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0460" windowHeight="7365"/>
  </bookViews>
  <sheets>
    <sheet name="ÍNDICE" sheetId="95" r:id="rId1"/>
    <sheet name="1" sheetId="2" r:id="rId2"/>
    <sheet name="2" sheetId="3" r:id="rId3"/>
    <sheet name="3" sheetId="4" r:id="rId4"/>
    <sheet name="4" sheetId="96" r:id="rId5"/>
    <sheet name="5" sheetId="97" r:id="rId6"/>
    <sheet name="6" sheetId="98" r:id="rId7"/>
    <sheet name="7" sheetId="99" r:id="rId8"/>
    <sheet name="8-1" sheetId="100" r:id="rId9"/>
    <sheet name="8-2" sheetId="101" r:id="rId10"/>
    <sheet name="9" sheetId="102" r:id="rId11"/>
    <sheet name="10" sheetId="103" r:id="rId12"/>
    <sheet name="11" sheetId="104" r:id="rId13"/>
    <sheet name="12" sheetId="105" r:id="rId14"/>
    <sheet name="13" sheetId="106" r:id="rId15"/>
    <sheet name="14" sheetId="107" r:id="rId16"/>
    <sheet name="15" sheetId="108" r:id="rId17"/>
    <sheet name="16" sheetId="109" r:id="rId18"/>
    <sheet name="17" sheetId="110" r:id="rId19"/>
    <sheet name="18" sheetId="111" r:id="rId20"/>
    <sheet name="19" sheetId="112" r:id="rId21"/>
    <sheet name="20" sheetId="113" r:id="rId22"/>
    <sheet name="21" sheetId="114" r:id="rId23"/>
    <sheet name="22" sheetId="115" r:id="rId24"/>
    <sheet name="23" sheetId="116" r:id="rId25"/>
    <sheet name="24" sheetId="117" r:id="rId26"/>
    <sheet name="25" sheetId="118" r:id="rId27"/>
    <sheet name="26" sheetId="119" r:id="rId28"/>
    <sheet name="27" sheetId="120" r:id="rId29"/>
    <sheet name="28" sheetId="121" r:id="rId30"/>
    <sheet name="29" sheetId="122" r:id="rId31"/>
    <sheet name="30" sheetId="123" r:id="rId32"/>
    <sheet name="31-1" sheetId="124" r:id="rId33"/>
    <sheet name="31-2" sheetId="125" r:id="rId34"/>
    <sheet name="32" sheetId="126" r:id="rId35"/>
    <sheet name="33" sheetId="127" r:id="rId36"/>
    <sheet name="34" sheetId="134" r:id="rId37"/>
    <sheet name="35" sheetId="135" r:id="rId38"/>
    <sheet name="36" sheetId="139" r:id="rId39"/>
    <sheet name="37" sheetId="137" r:id="rId40"/>
    <sheet name="38" sheetId="138" r:id="rId41"/>
    <sheet name="39" sheetId="133" r:id="rId42"/>
    <sheet name="40" sheetId="136" r:id="rId43"/>
    <sheet name="41" sheetId="140" r:id="rId44"/>
    <sheet name="42" sheetId="141" r:id="rId45"/>
    <sheet name="43" sheetId="142" r:id="rId46"/>
    <sheet name="44" sheetId="143" r:id="rId47"/>
    <sheet name="45-1" sheetId="144" r:id="rId48"/>
    <sheet name="45-2" sheetId="145" r:id="rId49"/>
    <sheet name="46" sheetId="146" r:id="rId50"/>
    <sheet name="47" sheetId="147" r:id="rId51"/>
    <sheet name="48" sheetId="148" r:id="rId52"/>
    <sheet name="49" sheetId="149" r:id="rId53"/>
    <sheet name="50" sheetId="150" r:id="rId54"/>
    <sheet name="51" sheetId="151" r:id="rId55"/>
    <sheet name="52" sheetId="152" r:id="rId56"/>
    <sheet name="53-1" sheetId="153" r:id="rId57"/>
    <sheet name="53-2" sheetId="154" r:id="rId58"/>
    <sheet name="54-1" sheetId="155" r:id="rId59"/>
    <sheet name="54-2" sheetId="156" r:id="rId60"/>
    <sheet name="55-1" sheetId="159" r:id="rId61"/>
    <sheet name="55-2" sheetId="160" r:id="rId62"/>
    <sheet name="56" sheetId="157" r:id="rId63"/>
    <sheet name="57" sheetId="158" r:id="rId64"/>
    <sheet name="58" sheetId="161" r:id="rId65"/>
    <sheet name="59" sheetId="162" r:id="rId66"/>
    <sheet name="60" sheetId="163" r:id="rId67"/>
    <sheet name="61" sheetId="164" r:id="rId68"/>
    <sheet name="62-1" sheetId="165" r:id="rId69"/>
    <sheet name="62-2" sheetId="166" r:id="rId70"/>
    <sheet name="63" sheetId="167" r:id="rId71"/>
    <sheet name="64" sheetId="168" r:id="rId72"/>
    <sheet name="65" sheetId="169" r:id="rId73"/>
    <sheet name="66" sheetId="170" r:id="rId74"/>
    <sheet name="67" sheetId="171" r:id="rId75"/>
    <sheet name="68" sheetId="172" r:id="rId76"/>
    <sheet name="69" sheetId="173" r:id="rId77"/>
    <sheet name="70" sheetId="174" r:id="rId78"/>
    <sheet name="71" sheetId="175" r:id="rId79"/>
    <sheet name="72" sheetId="176" r:id="rId80"/>
    <sheet name="73" sheetId="177" r:id="rId81"/>
    <sheet name="74" sheetId="178" r:id="rId82"/>
    <sheet name="75" sheetId="179" r:id="rId83"/>
    <sheet name="76" sheetId="180" r:id="rId84"/>
    <sheet name="77" sheetId="181" r:id="rId85"/>
    <sheet name="78" sheetId="189" r:id="rId86"/>
    <sheet name="79" sheetId="188" r:id="rId87"/>
    <sheet name="80" sheetId="182" r:id="rId88"/>
    <sheet name="81" sheetId="184" r:id="rId89"/>
    <sheet name="82" sheetId="187" r:id="rId90"/>
    <sheet name="83" sheetId="186" r:id="rId91"/>
    <sheet name="84" sheetId="183" r:id="rId92"/>
    <sheet name="85" sheetId="185" r:id="rId93"/>
    <sheet name="Abreviaturas" sheetId="94" r:id="rId94"/>
  </sheets>
  <definedNames>
    <definedName name="_xlnm._FilterDatabase" localSheetId="1" hidden="1">'1'!$G$6:$I$6</definedName>
    <definedName name="_xlnm._FilterDatabase" localSheetId="53" hidden="1">'50'!$AR$6:$AS$6</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'24'!$C$1:$M$23</definedName>
    <definedName name="_xlnm.Print_Area" localSheetId="26">'25'!$A$1:$G$34</definedName>
    <definedName name="_xlnm.Print_Area" localSheetId="31">'30'!$A$1:$M$85</definedName>
    <definedName name="_xlnm.Print_Area" localSheetId="32">'31-1'!$A$1:$O$56</definedName>
    <definedName name="_xlnm.Print_Area" localSheetId="33">'31-2'!$A$1:$N$75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'45-1'!$A$1:$O$57</definedName>
    <definedName name="_xlnm.Print_Area" localSheetId="48">'45-2'!$A$1:$N$75</definedName>
    <definedName name="_xlnm.Print_Area" localSheetId="49">'46'!$A$1:$E$37</definedName>
    <definedName name="_xlnm.Print_Area" localSheetId="50">'47'!$A$1:$F$25</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'61'!$A$1:$K$85</definedName>
    <definedName name="_xlnm.Print_Area" localSheetId="68">'62-1'!$A$1:$M$56</definedName>
    <definedName name="_xlnm.Print_Area" localSheetId="69">'62-2'!$A$1:$L$75</definedName>
    <definedName name="_xlnm.Print_Area" localSheetId="70">'63'!$A$1:$J$37</definedName>
    <definedName name="_xlnm.Print_Area" localSheetId="71">'64'!$A$1:$K$25</definedName>
    <definedName name="_xlnm.Print_Area" localSheetId="76">'69'!$A$1:$L$85</definedName>
    <definedName name="_xlnm.Print_Area" localSheetId="7">'7'!$A$1:$L$85</definedName>
    <definedName name="_xlnm.Print_Area" localSheetId="77">'70'!$A$1:$N$56</definedName>
    <definedName name="_xlnm.Print_Area" localSheetId="78">'71'!$A$1:$L$75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'8-1'!$A$1:$O$56</definedName>
    <definedName name="_xlnm.Print_Area" localSheetId="89">'82'!$A$1:$C$61</definedName>
    <definedName name="_xlnm.Print_Area" localSheetId="9">'8-2'!$A$1:$N$75</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90" i="4" l="1"/>
  <c r="D90" i="4"/>
  <c r="E90" i="4"/>
  <c r="F90" i="4"/>
  <c r="G90" i="4"/>
  <c r="H90" i="4"/>
  <c r="I90" i="4"/>
  <c r="J90" i="4"/>
  <c r="K90" i="4"/>
  <c r="B90" i="4"/>
  <c r="K89" i="4"/>
  <c r="K88" i="4"/>
  <c r="C88" i="3"/>
  <c r="D88" i="3"/>
  <c r="E88" i="3"/>
  <c r="F88" i="3"/>
  <c r="G88" i="3"/>
  <c r="H88" i="3"/>
  <c r="I88" i="3"/>
  <c r="J88" i="3"/>
  <c r="K88" i="3"/>
  <c r="B88" i="3"/>
  <c r="H81" i="3"/>
  <c r="E85" i="188" l="1"/>
  <c r="E84" i="188"/>
  <c r="E83" i="188"/>
  <c r="E82" i="188"/>
  <c r="E81" i="188"/>
  <c r="D79" i="188"/>
  <c r="C79" i="188"/>
  <c r="B79" i="188"/>
  <c r="E79" i="188" s="1"/>
  <c r="E77" i="188"/>
  <c r="E76" i="188"/>
  <c r="E74" i="188"/>
  <c r="D74" i="188"/>
  <c r="D87" i="188" s="1"/>
  <c r="C74" i="188"/>
  <c r="C87" i="188" s="1"/>
  <c r="B74" i="188"/>
  <c r="B87" i="188" s="1"/>
  <c r="E87" i="188" s="1"/>
  <c r="E39" i="188"/>
  <c r="E34" i="188"/>
  <c r="D48" i="182"/>
  <c r="P43" i="181"/>
  <c r="O43" i="181"/>
  <c r="O5" i="181"/>
  <c r="L5" i="181"/>
  <c r="I5" i="181"/>
  <c r="F5" i="181"/>
  <c r="C5" i="181"/>
  <c r="O94" i="180"/>
  <c r="P21" i="180"/>
  <c r="P94" i="180" s="1"/>
  <c r="O5" i="180"/>
  <c r="L5" i="180"/>
  <c r="I5" i="180"/>
  <c r="F5" i="180"/>
  <c r="C5" i="180"/>
  <c r="O91" i="179"/>
  <c r="L91" i="179"/>
  <c r="P89" i="179"/>
  <c r="P91" i="179" s="1"/>
  <c r="M89" i="179"/>
  <c r="M91" i="179" s="1"/>
  <c r="I89" i="179"/>
  <c r="J89" i="179" s="1"/>
  <c r="P80" i="179"/>
  <c r="M80" i="179"/>
  <c r="I80" i="179"/>
  <c r="J80" i="179" s="1"/>
  <c r="P36" i="179"/>
  <c r="M36" i="179"/>
  <c r="I36" i="179"/>
  <c r="J36" i="179" s="1"/>
  <c r="P30" i="179"/>
  <c r="M30" i="179"/>
  <c r="I30" i="179"/>
  <c r="J30" i="179" s="1"/>
  <c r="P26" i="179"/>
  <c r="M26" i="179"/>
  <c r="I26" i="179"/>
  <c r="J26" i="179" s="1"/>
  <c r="P21" i="179"/>
  <c r="M21" i="179"/>
  <c r="I21" i="179"/>
  <c r="J21" i="179" s="1"/>
  <c r="O5" i="179"/>
  <c r="L5" i="179"/>
  <c r="I5" i="179"/>
  <c r="F5" i="179"/>
  <c r="C5" i="179"/>
  <c r="C50" i="172"/>
  <c r="C49" i="172"/>
  <c r="C48" i="172"/>
  <c r="C47" i="172"/>
  <c r="C45" i="172"/>
  <c r="C44" i="172"/>
  <c r="C43" i="172"/>
  <c r="C42" i="172"/>
  <c r="C41" i="172"/>
  <c r="C40" i="172"/>
  <c r="C38" i="172"/>
  <c r="C37" i="172"/>
  <c r="C36" i="172"/>
  <c r="C35" i="172"/>
  <c r="C34" i="172"/>
  <c r="C32" i="172"/>
  <c r="C31" i="172"/>
  <c r="C30" i="172"/>
  <c r="C29" i="172"/>
  <c r="C28" i="172"/>
  <c r="C27" i="172"/>
  <c r="C26" i="172"/>
  <c r="C25" i="172"/>
  <c r="C24" i="172"/>
  <c r="C23" i="172"/>
  <c r="C22" i="172"/>
  <c r="C21" i="172"/>
  <c r="C20" i="172"/>
  <c r="C18" i="172"/>
  <c r="C17" i="172"/>
  <c r="C16" i="172"/>
  <c r="C14" i="172"/>
  <c r="C13" i="172"/>
  <c r="C12" i="172"/>
  <c r="C11" i="172"/>
  <c r="C9" i="172"/>
  <c r="C8" i="172"/>
  <c r="J165" i="169"/>
  <c r="I165" i="169"/>
  <c r="H165" i="169"/>
  <c r="G165" i="169"/>
  <c r="F165" i="169"/>
  <c r="E165" i="169"/>
  <c r="D165" i="169"/>
  <c r="C165" i="169"/>
  <c r="B165" i="169"/>
  <c r="K164" i="169"/>
  <c r="K163" i="169"/>
  <c r="K162" i="169"/>
  <c r="K161" i="169"/>
  <c r="K160" i="169"/>
  <c r="K159" i="169"/>
  <c r="K158" i="169"/>
  <c r="K157" i="169"/>
  <c r="K156" i="169"/>
  <c r="K155" i="169"/>
  <c r="K154" i="169"/>
  <c r="K153" i="169"/>
  <c r="K152" i="169"/>
  <c r="K151" i="169"/>
  <c r="K150" i="169"/>
  <c r="J148" i="169"/>
  <c r="I148" i="169"/>
  <c r="H148" i="169"/>
  <c r="G148" i="169"/>
  <c r="F148" i="169"/>
  <c r="E148" i="169"/>
  <c r="D148" i="169"/>
  <c r="C148" i="169"/>
  <c r="B148" i="169"/>
  <c r="K147" i="169"/>
  <c r="K146" i="169"/>
  <c r="K145" i="169"/>
  <c r="K144" i="169"/>
  <c r="K143" i="169"/>
  <c r="K142" i="169"/>
  <c r="K141" i="169"/>
  <c r="K140" i="169"/>
  <c r="K139" i="169"/>
  <c r="K138" i="169"/>
  <c r="K137" i="169"/>
  <c r="K136" i="169"/>
  <c r="K135" i="169"/>
  <c r="K134" i="169"/>
  <c r="K133" i="169"/>
  <c r="J123" i="169"/>
  <c r="I123" i="169"/>
  <c r="H123" i="169"/>
  <c r="G123" i="169"/>
  <c r="F123" i="169"/>
  <c r="E123" i="169"/>
  <c r="D123" i="169"/>
  <c r="C123" i="169"/>
  <c r="B123" i="169"/>
  <c r="K122" i="169"/>
  <c r="K121" i="169"/>
  <c r="K120" i="169"/>
  <c r="K119" i="169"/>
  <c r="K118" i="169"/>
  <c r="K117" i="169"/>
  <c r="K116" i="169"/>
  <c r="K115" i="169"/>
  <c r="K114" i="169"/>
  <c r="K113" i="169"/>
  <c r="K112" i="169"/>
  <c r="K111" i="169"/>
  <c r="K110" i="169"/>
  <c r="K109" i="169"/>
  <c r="K108" i="169"/>
  <c r="J106" i="169"/>
  <c r="I106" i="169"/>
  <c r="H106" i="169"/>
  <c r="G106" i="169"/>
  <c r="F106" i="169"/>
  <c r="E106" i="169"/>
  <c r="D106" i="169"/>
  <c r="C106" i="169"/>
  <c r="B106" i="169"/>
  <c r="K105" i="169"/>
  <c r="K104" i="169"/>
  <c r="K103" i="169"/>
  <c r="K102" i="169"/>
  <c r="K101" i="169"/>
  <c r="K100" i="169"/>
  <c r="K99" i="169"/>
  <c r="K98" i="169"/>
  <c r="K97" i="169"/>
  <c r="K96" i="169"/>
  <c r="K95" i="169"/>
  <c r="K94" i="169"/>
  <c r="K93" i="169"/>
  <c r="K92" i="169"/>
  <c r="K91" i="169"/>
  <c r="AQ207" i="157"/>
  <c r="AP207" i="157"/>
  <c r="AO207" i="157"/>
  <c r="AN207" i="157"/>
  <c r="AM207" i="157"/>
  <c r="AL207" i="157"/>
  <c r="AK207" i="157"/>
  <c r="AJ207" i="157"/>
  <c r="AI207" i="157"/>
  <c r="AH207" i="157"/>
  <c r="AG207" i="157"/>
  <c r="AF207" i="157"/>
  <c r="AE207" i="157"/>
  <c r="AD207" i="157"/>
  <c r="AC207" i="157"/>
  <c r="AB207" i="157"/>
  <c r="AA207" i="157"/>
  <c r="Z207" i="157"/>
  <c r="Y207" i="157"/>
  <c r="X207" i="157"/>
  <c r="W207" i="157"/>
  <c r="V207" i="157"/>
  <c r="U207" i="157"/>
  <c r="T207" i="157"/>
  <c r="S207" i="157"/>
  <c r="R207" i="157"/>
  <c r="Q207" i="157"/>
  <c r="P207" i="157"/>
  <c r="O207" i="157"/>
  <c r="N207" i="157"/>
  <c r="M207" i="157"/>
  <c r="L207" i="157"/>
  <c r="K207" i="157"/>
  <c r="J207" i="157"/>
  <c r="I207" i="157"/>
  <c r="H207" i="157"/>
  <c r="G207" i="157"/>
  <c r="F207" i="157"/>
  <c r="E207" i="157"/>
  <c r="D207" i="157"/>
  <c r="C207" i="157"/>
  <c r="B207" i="157"/>
  <c r="AR206" i="157"/>
  <c r="AR205" i="157"/>
  <c r="AR204" i="157"/>
  <c r="AR203" i="157"/>
  <c r="AR202" i="157"/>
  <c r="AR201" i="157"/>
  <c r="AR200" i="157"/>
  <c r="AR199" i="157"/>
  <c r="AR198" i="157"/>
  <c r="AR197" i="157"/>
  <c r="AR196" i="157"/>
  <c r="AR195" i="157"/>
  <c r="AR194" i="157"/>
  <c r="AR193" i="157"/>
  <c r="AR192" i="157"/>
  <c r="AQ190" i="157"/>
  <c r="AP190" i="157"/>
  <c r="AO190" i="157"/>
  <c r="AN190" i="157"/>
  <c r="AM190" i="157"/>
  <c r="AL190" i="157"/>
  <c r="AK190" i="157"/>
  <c r="AJ190" i="157"/>
  <c r="AI190" i="157"/>
  <c r="AH190" i="157"/>
  <c r="AG190" i="157"/>
  <c r="AF190" i="157"/>
  <c r="AE190" i="157"/>
  <c r="AD190" i="157"/>
  <c r="AC190" i="157"/>
  <c r="AB190" i="157"/>
  <c r="AA190" i="157"/>
  <c r="Z190" i="157"/>
  <c r="Y190" i="157"/>
  <c r="X190" i="157"/>
  <c r="W190" i="157"/>
  <c r="V190" i="157"/>
  <c r="U190" i="157"/>
  <c r="T190" i="157"/>
  <c r="S190" i="157"/>
  <c r="R190" i="157"/>
  <c r="Q190" i="157"/>
  <c r="P190" i="157"/>
  <c r="O190" i="157"/>
  <c r="N190" i="157"/>
  <c r="M190" i="157"/>
  <c r="L190" i="157"/>
  <c r="K190" i="157"/>
  <c r="J190" i="157"/>
  <c r="I190" i="157"/>
  <c r="H190" i="157"/>
  <c r="G190" i="157"/>
  <c r="F190" i="157"/>
  <c r="E190" i="157"/>
  <c r="D190" i="157"/>
  <c r="C190" i="157"/>
  <c r="B190" i="157"/>
  <c r="AR189" i="157"/>
  <c r="AR188" i="157"/>
  <c r="AR187" i="157"/>
  <c r="AR186" i="157"/>
  <c r="AR185" i="157"/>
  <c r="AR184" i="157"/>
  <c r="AR183" i="157"/>
  <c r="AR182" i="157"/>
  <c r="AR181" i="157"/>
  <c r="AR180" i="157"/>
  <c r="AR179" i="157"/>
  <c r="AR178" i="157"/>
  <c r="AR177" i="157"/>
  <c r="AR176" i="157"/>
  <c r="AR175" i="157"/>
  <c r="AQ165" i="157"/>
  <c r="AP165" i="157"/>
  <c r="AO165" i="157"/>
  <c r="AN165" i="157"/>
  <c r="AM165" i="157"/>
  <c r="AL165" i="157"/>
  <c r="AK165" i="157"/>
  <c r="AJ165" i="157"/>
  <c r="AI165" i="157"/>
  <c r="AH165" i="157"/>
  <c r="AG165" i="157"/>
  <c r="AF165" i="157"/>
  <c r="AE165" i="157"/>
  <c r="AD165" i="157"/>
  <c r="AC165" i="157"/>
  <c r="AB165" i="157"/>
  <c r="AA165" i="157"/>
  <c r="Z165" i="157"/>
  <c r="Y165" i="157"/>
  <c r="X165" i="157"/>
  <c r="W165" i="157"/>
  <c r="V165" i="157"/>
  <c r="U165" i="157"/>
  <c r="T165" i="157"/>
  <c r="S165" i="157"/>
  <c r="R165" i="157"/>
  <c r="Q165" i="157"/>
  <c r="P165" i="157"/>
  <c r="O165" i="157"/>
  <c r="N165" i="157"/>
  <c r="M165" i="157"/>
  <c r="L165" i="157"/>
  <c r="K165" i="157"/>
  <c r="J165" i="157"/>
  <c r="I165" i="157"/>
  <c r="H165" i="157"/>
  <c r="G165" i="157"/>
  <c r="F165" i="157"/>
  <c r="E165" i="157"/>
  <c r="D165" i="157"/>
  <c r="C165" i="157"/>
  <c r="B165" i="157"/>
  <c r="AR164" i="157"/>
  <c r="AR163" i="157"/>
  <c r="AR162" i="157"/>
  <c r="AR161" i="157"/>
  <c r="AR160" i="157"/>
  <c r="AR159" i="157"/>
  <c r="AR158" i="157"/>
  <c r="AR157" i="157"/>
  <c r="AR156" i="157"/>
  <c r="AR155" i="157"/>
  <c r="AR154" i="157"/>
  <c r="AR153" i="157"/>
  <c r="AR152" i="157"/>
  <c r="AR151" i="157"/>
  <c r="AR150" i="157"/>
  <c r="AQ148" i="157"/>
  <c r="AP148" i="157"/>
  <c r="AO148" i="157"/>
  <c r="AN148" i="157"/>
  <c r="AM148" i="157"/>
  <c r="AL148" i="157"/>
  <c r="AK148" i="157"/>
  <c r="AJ148" i="157"/>
  <c r="AI148" i="157"/>
  <c r="AH148" i="157"/>
  <c r="AG148" i="157"/>
  <c r="AF148" i="157"/>
  <c r="AE148" i="157"/>
  <c r="AD148" i="157"/>
  <c r="AC148" i="157"/>
  <c r="AB148" i="157"/>
  <c r="AA148" i="157"/>
  <c r="Z148" i="157"/>
  <c r="Y148" i="157"/>
  <c r="X148" i="157"/>
  <c r="W148" i="157"/>
  <c r="V148" i="157"/>
  <c r="U148" i="157"/>
  <c r="T148" i="157"/>
  <c r="S148" i="157"/>
  <c r="R148" i="157"/>
  <c r="Q148" i="157"/>
  <c r="P148" i="157"/>
  <c r="O148" i="157"/>
  <c r="N148" i="157"/>
  <c r="M148" i="157"/>
  <c r="L148" i="157"/>
  <c r="K148" i="157"/>
  <c r="J148" i="157"/>
  <c r="I148" i="157"/>
  <c r="H148" i="157"/>
  <c r="G148" i="157"/>
  <c r="F148" i="157"/>
  <c r="E148" i="157"/>
  <c r="D148" i="157"/>
  <c r="C148" i="157"/>
  <c r="B148" i="157"/>
  <c r="AR147" i="157"/>
  <c r="AR146" i="157"/>
  <c r="AR145" i="157"/>
  <c r="AR144" i="157"/>
  <c r="AR143" i="157"/>
  <c r="AR142" i="157"/>
  <c r="AR141" i="157"/>
  <c r="AR140" i="157"/>
  <c r="AR139" i="157"/>
  <c r="AR138" i="157"/>
  <c r="AR137" i="157"/>
  <c r="AR136" i="157"/>
  <c r="AR135" i="157"/>
  <c r="AR134" i="157"/>
  <c r="AR133" i="157"/>
  <c r="AQ123" i="157"/>
  <c r="AP123" i="157"/>
  <c r="AO123" i="157"/>
  <c r="AN123" i="157"/>
  <c r="AM123" i="157"/>
  <c r="AL123" i="157"/>
  <c r="AK123" i="157"/>
  <c r="AJ123" i="157"/>
  <c r="AI123" i="157"/>
  <c r="AH123" i="157"/>
  <c r="AG123" i="157"/>
  <c r="AF123" i="157"/>
  <c r="AE123" i="157"/>
  <c r="AD123" i="157"/>
  <c r="AC123" i="157"/>
  <c r="AB123" i="157"/>
  <c r="AA123" i="157"/>
  <c r="Z123" i="157"/>
  <c r="Y123" i="157"/>
  <c r="X123" i="157"/>
  <c r="W123" i="157"/>
  <c r="V123" i="157"/>
  <c r="U123" i="157"/>
  <c r="T123" i="157"/>
  <c r="S123" i="157"/>
  <c r="R123" i="157"/>
  <c r="Q123" i="157"/>
  <c r="P123" i="157"/>
  <c r="O123" i="157"/>
  <c r="N123" i="157"/>
  <c r="M123" i="157"/>
  <c r="L123" i="157"/>
  <c r="K123" i="157"/>
  <c r="J123" i="157"/>
  <c r="I123" i="157"/>
  <c r="H123" i="157"/>
  <c r="G123" i="157"/>
  <c r="F123" i="157"/>
  <c r="E123" i="157"/>
  <c r="D123" i="157"/>
  <c r="C123" i="157"/>
  <c r="B123" i="157"/>
  <c r="AR122" i="157"/>
  <c r="AR121" i="157"/>
  <c r="AR120" i="157"/>
  <c r="AR119" i="157"/>
  <c r="AR118" i="157"/>
  <c r="AR117" i="157"/>
  <c r="AR116" i="157"/>
  <c r="AR115" i="157"/>
  <c r="AR114" i="157"/>
  <c r="AR113" i="157"/>
  <c r="AR112" i="157"/>
  <c r="AR111" i="157"/>
  <c r="AR110" i="157"/>
  <c r="AR109" i="157"/>
  <c r="AR108" i="157"/>
  <c r="AQ106" i="157"/>
  <c r="AP106" i="157"/>
  <c r="AO106" i="157"/>
  <c r="AN106" i="157"/>
  <c r="AM106" i="157"/>
  <c r="AL106" i="157"/>
  <c r="AK106" i="157"/>
  <c r="AJ106" i="157"/>
  <c r="AI106" i="157"/>
  <c r="AH106" i="157"/>
  <c r="AG106" i="157"/>
  <c r="AF106" i="157"/>
  <c r="AE106" i="157"/>
  <c r="AD106" i="157"/>
  <c r="AC106" i="157"/>
  <c r="AB106" i="157"/>
  <c r="AA106" i="157"/>
  <c r="Z106" i="157"/>
  <c r="Y106" i="157"/>
  <c r="X106" i="157"/>
  <c r="W106" i="157"/>
  <c r="V106" i="157"/>
  <c r="U106" i="157"/>
  <c r="T106" i="157"/>
  <c r="S106" i="157"/>
  <c r="R106" i="157"/>
  <c r="Q106" i="157"/>
  <c r="P106" i="157"/>
  <c r="O106" i="157"/>
  <c r="N106" i="157"/>
  <c r="M106" i="157"/>
  <c r="L106" i="157"/>
  <c r="K106" i="157"/>
  <c r="J106" i="157"/>
  <c r="I106" i="157"/>
  <c r="H106" i="157"/>
  <c r="G106" i="157"/>
  <c r="F106" i="157"/>
  <c r="E106" i="157"/>
  <c r="D106" i="157"/>
  <c r="C106" i="157"/>
  <c r="B106" i="157"/>
  <c r="AR105" i="157"/>
  <c r="AR104" i="157"/>
  <c r="AR103" i="157"/>
  <c r="AR102" i="157"/>
  <c r="AR101" i="157"/>
  <c r="AR100" i="157"/>
  <c r="AR99" i="157"/>
  <c r="AR98" i="157"/>
  <c r="AR97" i="157"/>
  <c r="AR96" i="157"/>
  <c r="AR95" i="157"/>
  <c r="AR94" i="157"/>
  <c r="AR93" i="157"/>
  <c r="AR92" i="157"/>
  <c r="AR91" i="157"/>
  <c r="AP81" i="157"/>
  <c r="AO81" i="157"/>
  <c r="AL81" i="157"/>
  <c r="AK81" i="157"/>
  <c r="AH81" i="157"/>
  <c r="AG81" i="157"/>
  <c r="AD81" i="157"/>
  <c r="AC81" i="157"/>
  <c r="Z81" i="157"/>
  <c r="Y81" i="157"/>
  <c r="V81" i="157"/>
  <c r="U81" i="157"/>
  <c r="R81" i="157"/>
  <c r="Q81" i="157"/>
  <c r="N81" i="157"/>
  <c r="M81" i="157"/>
  <c r="J81" i="157"/>
  <c r="I81" i="157"/>
  <c r="F81" i="157"/>
  <c r="E81" i="157"/>
  <c r="B81" i="157"/>
  <c r="AR80" i="157"/>
  <c r="AQ80" i="157"/>
  <c r="AN81" i="157" s="1"/>
  <c r="AQ79" i="157"/>
  <c r="AR79" i="157" s="1"/>
  <c r="AR78" i="157"/>
  <c r="AQ78" i="157"/>
  <c r="AQ77" i="157"/>
  <c r="AR77" i="157" s="1"/>
  <c r="AR76" i="157"/>
  <c r="AQ76" i="157"/>
  <c r="AQ75" i="157"/>
  <c r="AR75" i="157" s="1"/>
  <c r="AR74" i="157"/>
  <c r="AQ74" i="157"/>
  <c r="AQ73" i="157"/>
  <c r="AR73" i="157" s="1"/>
  <c r="AR72" i="157"/>
  <c r="AQ72" i="157"/>
  <c r="AQ71" i="157"/>
  <c r="AR71" i="157" s="1"/>
  <c r="AR70" i="157"/>
  <c r="AQ70" i="157"/>
  <c r="AQ69" i="157"/>
  <c r="AR69" i="157" s="1"/>
  <c r="AR68" i="157"/>
  <c r="AQ68" i="157"/>
  <c r="AQ67" i="157"/>
  <c r="AR67" i="157" s="1"/>
  <c r="AR66" i="157"/>
  <c r="AQ66" i="157"/>
  <c r="AP64" i="157"/>
  <c r="AO64" i="157"/>
  <c r="AL64" i="157"/>
  <c r="AK64" i="157"/>
  <c r="AH64" i="157"/>
  <c r="AG64" i="157"/>
  <c r="AD64" i="157"/>
  <c r="AC64" i="157"/>
  <c r="Z64" i="157"/>
  <c r="Y64" i="157"/>
  <c r="V64" i="157"/>
  <c r="U64" i="157"/>
  <c r="R64" i="157"/>
  <c r="Q64" i="157"/>
  <c r="N64" i="157"/>
  <c r="M64" i="157"/>
  <c r="J64" i="157"/>
  <c r="I64" i="157"/>
  <c r="F64" i="157"/>
  <c r="E64" i="157"/>
  <c r="B64" i="157"/>
  <c r="AR63" i="157"/>
  <c r="AQ63" i="157"/>
  <c r="AN64" i="157" s="1"/>
  <c r="AQ62" i="157"/>
  <c r="AR62" i="157" s="1"/>
  <c r="AR61" i="157"/>
  <c r="AQ61" i="157"/>
  <c r="AQ60" i="157"/>
  <c r="AR60" i="157" s="1"/>
  <c r="AR59" i="157"/>
  <c r="AQ59" i="157"/>
  <c r="AQ58" i="157"/>
  <c r="AR58" i="157" s="1"/>
  <c r="AR57" i="157"/>
  <c r="AQ57" i="157"/>
  <c r="AQ56" i="157"/>
  <c r="AR56" i="157" s="1"/>
  <c r="AR55" i="157"/>
  <c r="AQ55" i="157"/>
  <c r="AQ54" i="157"/>
  <c r="AR54" i="157" s="1"/>
  <c r="AR53" i="157"/>
  <c r="AQ53" i="157"/>
  <c r="AQ52" i="157"/>
  <c r="AR52" i="157" s="1"/>
  <c r="AR51" i="157"/>
  <c r="AQ51" i="157"/>
  <c r="AQ50" i="157"/>
  <c r="AR50" i="157" s="1"/>
  <c r="AR49" i="157"/>
  <c r="AQ49" i="157"/>
  <c r="AQ39" i="157"/>
  <c r="AP39" i="157"/>
  <c r="AO39" i="157"/>
  <c r="AN39" i="157"/>
  <c r="AM39" i="157"/>
  <c r="AL39" i="157"/>
  <c r="AK39" i="157"/>
  <c r="AJ39" i="157"/>
  <c r="AI39" i="157"/>
  <c r="AH39" i="157"/>
  <c r="AG39" i="157"/>
  <c r="AF39" i="157"/>
  <c r="AE39" i="157"/>
  <c r="AD39" i="157"/>
  <c r="AC39" i="157"/>
  <c r="AB39" i="157"/>
  <c r="AA39" i="157"/>
  <c r="Z39" i="157"/>
  <c r="Y39" i="157"/>
  <c r="X39" i="157"/>
  <c r="W39" i="157"/>
  <c r="V39" i="157"/>
  <c r="U39" i="157"/>
  <c r="T39" i="157"/>
  <c r="S39" i="157"/>
  <c r="R39" i="157"/>
  <c r="Q39" i="157"/>
  <c r="P39" i="157"/>
  <c r="O39" i="157"/>
  <c r="N39" i="157"/>
  <c r="M39" i="157"/>
  <c r="L39" i="157"/>
  <c r="K39" i="157"/>
  <c r="J39" i="157"/>
  <c r="I39" i="157"/>
  <c r="H39" i="157"/>
  <c r="G39" i="157"/>
  <c r="F39" i="157"/>
  <c r="E39" i="157"/>
  <c r="D39" i="157"/>
  <c r="C39" i="157"/>
  <c r="B39" i="157"/>
  <c r="AR38" i="157"/>
  <c r="AR37" i="157"/>
  <c r="AR36" i="157"/>
  <c r="AR35" i="157"/>
  <c r="AR34" i="157"/>
  <c r="AR33" i="157"/>
  <c r="AR32" i="157"/>
  <c r="AR31" i="157"/>
  <c r="AR30" i="157"/>
  <c r="AR29" i="157"/>
  <c r="AR28" i="157"/>
  <c r="AR27" i="157"/>
  <c r="AR26" i="157"/>
  <c r="AR25" i="157"/>
  <c r="AR24" i="157"/>
  <c r="AQ22" i="157"/>
  <c r="AP22" i="157"/>
  <c r="AO22" i="157"/>
  <c r="AN22" i="157"/>
  <c r="AM22" i="157"/>
  <c r="AL22" i="157"/>
  <c r="AK22" i="157"/>
  <c r="AJ22" i="157"/>
  <c r="AI22" i="157"/>
  <c r="AH22" i="157"/>
  <c r="AG22" i="157"/>
  <c r="AF22" i="157"/>
  <c r="AE22" i="157"/>
  <c r="AD22" i="157"/>
  <c r="AC22" i="157"/>
  <c r="AB22" i="157"/>
  <c r="AA22" i="157"/>
  <c r="Z22" i="157"/>
  <c r="Y22" i="157"/>
  <c r="X22" i="157"/>
  <c r="W22" i="157"/>
  <c r="V22" i="157"/>
  <c r="U22" i="157"/>
  <c r="T22" i="157"/>
  <c r="S22" i="157"/>
  <c r="R22" i="157"/>
  <c r="Q22" i="157"/>
  <c r="P22" i="157"/>
  <c r="O22" i="157"/>
  <c r="N22" i="157"/>
  <c r="M22" i="157"/>
  <c r="L22" i="157"/>
  <c r="K22" i="157"/>
  <c r="J22" i="157"/>
  <c r="I22" i="157"/>
  <c r="H22" i="157"/>
  <c r="G22" i="157"/>
  <c r="F22" i="157"/>
  <c r="E22" i="157"/>
  <c r="D22" i="157"/>
  <c r="C22" i="157"/>
  <c r="B22" i="157"/>
  <c r="AR21" i="157"/>
  <c r="AR20" i="157"/>
  <c r="AR19" i="157"/>
  <c r="AR18" i="157"/>
  <c r="AR17" i="157"/>
  <c r="AR16" i="157"/>
  <c r="AR15" i="157"/>
  <c r="AR14" i="157"/>
  <c r="AR13" i="157"/>
  <c r="AR12" i="157"/>
  <c r="AR11" i="157"/>
  <c r="AR10" i="157"/>
  <c r="AR9" i="157"/>
  <c r="AR8" i="157"/>
  <c r="AR7" i="157"/>
  <c r="C64" i="157" l="1"/>
  <c r="G64" i="157"/>
  <c r="K64" i="157"/>
  <c r="O64" i="157"/>
  <c r="S64" i="157"/>
  <c r="W64" i="157"/>
  <c r="AA64" i="157"/>
  <c r="AE64" i="157"/>
  <c r="AI64" i="157"/>
  <c r="AM64" i="157"/>
  <c r="AQ64" i="157"/>
  <c r="C81" i="157"/>
  <c r="G81" i="157"/>
  <c r="K81" i="157"/>
  <c r="O81" i="157"/>
  <c r="S81" i="157"/>
  <c r="W81" i="157"/>
  <c r="AA81" i="157"/>
  <c r="AE81" i="157"/>
  <c r="AI81" i="157"/>
  <c r="AM81" i="157"/>
  <c r="AQ81" i="157"/>
  <c r="D64" i="157"/>
  <c r="H64" i="157"/>
  <c r="L64" i="157"/>
  <c r="P64" i="157"/>
  <c r="T64" i="157"/>
  <c r="X64" i="157"/>
  <c r="AB64" i="157"/>
  <c r="AF64" i="157"/>
  <c r="AJ64" i="157"/>
  <c r="D81" i="157"/>
  <c r="H81" i="157"/>
  <c r="L81" i="157"/>
  <c r="P81" i="157"/>
  <c r="T81" i="157"/>
  <c r="X81" i="157"/>
  <c r="AB81" i="157"/>
  <c r="AF81" i="157"/>
  <c r="AJ81" i="157"/>
  <c r="J6" i="138"/>
  <c r="I6" i="138"/>
  <c r="H6" i="138"/>
  <c r="F6" i="138"/>
  <c r="D6" i="138"/>
  <c r="J6" i="137"/>
  <c r="I6" i="137"/>
  <c r="H6" i="137"/>
  <c r="G6" i="137"/>
  <c r="F6" i="137"/>
  <c r="D6" i="137"/>
  <c r="E206" i="136"/>
  <c r="E205" i="136"/>
  <c r="E204" i="136"/>
  <c r="E203" i="136"/>
  <c r="E202" i="136"/>
  <c r="E201" i="136"/>
  <c r="E200" i="136"/>
  <c r="E199" i="136"/>
  <c r="E198" i="136"/>
  <c r="E197" i="136"/>
  <c r="E196" i="136"/>
  <c r="E195" i="136"/>
  <c r="E194" i="136"/>
  <c r="E193" i="136"/>
  <c r="E192" i="136"/>
  <c r="E189" i="136"/>
  <c r="E188" i="136"/>
  <c r="E187" i="136"/>
  <c r="E186" i="136"/>
  <c r="E185" i="136"/>
  <c r="E184" i="136"/>
  <c r="E183" i="136"/>
  <c r="E182" i="136"/>
  <c r="E181" i="136"/>
  <c r="E180" i="136"/>
  <c r="E179" i="136"/>
  <c r="E178" i="136"/>
  <c r="E177" i="136"/>
  <c r="E176" i="136"/>
  <c r="E175" i="136"/>
  <c r="L47" i="133"/>
  <c r="G47" i="133"/>
  <c r="Q45" i="133"/>
  <c r="L45" i="133"/>
  <c r="G45" i="133"/>
  <c r="Q36" i="133"/>
  <c r="L36" i="133"/>
  <c r="G36" i="133"/>
  <c r="Q34" i="133"/>
  <c r="L34" i="133"/>
  <c r="G34" i="133"/>
  <c r="Q33" i="133"/>
  <c r="L33" i="133"/>
  <c r="G33" i="133"/>
  <c r="Q24" i="133"/>
  <c r="L24" i="133"/>
  <c r="G24" i="133"/>
  <c r="Q22" i="133"/>
  <c r="L22" i="133"/>
  <c r="G22" i="133"/>
  <c r="Q21" i="133"/>
  <c r="L21" i="133"/>
  <c r="G21" i="133"/>
  <c r="Q20" i="133"/>
  <c r="L20" i="133"/>
  <c r="G20" i="133"/>
  <c r="Q19" i="133"/>
  <c r="L19" i="133"/>
  <c r="G19" i="133"/>
  <c r="Q18" i="133"/>
  <c r="L18" i="133"/>
  <c r="G18" i="133"/>
  <c r="Q17" i="133"/>
  <c r="L17" i="133"/>
  <c r="G17" i="133"/>
  <c r="Q16" i="133"/>
  <c r="L16" i="133"/>
  <c r="G16" i="133"/>
  <c r="Q15" i="133"/>
  <c r="L15" i="133"/>
  <c r="G15" i="133"/>
  <c r="Q14" i="133"/>
  <c r="L14" i="133"/>
  <c r="G14" i="133"/>
  <c r="Q13" i="133"/>
  <c r="L13" i="133"/>
  <c r="G13" i="133"/>
  <c r="Q12" i="133"/>
  <c r="L12" i="133"/>
  <c r="G12" i="133"/>
  <c r="Q11" i="133"/>
  <c r="L11" i="133"/>
  <c r="G11" i="133"/>
  <c r="N211" i="119"/>
  <c r="M211" i="119"/>
  <c r="L211" i="119"/>
  <c r="K211" i="119"/>
  <c r="J211" i="119"/>
  <c r="I211" i="119"/>
  <c r="H211" i="119"/>
  <c r="G211" i="119"/>
  <c r="F211" i="119"/>
  <c r="E211" i="119"/>
  <c r="D211" i="119"/>
  <c r="C211" i="119"/>
  <c r="B211" i="119"/>
  <c r="O210" i="119"/>
  <c r="O209" i="119"/>
  <c r="O208" i="119"/>
  <c r="O207" i="119"/>
  <c r="O206" i="119"/>
  <c r="O205" i="119"/>
  <c r="O204" i="119"/>
  <c r="O203" i="119"/>
  <c r="O202" i="119"/>
  <c r="O201" i="119"/>
  <c r="O200" i="119"/>
  <c r="O199" i="119"/>
  <c r="O198" i="119"/>
  <c r="O197" i="119"/>
  <c r="O196" i="119"/>
  <c r="N194" i="119"/>
  <c r="M194" i="119"/>
  <c r="L194" i="119"/>
  <c r="K194" i="119"/>
  <c r="J194" i="119"/>
  <c r="I194" i="119"/>
  <c r="H194" i="119"/>
  <c r="G194" i="119"/>
  <c r="F194" i="119"/>
  <c r="E194" i="119"/>
  <c r="D194" i="119"/>
  <c r="C194" i="119"/>
  <c r="B194" i="119"/>
  <c r="O192" i="119"/>
  <c r="O191" i="119"/>
  <c r="O190" i="119"/>
  <c r="O189" i="119"/>
  <c r="O188" i="119"/>
  <c r="O187" i="119"/>
  <c r="O186" i="119"/>
  <c r="O185" i="119"/>
  <c r="O184" i="119"/>
  <c r="O183" i="119"/>
  <c r="O182" i="119"/>
  <c r="O181" i="119"/>
  <c r="O180" i="119"/>
  <c r="O179" i="119"/>
  <c r="O193" i="119" s="1"/>
  <c r="N168" i="119"/>
  <c r="M168" i="119"/>
  <c r="L168" i="119"/>
  <c r="K168" i="119"/>
  <c r="J168" i="119"/>
  <c r="I168" i="119"/>
  <c r="H168" i="119"/>
  <c r="G168" i="119"/>
  <c r="F168" i="119"/>
  <c r="E168" i="119"/>
  <c r="D168" i="119"/>
  <c r="C168" i="119"/>
  <c r="B168" i="119"/>
  <c r="O167" i="119"/>
  <c r="O166" i="119"/>
  <c r="O165" i="119"/>
  <c r="O164" i="119"/>
  <c r="O163" i="119"/>
  <c r="O162" i="119"/>
  <c r="O161" i="119"/>
  <c r="O160" i="119"/>
  <c r="O159" i="119"/>
  <c r="O158" i="119"/>
  <c r="O157" i="119"/>
  <c r="O156" i="119"/>
  <c r="O155" i="119"/>
  <c r="O154" i="119"/>
  <c r="O153" i="119"/>
  <c r="N151" i="119"/>
  <c r="M151" i="119"/>
  <c r="L151" i="119"/>
  <c r="K151" i="119"/>
  <c r="J151" i="119"/>
  <c r="I151" i="119"/>
  <c r="H151" i="119"/>
  <c r="G151" i="119"/>
  <c r="F151" i="119"/>
  <c r="E151" i="119"/>
  <c r="D151" i="119"/>
  <c r="C151" i="119"/>
  <c r="B151" i="119"/>
  <c r="O150" i="119"/>
  <c r="O149" i="119"/>
  <c r="O148" i="119"/>
  <c r="O147" i="119"/>
  <c r="O146" i="119"/>
  <c r="O145" i="119"/>
  <c r="O144" i="119"/>
  <c r="O143" i="119"/>
  <c r="O142" i="119"/>
  <c r="O141" i="119"/>
  <c r="O140" i="119"/>
  <c r="O139" i="119"/>
  <c r="O138" i="119"/>
  <c r="O137" i="119"/>
  <c r="O136" i="119"/>
  <c r="N125" i="119"/>
  <c r="M125" i="119"/>
  <c r="L125" i="119"/>
  <c r="K125" i="119"/>
  <c r="J125" i="119"/>
  <c r="I125" i="119"/>
  <c r="H125" i="119"/>
  <c r="G125" i="119"/>
  <c r="F125" i="119"/>
  <c r="E125" i="119"/>
  <c r="D125" i="119"/>
  <c r="C125" i="119"/>
  <c r="B125" i="119"/>
  <c r="O124" i="119"/>
  <c r="O123" i="119"/>
  <c r="O122" i="119"/>
  <c r="O121" i="119"/>
  <c r="O120" i="119"/>
  <c r="O119" i="119"/>
  <c r="O118" i="119"/>
  <c r="O117" i="119"/>
  <c r="O116" i="119"/>
  <c r="O115" i="119"/>
  <c r="O114" i="119"/>
  <c r="O113" i="119"/>
  <c r="O112" i="119"/>
  <c r="O111" i="119"/>
  <c r="O110" i="119"/>
  <c r="N108" i="119"/>
  <c r="M108" i="119"/>
  <c r="L108" i="119"/>
  <c r="K108" i="119"/>
  <c r="J108" i="119"/>
  <c r="I108" i="119"/>
  <c r="H108" i="119"/>
  <c r="G108" i="119"/>
  <c r="F108" i="119"/>
  <c r="E108" i="119"/>
  <c r="D108" i="119"/>
  <c r="C108" i="119"/>
  <c r="B108" i="119"/>
  <c r="O107" i="119"/>
  <c r="O106" i="119"/>
  <c r="O105" i="119"/>
  <c r="O104" i="119"/>
  <c r="O103" i="119"/>
  <c r="O102" i="119"/>
  <c r="O101" i="119"/>
  <c r="O100" i="119"/>
  <c r="O99" i="119"/>
  <c r="O98" i="119"/>
  <c r="O97" i="119"/>
  <c r="O96" i="119"/>
  <c r="O95" i="119"/>
  <c r="O94" i="119"/>
  <c r="O93" i="119"/>
  <c r="N82" i="119"/>
  <c r="M82" i="119"/>
  <c r="L82" i="119"/>
  <c r="K82" i="119"/>
  <c r="J82" i="119"/>
  <c r="I82" i="119"/>
  <c r="H82" i="119"/>
  <c r="G82" i="119"/>
  <c r="F82" i="119"/>
  <c r="E82" i="119"/>
  <c r="D82" i="119"/>
  <c r="C82" i="119"/>
  <c r="B82" i="119"/>
  <c r="O81" i="119"/>
  <c r="O80" i="119"/>
  <c r="O79" i="119"/>
  <c r="O78" i="119"/>
  <c r="O77" i="119"/>
  <c r="O76" i="119"/>
  <c r="O75" i="119"/>
  <c r="O74" i="119"/>
  <c r="O73" i="119"/>
  <c r="O72" i="119"/>
  <c r="O71" i="119"/>
  <c r="O70" i="119"/>
  <c r="O69" i="119"/>
  <c r="O68" i="119"/>
  <c r="O67" i="119"/>
  <c r="N65" i="119"/>
  <c r="M65" i="119"/>
  <c r="L65" i="119"/>
  <c r="K65" i="119"/>
  <c r="J65" i="119"/>
  <c r="I65" i="119"/>
  <c r="H65" i="119"/>
  <c r="G65" i="119"/>
  <c r="F65" i="119"/>
  <c r="E65" i="119"/>
  <c r="D65" i="119"/>
  <c r="C65" i="119"/>
  <c r="B65" i="119"/>
  <c r="O63" i="119"/>
  <c r="O62" i="119"/>
  <c r="O61" i="119"/>
  <c r="O60" i="119"/>
  <c r="O59" i="119"/>
  <c r="O58" i="119"/>
  <c r="O57" i="119"/>
  <c r="O56" i="119"/>
  <c r="O55" i="119"/>
  <c r="O54" i="119"/>
  <c r="O53" i="119"/>
  <c r="O52" i="119"/>
  <c r="O51" i="119"/>
  <c r="O50" i="119"/>
  <c r="O64" i="119" s="1"/>
  <c r="J6" i="118"/>
  <c r="I6" i="118"/>
  <c r="H6" i="118"/>
  <c r="F6" i="118"/>
  <c r="D6" i="118"/>
  <c r="F19" i="116"/>
  <c r="F18" i="116"/>
  <c r="F17" i="116"/>
  <c r="F16" i="116"/>
  <c r="F15" i="116"/>
  <c r="F14" i="116"/>
  <c r="F13" i="116"/>
  <c r="F12" i="116"/>
  <c r="F11" i="116"/>
  <c r="F10" i="116"/>
  <c r="F9" i="116"/>
  <c r="F8" i="116"/>
</calcChain>
</file>

<file path=xl/sharedStrings.xml><?xml version="1.0" encoding="utf-8"?>
<sst xmlns="http://schemas.openxmlformats.org/spreadsheetml/2006/main" count="13899" uniqueCount="1448">
  <si>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</si>
  <si>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</si>
  <si>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</si>
  <si>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</si>
  <si>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</si>
  <si>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</si>
  <si>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</si>
  <si>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</si>
  <si>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</si>
  <si>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</si>
  <si>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</si>
  <si>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</si>
  <si>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</si>
  <si>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</si>
  <si>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</si>
  <si>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</si>
  <si>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</si>
  <si>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</si>
  <si>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</si>
  <si>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</si>
  <si>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</si>
  <si>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</si>
  <si>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</si>
  <si>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</si>
  <si>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</si>
  <si>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</si>
  <si>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</si>
  <si>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</si>
  <si>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</si>
  <si>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</si>
  <si>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</si>
  <si>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</si>
  <si>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</si>
  <si>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</si>
  <si>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</si>
  <si>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</si>
  <si>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</si>
  <si>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</si>
  <si>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</si>
  <si>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</si>
  <si>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</si>
  <si>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</si>
  <si>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</si>
  <si>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</si>
  <si>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</si>
  <si>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</si>
  <si>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</si>
  <si>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</si>
  <si>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</si>
  <si>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</si>
  <si>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</si>
  <si>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</si>
  <si>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</si>
  <si>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</si>
  <si>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</si>
  <si>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</si>
  <si>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</si>
  <si>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</si>
  <si>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</si>
  <si>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</si>
  <si>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</si>
  <si>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</si>
  <si>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</si>
  <si>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</si>
  <si>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</si>
  <si>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</si>
  <si>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</si>
  <si>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</si>
  <si>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</si>
  <si>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</si>
  <si>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</si>
  <si>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</si>
  <si>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</si>
  <si>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</si>
  <si>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</si>
  <si>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</si>
  <si>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</si>
  <si>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</si>
  <si>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</si>
  <si>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</si>
  <si>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</si>
  <si>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</si>
  <si>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</si>
  <si>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</si>
  <si>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</si>
  <si>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</si>
  <si>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</si>
  <si>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</si>
  <si>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</si>
  <si>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</si>
  <si>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</si>
  <si>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</si>
  <si>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</si>
  <si>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</si>
  <si>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</si>
  <si>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</si>
  <si>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</si>
  <si>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</si>
  <si>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</si>
  <si>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</si>
  <si>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</si>
  <si>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</si>
  <si>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</si>
  <si>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</si>
  <si>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</si>
  <si>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</si>
  <si>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</si>
  <si>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</si>
  <si>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</si>
  <si>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</si>
  <si>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</si>
  <si>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</si>
  <si>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</si>
  <si>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</si>
  <si>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</si>
  <si>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</si>
  <si>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</si>
  <si>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</si>
  <si>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</si>
  <si>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</si>
  <si>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</si>
  <si>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</si>
  <si>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</si>
  <si>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</si>
  <si>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</si>
  <si>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</si>
  <si>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</si>
  <si>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</si>
  <si>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</si>
  <si>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</si>
  <si>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</si>
  <si>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</si>
  <si>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</si>
  <si>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</si>
  <si>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</si>
  <si>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</si>
  <si>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</si>
  <si>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</si>
  <si>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</si>
  <si>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</si>
  <si>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</si>
  <si>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</si>
  <si>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</si>
  <si>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</si>
  <si>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</si>
  <si>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</si>
  <si>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</si>
  <si>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</si>
  <si>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</si>
  <si>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</si>
  <si>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</si>
  <si>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</si>
  <si>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</si>
  <si>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</si>
  <si>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</si>
  <si>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</si>
  <si>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</si>
  <si>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</si>
  <si>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</si>
  <si>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</si>
  <si>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</si>
  <si>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</si>
  <si>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</si>
  <si>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</si>
  <si>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</si>
  <si>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</si>
  <si>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</si>
  <si>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</si>
  <si>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</si>
  <si>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</si>
  <si>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</si>
  <si>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</si>
  <si>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</si>
  <si>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</si>
  <si>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</si>
  <si>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</si>
  <si>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</si>
  <si>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</si>
  <si>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</si>
  <si>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</si>
  <si>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</si>
  <si>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</si>
  <si>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</si>
  <si>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</si>
  <si>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</si>
  <si>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</si>
  <si>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</si>
  <si>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</si>
  <si>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</si>
  <si>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</si>
  <si>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</si>
  <si>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</si>
  <si>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</si>
  <si>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</si>
  <si>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</si>
  <si>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</si>
  <si>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</si>
  <si>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</si>
  <si>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</si>
  <si>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</si>
  <si>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</si>
  <si>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</si>
  <si>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</si>
  <si>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</si>
  <si>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</si>
  <si>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</si>
  <si>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</si>
  <si>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</si>
  <si>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</si>
  <si>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</si>
  <si>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</si>
  <si>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</si>
  <si>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</si>
  <si>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</si>
  <si>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</si>
  <si>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</si>
  <si>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</si>
  <si>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</si>
  <si>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</si>
  <si>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</si>
  <si>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</si>
  <si>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</si>
  <si>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</si>
  <si>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</si>
  <si>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</si>
  <si>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</si>
  <si>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</si>
  <si>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</si>
  <si>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</si>
  <si>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</si>
  <si>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</si>
  <si>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</si>
  <si>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</si>
  <si>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</si>
  <si>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</si>
  <si>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</si>
  <si>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</si>
  <si>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</si>
  <si>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</si>
  <si>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</si>
  <si>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</si>
  <si>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</si>
  <si>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</si>
  <si>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</si>
  <si>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</si>
  <si>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</si>
  <si>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</si>
  <si>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</si>
  <si>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</si>
  <si>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</si>
  <si>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</si>
  <si>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</si>
  <si>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</si>
  <si>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</si>
  <si>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</si>
  <si>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</si>
  <si>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</si>
  <si>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</si>
  <si>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</si>
  <si>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</si>
  <si>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</si>
  <si>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</si>
  <si>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</si>
  <si>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</si>
  <si>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</si>
  <si>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</si>
  <si>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</si>
  <si>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</si>
  <si>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</si>
  <si>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</si>
  <si>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</si>
  <si>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</si>
  <si>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</si>
  <si>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</si>
  <si>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</si>
  <si>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</si>
  <si>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</si>
  <si>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</si>
  <si>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</si>
  <si>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</si>
  <si>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</si>
  <si>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</si>
  <si>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</si>
  <si>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</si>
  <si>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</si>
  <si>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</si>
  <si>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</si>
  <si>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</si>
  <si>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</si>
  <si>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</si>
  <si>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</si>
  <si>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</si>
  <si>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</si>
  <si>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</si>
  <si>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</si>
  <si>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</si>
  <si>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</si>
  <si>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</si>
  <si>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</si>
  <si>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</si>
  <si>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</si>
  <si>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</si>
  <si>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</si>
  <si>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</si>
  <si>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</si>
  <si>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</si>
  <si>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</si>
  <si>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</si>
  <si>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</si>
  <si>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</si>
  <si>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</si>
  <si>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</si>
  <si>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</si>
  <si>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</si>
  <si>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</si>
  <si>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</si>
  <si>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</si>
  <si>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</si>
  <si>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</si>
  <si>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</si>
  <si>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</si>
  <si>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</si>
  <si>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</si>
  <si>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</si>
  <si>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</si>
  <si>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</si>
  <si>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</si>
  <si>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</si>
  <si>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</si>
  <si>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</si>
  <si>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</si>
  <si>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</si>
  <si>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</si>
  <si>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</si>
  <si>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</si>
  <si>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</si>
  <si>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</si>
  <si>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</si>
  <si>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</si>
  <si>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</si>
  <si>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</si>
  <si>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</si>
  <si>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</si>
  <si>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</si>
  <si>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</si>
  <si>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</si>
  <si>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</si>
  <si>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</si>
  <si>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</si>
  <si>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</si>
  <si>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</si>
  <si>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</si>
  <si>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</si>
  <si>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</si>
  <si>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</si>
  <si>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</si>
  <si>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</si>
  <si>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</si>
  <si>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</si>
  <si>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</si>
  <si>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</si>
  <si>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</si>
  <si>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</si>
  <si>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</si>
  <si>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</si>
  <si>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</si>
  <si>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</si>
  <si>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</si>
  <si>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</si>
  <si>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</si>
  <si>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</si>
  <si>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</si>
  <si>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</si>
  <si>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</si>
  <si>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</si>
  <si>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</si>
  <si>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</si>
  <si>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</si>
  <si>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</si>
  <si>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</si>
  <si>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</si>
  <si>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</si>
  <si>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</si>
  <si>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</si>
  <si>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</si>
  <si>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</si>
  <si>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</si>
  <si>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</si>
  <si>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</si>
  <si>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</si>
  <si>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</si>
  <si>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</si>
  <si>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</si>
  <si>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</si>
  <si>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</si>
  <si>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</si>
  <si>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</si>
  <si>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</si>
  <si>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</si>
  <si>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</si>
  <si>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</si>
  <si>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</si>
  <si>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</si>
  <si>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</si>
  <si>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</si>
  <si>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</si>
  <si>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</si>
  <si>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</si>
  <si>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</si>
  <si>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</si>
  <si>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</si>
  <si>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</si>
  <si>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</si>
  <si>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</si>
  <si>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</si>
  <si>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</si>
  <si>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</si>
  <si>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</si>
  <si>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</si>
  <si>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</si>
  <si>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</si>
  <si>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</si>
  <si>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</si>
  <si>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</si>
  <si>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</si>
  <si>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</si>
  <si>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</si>
  <si>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</si>
  <si>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</si>
  <si>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</si>
  <si>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</si>
  <si>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</si>
  <si>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</si>
  <si>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</si>
  <si>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</si>
  <si>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</si>
  <si>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</si>
  <si>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</si>
  <si>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</si>
  <si>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</si>
  <si>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</si>
  <si>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</si>
  <si>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ESTADOS FINANCIEROS POR ENTIDAD</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</si>
  <si>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</si>
  <si>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</si>
  <si>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</si>
  <si>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</si>
  <si>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</si>
  <si>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</si>
  <si>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</si>
  <si>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</si>
  <si>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</si>
  <si>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</si>
  <si>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</si>
  <si>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</si>
  <si>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</si>
  <si>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</si>
  <si>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</si>
  <si>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</si>
  <si>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</si>
  <si>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</si>
  <si>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</si>
  <si>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</si>
  <si>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</si>
  <si>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</si>
  <si>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</si>
  <si>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</si>
  <si>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</si>
  <si>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</si>
  <si>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</si>
  <si>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</si>
  <si>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</si>
  <si>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</si>
  <si>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</si>
  <si>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</si>
  <si>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</si>
  <si>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</si>
  <si>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</si>
  <si>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</si>
  <si>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</si>
  <si>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</si>
  <si>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</si>
  <si>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</si>
  <si>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</si>
  <si>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</si>
  <si>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</si>
  <si>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</si>
  <si>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</si>
  <si>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</si>
  <si>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</si>
  <si>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</si>
  <si>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</si>
  <si>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</si>
  <si>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</si>
  <si>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</si>
  <si>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</si>
  <si>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</si>
  <si>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</si>
  <si>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</si>
  <si>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</si>
  <si>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</si>
  <si>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</si>
  <si>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</si>
  <si>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</si>
  <si>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</si>
  <si>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</si>
  <si>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</si>
  <si>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</si>
  <si>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</si>
  <si>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</si>
  <si>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</si>
  <si>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</si>
  <si>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</si>
  <si>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</si>
  <si>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</si>
  <si>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</si>
  <si>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</si>
  <si>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</si>
  <si>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</si>
  <si>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</si>
  <si>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</si>
  <si>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</si>
  <si>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</si>
  <si>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</si>
  <si>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</si>
  <si>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</si>
  <si>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</si>
  <si>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</si>
  <si>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</si>
  <si>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</si>
  <si>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</si>
  <si>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</si>
  <si>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</si>
  <si>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</si>
  <si>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</si>
  <si>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</si>
  <si>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</si>
  <si>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</si>
  <si>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</si>
  <si>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</si>
  <si>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</si>
  <si>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</si>
  <si>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</si>
  <si>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</si>
  <si>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</si>
  <si>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</si>
  <si>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</si>
  <si>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</si>
  <si>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</si>
  <si>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</si>
  <si>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</si>
  <si>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</si>
  <si>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</si>
  <si>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</si>
  <si>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</si>
  <si>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</si>
  <si>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</si>
  <si>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</si>
  <si>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</si>
  <si>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</si>
  <si>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</si>
  <si>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</si>
  <si>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</si>
  <si>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</si>
  <si>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</si>
  <si>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</si>
  <si>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</si>
  <si>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</si>
  <si>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</si>
  <si>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</si>
  <si>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</si>
  <si>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</si>
  <si>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</si>
  <si>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</si>
  <si>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</si>
  <si>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</si>
  <si>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</si>
  <si>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</si>
  <si>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</si>
  <si>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</si>
  <si>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</si>
  <si>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</si>
  <si>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</si>
  <si>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</si>
  <si>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</si>
  <si>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</si>
  <si>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</si>
  <si>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</si>
  <si>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</si>
  <si>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</si>
  <si>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</si>
  <si>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</si>
  <si>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</si>
  <si>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</si>
  <si>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</si>
  <si>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</si>
  <si>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</si>
  <si>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</si>
  <si>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</si>
  <si>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</si>
  <si>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</si>
  <si>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</si>
  <si>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</si>
  <si>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</si>
  <si>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</si>
  <si>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</si>
  <si>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</si>
  <si>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</si>
  <si>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</si>
  <si>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</si>
  <si>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</si>
  <si>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</si>
  <si>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</si>
  <si>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</si>
  <si>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</si>
  <si>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</si>
  <si>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</si>
  <si>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</si>
  <si>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</si>
  <si>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</si>
  <si>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</si>
  <si>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</si>
  <si>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</si>
  <si>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</si>
  <si>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</si>
  <si>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</si>
  <si>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</si>
  <si>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</si>
  <si>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</si>
  <si>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</si>
  <si>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</si>
  <si>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</si>
  <si>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</si>
  <si>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</si>
  <si>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</si>
  <si>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</si>
  <si>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</si>
  <si>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</si>
  <si>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</si>
  <si>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</si>
  <si>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</si>
  <si>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</si>
  <si>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</si>
  <si>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</si>
  <si>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</si>
  <si>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</si>
  <si>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</si>
  <si>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</si>
  <si>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</si>
  <si>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</si>
  <si>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</si>
  <si>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</si>
  <si>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</si>
  <si>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</si>
  <si>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</si>
  <si>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</si>
  <si>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</si>
  <si>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</si>
  <si>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</si>
  <si>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</si>
  <si>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</si>
  <si>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</si>
  <si>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</si>
  <si>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</si>
  <si>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</si>
  <si>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</si>
  <si>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</si>
  <si>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</si>
  <si>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</si>
  <si>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</si>
  <si>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</si>
  <si>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</si>
  <si>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</si>
  <si>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</si>
  <si>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</si>
  <si>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</si>
  <si>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</si>
  <si>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</si>
  <si>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</si>
  <si>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</si>
  <si>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</si>
  <si>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</si>
  <si>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</si>
  <si>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</si>
  <si>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</si>
  <si>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</si>
  <si>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</si>
  <si>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</si>
  <si>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</si>
  <si>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</si>
  <si>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</si>
  <si>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</si>
  <si>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</si>
  <si>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</si>
  <si>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</si>
  <si>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</si>
  <si>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</si>
  <si>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</si>
  <si>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</si>
  <si>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</si>
  <si>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</si>
  <si>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</si>
  <si>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</si>
  <si>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</si>
  <si>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</si>
  <si>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</si>
  <si>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</si>
  <si>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</si>
  <si>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</si>
  <si>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</si>
  <si>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</si>
  <si>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</si>
  <si>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</si>
  <si>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</si>
  <si>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</si>
  <si>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</si>
  <si>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</si>
  <si>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</si>
  <si>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</si>
  <si>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</si>
  <si>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</si>
  <si>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</si>
  <si>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</si>
  <si>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</si>
  <si>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</si>
  <si>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</si>
  <si>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</si>
  <si>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</si>
  <si>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</si>
  <si>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</si>
  <si>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</si>
  <si>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</si>
  <si>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</si>
  <si>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</si>
  <si>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</si>
  <si>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</si>
  <si>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</si>
  <si>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</si>
  <si>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</si>
  <si>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</si>
  <si>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</si>
  <si>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</si>
  <si>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</si>
  <si>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</si>
  <si>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</si>
  <si>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</si>
  <si>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</si>
  <si>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</si>
  <si>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</si>
  <si>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</si>
  <si>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</si>
  <si>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</si>
  <si>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</si>
  <si>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</si>
  <si>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</si>
  <si>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</si>
  <si>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</si>
  <si>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</si>
  <si>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</si>
  <si>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</si>
  <si>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</si>
  <si>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</si>
  <si>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</si>
  <si>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</si>
  <si>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</si>
  <si>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</si>
  <si>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</si>
  <si>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</si>
  <si>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</si>
  <si>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</si>
  <si>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</si>
  <si>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</si>
  <si>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</si>
  <si>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</si>
  <si>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</si>
  <si>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</si>
  <si>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</si>
  <si>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</si>
  <si>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</si>
  <si>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</si>
  <si>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</si>
  <si>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</si>
  <si>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</si>
  <si>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</si>
  <si>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</si>
  <si>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</si>
  <si>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</si>
  <si>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</si>
  <si>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</si>
  <si>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</si>
  <si>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</si>
  <si>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</si>
  <si>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</si>
  <si>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</si>
  <si>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</si>
  <si>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</si>
  <si>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</si>
  <si>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</si>
  <si>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</si>
  <si>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</si>
  <si>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</si>
  <si>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</si>
  <si>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</si>
  <si>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</si>
  <si>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</si>
  <si>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</si>
  <si>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</si>
  <si>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</si>
  <si>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</si>
  <si>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</si>
  <si>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</si>
  <si>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</si>
  <si>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</si>
  <si>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</si>
  <si>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</si>
  <si>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</si>
  <si>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</si>
  <si>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</si>
  <si>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</si>
  <si>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</si>
  <si>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</si>
  <si>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</si>
  <si>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</si>
  <si>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</si>
  <si>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</si>
  <si>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</si>
  <si>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</si>
  <si>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</si>
  <si>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</si>
  <si>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</si>
  <si>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</si>
  <si>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</si>
  <si>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</si>
  <si>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</si>
  <si>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</si>
  <si>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</si>
  <si>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</si>
  <si>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</si>
  <si>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</si>
  <si>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</si>
  <si>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</si>
  <si>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</si>
  <si>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</si>
  <si>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</si>
  <si>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</si>
  <si>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</si>
  <si>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</si>
  <si>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</si>
  <si>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</si>
  <si>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</si>
  <si>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</si>
  <si>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</si>
  <si>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</si>
  <si>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</si>
  <si>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</si>
  <si>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</si>
  <si>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</si>
  <si>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</si>
  <si>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</si>
  <si>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</si>
  <si>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</si>
  <si>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</si>
  <si>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</si>
  <si>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</si>
  <si>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</si>
  <si>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</si>
  <si>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</si>
  <si>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</si>
  <si>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</si>
  <si>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</si>
  <si>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</si>
  <si>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</si>
  <si>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</si>
  <si>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</si>
  <si>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</si>
  <si>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</si>
  <si>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</si>
  <si>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</si>
  <si>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</si>
  <si>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</si>
  <si>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</si>
  <si>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</si>
  <si>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</si>
  <si>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</si>
  <si>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</si>
  <si>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</si>
  <si>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</si>
  <si>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</si>
  <si>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</si>
  <si>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</si>
  <si>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</si>
  <si>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</si>
  <si>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</si>
  <si>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</si>
  <si>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</si>
  <si>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</si>
  <si>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</si>
  <si>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</si>
  <si>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</si>
  <si>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</si>
  <si>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</si>
  <si>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</si>
  <si>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</si>
  <si>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</si>
  <si>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</si>
  <si>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</si>
  <si>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</si>
  <si>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</si>
  <si>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</si>
  <si>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</si>
  <si>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</si>
  <si>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</si>
  <si>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</si>
  <si>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</si>
  <si>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</si>
  <si>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</si>
  <si>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</si>
  <si>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</si>
  <si>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</si>
  <si>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</si>
  <si>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</si>
  <si>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</si>
  <si>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</si>
  <si>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</si>
  <si>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</si>
  <si>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</si>
  <si>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</si>
  <si>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</si>
  <si>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</si>
  <si>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</si>
  <si>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</si>
  <si>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</si>
  <si>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</si>
  <si>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</si>
  <si>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</si>
  <si>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</si>
  <si>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</si>
  <si>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</si>
  <si>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</si>
  <si>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</si>
  <si>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</si>
  <si>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</si>
  <si>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</si>
  <si>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</si>
  <si>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</si>
  <si>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</si>
  <si>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</si>
  <si>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</si>
  <si>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</si>
  <si>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</si>
  <si>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</si>
  <si>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</si>
  <si>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</si>
  <si>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</si>
  <si>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</si>
  <si>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</si>
  <si>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</si>
  <si>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</si>
  <si>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</si>
  <si>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</si>
  <si>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</si>
  <si>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</si>
  <si>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EN CAJA DE AHORRO</t>
  </si>
  <si>
    <t>ESTRATIFICACIÓN DE DEPÓSITOS A PLAZO FIJO</t>
  </si>
  <si>
    <t>(1) Incluye las siguientes cuentas contables : 213.00, 215.00, 235.09, 235.10, 235.11, 235.12, 283.00, 285.00</t>
  </si>
  <si>
    <t>ESTRATIFICACIÓN DE DEPÓSITOS EN GARANTÍA</t>
  </si>
  <si>
    <t xml:space="preserve">  (=) RESULTADO ANTES DE IMPTOS. Y AJUSTE CONTABLE POR EFECTO DE INFLACIÓN</t>
  </si>
  <si>
    <t>INDICADORES FINANCIEROS POR ENTIDAD</t>
  </si>
  <si>
    <t xml:space="preserve">Cartera Reprog. o Reestruct. Vencida y Ejec./ Cartera Reprog. o Reestruct. Total (6)                    </t>
  </si>
  <si>
    <t xml:space="preserve">(6) A partir del mes de noviembre de 2023, no se incluyen las subcuentas relacionadas con los préstamos cedidos dentro del procedimiento de solución de una entidad de intermediación financiera intervenida (131.41, 133.41, 134.41, 135.41, 136.41, 137.41).
</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</si>
  <si>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</si>
  <si>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</si>
  <si>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</si>
  <si>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</si>
  <si>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</si>
  <si>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</si>
  <si>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</si>
  <si>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</si>
  <si>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</si>
  <si>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</si>
  <si>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</si>
  <si>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</si>
  <si>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</si>
  <si>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</si>
  <si>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</si>
  <si>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</si>
  <si>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</si>
  <si>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</si>
  <si>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</si>
  <si>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</si>
  <si>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</si>
  <si>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211.01, 211.02, 211.03, 214.02, 221.01, 221.02, 224.02, 224.03, 231.03, 231.04, 281.01, 281.02, 281.03, 284.02</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</si>
  <si>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</si>
  <si>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</si>
  <si>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</si>
  <si>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</si>
  <si>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</si>
  <si>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</si>
  <si>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</si>
  <si>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</si>
  <si>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</si>
  <si>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</si>
  <si>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</si>
  <si>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</si>
  <si>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CSQ</t>
  </si>
  <si>
    <t>CLO</t>
  </si>
  <si>
    <t>CVE</t>
  </si>
  <si>
    <t>COO</t>
  </si>
  <si>
    <t>CLC</t>
  </si>
  <si>
    <t>CEY</t>
  </si>
  <si>
    <t>CUM</t>
  </si>
  <si>
    <t>CPS</t>
  </si>
  <si>
    <t>CHO</t>
  </si>
  <si>
    <t>CAE</t>
  </si>
  <si>
    <t xml:space="preserve">Cartera Reprog. o Reestruct. Vencida y Ejec./ Cartera Reprog. o Reestruct. Total (6)                   </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</si>
  <si>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</si>
  <si>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</si>
  <si>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</si>
  <si>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</si>
  <si>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</si>
  <si>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</si>
  <si>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</si>
  <si>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</si>
  <si>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</si>
  <si>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</si>
  <si>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</si>
  <si>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</si>
  <si>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</si>
  <si>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</si>
  <si>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</si>
  <si>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</si>
  <si>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</si>
  <si>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</si>
  <si>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</si>
  <si>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</si>
  <si>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</si>
  <si>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</si>
  <si>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</si>
  <si>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</si>
  <si>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</si>
  <si>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</si>
  <si>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</si>
  <si>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</si>
  <si>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</si>
  <si>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</si>
  <si>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</si>
  <si>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</si>
  <si>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</si>
  <si>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</si>
  <si>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</si>
  <si>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</si>
  <si>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</si>
  <si>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</si>
  <si>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</si>
  <si>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</si>
  <si>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</si>
  <si>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</si>
  <si>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</si>
  <si>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</si>
  <si>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</si>
  <si>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</si>
  <si>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</si>
  <si>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</si>
  <si>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</si>
  <si>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</si>
  <si>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</si>
  <si>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</si>
  <si>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</si>
  <si>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</si>
  <si>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</si>
  <si>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</si>
  <si>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</si>
  <si>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</si>
  <si>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</si>
  <si>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</si>
  <si>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</si>
  <si>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</si>
  <si>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</si>
  <si>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</si>
  <si>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</si>
  <si>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</si>
  <si>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</si>
  <si>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</si>
  <si>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</si>
  <si>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</si>
  <si>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</si>
  <si>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</si>
  <si>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</si>
  <si>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</si>
  <si>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</si>
  <si>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</si>
  <si>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</si>
  <si>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</si>
  <si>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</si>
  <si>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</si>
  <si>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</si>
  <si>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</si>
  <si>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</si>
  <si>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</si>
  <si>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</si>
  <si>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</si>
  <si>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</si>
  <si>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</si>
  <si>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</si>
  <si>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</si>
  <si>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</si>
  <si>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</si>
  <si>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</si>
  <si>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</si>
  <si>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</si>
  <si>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</si>
  <si>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</si>
  <si>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</si>
  <si>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</si>
  <si>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</si>
  <si>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</si>
  <si>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</si>
  <si>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</si>
  <si>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</si>
  <si>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</si>
  <si>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</si>
  <si>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</si>
  <si>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</si>
  <si>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</si>
  <si>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</si>
  <si>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</si>
  <si>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</si>
  <si>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</si>
  <si>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</si>
  <si>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</si>
  <si>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</si>
  <si>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</si>
  <si>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</si>
  <si>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</si>
  <si>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</si>
  <si>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</si>
  <si>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</si>
  <si>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</si>
  <si>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</si>
  <si>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</si>
  <si>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</si>
  <si>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</si>
  <si>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</si>
  <si>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</si>
  <si>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</si>
  <si>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</si>
  <si>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</si>
  <si>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</si>
  <si>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</si>
  <si>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</si>
  <si>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</si>
  <si>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</si>
  <si>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</si>
  <si>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</si>
  <si>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</si>
  <si>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</si>
  <si>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</si>
  <si>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</si>
  <si>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</si>
  <si>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</si>
  <si>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</si>
  <si>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</si>
  <si>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</si>
  <si>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</si>
  <si>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</si>
  <si>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</si>
  <si>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</si>
  <si>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</si>
  <si>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</si>
  <si>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</si>
  <si>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</si>
  <si>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</si>
  <si>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</si>
  <si>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</si>
  <si>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</si>
  <si>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</si>
  <si>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</si>
  <si>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</si>
  <si>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</si>
  <si>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</si>
  <si>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</si>
  <si>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</si>
  <si>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</si>
  <si>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</si>
  <si>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</si>
  <si>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</si>
  <si>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</si>
  <si>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</si>
  <si>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</si>
  <si>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</si>
  <si>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</si>
  <si>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</si>
  <si>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</si>
  <si>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</si>
  <si>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</si>
  <si>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</si>
  <si>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</si>
  <si>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</si>
  <si>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</si>
  <si>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</si>
  <si>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</si>
  <si>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</si>
  <si>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</si>
  <si>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</si>
  <si>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</si>
  <si>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</si>
  <si>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</si>
  <si>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</si>
  <si>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</si>
  <si>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</si>
  <si>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</si>
  <si>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</si>
  <si>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</si>
  <si>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</si>
  <si>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</si>
  <si>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</si>
  <si>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</si>
  <si>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</si>
  <si>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</si>
  <si>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</si>
  <si>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</si>
  <si>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</si>
  <si>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</si>
  <si>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</si>
  <si>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</si>
  <si>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</si>
  <si>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</si>
  <si>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</si>
  <si>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</si>
  <si>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</si>
  <si>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</si>
  <si>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</si>
  <si>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</si>
  <si>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</si>
  <si>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</si>
  <si>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</si>
  <si>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</si>
  <si>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</si>
  <si>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</si>
  <si>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</si>
  <si>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</si>
  <si>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</si>
  <si>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</si>
  <si>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</si>
  <si>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</si>
  <si>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</si>
  <si>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</si>
  <si>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</si>
  <si>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</si>
  <si>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</si>
  <si>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</si>
  <si>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</si>
  <si>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</si>
  <si>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</si>
  <si>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</si>
  <si>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</si>
  <si>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</si>
  <si>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</si>
  <si>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</si>
  <si>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</si>
  <si>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</si>
  <si>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</si>
  <si>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</si>
  <si>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</si>
  <si>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</si>
  <si>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</si>
  <si>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</si>
  <si>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</si>
  <si>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</si>
  <si>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</si>
  <si>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</si>
  <si>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</si>
  <si>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</si>
  <si>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</si>
  <si>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</si>
  <si>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</si>
  <si>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</si>
  <si>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</si>
  <si>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</si>
  <si>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</si>
  <si>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</si>
  <si>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</si>
  <si>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</si>
  <si>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</si>
  <si>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</si>
  <si>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</si>
  <si>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</si>
  <si>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</si>
  <si>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</si>
  <si>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</si>
  <si>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</si>
  <si>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</si>
  <si>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</si>
  <si>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</si>
  <si>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</si>
  <si>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</si>
  <si>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</si>
  <si>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</si>
  <si>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</si>
  <si>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</si>
  <si>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</si>
  <si>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</si>
  <si>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</si>
  <si>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</si>
  <si>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</si>
  <si>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</si>
  <si>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</si>
  <si>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</si>
  <si>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</si>
  <si>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</si>
  <si>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</si>
  <si>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</si>
  <si>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</si>
  <si>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</si>
  <si>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</si>
  <si>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</si>
  <si>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</si>
  <si>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</si>
  <si>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</si>
  <si>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</si>
  <si>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</si>
  <si>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</si>
  <si>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</si>
  <si>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</si>
  <si>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</si>
  <si>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</si>
  <si>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</si>
  <si>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</si>
  <si>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</si>
  <si>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</si>
  <si>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</si>
  <si>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</si>
  <si>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</si>
  <si>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</si>
  <si>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</si>
  <si>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</si>
  <si>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</si>
  <si>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</si>
  <si>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</si>
  <si>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</si>
  <si>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</si>
  <si>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</si>
  <si>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</si>
  <si>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</si>
  <si>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</si>
  <si>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</si>
  <si>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</si>
  <si>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</si>
  <si>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</si>
  <si>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</si>
  <si>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</si>
  <si>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</si>
  <si>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</si>
  <si>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</si>
  <si>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</si>
  <si>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</si>
  <si>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</si>
  <si>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</si>
  <si>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</si>
  <si>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</si>
  <si>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</si>
  <si>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</si>
  <si>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</si>
  <si>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</si>
  <si>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</si>
  <si>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</si>
  <si>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</si>
  <si>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</si>
  <si>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</si>
  <si>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</si>
  <si>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</si>
  <si>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</si>
  <si>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</si>
  <si>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</si>
  <si>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</si>
  <si>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</si>
  <si>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</si>
  <si>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</si>
  <si>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</si>
  <si>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</si>
  <si>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</si>
  <si>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</si>
  <si>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</si>
  <si>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</si>
  <si>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</si>
  <si>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</si>
  <si>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</si>
  <si>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</si>
  <si>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</si>
  <si>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</si>
  <si>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</si>
  <si>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</si>
  <si>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</si>
  <si>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</si>
  <si>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</si>
  <si>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</si>
  <si>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</si>
  <si>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</si>
  <si>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</si>
  <si>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</si>
  <si>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</si>
  <si>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</si>
  <si>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</si>
  <si>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</si>
  <si>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</si>
  <si>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</si>
  <si>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</si>
  <si>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</si>
  <si>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</si>
  <si>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</si>
  <si>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</si>
  <si>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</si>
  <si>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</si>
  <si>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</si>
  <si>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</si>
  <si>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</si>
  <si>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</si>
  <si>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</si>
  <si>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</si>
  <si>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</si>
  <si>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</si>
  <si>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</si>
  <si>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</si>
  <si>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</si>
  <si>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</si>
  <si>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</si>
  <si>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</si>
  <si>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</si>
  <si>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</si>
  <si>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</si>
  <si>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</si>
  <si>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</si>
  <si>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</si>
  <si>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</si>
  <si>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</si>
  <si>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</si>
  <si>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</si>
  <si>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</si>
  <si>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</si>
  <si>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</si>
  <si>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</si>
  <si>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AL 30 DE ABRIL DE 2024</t>
  </si>
  <si>
    <t>Abr-23</t>
  </si>
  <si>
    <t>Abr-24</t>
  </si>
  <si>
    <t xml:space="preserve">Cartera Reprog. o Reestruct. Vencida y Ejec./ Cartera Reprog. o Reestruct. Total (6)                </t>
  </si>
  <si>
    <t>ABR</t>
  </si>
  <si>
    <t>(1) Incluye las siguientes cuentas contables : 212.01, 212.02, 235.07, 235.08, 282.01, 282.02</t>
  </si>
  <si>
    <t>(1) Incluye las siguientes cuentas contables : 214.03, 214.04, 214.05, 214.06, 214.08, 284.03, 284.04, 284.05, 284.06, 284.08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</si>
</sst>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1" formatCode="_(* #,##0_);_(* \(#,##0\);_(* &quot;-&quot;_);_(@_)"/>
    <numFmt numFmtId="43" formatCode="_(* #,##0.00_);_(* \(#,##0.00\);_(* &quot;-&quot;??_);_(@_)"/>
    <numFmt numFmtId="164" formatCode="_-* #,##0.00_-;\-* #,##0.00_-;_-* &quot;-&quot;??_-;_-@_-"/>
    <numFmt numFmtId="165" formatCode="#,##0;\(#,##0\)"/>
    <numFmt numFmtId="166" formatCode="_-* #,##0_-;\-* #,##0_-;_-* &quot;-&quot;??_-;_-@_-"/>
    <numFmt numFmtId="167" formatCode="_(* #,##0_);_(* \(#,##0\);_(* &quot;-&quot;??_);_(@_)"/>
    <numFmt numFmtId="168" formatCode="#,##0.0000_);\(#,##0.0000\)"/>
    <numFmt numFmtId="169" formatCode="_(* #,##0.000000000_);_(* \(#,##0.000000000\);_(* &quot;-&quot;??_);_(@_)"/>
    <numFmt numFmtId="170" formatCode="0.00000000%"/>
    <numFmt numFmtId="171" formatCode="0.0%"/>
    <numFmt numFmtId="172" formatCode="#,##0.000_);\(#,##0.000\)"/>
    <numFmt numFmtId="173" formatCode="#,##0.0_);\(#,##0.0\)"/>
  </numFmts>
  <fonts count="53">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14"/>
      <name val="Arial"/>
      <family val="2"/>
    </font>
    <font>
      <b/>
      <sz val="7"/>
      <name val="Arial"/>
      <family val="2"/>
    </font>
    <font>
      <b/>
      <sz val="24"/>
      <name val="Helv"/>
    </font>
    <font>
      <b/>
      <sz val="12"/>
      <name val="Helv"/>
    </font>
    <font>
      <b/>
      <sz val="8"/>
      <name val="Arial"/>
      <family val="2"/>
    </font>
    <font>
      <sz val="16"/>
      <name val="Times New Roman"/>
      <family val="1"/>
    </font>
    <font>
      <sz val="10"/>
      <name val="Helv"/>
    </font>
    <font>
      <b/>
      <sz val="11"/>
      <name val="Arial"/>
      <family val="2"/>
    </font>
    <font>
      <sz val="11"/>
      <name val="Arial"/>
      <family val="2"/>
    </font>
    <font>
      <sz val="12"/>
      <name val="Helv"/>
    </font>
    <font>
      <sz val="28"/>
      <name val="Times New Roman"/>
      <family val="1"/>
    </font>
    <font>
      <sz val="20"/>
      <name val="Times New Roman"/>
      <family val="1"/>
    </font>
    <font>
      <sz val="12"/>
      <color rgb="FFFF0000"/>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0"/>
      <name val="Arial"/>
      <family val="2"/>
    </font>
    <font>
      <sz val="12"/>
      <name val="Arial Narrow"/>
      <family val="2"/>
    </font>
    <font>
      <sz val="11"/>
      <color rgb="FF000000"/>
      <name val="Calibri"/>
      <family val="2"/>
    </font>
  </fonts>
  <fills count="11">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43"/>
        <bgColor indexed="64"/>
      </patternFill>
    </fill>
    <fill>
      <patternFill patternType="solid">
        <fgColor rgb="FFCDCEC2"/>
        <bgColor rgb="FF000000"/>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
      <patternFill patternType="solid">
        <fgColor theme="2"/>
        <bgColor indexed="64"/>
      </patternFill>
    </fill>
  </fills>
  <borders count="36">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style="thin">
        <color indexed="64"/>
      </left>
      <right/>
      <top style="thick">
        <color indexed="23"/>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
      <left/>
      <right/>
      <top/>
      <bottom style="thick">
        <color rgb="FF969696"/>
      </bottom>
      <diagonal/>
    </border>
    <border>
      <left/>
      <right/>
      <top/>
      <bottom style="thick">
        <color rgb="FF80808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rgb="FFFFFFFF"/>
      </top>
      <bottom style="thick">
        <color rgb="FFFFFFFF"/>
      </bottom>
      <diagonal/>
    </border>
  </borders>
  <cellStyleXfs count="21">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Border="0" applyAlignment="0" applyProtection="0"/>
    <xf numFmtId="0" fontId="10" fillId="0" borderId="0"/>
    <xf numFmtId="164" fontId="10" fillId="0" borderId="0" applyFont="0" applyFill="0" applyBorder="0" applyAlignment="0" applyProtection="0"/>
    <xf numFmtId="9" fontId="10" fillId="0" borderId="0" applyFont="0" applyFill="0" applyBorder="0" applyAlignment="0" applyProtection="0"/>
    <xf numFmtId="0" fontId="13" fillId="0" borderId="0"/>
    <xf numFmtId="0" fontId="2" fillId="0" borderId="0"/>
    <xf numFmtId="0" fontId="2" fillId="0" borderId="0"/>
    <xf numFmtId="0" fontId="2" fillId="0" borderId="0"/>
    <xf numFmtId="0" fontId="1" fillId="0" borderId="0"/>
    <xf numFmtId="0" fontId="45" fillId="0" borderId="0" applyNumberFormat="0" applyFill="0" applyBorder="0" applyAlignment="0" applyProtection="0">
      <alignment vertical="top"/>
      <protection locked="0"/>
    </xf>
    <xf numFmtId="43" fontId="1" fillId="0" borderId="0" applyFont="0" applyFill="0" applyBorder="0" applyAlignment="0" applyProtection="0"/>
    <xf numFmtId="0" fontId="50" fillId="0" borderId="0"/>
    <xf numFmtId="43" fontId="50" fillId="0" borderId="0" applyFont="0" applyFill="0" applyBorder="0" applyAlignment="0" applyProtection="0"/>
    <xf numFmtId="9" fontId="50"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43" fontId="50" fillId="0" borderId="0" applyFont="0" applyFill="0" applyBorder="0" applyAlignment="0" applyProtection="0"/>
  </cellStyleXfs>
  <cellXfs count="912">
    <xf numFmtId="0" fontId="0" fillId="0" borderId="0" xfId="0"/>
    <xf numFmtId="0" fontId="2" fillId="0" borderId="0" xfId="3" applyFont="1" applyAlignment="1">
      <alignment vertical="center"/>
    </xf>
    <xf numFmtId="0" fontId="0" fillId="0" borderId="0" xfId="0" applyAlignment="1">
      <alignment vertical="center"/>
    </xf>
    <xf numFmtId="0" fontId="2" fillId="0" borderId="0" xfId="3" applyFont="1" applyFill="1" applyAlignment="1">
      <alignment vertical="center"/>
    </xf>
    <xf numFmtId="0" fontId="5" fillId="0" borderId="0" xfId="3" applyFont="1" applyFill="1" applyAlignment="1">
      <alignment horizontal="right" vertical="center"/>
    </xf>
    <xf numFmtId="0" fontId="2" fillId="3" borderId="0" xfId="3" applyFont="1" applyFill="1" applyBorder="1" applyAlignment="1">
      <alignment vertical="center"/>
    </xf>
    <xf numFmtId="165" fontId="5" fillId="3" borderId="0" xfId="3" applyNumberFormat="1" applyFont="1" applyFill="1" applyBorder="1" applyAlignment="1">
      <alignment horizontal="right" vertical="center"/>
    </xf>
    <xf numFmtId="165" fontId="5" fillId="3" borderId="1" xfId="3" applyNumberFormat="1" applyFont="1" applyFill="1" applyBorder="1" applyAlignment="1">
      <alignment vertical="center"/>
    </xf>
    <xf numFmtId="37" fontId="2" fillId="3" borderId="1" xfId="3" applyNumberFormat="1" applyFont="1" applyFill="1" applyBorder="1" applyAlignment="1">
      <alignment horizontal="right" vertical="center"/>
    </xf>
    <xf numFmtId="37" fontId="2" fillId="0" borderId="0" xfId="3" applyNumberFormat="1" applyFont="1" applyAlignment="1">
      <alignment vertical="center"/>
    </xf>
    <xf numFmtId="165" fontId="5" fillId="3" borderId="0" xfId="3" applyNumberFormat="1" applyFont="1" applyFill="1" applyBorder="1" applyAlignment="1">
      <alignment vertical="center"/>
    </xf>
    <xf numFmtId="37" fontId="2" fillId="3" borderId="0" xfId="3" applyNumberFormat="1" applyFont="1" applyFill="1" applyBorder="1" applyAlignment="1">
      <alignment horizontal="right" vertical="center"/>
    </xf>
    <xf numFmtId="165" fontId="2" fillId="0" borderId="0" xfId="3" applyNumberFormat="1" applyFont="1" applyBorder="1" applyAlignment="1">
      <alignment vertical="center"/>
    </xf>
    <xf numFmtId="37" fontId="2" fillId="0" borderId="0" xfId="3" applyNumberFormat="1" applyFont="1" applyBorder="1" applyAlignment="1">
      <alignment horizontal="right" vertical="center"/>
    </xf>
    <xf numFmtId="37" fontId="2" fillId="0" borderId="0" xfId="3" applyNumberFormat="1" applyFont="1" applyFill="1" applyBorder="1" applyAlignment="1">
      <alignment vertical="center"/>
    </xf>
    <xf numFmtId="165" fontId="5" fillId="0" borderId="0" xfId="3" applyNumberFormat="1" applyFont="1" applyBorder="1" applyAlignment="1">
      <alignment vertical="center"/>
    </xf>
    <xf numFmtId="165" fontId="2" fillId="0" borderId="0" xfId="3" applyNumberFormat="1" applyFont="1" applyBorder="1" applyAlignment="1">
      <alignment horizontal="left" vertical="center"/>
    </xf>
    <xf numFmtId="37" fontId="5" fillId="3" borderId="0" xfId="3" applyNumberFormat="1" applyFont="1" applyFill="1" applyBorder="1" applyAlignment="1">
      <alignment horizontal="left" vertical="center"/>
    </xf>
    <xf numFmtId="37" fontId="5" fillId="3" borderId="0" xfId="3" applyNumberFormat="1" applyFont="1" applyFill="1" applyBorder="1" applyAlignment="1">
      <alignment vertical="center"/>
    </xf>
    <xf numFmtId="166" fontId="2" fillId="3" borderId="0" xfId="1" applyNumberFormat="1" applyFont="1" applyFill="1" applyBorder="1" applyAlignment="1">
      <alignment horizontal="right" vertical="center"/>
    </xf>
    <xf numFmtId="37" fontId="2" fillId="0" borderId="0" xfId="3" applyNumberFormat="1" applyFont="1" applyBorder="1" applyAlignment="1">
      <alignment vertical="center"/>
    </xf>
    <xf numFmtId="37" fontId="2" fillId="0" borderId="0" xfId="3" applyNumberFormat="1" applyFont="1" applyBorder="1" applyAlignment="1">
      <alignment horizontal="left" vertical="center"/>
    </xf>
    <xf numFmtId="0" fontId="2" fillId="0" borderId="0" xfId="3" applyFont="1" applyBorder="1" applyAlignment="1">
      <alignment vertical="center"/>
    </xf>
    <xf numFmtId="0" fontId="2" fillId="0" borderId="0" xfId="3" applyFont="1" applyFill="1" applyBorder="1" applyAlignment="1">
      <alignment vertical="center"/>
    </xf>
    <xf numFmtId="0" fontId="2" fillId="0" borderId="0" xfId="3" applyFont="1" applyFill="1" applyBorder="1" applyAlignment="1">
      <alignment horizontal="left" vertical="center"/>
    </xf>
    <xf numFmtId="0" fontId="2" fillId="0" borderId="0" xfId="3" applyFont="1" applyBorder="1" applyAlignment="1">
      <alignment horizontal="left" vertical="center"/>
    </xf>
    <xf numFmtId="0" fontId="5" fillId="0" borderId="0" xfId="3" applyFont="1" applyAlignment="1">
      <alignment vertical="center"/>
    </xf>
    <xf numFmtId="37" fontId="5" fillId="0" borderId="0" xfId="3" applyNumberFormat="1" applyFont="1" applyBorder="1" applyAlignment="1">
      <alignment vertical="center"/>
    </xf>
    <xf numFmtId="37" fontId="5" fillId="3" borderId="0" xfId="3" applyNumberFormat="1" applyFont="1" applyFill="1" applyBorder="1" applyAlignment="1" applyProtection="1">
      <alignment horizontal="left" vertical="center"/>
    </xf>
    <xf numFmtId="37" fontId="5" fillId="0" borderId="0" xfId="3" applyNumberFormat="1" applyFont="1" applyBorder="1" applyAlignment="1">
      <alignment horizontal="left" vertical="center"/>
    </xf>
    <xf numFmtId="0" fontId="5" fillId="3" borderId="0" xfId="3" applyFont="1" applyFill="1" applyBorder="1" applyAlignment="1">
      <alignment vertical="center"/>
    </xf>
    <xf numFmtId="0" fontId="5" fillId="3" borderId="0" xfId="3" applyFont="1" applyFill="1" applyBorder="1" applyAlignment="1">
      <alignment horizontal="left" vertical="center"/>
    </xf>
    <xf numFmtId="0" fontId="5" fillId="3" borderId="0" xfId="3" applyFont="1" applyFill="1" applyBorder="1" applyAlignment="1">
      <alignment horizontal="left" vertical="center" wrapText="1"/>
    </xf>
    <xf numFmtId="0" fontId="6" fillId="0" borderId="0" xfId="3" applyFont="1" applyAlignment="1">
      <alignment vertical="center"/>
    </xf>
    <xf numFmtId="0" fontId="5" fillId="0" borderId="0" xfId="3" applyFont="1" applyBorder="1" applyAlignment="1">
      <alignment horizontal="left" vertical="center"/>
    </xf>
    <xf numFmtId="3" fontId="2" fillId="0" borderId="2" xfId="3" applyNumberFormat="1" applyFont="1" applyBorder="1" applyAlignment="1">
      <alignment horizontal="right" vertical="center"/>
    </xf>
    <xf numFmtId="0" fontId="7" fillId="0" borderId="0" xfId="0" applyFont="1" applyFill="1" applyAlignment="1">
      <alignment vertical="top"/>
    </xf>
    <xf numFmtId="3" fontId="2" fillId="0" borderId="0" xfId="3" applyNumberFormat="1" applyFont="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7" fontId="5" fillId="3" borderId="3" xfId="0" applyNumberFormat="1" applyFont="1" applyFill="1" applyBorder="1" applyAlignment="1">
      <alignment vertical="center"/>
    </xf>
    <xf numFmtId="167" fontId="5" fillId="3" borderId="3" xfId="0" applyNumberFormat="1" applyFont="1" applyFill="1" applyBorder="1" applyAlignment="1">
      <alignment horizontal="right" vertical="center"/>
    </xf>
    <xf numFmtId="167" fontId="2" fillId="3" borderId="3" xfId="0" applyNumberFormat="1" applyFont="1" applyFill="1" applyBorder="1" applyAlignment="1" applyProtection="1">
      <alignment horizontal="right" vertical="center"/>
    </xf>
    <xf numFmtId="167" fontId="2" fillId="3" borderId="3" xfId="0" applyNumberFormat="1" applyFont="1" applyFill="1" applyBorder="1" applyAlignment="1">
      <alignment horizontal="right" vertical="center"/>
    </xf>
    <xf numFmtId="167" fontId="2" fillId="0" borderId="0" xfId="0" applyNumberFormat="1" applyFont="1" applyFill="1" applyAlignment="1">
      <alignment vertical="center"/>
    </xf>
    <xf numFmtId="167" fontId="2" fillId="0" borderId="0" xfId="4" applyNumberFormat="1" applyFont="1" applyFill="1" applyAlignment="1">
      <alignment horizontal="right" vertical="center"/>
    </xf>
    <xf numFmtId="167" fontId="5" fillId="3" borderId="0" xfId="4" applyNumberFormat="1" applyFont="1" applyFill="1" applyAlignment="1">
      <alignment vertical="center"/>
    </xf>
    <xf numFmtId="167" fontId="5" fillId="3" borderId="0" xfId="4" applyNumberFormat="1" applyFont="1" applyFill="1" applyAlignment="1">
      <alignment horizontal="right" vertical="center"/>
    </xf>
    <xf numFmtId="167" fontId="2" fillId="0" borderId="0" xfId="4" applyNumberFormat="1" applyFont="1" applyFill="1" applyAlignment="1">
      <alignment horizontal="left" vertical="center"/>
    </xf>
    <xf numFmtId="167" fontId="5" fillId="3" borderId="0" xfId="0" applyNumberFormat="1" applyFont="1" applyFill="1" applyAlignment="1">
      <alignment vertical="center"/>
    </xf>
    <xf numFmtId="167" fontId="5" fillId="3" borderId="0" xfId="4" applyNumberFormat="1" applyFont="1" applyFill="1" applyAlignment="1">
      <alignment horizontal="left" vertical="center"/>
    </xf>
    <xf numFmtId="167" fontId="2" fillId="0" borderId="4" xfId="0" applyNumberFormat="1" applyFont="1" applyFill="1" applyBorder="1" applyAlignment="1">
      <alignment vertical="center"/>
    </xf>
    <xf numFmtId="167" fontId="7" fillId="0" borderId="5" xfId="0" applyNumberFormat="1" applyFont="1" applyBorder="1" applyAlignment="1">
      <alignment horizontal="left" vertical="top"/>
    </xf>
    <xf numFmtId="167" fontId="2" fillId="0" borderId="5" xfId="0" applyNumberFormat="1" applyFont="1" applyBorder="1" applyAlignment="1">
      <alignment horizontal="left" vertical="center" wrapText="1"/>
    </xf>
    <xf numFmtId="167" fontId="7" fillId="0" borderId="0" xfId="0" applyNumberFormat="1" applyFont="1" applyBorder="1" applyAlignment="1">
      <alignment horizontal="left" vertical="top"/>
    </xf>
    <xf numFmtId="0" fontId="8" fillId="0" borderId="0" xfId="0" applyFont="1" applyAlignment="1">
      <alignment vertical="center"/>
    </xf>
    <xf numFmtId="167" fontId="8" fillId="0" borderId="0" xfId="0" applyNumberFormat="1" applyFont="1" applyAlignment="1">
      <alignment vertical="center"/>
    </xf>
    <xf numFmtId="167" fontId="4" fillId="2" borderId="0" xfId="0" applyNumberFormat="1" applyFont="1" applyFill="1" applyBorder="1" applyAlignment="1">
      <alignment vertical="center"/>
    </xf>
    <xf numFmtId="167" fontId="3" fillId="2" borderId="0" xfId="0" applyNumberFormat="1" applyFont="1" applyFill="1" applyBorder="1" applyAlignment="1">
      <alignment vertical="center"/>
    </xf>
    <xf numFmtId="166" fontId="2" fillId="0" borderId="0" xfId="1" applyNumberFormat="1" applyFont="1" applyFill="1" applyAlignment="1">
      <alignment horizontal="right" vertical="center"/>
    </xf>
    <xf numFmtId="167" fontId="5" fillId="0" borderId="0" xfId="0" applyNumberFormat="1" applyFont="1" applyFill="1" applyAlignment="1">
      <alignment vertical="center"/>
    </xf>
    <xf numFmtId="167" fontId="5" fillId="0" borderId="0" xfId="4" applyNumberFormat="1" applyFont="1" applyFill="1" applyAlignment="1">
      <alignment horizontal="left" vertical="center"/>
    </xf>
    <xf numFmtId="37" fontId="2" fillId="0" borderId="0" xfId="3" applyNumberFormat="1" applyFont="1" applyFill="1" applyBorder="1" applyAlignment="1">
      <alignment horizontal="right" vertical="center"/>
    </xf>
    <xf numFmtId="37" fontId="2" fillId="0" borderId="2" xfId="3" applyNumberFormat="1" applyFont="1" applyBorder="1" applyAlignment="1">
      <alignment vertical="center"/>
    </xf>
    <xf numFmtId="0" fontId="0" fillId="0" borderId="0" xfId="0" applyAlignment="1">
      <alignment horizontal="right"/>
    </xf>
    <xf numFmtId="0" fontId="2" fillId="0" borderId="0" xfId="3"/>
    <xf numFmtId="37" fontId="5" fillId="3" borderId="0" xfId="3" applyNumberFormat="1" applyFont="1" applyFill="1" applyBorder="1" applyAlignment="1">
      <alignment horizontal="right" vertical="center"/>
    </xf>
    <xf numFmtId="37" fontId="5" fillId="3" borderId="0" xfId="3" applyNumberFormat="1" applyFont="1" applyFill="1" applyBorder="1" applyAlignment="1">
      <alignment horizontal="right" vertical="center" wrapText="1"/>
    </xf>
    <xf numFmtId="37" fontId="5" fillId="3" borderId="1" xfId="3" applyNumberFormat="1" applyFont="1" applyFill="1" applyBorder="1" applyAlignment="1">
      <alignment horizontal="left" vertical="center"/>
    </xf>
    <xf numFmtId="0" fontId="5" fillId="0" borderId="0" xfId="3" applyFont="1" applyBorder="1" applyAlignment="1">
      <alignment vertical="center"/>
    </xf>
    <xf numFmtId="37" fontId="2" fillId="0" borderId="0" xfId="3" applyNumberFormat="1" applyFont="1" applyBorder="1" applyAlignment="1" applyProtection="1">
      <alignment horizontal="left" vertical="center"/>
    </xf>
    <xf numFmtId="37" fontId="5" fillId="0" borderId="0" xfId="3" applyNumberFormat="1" applyFont="1" applyFill="1" applyBorder="1" applyAlignment="1">
      <alignment vertical="center"/>
    </xf>
    <xf numFmtId="37" fontId="2" fillId="0" borderId="0" xfId="3" applyNumberFormat="1" applyFont="1" applyBorder="1" applyAlignment="1">
      <alignment horizontal="left" vertical="center" wrapText="1"/>
    </xf>
    <xf numFmtId="37" fontId="2" fillId="0" borderId="6" xfId="3" applyNumberFormat="1" applyFont="1" applyBorder="1" applyAlignment="1">
      <alignment vertical="center"/>
    </xf>
    <xf numFmtId="3" fontId="2" fillId="0" borderId="6" xfId="3" applyNumberFormat="1" applyFont="1" applyBorder="1" applyAlignment="1">
      <alignment vertical="center"/>
    </xf>
    <xf numFmtId="3" fontId="2" fillId="0" borderId="0" xfId="3" applyNumberFormat="1" applyFont="1" applyAlignment="1">
      <alignment vertical="center"/>
    </xf>
    <xf numFmtId="37" fontId="2" fillId="0" borderId="0" xfId="3" applyNumberFormat="1" applyFont="1" applyFill="1" applyBorder="1" applyAlignment="1" applyProtection="1">
      <alignment horizontal="left" vertical="center"/>
    </xf>
    <xf numFmtId="0" fontId="5" fillId="0" borderId="0" xfId="3" applyFont="1" applyAlignment="1">
      <alignment horizontal="center" vertical="center"/>
    </xf>
    <xf numFmtId="37" fontId="2" fillId="3" borderId="0" xfId="3" applyNumberFormat="1" applyFont="1" applyFill="1" applyBorder="1" applyAlignment="1" applyProtection="1">
      <alignment horizontal="left" vertical="center"/>
    </xf>
    <xf numFmtId="0" fontId="5" fillId="3" borderId="0" xfId="3" applyFont="1" applyFill="1" applyAlignment="1">
      <alignment horizontal="right" vertical="center"/>
    </xf>
    <xf numFmtId="0" fontId="5" fillId="3" borderId="0" xfId="3" applyFont="1" applyFill="1" applyAlignment="1">
      <alignment horizontal="right" vertical="center" wrapText="1"/>
    </xf>
    <xf numFmtId="0" fontId="5" fillId="0" borderId="0" xfId="3" applyFont="1" applyAlignment="1">
      <alignment horizontal="right" vertical="center"/>
    </xf>
    <xf numFmtId="0" fontId="5" fillId="0" borderId="0" xfId="3" applyFont="1" applyAlignment="1">
      <alignment horizontal="right" vertical="center" wrapText="1"/>
    </xf>
    <xf numFmtId="0" fontId="5" fillId="0" borderId="0" xfId="3" applyFont="1" applyAlignment="1">
      <alignment horizontal="center" vertical="center" wrapText="1"/>
    </xf>
    <xf numFmtId="0" fontId="5" fillId="3" borderId="0" xfId="3" applyFont="1" applyFill="1" applyAlignment="1">
      <alignment horizontal="center" vertical="center"/>
    </xf>
    <xf numFmtId="0" fontId="5" fillId="3" borderId="0" xfId="3"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3" applyNumberFormat="1" applyFont="1" applyFill="1" applyBorder="1" applyAlignment="1" applyProtection="1">
      <alignment horizontal="left" vertical="center"/>
      <protection locked="0"/>
    </xf>
    <xf numFmtId="37" fontId="5" fillId="3" borderId="0" xfId="3" applyNumberFormat="1" applyFont="1" applyFill="1" applyBorder="1" applyAlignment="1" applyProtection="1">
      <alignment horizontal="left" vertical="center"/>
      <protection locked="0"/>
    </xf>
    <xf numFmtId="10" fontId="2" fillId="0" borderId="7" xfId="3" applyNumberFormat="1" applyFont="1" applyBorder="1" applyAlignment="1">
      <alignment horizontal="left" vertical="center"/>
    </xf>
    <xf numFmtId="10" fontId="2" fillId="0" borderId="2" xfId="0" applyNumberFormat="1" applyFont="1" applyBorder="1" applyAlignment="1">
      <alignment horizontal="right"/>
    </xf>
    <xf numFmtId="37" fontId="2" fillId="3" borderId="0" xfId="3" applyNumberFormat="1" applyFont="1" applyFill="1" applyBorder="1" applyAlignment="1" applyProtection="1">
      <alignment horizontal="left" vertical="center"/>
      <protection locked="0"/>
    </xf>
    <xf numFmtId="10" fontId="5" fillId="3" borderId="0" xfId="3" applyNumberFormat="1" applyFont="1" applyFill="1" applyBorder="1" applyAlignment="1">
      <alignment horizontal="right" vertical="center"/>
    </xf>
    <xf numFmtId="10" fontId="5" fillId="3" borderId="0" xfId="3" applyNumberFormat="1" applyFont="1" applyFill="1" applyBorder="1" applyAlignment="1">
      <alignment horizontal="right" vertical="center" wrapText="1"/>
    </xf>
    <xf numFmtId="37" fontId="5" fillId="3" borderId="1" xfId="3" applyNumberFormat="1" applyFont="1" applyFill="1" applyBorder="1" applyAlignment="1" applyProtection="1">
      <alignment horizontal="left" vertical="center"/>
      <protection locked="0"/>
    </xf>
    <xf numFmtId="10" fontId="5" fillId="3" borderId="1" xfId="3" applyNumberFormat="1" applyFont="1" applyFill="1" applyBorder="1" applyAlignment="1">
      <alignment horizontal="right" vertical="center"/>
    </xf>
    <xf numFmtId="10" fontId="5" fillId="3" borderId="1" xfId="3" applyNumberFormat="1" applyFont="1" applyFill="1" applyBorder="1" applyAlignment="1">
      <alignment horizontal="right" vertical="center" wrapText="1"/>
    </xf>
    <xf numFmtId="37" fontId="2" fillId="0" borderId="0" xfId="3" applyNumberFormat="1" applyFont="1" applyFill="1" applyBorder="1" applyAlignment="1" applyProtection="1">
      <alignment horizontal="left" vertical="center" indent="1"/>
      <protection locked="0"/>
    </xf>
    <xf numFmtId="10" fontId="2" fillId="0" borderId="0" xfId="3" applyNumberFormat="1" applyFont="1" applyBorder="1" applyAlignment="1">
      <alignment horizontal="right" vertical="center"/>
    </xf>
    <xf numFmtId="0" fontId="5" fillId="3" borderId="0" xfId="3" applyFont="1" applyFill="1" applyBorder="1" applyAlignment="1">
      <alignment horizontal="right" vertical="center"/>
    </xf>
    <xf numFmtId="0" fontId="5" fillId="3" borderId="0" xfId="3" applyFont="1" applyFill="1" applyBorder="1" applyAlignment="1">
      <alignment horizontal="right" vertical="center" wrapText="1"/>
    </xf>
    <xf numFmtId="10" fontId="2" fillId="3" borderId="0" xfId="3" applyNumberFormat="1" applyFont="1" applyFill="1" applyBorder="1" applyAlignment="1">
      <alignment horizontal="right" vertical="center"/>
    </xf>
    <xf numFmtId="37" fontId="2" fillId="0" borderId="2" xfId="3" applyNumberFormat="1" applyFont="1" applyFill="1" applyBorder="1" applyAlignment="1" applyProtection="1">
      <alignment horizontal="left" vertical="center"/>
    </xf>
    <xf numFmtId="10" fontId="2" fillId="0" borderId="2" xfId="3" applyNumberFormat="1" applyFont="1" applyBorder="1" applyAlignment="1">
      <alignment horizontal="right" vertical="center"/>
    </xf>
    <xf numFmtId="10" fontId="2" fillId="0" borderId="2" xfId="3" applyNumberFormat="1" applyFont="1" applyBorder="1" applyAlignment="1">
      <alignment horizontal="center" vertical="center"/>
    </xf>
    <xf numFmtId="0" fontId="13" fillId="0" borderId="10" xfId="8" applyFont="1" applyFill="1" applyBorder="1" applyAlignment="1">
      <alignment horizontal="left" vertical="center"/>
    </xf>
    <xf numFmtId="0" fontId="13" fillId="0" borderId="0" xfId="8" applyFont="1" applyFill="1" applyBorder="1" applyAlignment="1">
      <alignment horizontal="left" vertical="center"/>
    </xf>
    <xf numFmtId="0" fontId="5" fillId="0" borderId="0" xfId="3" applyFont="1" applyFill="1" applyAlignment="1">
      <alignment horizontal="center" vertical="center"/>
    </xf>
    <xf numFmtId="37" fontId="2" fillId="3" borderId="0" xfId="3" applyNumberFormat="1" applyFont="1" applyFill="1" applyBorder="1" applyAlignment="1">
      <alignment vertical="center"/>
    </xf>
    <xf numFmtId="3" fontId="2" fillId="0" borderId="2" xfId="3" applyNumberFormat="1" applyFont="1" applyBorder="1" applyAlignment="1">
      <alignment vertical="center"/>
    </xf>
    <xf numFmtId="37" fontId="5" fillId="3" borderId="0" xfId="3" applyNumberFormat="1" applyFont="1" applyFill="1" applyBorder="1" applyAlignment="1">
      <alignment horizontal="center" vertical="center"/>
    </xf>
    <xf numFmtId="168" fontId="2" fillId="0" borderId="0" xfId="3" applyNumberFormat="1" applyFont="1" applyAlignment="1">
      <alignment vertical="center"/>
    </xf>
    <xf numFmtId="10" fontId="2" fillId="0" borderId="0" xfId="3" applyNumberFormat="1" applyFont="1" applyAlignment="1">
      <alignment horizontal="right" vertical="center"/>
    </xf>
    <xf numFmtId="10" fontId="2" fillId="0" borderId="2" xfId="3" applyNumberFormat="1" applyFont="1" applyBorder="1" applyAlignment="1">
      <alignment horizontal="left" vertical="center"/>
    </xf>
    <xf numFmtId="10" fontId="2" fillId="0" borderId="0" xfId="0" applyNumberFormat="1" applyFont="1" applyFill="1" applyBorder="1" applyAlignment="1">
      <alignment horizontal="right"/>
    </xf>
    <xf numFmtId="10" fontId="2" fillId="6" borderId="0" xfId="0" applyNumberFormat="1" applyFont="1" applyFill="1" applyBorder="1" applyAlignment="1">
      <alignment horizontal="right"/>
    </xf>
    <xf numFmtId="37" fontId="5" fillId="0" borderId="0" xfId="3" applyNumberFormat="1" applyFont="1" applyBorder="1" applyAlignment="1" applyProtection="1">
      <alignment vertical="center"/>
    </xf>
    <xf numFmtId="0" fontId="5" fillId="0" borderId="0" xfId="3" applyFont="1" applyAlignment="1">
      <alignment horizontal="left" vertical="center"/>
    </xf>
    <xf numFmtId="37" fontId="5" fillId="3" borderId="16" xfId="3" applyNumberFormat="1" applyFont="1" applyFill="1" applyBorder="1" applyAlignment="1" applyProtection="1">
      <alignment horizontal="left" vertical="center"/>
    </xf>
    <xf numFmtId="37" fontId="5" fillId="3" borderId="16" xfId="3" applyNumberFormat="1" applyFont="1" applyFill="1" applyBorder="1" applyAlignment="1" applyProtection="1">
      <alignment horizontal="right" vertical="center"/>
    </xf>
    <xf numFmtId="37" fontId="5" fillId="3" borderId="16" xfId="3" applyNumberFormat="1" applyFont="1" applyFill="1" applyBorder="1" applyAlignment="1" applyProtection="1">
      <alignment horizontal="right" vertical="center" wrapText="1"/>
    </xf>
    <xf numFmtId="37" fontId="2" fillId="0" borderId="0" xfId="3" applyNumberFormat="1" applyFont="1" applyAlignment="1" applyProtection="1">
      <alignment horizontal="left" vertical="center"/>
    </xf>
    <xf numFmtId="3" fontId="0" fillId="0" borderId="0" xfId="0" applyNumberFormat="1"/>
    <xf numFmtId="10" fontId="5" fillId="0" borderId="0" xfId="3" applyNumberFormat="1" applyFont="1" applyBorder="1" applyAlignment="1" applyProtection="1">
      <alignment horizontal="left" vertical="center"/>
    </xf>
    <xf numFmtId="37" fontId="5" fillId="3" borderId="16" xfId="3" applyNumberFormat="1" applyFont="1" applyFill="1" applyBorder="1" applyAlignment="1" applyProtection="1">
      <alignment horizontal="left" vertical="center" wrapText="1"/>
    </xf>
    <xf numFmtId="10" fontId="5" fillId="0" borderId="0" xfId="3" applyNumberFormat="1" applyFont="1" applyAlignment="1">
      <alignment horizontal="right" vertical="center"/>
    </xf>
    <xf numFmtId="49" fontId="5" fillId="0" borderId="4" xfId="3" quotePrefix="1" applyNumberFormat="1" applyFont="1" applyBorder="1" applyAlignment="1">
      <alignment horizontal="left" vertical="center"/>
    </xf>
    <xf numFmtId="3" fontId="2" fillId="0" borderId="4" xfId="3" applyNumberFormat="1" applyFont="1" applyBorder="1" applyAlignment="1">
      <alignment horizontal="right" vertical="center"/>
    </xf>
    <xf numFmtId="10" fontId="2" fillId="0" borderId="4" xfId="3" applyNumberFormat="1" applyFont="1" applyBorder="1" applyAlignment="1">
      <alignment vertical="center"/>
    </xf>
    <xf numFmtId="37" fontId="2" fillId="0" borderId="0" xfId="3" applyNumberFormat="1" applyFont="1" applyAlignment="1">
      <alignment vertical="center" wrapText="1"/>
    </xf>
    <xf numFmtId="0" fontId="2" fillId="0" borderId="0" xfId="3" applyFont="1" applyAlignment="1">
      <alignment vertical="center" wrapText="1"/>
    </xf>
    <xf numFmtId="0" fontId="2" fillId="0" borderId="0" xfId="3" applyFont="1" applyBorder="1" applyAlignment="1">
      <alignment vertical="center" wrapText="1"/>
    </xf>
    <xf numFmtId="10" fontId="2" fillId="0" borderId="0" xfId="3" applyNumberFormat="1" applyFont="1" applyAlignment="1">
      <alignment vertical="center"/>
    </xf>
    <xf numFmtId="49" fontId="2" fillId="0" borderId="0" xfId="3" applyNumberFormat="1" applyFont="1" applyBorder="1" applyAlignment="1">
      <alignment vertical="center"/>
    </xf>
    <xf numFmtId="10" fontId="5" fillId="0" borderId="0" xfId="3" applyNumberFormat="1" applyFont="1" applyAlignment="1">
      <alignment horizontal="left" vertical="center"/>
    </xf>
    <xf numFmtId="10" fontId="0" fillId="0" borderId="0" xfId="0" applyNumberFormat="1"/>
    <xf numFmtId="165" fontId="2" fillId="0" borderId="0" xfId="3" applyNumberFormat="1" applyFont="1" applyFill="1" applyBorder="1" applyAlignment="1">
      <alignment vertical="center"/>
    </xf>
    <xf numFmtId="37" fontId="5" fillId="0" borderId="2" xfId="3" applyNumberFormat="1" applyFont="1" applyBorder="1" applyAlignment="1">
      <alignment vertical="center"/>
    </xf>
    <xf numFmtId="37" fontId="2" fillId="0" borderId="2" xfId="3" applyNumberFormat="1" applyFont="1" applyBorder="1" applyAlignment="1">
      <alignment horizontal="right" vertical="center"/>
    </xf>
    <xf numFmtId="37" fontId="5" fillId="0" borderId="0" xfId="3" applyNumberFormat="1" applyFont="1" applyBorder="1" applyAlignment="1" applyProtection="1">
      <alignment horizontal="center" vertical="center"/>
    </xf>
    <xf numFmtId="37" fontId="5" fillId="3" borderId="0" xfId="3" applyNumberFormat="1" applyFont="1" applyFill="1" applyBorder="1" applyAlignment="1" applyProtection="1">
      <alignment horizontal="right" vertical="center"/>
    </xf>
    <xf numFmtId="37" fontId="5" fillId="3" borderId="0" xfId="3" applyNumberFormat="1" applyFont="1" applyFill="1" applyBorder="1" applyAlignment="1" applyProtection="1">
      <alignment horizontal="right" vertical="center" wrapText="1"/>
    </xf>
    <xf numFmtId="3" fontId="2" fillId="0" borderId="0" xfId="3" applyNumberFormat="1" applyFont="1" applyBorder="1" applyAlignment="1">
      <alignment horizontal="right" vertical="center"/>
    </xf>
    <xf numFmtId="3" fontId="2" fillId="3" borderId="0" xfId="3" applyNumberFormat="1" applyFont="1" applyFill="1" applyBorder="1" applyAlignment="1">
      <alignment horizontal="right" vertical="center"/>
    </xf>
    <xf numFmtId="37" fontId="5" fillId="3" borderId="0" xfId="3" applyNumberFormat="1" applyFont="1" applyFill="1" applyBorder="1" applyAlignment="1" applyProtection="1">
      <alignment horizontal="left" vertical="center" wrapText="1"/>
    </xf>
    <xf numFmtId="49" fontId="5" fillId="0" borderId="2" xfId="3" quotePrefix="1" applyNumberFormat="1" applyFont="1" applyBorder="1" applyAlignment="1">
      <alignment horizontal="left" vertical="center"/>
    </xf>
    <xf numFmtId="0" fontId="2" fillId="0" borderId="2" xfId="3" applyFont="1" applyBorder="1" applyAlignment="1">
      <alignment vertical="center"/>
    </xf>
    <xf numFmtId="37" fontId="0" fillId="0" borderId="0" xfId="0" applyNumberFormat="1"/>
    <xf numFmtId="37" fontId="2" fillId="0" borderId="0" xfId="3" applyNumberFormat="1" applyFont="1" applyAlignment="1">
      <alignment horizontal="right" vertical="center"/>
    </xf>
    <xf numFmtId="0" fontId="2" fillId="0" borderId="0" xfId="3" applyFont="1" applyAlignment="1">
      <alignment horizontal="left" vertical="center"/>
    </xf>
    <xf numFmtId="37" fontId="2" fillId="0" borderId="20" xfId="3" applyNumberFormat="1" applyFont="1" applyBorder="1" applyAlignment="1">
      <alignment vertical="center"/>
    </xf>
    <xf numFmtId="3" fontId="2" fillId="0" borderId="20" xfId="3" applyNumberFormat="1" applyFont="1" applyBorder="1" applyAlignment="1">
      <alignment horizontal="right" vertical="center"/>
    </xf>
    <xf numFmtId="0" fontId="27" fillId="0" borderId="0" xfId="3" applyFont="1"/>
    <xf numFmtId="0" fontId="27" fillId="0" borderId="0" xfId="3" applyFont="1" applyAlignment="1">
      <alignment vertical="center"/>
    </xf>
    <xf numFmtId="37" fontId="28" fillId="0" borderId="0" xfId="3" applyNumberFormat="1" applyFont="1" applyFill="1" applyBorder="1" applyAlignment="1" applyProtection="1">
      <alignment horizontal="left"/>
    </xf>
    <xf numFmtId="37" fontId="2" fillId="0" borderId="2" xfId="3" applyNumberFormat="1" applyFont="1" applyFill="1" applyBorder="1" applyAlignment="1" applyProtection="1">
      <alignment horizontal="left" vertical="center"/>
      <protection locked="0"/>
    </xf>
    <xf numFmtId="0" fontId="7" fillId="0" borderId="0" xfId="3" applyFont="1"/>
    <xf numFmtId="37" fontId="7" fillId="0" borderId="0" xfId="3" applyNumberFormat="1" applyFont="1" applyFill="1" applyBorder="1" applyAlignment="1" applyProtection="1">
      <alignment horizontal="left" vertical="center"/>
    </xf>
    <xf numFmtId="10" fontId="2" fillId="0" borderId="0" xfId="3" applyNumberFormat="1" applyFont="1" applyFill="1" applyBorder="1" applyAlignment="1">
      <alignment horizontal="right" vertical="center"/>
    </xf>
    <xf numFmtId="37" fontId="2" fillId="0" borderId="20" xfId="3" applyNumberFormat="1" applyFont="1" applyFill="1" applyBorder="1" applyAlignment="1" applyProtection="1">
      <alignment horizontal="left" vertical="center"/>
    </xf>
    <xf numFmtId="10" fontId="2" fillId="0" borderId="20" xfId="3" applyNumberFormat="1" applyFont="1" applyBorder="1" applyAlignment="1">
      <alignment horizontal="center" vertical="center"/>
    </xf>
    <xf numFmtId="0" fontId="0" fillId="0" borderId="20" xfId="0" applyBorder="1"/>
    <xf numFmtId="0" fontId="2" fillId="0" borderId="20" xfId="3" applyFont="1" applyBorder="1" applyAlignment="1">
      <alignment vertical="center"/>
    </xf>
    <xf numFmtId="0" fontId="2" fillId="0" borderId="20" xfId="3" applyBorder="1"/>
    <xf numFmtId="49" fontId="2" fillId="0" borderId="0" xfId="3" applyNumberFormat="1" applyFont="1" applyAlignment="1">
      <alignment vertical="center"/>
    </xf>
    <xf numFmtId="10" fontId="5" fillId="3" borderId="0" xfId="3" applyNumberFormat="1" applyFont="1" applyFill="1" applyBorder="1" applyAlignment="1" applyProtection="1">
      <alignment horizontal="right" vertical="center"/>
    </xf>
    <xf numFmtId="49" fontId="5" fillId="0" borderId="6" xfId="3" quotePrefix="1" applyNumberFormat="1" applyFont="1" applyBorder="1" applyAlignment="1">
      <alignment horizontal="left" vertical="center"/>
    </xf>
    <xf numFmtId="0" fontId="2" fillId="0" borderId="6" xfId="3" applyFont="1" applyBorder="1" applyAlignment="1">
      <alignment horizontal="center" vertical="center"/>
    </xf>
    <xf numFmtId="3" fontId="2" fillId="0" borderId="6" xfId="3" applyNumberFormat="1" applyFont="1" applyBorder="1" applyAlignment="1">
      <alignment horizontal="center" vertical="center"/>
    </xf>
    <xf numFmtId="0" fontId="2" fillId="0" borderId="6" xfId="3" applyFont="1" applyBorder="1" applyAlignment="1">
      <alignment vertical="center"/>
    </xf>
    <xf numFmtId="0" fontId="0" fillId="0" borderId="6" xfId="0" applyBorder="1"/>
    <xf numFmtId="49" fontId="16" fillId="0" borderId="0" xfId="3" applyNumberFormat="1" applyFont="1"/>
    <xf numFmtId="10" fontId="2" fillId="0" borderId="0" xfId="3" applyNumberFormat="1"/>
    <xf numFmtId="10" fontId="18" fillId="0" borderId="0" xfId="3" applyNumberFormat="1" applyFont="1"/>
    <xf numFmtId="37" fontId="2" fillId="0" borderId="0" xfId="3" applyNumberFormat="1" applyFont="1" applyBorder="1" applyAlignment="1" applyProtection="1">
      <alignment horizontal="left"/>
    </xf>
    <xf numFmtId="37" fontId="2" fillId="0" borderId="0" xfId="3" applyNumberFormat="1" applyFont="1" applyBorder="1" applyAlignment="1">
      <alignment horizontal="right"/>
    </xf>
    <xf numFmtId="10" fontId="2" fillId="0" borderId="0" xfId="3" applyNumberFormat="1" applyFont="1" applyFill="1" applyBorder="1" applyAlignment="1">
      <alignment horizontal="right"/>
    </xf>
    <xf numFmtId="37" fontId="5" fillId="3" borderId="0" xfId="3" applyNumberFormat="1" applyFont="1" applyFill="1" applyBorder="1" applyAlignment="1" applyProtection="1">
      <alignment horizontal="left"/>
    </xf>
    <xf numFmtId="37" fontId="2" fillId="3" borderId="0" xfId="3" applyNumberFormat="1" applyFont="1" applyFill="1" applyBorder="1" applyAlignment="1">
      <alignment horizontal="right"/>
    </xf>
    <xf numFmtId="10" fontId="2" fillId="3" borderId="0" xfId="3" applyNumberFormat="1" applyFont="1" applyFill="1" applyBorder="1" applyAlignment="1">
      <alignment horizontal="right"/>
    </xf>
    <xf numFmtId="10" fontId="2" fillId="0" borderId="0" xfId="3" applyNumberFormat="1" applyFont="1" applyBorder="1" applyAlignment="1">
      <alignment horizontal="right"/>
    </xf>
    <xf numFmtId="10" fontId="29" fillId="0" borderId="0" xfId="3" applyNumberFormat="1" applyFont="1" applyBorder="1" applyAlignment="1" applyProtection="1">
      <alignment horizontal="left"/>
    </xf>
    <xf numFmtId="10" fontId="30" fillId="0" borderId="0" xfId="3" applyNumberFormat="1" applyFont="1" applyAlignment="1">
      <alignment horizontal="right"/>
    </xf>
    <xf numFmtId="49" fontId="23" fillId="0" borderId="11" xfId="3" quotePrefix="1" applyNumberFormat="1" applyFont="1" applyBorder="1" applyAlignment="1">
      <alignment horizontal="left"/>
    </xf>
    <xf numFmtId="0" fontId="18" fillId="0" borderId="11" xfId="3" applyFont="1" applyBorder="1" applyAlignment="1">
      <alignment horizontal="center"/>
    </xf>
    <xf numFmtId="3" fontId="18" fillId="0" borderId="11" xfId="3" applyNumberFormat="1" applyFont="1" applyBorder="1" applyAlignment="1">
      <alignment horizontal="center"/>
    </xf>
    <xf numFmtId="0" fontId="18" fillId="0" borderId="2" xfId="3" applyFont="1" applyBorder="1" applyAlignment="1">
      <alignment horizontal="center"/>
    </xf>
    <xf numFmtId="3" fontId="18" fillId="0" borderId="2" xfId="3" applyNumberFormat="1" applyFont="1" applyBorder="1" applyAlignment="1">
      <alignment horizontal="center"/>
    </xf>
    <xf numFmtId="10" fontId="18" fillId="0" borderId="2" xfId="3" applyNumberFormat="1" applyFont="1" applyBorder="1" applyAlignment="1">
      <alignment horizontal="center"/>
    </xf>
    <xf numFmtId="0" fontId="2" fillId="0" borderId="0" xfId="3" applyFont="1" applyAlignment="1">
      <alignment wrapText="1"/>
    </xf>
    <xf numFmtId="0" fontId="2" fillId="3" borderId="0" xfId="3" applyFont="1" applyFill="1" applyBorder="1" applyAlignment="1">
      <alignment horizontal="right" vertical="center"/>
    </xf>
    <xf numFmtId="0" fontId="2" fillId="0" borderId="0" xfId="3" applyFont="1" applyAlignment="1">
      <alignment horizontal="right" vertical="center"/>
    </xf>
    <xf numFmtId="0" fontId="16" fillId="0" borderId="0" xfId="3" applyFont="1"/>
    <xf numFmtId="37" fontId="2" fillId="3" borderId="0" xfId="3" applyNumberFormat="1" applyFont="1" applyFill="1" applyBorder="1" applyAlignment="1" applyProtection="1">
      <alignment horizontal="right" vertical="center"/>
      <protection locked="0"/>
    </xf>
    <xf numFmtId="37" fontId="5" fillId="3" borderId="0" xfId="3" applyNumberFormat="1" applyFont="1" applyFill="1" applyBorder="1" applyAlignment="1" applyProtection="1">
      <alignment horizontal="left"/>
      <protection locked="0"/>
    </xf>
    <xf numFmtId="10" fontId="5" fillId="3" borderId="0" xfId="3" applyNumberFormat="1" applyFont="1" applyFill="1" applyBorder="1" applyAlignment="1">
      <alignment horizontal="right"/>
    </xf>
    <xf numFmtId="37" fontId="2" fillId="0" borderId="20" xfId="3" applyNumberFormat="1" applyFont="1" applyFill="1" applyBorder="1" applyAlignment="1" applyProtection="1">
      <alignment horizontal="left"/>
    </xf>
    <xf numFmtId="10" fontId="2" fillId="0" borderId="20" xfId="3" applyNumberFormat="1" applyFont="1" applyBorder="1" applyAlignment="1">
      <alignment horizontal="right"/>
    </xf>
    <xf numFmtId="37" fontId="31" fillId="0" borderId="0" xfId="3" quotePrefix="1" applyNumberFormat="1" applyFont="1" applyBorder="1" applyAlignment="1" applyProtection="1">
      <alignment horizontal="left"/>
    </xf>
    <xf numFmtId="0" fontId="5" fillId="0" borderId="0" xfId="3" applyFont="1" applyBorder="1" applyAlignment="1">
      <alignment horizontal="right" vertical="center"/>
    </xf>
    <xf numFmtId="10" fontId="5" fillId="0" borderId="0" xfId="3" applyNumberFormat="1" applyFont="1" applyBorder="1" applyAlignment="1">
      <alignment horizontal="right" vertical="center"/>
    </xf>
    <xf numFmtId="10" fontId="2" fillId="0" borderId="2" xfId="3" applyNumberFormat="1" applyFont="1" applyBorder="1" applyAlignment="1">
      <alignment vertical="center"/>
    </xf>
    <xf numFmtId="37" fontId="5" fillId="3" borderId="0" xfId="3" applyNumberFormat="1" applyFont="1" applyFill="1" applyBorder="1" applyAlignment="1">
      <alignment horizontal="center" vertical="center" wrapText="1"/>
    </xf>
    <xf numFmtId="37" fontId="2" fillId="0" borderId="0" xfId="3" applyNumberFormat="1" applyFont="1" applyBorder="1" applyAlignment="1" applyProtection="1">
      <alignment horizontal="right" vertical="center"/>
    </xf>
    <xf numFmtId="37" fontId="2" fillId="3" borderId="0" xfId="3" applyNumberFormat="1" applyFont="1" applyFill="1" applyBorder="1" applyAlignment="1" applyProtection="1">
      <alignment horizontal="right" vertical="center"/>
    </xf>
    <xf numFmtId="10" fontId="2" fillId="3" borderId="0" xfId="3" applyNumberFormat="1" applyFont="1" applyFill="1" applyBorder="1" applyAlignment="1" applyProtection="1">
      <alignment horizontal="right" vertical="center"/>
    </xf>
    <xf numFmtId="0" fontId="2" fillId="0" borderId="4" xfId="3" applyFont="1" applyBorder="1" applyAlignment="1">
      <alignment vertical="center"/>
    </xf>
    <xf numFmtId="0" fontId="2" fillId="0" borderId="0" xfId="9" applyFont="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10" applyFont="1" applyFill="1" applyBorder="1" applyAlignment="1">
      <alignment vertical="center"/>
    </xf>
    <xf numFmtId="0" fontId="5" fillId="0" borderId="0" xfId="10" applyFont="1" applyAlignment="1">
      <alignment vertical="center"/>
    </xf>
    <xf numFmtId="0" fontId="2" fillId="0" borderId="0" xfId="10" applyFont="1" applyAlignment="1">
      <alignment vertical="center"/>
    </xf>
    <xf numFmtId="0" fontId="2" fillId="0" borderId="0" xfId="10" quotePrefix="1" applyFont="1" applyAlignment="1">
      <alignment horizontal="left" vertical="center"/>
    </xf>
    <xf numFmtId="0" fontId="5" fillId="3" borderId="23" xfId="10" applyFont="1" applyFill="1" applyBorder="1" applyAlignment="1">
      <alignment vertical="center"/>
    </xf>
    <xf numFmtId="0" fontId="5" fillId="0" borderId="26" xfId="10" applyFont="1" applyFill="1" applyBorder="1" applyAlignment="1">
      <alignment vertical="center"/>
    </xf>
    <xf numFmtId="37" fontId="2" fillId="0" borderId="26" xfId="10" applyNumberFormat="1" applyFont="1" applyFill="1" applyBorder="1" applyAlignment="1">
      <alignment vertical="center"/>
    </xf>
    <xf numFmtId="37" fontId="2" fillId="0" borderId="0" xfId="10" applyNumberFormat="1" applyFon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10" applyFont="1" applyFill="1" applyBorder="1" applyAlignment="1">
      <alignment horizontal="left" vertical="center"/>
    </xf>
    <xf numFmtId="0" fontId="5" fillId="0" borderId="0" xfId="10" applyFont="1" applyAlignment="1">
      <alignment horizontal="left" vertical="center"/>
    </xf>
    <xf numFmtId="0" fontId="2" fillId="0" borderId="0" xfId="10" applyFont="1" applyAlignment="1">
      <alignment horizontal="left" vertical="center"/>
    </xf>
    <xf numFmtId="0" fontId="5" fillId="3" borderId="0" xfId="10" applyFont="1" applyFill="1" applyBorder="1" applyAlignment="1">
      <alignment horizontal="left" vertical="center"/>
    </xf>
    <xf numFmtId="0" fontId="8" fillId="0" borderId="27" xfId="0" applyFont="1" applyBorder="1" applyAlignment="1">
      <alignment horizontal="center" vertical="center"/>
    </xf>
    <xf numFmtId="0" fontId="5" fillId="3" borderId="0" xfId="10" applyFont="1" applyFill="1" applyBorder="1" applyAlignment="1">
      <alignment vertical="center"/>
    </xf>
    <xf numFmtId="0" fontId="5" fillId="3" borderId="0" xfId="10" applyFont="1" applyFill="1" applyBorder="1" applyAlignment="1">
      <alignment horizontal="right" vertical="center"/>
    </xf>
    <xf numFmtId="0" fontId="5" fillId="3" borderId="0" xfId="10" applyFont="1" applyFill="1" applyBorder="1" applyAlignment="1">
      <alignment horizontal="right" vertical="center" wrapText="1"/>
    </xf>
    <xf numFmtId="0" fontId="5" fillId="3" borderId="28" xfId="10" applyFont="1" applyFill="1" applyBorder="1" applyAlignment="1">
      <alignment vertical="center"/>
    </xf>
    <xf numFmtId="0" fontId="8" fillId="0" borderId="27" xfId="0" applyFont="1" applyBorder="1" applyAlignment="1">
      <alignment vertical="center"/>
    </xf>
    <xf numFmtId="0" fontId="35" fillId="0" borderId="0" xfId="0" applyFont="1"/>
    <xf numFmtId="0" fontId="36" fillId="0" borderId="0" xfId="11" applyFont="1"/>
    <xf numFmtId="0" fontId="30" fillId="0" borderId="0" xfId="11" applyFont="1"/>
    <xf numFmtId="0" fontId="30" fillId="0" borderId="0" xfId="11" applyFont="1" applyFill="1"/>
    <xf numFmtId="0" fontId="30" fillId="0" borderId="0" xfId="11" applyFont="1" applyAlignment="1">
      <alignment wrapText="1"/>
    </xf>
    <xf numFmtId="0" fontId="30" fillId="0" borderId="0" xfId="3" applyFont="1" applyAlignment="1">
      <alignment horizontal="right"/>
    </xf>
    <xf numFmtId="0" fontId="2" fillId="0" borderId="0" xfId="3" applyAlignment="1">
      <alignment horizontal="right"/>
    </xf>
    <xf numFmtId="37" fontId="30" fillId="0" borderId="0" xfId="3" applyNumberFormat="1" applyFont="1" applyAlignment="1">
      <alignment horizontal="left" vertical="center"/>
    </xf>
    <xf numFmtId="0" fontId="30" fillId="0" borderId="0" xfId="11" applyFont="1" applyAlignment="1">
      <alignment vertical="top" wrapText="1"/>
    </xf>
    <xf numFmtId="0" fontId="7" fillId="0" borderId="0" xfId="11" applyFont="1" applyAlignment="1">
      <alignment vertical="center" wrapText="1"/>
    </xf>
    <xf numFmtId="0" fontId="37" fillId="0" borderId="0" xfId="0" applyFont="1" applyAlignment="1">
      <alignment wrapText="1"/>
    </xf>
    <xf numFmtId="0" fontId="35" fillId="0" borderId="0" xfId="0" applyFont="1" applyAlignment="1">
      <alignment wrapText="1"/>
    </xf>
    <xf numFmtId="0" fontId="30" fillId="0" borderId="0" xfId="11" applyFont="1" applyFill="1" applyAlignment="1">
      <alignment vertical="top" wrapText="1"/>
    </xf>
    <xf numFmtId="0" fontId="0" fillId="7" borderId="0" xfId="0" applyFill="1"/>
    <xf numFmtId="0" fontId="39" fillId="4" borderId="0" xfId="12" applyFont="1" applyFill="1" applyAlignment="1">
      <alignment horizontal="center" vertical="center"/>
    </xf>
    <xf numFmtId="0" fontId="40" fillId="7" borderId="0" xfId="12" applyFont="1" applyFill="1" applyAlignment="1"/>
    <xf numFmtId="0" fontId="41" fillId="7" borderId="0" xfId="12" applyFont="1" applyFill="1" applyAlignment="1">
      <alignment horizontal="right"/>
    </xf>
    <xf numFmtId="0" fontId="42" fillId="7" borderId="0" xfId="12" applyFont="1" applyFill="1"/>
    <xf numFmtId="0" fontId="43" fillId="8" borderId="0" xfId="12" applyFont="1" applyFill="1"/>
    <xf numFmtId="0" fontId="44" fillId="8" borderId="0" xfId="12" applyFont="1" applyFill="1"/>
    <xf numFmtId="0" fontId="46" fillId="8" borderId="0" xfId="13" applyFont="1" applyFill="1" applyAlignment="1" applyProtection="1">
      <alignment horizontal="left" indent="11"/>
    </xf>
    <xf numFmtId="0" fontId="35" fillId="0" borderId="0" xfId="12" applyFont="1" applyFill="1" applyAlignment="1">
      <alignment horizontal="right"/>
    </xf>
    <xf numFmtId="0" fontId="35" fillId="8" borderId="0" xfId="12" applyFont="1" applyFill="1"/>
    <xf numFmtId="0" fontId="29" fillId="8" borderId="0" xfId="12" applyFont="1" applyFill="1" applyAlignment="1"/>
    <xf numFmtId="16" fontId="43" fillId="8" borderId="0" xfId="12" quotePrefix="1" applyNumberFormat="1" applyFont="1" applyFill="1"/>
    <xf numFmtId="0" fontId="43" fillId="8" borderId="0" xfId="12" quotePrefix="1" applyFont="1" applyFill="1"/>
    <xf numFmtId="0" fontId="29" fillId="8" borderId="0" xfId="12" applyFont="1" applyFill="1" applyAlignment="1">
      <alignment horizontal="left" indent="11"/>
    </xf>
    <xf numFmtId="0" fontId="30" fillId="8" borderId="0" xfId="13" applyFont="1" applyFill="1" applyAlignment="1" applyProtection="1">
      <alignment horizontal="left" indent="11"/>
    </xf>
    <xf numFmtId="0" fontId="35" fillId="0" borderId="0" xfId="12" quotePrefix="1" applyFont="1" applyFill="1" applyAlignment="1">
      <alignment horizontal="right"/>
    </xf>
    <xf numFmtId="0" fontId="46" fillId="8" borderId="0" xfId="13" applyFont="1" applyFill="1" applyAlignment="1" applyProtection="1">
      <alignment horizontal="left" wrapText="1" indent="11"/>
    </xf>
    <xf numFmtId="0" fontId="35" fillId="0" borderId="0" xfId="12" applyFont="1" applyFill="1" applyAlignment="1">
      <alignment horizontal="right" vertical="center"/>
    </xf>
    <xf numFmtId="0" fontId="0" fillId="0" borderId="0" xfId="0" applyFill="1"/>
    <xf numFmtId="0" fontId="46" fillId="0" borderId="0" xfId="13" applyFont="1" applyFill="1" applyAlignment="1" applyProtection="1">
      <alignment horizontal="left" indent="11"/>
    </xf>
    <xf numFmtId="0" fontId="29" fillId="0" borderId="0" xfId="12" applyFont="1" applyFill="1" applyAlignment="1"/>
    <xf numFmtId="0" fontId="35" fillId="8" borderId="0" xfId="12" applyFont="1" applyFill="1" applyAlignment="1"/>
    <xf numFmtId="0" fontId="35" fillId="8" borderId="0" xfId="12" applyFont="1" applyFill="1" applyBorder="1" applyAlignment="1"/>
    <xf numFmtId="0" fontId="35" fillId="8" borderId="0" xfId="12" applyFont="1" applyFill="1" applyAlignment="1">
      <alignment horizontal="right"/>
    </xf>
    <xf numFmtId="0" fontId="40" fillId="7" borderId="29" xfId="12" applyFont="1" applyFill="1" applyBorder="1"/>
    <xf numFmtId="0" fontId="47" fillId="7" borderId="29" xfId="12" applyFont="1" applyFill="1" applyBorder="1"/>
    <xf numFmtId="0" fontId="0" fillId="8" borderId="0" xfId="0" applyFill="1"/>
    <xf numFmtId="0" fontId="48" fillId="8" borderId="0" xfId="13" applyFont="1" applyFill="1" applyAlignment="1" applyProtection="1">
      <alignment horizontal="left" indent="11"/>
    </xf>
    <xf numFmtId="0" fontId="43" fillId="8" borderId="0" xfId="12" applyFont="1" applyFill="1" applyAlignment="1"/>
    <xf numFmtId="0" fontId="49" fillId="8" borderId="0" xfId="13" applyFont="1" applyFill="1" applyAlignment="1" applyProtection="1">
      <alignment horizontal="left" indent="11"/>
    </xf>
    <xf numFmtId="37" fontId="2" fillId="3" borderId="0" xfId="3" applyNumberFormat="1" applyFont="1" applyFill="1" applyAlignment="1">
      <alignment horizontal="right" vertical="center"/>
    </xf>
    <xf numFmtId="37" fontId="7" fillId="0" borderId="0" xfId="3" applyNumberFormat="1" applyFont="1" applyBorder="1" applyAlignment="1">
      <alignment horizontal="left" vertical="top" wrapText="1"/>
    </xf>
    <xf numFmtId="37" fontId="7" fillId="0" borderId="0" xfId="3" applyNumberFormat="1" applyFont="1" applyAlignment="1">
      <alignment horizontal="left" vertical="top" wrapText="1"/>
    </xf>
    <xf numFmtId="0" fontId="7" fillId="0" borderId="0" xfId="3" applyFont="1" applyAlignment="1">
      <alignment vertical="top" wrapText="1"/>
    </xf>
    <xf numFmtId="167" fontId="2" fillId="0" borderId="0" xfId="14" applyNumberFormat="1" applyFont="1" applyFill="1" applyBorder="1" applyAlignment="1">
      <alignment horizontal="right"/>
    </xf>
    <xf numFmtId="167" fontId="2" fillId="6" borderId="0" xfId="14" applyNumberFormat="1" applyFont="1" applyFill="1" applyBorder="1" applyAlignment="1">
      <alignment horizontal="right"/>
    </xf>
    <xf numFmtId="10" fontId="2" fillId="0" borderId="30" xfId="0" applyNumberFormat="1" applyFont="1" applyFill="1" applyBorder="1" applyAlignment="1">
      <alignment horizontal="right"/>
    </xf>
    <xf numFmtId="10" fontId="2" fillId="0" borderId="31" xfId="0" applyNumberFormat="1" applyFont="1" applyFill="1" applyBorder="1" applyAlignment="1">
      <alignment horizontal="right"/>
    </xf>
    <xf numFmtId="0" fontId="2" fillId="0" borderId="0" xfId="15" applyFont="1" applyAlignment="1">
      <alignment vertical="center"/>
    </xf>
    <xf numFmtId="0" fontId="11" fillId="0" borderId="0" xfId="15" applyFont="1"/>
    <xf numFmtId="0" fontId="2" fillId="0" borderId="0" xfId="15" applyFont="1" applyAlignment="1">
      <alignment horizontal="center" vertical="center"/>
    </xf>
    <xf numFmtId="0" fontId="11" fillId="0" borderId="0" xfId="15" applyFont="1" applyAlignment="1">
      <alignment horizontal="center"/>
    </xf>
    <xf numFmtId="37" fontId="12" fillId="10" borderId="9" xfId="15" applyNumberFormat="1" applyFont="1" applyFill="1" applyBorder="1" applyAlignment="1">
      <alignment horizontal="left" vertical="center"/>
    </xf>
    <xf numFmtId="37" fontId="2" fillId="10" borderId="9" xfId="16" applyNumberFormat="1" applyFont="1" applyFill="1" applyBorder="1" applyAlignment="1">
      <alignment horizontal="right" vertical="center"/>
    </xf>
    <xf numFmtId="37" fontId="12" fillId="0" borderId="0" xfId="15" applyNumberFormat="1" applyFont="1" applyBorder="1" applyAlignment="1">
      <alignment vertical="center"/>
    </xf>
    <xf numFmtId="37" fontId="2" fillId="0" borderId="0" xfId="16" applyNumberFormat="1" applyFont="1" applyBorder="1" applyAlignment="1">
      <alignment horizontal="right" vertical="center"/>
    </xf>
    <xf numFmtId="0" fontId="11" fillId="0" borderId="0" xfId="15" applyFont="1" applyAlignment="1">
      <alignment vertical="center"/>
    </xf>
    <xf numFmtId="37" fontId="13" fillId="0" borderId="0" xfId="15" applyNumberFormat="1" applyFont="1" applyBorder="1" applyAlignment="1">
      <alignment vertical="center"/>
    </xf>
    <xf numFmtId="0" fontId="11" fillId="0" borderId="0" xfId="15" applyFont="1" applyAlignment="1">
      <alignment vertical="top"/>
    </xf>
    <xf numFmtId="37" fontId="12" fillId="0" borderId="0" xfId="15" applyNumberFormat="1" applyFont="1" applyBorder="1" applyAlignment="1">
      <alignment horizontal="left" vertical="center"/>
    </xf>
    <xf numFmtId="37" fontId="13" fillId="0" borderId="0" xfId="15" quotePrefix="1" applyNumberFormat="1" applyFont="1" applyBorder="1" applyAlignment="1">
      <alignment horizontal="left" vertical="center"/>
    </xf>
    <xf numFmtId="37" fontId="12" fillId="0" borderId="0" xfId="15" quotePrefix="1" applyNumberFormat="1" applyFont="1" applyBorder="1" applyAlignment="1">
      <alignment horizontal="left" vertical="center"/>
    </xf>
    <xf numFmtId="37" fontId="13" fillId="0" borderId="0" xfId="15" applyNumberFormat="1" applyFont="1" applyBorder="1" applyAlignment="1">
      <alignment horizontal="left" vertical="center"/>
    </xf>
    <xf numFmtId="37" fontId="13" fillId="0" borderId="0" xfId="15" quotePrefix="1" applyNumberFormat="1" applyFont="1" applyBorder="1" applyAlignment="1">
      <alignment vertical="center"/>
    </xf>
    <xf numFmtId="0" fontId="2" fillId="0" borderId="2" xfId="15" applyFont="1" applyBorder="1" applyAlignment="1">
      <alignment vertical="center"/>
    </xf>
    <xf numFmtId="39" fontId="2" fillId="0" borderId="2" xfId="16" applyNumberFormat="1" applyFont="1" applyBorder="1" applyAlignment="1">
      <alignment horizontal="right" vertical="center"/>
    </xf>
    <xf numFmtId="37" fontId="2" fillId="0" borderId="0" xfId="15" applyNumberFormat="1" applyFont="1" applyBorder="1" applyAlignment="1">
      <alignment vertical="center"/>
    </xf>
    <xf numFmtId="0" fontId="2" fillId="0" borderId="0" xfId="15" applyFont="1" applyBorder="1" applyAlignment="1">
      <alignment vertical="center"/>
    </xf>
    <xf numFmtId="0" fontId="7" fillId="0" borderId="0" xfId="15" applyFont="1" applyFill="1" applyAlignment="1">
      <alignment vertical="top"/>
    </xf>
    <xf numFmtId="0" fontId="11" fillId="0" borderId="0" xfId="15" applyFont="1" applyBorder="1"/>
    <xf numFmtId="0" fontId="50" fillId="0" borderId="0" xfId="15" applyBorder="1" applyAlignment="1"/>
    <xf numFmtId="0" fontId="14" fillId="4" borderId="0" xfId="15" applyFont="1" applyFill="1" applyBorder="1" applyAlignment="1">
      <alignment horizontal="centerContinuous" vertical="center"/>
    </xf>
    <xf numFmtId="0" fontId="2" fillId="4" borderId="0" xfId="15" applyFont="1" applyFill="1" applyBorder="1" applyAlignment="1">
      <alignment vertical="center"/>
    </xf>
    <xf numFmtId="0" fontId="50" fillId="4" borderId="0" xfId="15" applyFill="1" applyBorder="1" applyAlignment="1"/>
    <xf numFmtId="0" fontId="50" fillId="0" borderId="0" xfId="15" applyAlignment="1">
      <alignment vertical="center"/>
    </xf>
    <xf numFmtId="0" fontId="50" fillId="0" borderId="0" xfId="15" applyAlignment="1"/>
    <xf numFmtId="10" fontId="2" fillId="0" borderId="0" xfId="17" applyNumberFormat="1" applyFont="1" applyFill="1" applyBorder="1" applyAlignment="1">
      <alignment horizontal="right" vertical="center"/>
    </xf>
    <xf numFmtId="0" fontId="15" fillId="0" borderId="0" xfId="15" applyFont="1" applyAlignment="1">
      <alignment vertical="center"/>
    </xf>
    <xf numFmtId="10" fontId="2" fillId="0" borderId="0" xfId="15" applyNumberFormat="1" applyFont="1" applyBorder="1" applyAlignment="1">
      <alignment horizontal="right" vertical="center"/>
    </xf>
    <xf numFmtId="0" fontId="15" fillId="0" borderId="0" xfId="15" applyFont="1"/>
    <xf numFmtId="10" fontId="2" fillId="0" borderId="0" xfId="15" quotePrefix="1" applyNumberFormat="1" applyFont="1" applyBorder="1" applyAlignment="1">
      <alignment horizontal="right" vertical="center"/>
    </xf>
    <xf numFmtId="0" fontId="50" fillId="0" borderId="0" xfId="15" applyAlignment="1">
      <alignment vertical="top"/>
    </xf>
    <xf numFmtId="1" fontId="2" fillId="0" borderId="0" xfId="15" applyNumberFormat="1" applyFont="1" applyBorder="1" applyAlignment="1">
      <alignment horizontal="right" vertical="center"/>
    </xf>
    <xf numFmtId="0" fontId="2" fillId="0" borderId="0" xfId="15" applyFont="1" applyFill="1" applyBorder="1" applyAlignment="1">
      <alignment vertical="center"/>
    </xf>
    <xf numFmtId="0" fontId="2" fillId="0" borderId="0" xfId="15" applyFont="1" applyAlignment="1"/>
    <xf numFmtId="0" fontId="2" fillId="0" borderId="0" xfId="15" applyFont="1" applyAlignment="1">
      <alignment vertical="top"/>
    </xf>
    <xf numFmtId="0" fontId="14" fillId="4" borderId="0" xfId="15" applyFont="1" applyFill="1" applyAlignment="1">
      <alignment horizontal="center" vertical="center"/>
    </xf>
    <xf numFmtId="0" fontId="2" fillId="4" borderId="0" xfId="15" applyFont="1" applyFill="1" applyAlignment="1">
      <alignment vertical="center"/>
    </xf>
    <xf numFmtId="0" fontId="2" fillId="4" borderId="0" xfId="15" applyFont="1" applyFill="1" applyAlignment="1"/>
    <xf numFmtId="0" fontId="2" fillId="0" borderId="0" xfId="15" quotePrefix="1" applyFont="1" applyAlignment="1">
      <alignment vertical="center"/>
    </xf>
    <xf numFmtId="0" fontId="2" fillId="0" borderId="0" xfId="15" applyFont="1" applyBorder="1" applyAlignment="1">
      <alignment horizontal="right" vertical="center"/>
    </xf>
    <xf numFmtId="0" fontId="2" fillId="0" borderId="0" xfId="15" applyFont="1"/>
    <xf numFmtId="10" fontId="2" fillId="0" borderId="0" xfId="17" applyNumberFormat="1" applyFont="1" applyFill="1" applyBorder="1" applyAlignment="1">
      <alignment vertical="center"/>
    </xf>
    <xf numFmtId="10" fontId="2" fillId="0" borderId="0" xfId="17" applyNumberFormat="1" applyFont="1" applyBorder="1" applyAlignment="1">
      <alignment vertical="center"/>
    </xf>
    <xf numFmtId="0" fontId="2" fillId="0" borderId="0" xfId="15" applyFont="1" applyAlignment="1">
      <alignment horizontal="left" vertical="center"/>
    </xf>
    <xf numFmtId="0" fontId="2" fillId="0" borderId="11" xfId="15" applyFont="1" applyBorder="1" applyAlignment="1">
      <alignment vertical="center"/>
    </xf>
    <xf numFmtId="37" fontId="7" fillId="0" borderId="0" xfId="15" applyNumberFormat="1" applyFont="1" applyBorder="1" applyAlignment="1">
      <alignment vertical="top"/>
    </xf>
    <xf numFmtId="37" fontId="7" fillId="0" borderId="0" xfId="15" applyNumberFormat="1" applyFont="1" applyBorder="1" applyAlignment="1">
      <alignment horizontal="left" vertical="top" wrapText="1"/>
    </xf>
    <xf numFmtId="0" fontId="50" fillId="0" borderId="0" xfId="15" applyFont="1" applyAlignment="1"/>
    <xf numFmtId="0" fontId="11" fillId="2" borderId="0" xfId="15" applyFont="1" applyFill="1" applyBorder="1" applyAlignment="1">
      <alignment vertical="center"/>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0" fontId="11" fillId="2" borderId="0" xfId="15" applyFont="1" applyFill="1" applyAlignment="1">
      <alignment horizontal="center" vertical="center"/>
    </xf>
    <xf numFmtId="0" fontId="3" fillId="2" borderId="0" xfId="15" applyFont="1" applyFill="1" applyBorder="1" applyAlignment="1">
      <alignment horizontal="center" vertical="center"/>
    </xf>
    <xf numFmtId="39" fontId="2" fillId="0" borderId="0" xfId="16" applyNumberFormat="1" applyFont="1" applyBorder="1" applyAlignment="1">
      <alignment horizontal="right" vertical="center"/>
    </xf>
    <xf numFmtId="0" fontId="50" fillId="0" borderId="0" xfId="15"/>
    <xf numFmtId="0" fontId="2" fillId="3" borderId="12" xfId="15" applyFont="1" applyFill="1" applyBorder="1" applyAlignment="1">
      <alignment horizontal="left" vertical="center"/>
    </xf>
    <xf numFmtId="0" fontId="5" fillId="3" borderId="12" xfId="15" applyFont="1" applyFill="1" applyBorder="1" applyAlignment="1">
      <alignment horizontal="right" vertical="center"/>
    </xf>
    <xf numFmtId="0" fontId="5" fillId="3" borderId="12" xfId="15" applyFont="1" applyFill="1" applyBorder="1" applyAlignment="1">
      <alignment horizontal="right" vertical="center" wrapText="1"/>
    </xf>
    <xf numFmtId="10" fontId="5" fillId="3" borderId="13" xfId="15" applyNumberFormat="1" applyFont="1" applyFill="1" applyBorder="1" applyAlignment="1" applyProtection="1">
      <alignment horizontal="left" vertical="center" wrapText="1"/>
    </xf>
    <xf numFmtId="10" fontId="5" fillId="3" borderId="13" xfId="18" applyNumberFormat="1" applyFont="1" applyFill="1" applyBorder="1" applyAlignment="1" applyProtection="1">
      <alignment horizontal="right" vertical="center"/>
    </xf>
    <xf numFmtId="10" fontId="50" fillId="0" borderId="0" xfId="15" applyNumberFormat="1" applyBorder="1" applyAlignment="1">
      <alignment horizontal="center" vertical="center"/>
    </xf>
    <xf numFmtId="0" fontId="2" fillId="0" borderId="0" xfId="15" applyFont="1" applyBorder="1" applyAlignment="1" applyProtection="1">
      <alignment horizontal="left" vertical="center"/>
    </xf>
    <xf numFmtId="37" fontId="2" fillId="0" borderId="0" xfId="18" applyNumberFormat="1" applyFont="1" applyBorder="1" applyAlignment="1" applyProtection="1">
      <alignment horizontal="right" vertical="center"/>
    </xf>
    <xf numFmtId="0" fontId="50" fillId="0" borderId="0" xfId="15" applyBorder="1" applyAlignment="1">
      <alignment vertical="center"/>
    </xf>
    <xf numFmtId="0" fontId="5" fillId="3" borderId="13" xfId="15" applyFont="1" applyFill="1" applyBorder="1" applyAlignment="1" applyProtection="1">
      <alignment horizontal="left" vertical="center"/>
    </xf>
    <xf numFmtId="37" fontId="2" fillId="3" borderId="13" xfId="18" applyNumberFormat="1" applyFont="1" applyFill="1" applyBorder="1" applyAlignment="1" applyProtection="1">
      <alignment horizontal="right" vertical="center"/>
    </xf>
    <xf numFmtId="0" fontId="5" fillId="0" borderId="0" xfId="15" applyFont="1" applyBorder="1" applyAlignment="1">
      <alignment vertical="center"/>
    </xf>
    <xf numFmtId="0" fontId="2" fillId="0" borderId="0" xfId="15" applyFont="1" applyBorder="1" applyAlignment="1" applyProtection="1">
      <alignment horizontal="left" vertical="center" wrapText="1"/>
    </xf>
    <xf numFmtId="0" fontId="50" fillId="0" borderId="0" xfId="15" applyBorder="1" applyAlignment="1">
      <alignment horizontal="center" vertical="center"/>
    </xf>
    <xf numFmtId="0" fontId="5" fillId="0" borderId="0" xfId="15" applyFont="1" applyBorder="1" applyAlignment="1">
      <alignment horizontal="center" vertical="center"/>
    </xf>
    <xf numFmtId="0" fontId="50" fillId="0" borderId="0" xfId="15" applyBorder="1" applyAlignment="1">
      <alignment vertical="center" wrapText="1"/>
    </xf>
    <xf numFmtId="0" fontId="5" fillId="3" borderId="13" xfId="15" applyFont="1" applyFill="1" applyBorder="1" applyAlignment="1" applyProtection="1">
      <alignment horizontal="left" vertical="center" wrapText="1"/>
    </xf>
    <xf numFmtId="10" fontId="2" fillId="0" borderId="0" xfId="18" applyNumberFormat="1" applyFont="1" applyBorder="1" applyAlignment="1" applyProtection="1">
      <alignment horizontal="right" vertical="center"/>
    </xf>
    <xf numFmtId="9" fontId="2" fillId="0" borderId="0" xfId="18" applyNumberFormat="1" applyFont="1" applyBorder="1" applyAlignment="1" applyProtection="1">
      <alignment horizontal="right" vertical="center"/>
    </xf>
    <xf numFmtId="43" fontId="50" fillId="0" borderId="0" xfId="15" applyNumberFormat="1" applyAlignment="1">
      <alignment vertical="center"/>
    </xf>
    <xf numFmtId="0" fontId="7" fillId="0" borderId="0" xfId="15" applyFont="1" applyBorder="1" applyAlignment="1" applyProtection="1">
      <alignment horizontal="left" vertical="top"/>
    </xf>
    <xf numFmtId="0" fontId="16" fillId="0" borderId="0" xfId="15" applyFont="1"/>
    <xf numFmtId="0" fontId="17" fillId="0" borderId="0" xfId="15" applyFont="1"/>
    <xf numFmtId="0" fontId="17" fillId="0" borderId="0" xfId="15" applyFont="1" applyAlignment="1">
      <alignment vertical="top"/>
    </xf>
    <xf numFmtId="49" fontId="2" fillId="0" borderId="0" xfId="15" applyNumberFormat="1" applyFont="1" applyAlignment="1">
      <alignment vertical="center"/>
    </xf>
    <xf numFmtId="3" fontId="2" fillId="0" borderId="0" xfId="15" applyNumberFormat="1" applyFont="1" applyAlignment="1">
      <alignment horizontal="right" vertical="center"/>
    </xf>
    <xf numFmtId="3" fontId="5" fillId="0" borderId="0" xfId="15" applyNumberFormat="1" applyFont="1" applyAlignment="1">
      <alignment horizontal="center" vertical="center"/>
    </xf>
    <xf numFmtId="3" fontId="5" fillId="3" borderId="0" xfId="15" applyNumberFormat="1" applyFont="1" applyFill="1" applyBorder="1" applyAlignment="1">
      <alignment horizontal="center" vertical="center"/>
    </xf>
    <xf numFmtId="3" fontId="5" fillId="3" borderId="0" xfId="15" applyNumberFormat="1" applyFont="1" applyFill="1" applyBorder="1" applyAlignment="1">
      <alignment horizontal="right" vertical="center"/>
    </xf>
    <xf numFmtId="3" fontId="5" fillId="3" borderId="0" xfId="15" applyNumberFormat="1" applyFont="1" applyFill="1" applyBorder="1" applyAlignment="1">
      <alignment horizontal="right" vertical="center" wrapText="1"/>
    </xf>
    <xf numFmtId="10" fontId="5" fillId="3" borderId="0" xfId="15" applyNumberFormat="1" applyFont="1" applyFill="1" applyBorder="1" applyAlignment="1">
      <alignment horizontal="right" vertical="center"/>
    </xf>
    <xf numFmtId="3" fontId="2" fillId="0" borderId="0" xfId="15" applyNumberFormat="1" applyFont="1" applyBorder="1" applyAlignment="1">
      <alignment vertical="center"/>
    </xf>
    <xf numFmtId="3" fontId="51" fillId="0" borderId="0" xfId="3" applyNumberFormat="1" applyFont="1" applyAlignment="1">
      <alignment horizontal="right"/>
    </xf>
    <xf numFmtId="3" fontId="51" fillId="0" borderId="0" xfId="3" applyNumberFormat="1" applyFont="1"/>
    <xf numFmtId="10" fontId="51" fillId="0" borderId="0" xfId="3" applyNumberFormat="1" applyFont="1" applyAlignment="1">
      <alignment horizontal="right"/>
    </xf>
    <xf numFmtId="167" fontId="51" fillId="0" borderId="0" xfId="16" applyNumberFormat="1" applyFont="1" applyAlignment="1">
      <alignment horizontal="right"/>
    </xf>
    <xf numFmtId="167" fontId="0" fillId="0" borderId="0" xfId="16" applyNumberFormat="1" applyFont="1"/>
    <xf numFmtId="3" fontId="5" fillId="3" borderId="32" xfId="15" applyNumberFormat="1" applyFont="1" applyFill="1" applyBorder="1" applyAlignment="1">
      <alignment vertical="center"/>
    </xf>
    <xf numFmtId="3" fontId="51" fillId="3" borderId="33" xfId="3" applyNumberFormat="1" applyFont="1" applyFill="1" applyBorder="1" applyAlignment="1">
      <alignment vertical="center"/>
    </xf>
    <xf numFmtId="10" fontId="51" fillId="3" borderId="33" xfId="3" applyNumberFormat="1" applyFont="1" applyFill="1" applyBorder="1" applyAlignment="1">
      <alignment horizontal="right" vertical="center"/>
    </xf>
    <xf numFmtId="3" fontId="5" fillId="0" borderId="0" xfId="15" applyNumberFormat="1" applyFont="1" applyBorder="1" applyAlignment="1">
      <alignment vertical="center"/>
    </xf>
    <xf numFmtId="167" fontId="51" fillId="0" borderId="0" xfId="16" applyNumberFormat="1" applyFont="1" applyAlignment="1">
      <alignment horizontal="right" vertical="center"/>
    </xf>
    <xf numFmtId="10" fontId="51" fillId="0" borderId="0" xfId="3" applyNumberFormat="1" applyFont="1" applyAlignment="1">
      <alignment vertical="center"/>
    </xf>
    <xf numFmtId="10" fontId="5" fillId="0" borderId="2" xfId="15" applyNumberFormat="1" applyFont="1" applyBorder="1" applyAlignment="1">
      <alignment vertical="center"/>
    </xf>
    <xf numFmtId="10" fontId="51" fillId="0" borderId="2" xfId="3" applyNumberFormat="1" applyFont="1" applyBorder="1" applyAlignment="1">
      <alignment horizontal="right" vertical="center"/>
    </xf>
    <xf numFmtId="10" fontId="51" fillId="0" borderId="2" xfId="3" applyNumberFormat="1" applyFont="1" applyBorder="1" applyAlignment="1">
      <alignment vertical="center"/>
    </xf>
    <xf numFmtId="10" fontId="50" fillId="0" borderId="0" xfId="15" applyNumberFormat="1"/>
    <xf numFmtId="10" fontId="7" fillId="0" borderId="0" xfId="15" applyNumberFormat="1" applyFont="1" applyFill="1" applyAlignment="1">
      <alignment horizontal="right" vertical="top"/>
    </xf>
    <xf numFmtId="10" fontId="7" fillId="0" borderId="0" xfId="15" applyNumberFormat="1" applyFont="1" applyFill="1" applyAlignment="1">
      <alignment vertical="top"/>
    </xf>
    <xf numFmtId="3" fontId="7" fillId="0" borderId="0" xfId="15" applyNumberFormat="1" applyFont="1" applyFill="1" applyAlignment="1">
      <alignment horizontal="right" vertical="top"/>
    </xf>
    <xf numFmtId="0" fontId="5" fillId="3" borderId="0" xfId="15" applyFont="1" applyFill="1" applyBorder="1" applyAlignment="1">
      <alignment horizontal="left" vertical="center"/>
    </xf>
    <xf numFmtId="0" fontId="5" fillId="3" borderId="0" xfId="15" applyFont="1" applyFill="1" applyBorder="1" applyAlignment="1">
      <alignment horizontal="right" vertical="center"/>
    </xf>
    <xf numFmtId="0" fontId="2" fillId="3" borderId="0" xfId="15" applyFont="1" applyFill="1" applyBorder="1" applyAlignment="1">
      <alignment horizontal="right" vertical="center"/>
    </xf>
    <xf numFmtId="167" fontId="5" fillId="3" borderId="0" xfId="16" applyNumberFormat="1" applyFont="1" applyFill="1" applyBorder="1" applyAlignment="1">
      <alignment horizontal="right" vertical="center"/>
    </xf>
    <xf numFmtId="0" fontId="5" fillId="0" borderId="0" xfId="15" applyFont="1" applyBorder="1" applyAlignment="1">
      <alignment horizontal="left" vertical="center"/>
    </xf>
    <xf numFmtId="3" fontId="2" fillId="0" borderId="0" xfId="16" applyNumberFormat="1" applyFont="1" applyAlignment="1">
      <alignment horizontal="right"/>
    </xf>
    <xf numFmtId="10" fontId="2" fillId="0" borderId="0" xfId="17" applyNumberFormat="1" applyFont="1" applyAlignment="1">
      <alignment horizontal="right"/>
    </xf>
    <xf numFmtId="167" fontId="5" fillId="0" borderId="0" xfId="16" applyNumberFormat="1" applyFont="1" applyBorder="1" applyAlignment="1">
      <alignment horizontal="left" vertical="center"/>
    </xf>
    <xf numFmtId="3" fontId="2" fillId="0" borderId="0" xfId="16" applyNumberFormat="1" applyFont="1" applyBorder="1" applyAlignment="1">
      <alignment horizontal="right" vertical="center"/>
    </xf>
    <xf numFmtId="10" fontId="2" fillId="0" borderId="0" xfId="17" applyNumberFormat="1" applyFont="1" applyBorder="1" applyAlignment="1">
      <alignment horizontal="right" vertical="center"/>
    </xf>
    <xf numFmtId="167" fontId="2" fillId="0" borderId="0" xfId="16" applyNumberFormat="1" applyFont="1" applyBorder="1" applyAlignment="1">
      <alignment horizontal="right" vertical="center"/>
    </xf>
    <xf numFmtId="10" fontId="5" fillId="0" borderId="0" xfId="17" applyNumberFormat="1" applyFont="1" applyBorder="1" applyAlignment="1">
      <alignment horizontal="right" vertical="center"/>
    </xf>
    <xf numFmtId="167" fontId="5" fillId="0" borderId="0" xfId="16" applyNumberFormat="1" applyFont="1" applyBorder="1" applyAlignment="1">
      <alignment horizontal="right" vertical="center"/>
    </xf>
    <xf numFmtId="167" fontId="2" fillId="0" borderId="0" xfId="15" applyNumberFormat="1" applyFont="1" applyAlignment="1"/>
    <xf numFmtId="10" fontId="5" fillId="3" borderId="0" xfId="17" applyNumberFormat="1" applyFont="1" applyFill="1" applyBorder="1" applyAlignment="1">
      <alignment horizontal="right" vertical="center"/>
    </xf>
    <xf numFmtId="167" fontId="5" fillId="3" borderId="0" xfId="16" applyNumberFormat="1" applyFont="1" applyFill="1" applyBorder="1" applyAlignment="1">
      <alignment horizontal="left" vertical="center"/>
    </xf>
    <xf numFmtId="167" fontId="2" fillId="0" borderId="0" xfId="16" applyNumberFormat="1" applyFont="1" applyBorder="1" applyAlignment="1">
      <alignment vertical="center"/>
    </xf>
    <xf numFmtId="167" fontId="5" fillId="0" borderId="0" xfId="16" applyNumberFormat="1" applyFont="1" applyBorder="1" applyAlignment="1">
      <alignment horizontal="center" vertical="center"/>
    </xf>
    <xf numFmtId="3" fontId="2" fillId="0" borderId="0" xfId="16" applyNumberFormat="1" applyFont="1" applyAlignment="1"/>
    <xf numFmtId="167" fontId="2" fillId="0" borderId="0" xfId="16" applyNumberFormat="1" applyFont="1" applyAlignment="1"/>
    <xf numFmtId="167" fontId="2" fillId="0" borderId="0" xfId="16" applyNumberFormat="1" applyFont="1" applyAlignment="1">
      <alignment horizontal="right"/>
    </xf>
    <xf numFmtId="37" fontId="5" fillId="3" borderId="0" xfId="16" applyNumberFormat="1" applyFont="1" applyFill="1" applyBorder="1" applyAlignment="1">
      <alignment horizontal="right" vertical="center"/>
    </xf>
    <xf numFmtId="0" fontId="5" fillId="0" borderId="4" xfId="15" applyFont="1" applyBorder="1" applyAlignment="1">
      <alignment vertical="center"/>
    </xf>
    <xf numFmtId="167" fontId="5" fillId="0" borderId="4" xfId="16" applyNumberFormat="1" applyFont="1" applyBorder="1" applyAlignment="1">
      <alignment vertical="center"/>
    </xf>
    <xf numFmtId="167" fontId="5" fillId="0" borderId="4" xfId="16" applyNumberFormat="1" applyFont="1" applyBorder="1" applyAlignment="1">
      <alignment horizontal="right" vertical="center"/>
    </xf>
    <xf numFmtId="10" fontId="2" fillId="0" borderId="4" xfId="17" applyNumberFormat="1" applyFont="1" applyBorder="1" applyAlignment="1">
      <alignment horizontal="right" vertical="center"/>
    </xf>
    <xf numFmtId="167" fontId="5" fillId="0" borderId="4" xfId="16" applyNumberFormat="1" applyFont="1" applyBorder="1" applyAlignment="1">
      <alignment horizontal="center" vertical="center"/>
    </xf>
    <xf numFmtId="167" fontId="2" fillId="0" borderId="4" xfId="16" applyNumberFormat="1" applyFont="1" applyBorder="1" applyAlignment="1">
      <alignment horizontal="right" vertical="center"/>
    </xf>
    <xf numFmtId="0" fontId="7" fillId="0" borderId="0" xfId="15" applyFont="1" applyAlignment="1">
      <alignment vertical="top"/>
    </xf>
    <xf numFmtId="167" fontId="2" fillId="0" borderId="0" xfId="16" applyNumberFormat="1" applyFont="1" applyAlignment="1">
      <alignment vertical="center"/>
    </xf>
    <xf numFmtId="10" fontId="2" fillId="0" borderId="0" xfId="17" applyNumberFormat="1" applyFont="1" applyAlignment="1">
      <alignment horizontal="right" vertical="center"/>
    </xf>
    <xf numFmtId="167" fontId="2" fillId="0" borderId="0" xfId="16" applyNumberFormat="1" applyFont="1" applyAlignment="1">
      <alignment horizontal="center" vertical="center"/>
    </xf>
    <xf numFmtId="167" fontId="2" fillId="0" borderId="0" xfId="16" applyNumberFormat="1" applyFont="1" applyAlignment="1">
      <alignment horizontal="right" vertical="center"/>
    </xf>
    <xf numFmtId="167" fontId="5" fillId="0" borderId="0" xfId="16" applyNumberFormat="1" applyFont="1" applyAlignment="1">
      <alignment horizontal="center" vertical="center"/>
    </xf>
    <xf numFmtId="167" fontId="5" fillId="0" borderId="0" xfId="16" applyNumberFormat="1" applyFont="1" applyAlignment="1">
      <alignment horizontal="right" vertical="center"/>
    </xf>
    <xf numFmtId="0" fontId="2" fillId="0" borderId="0" xfId="15" applyFont="1" applyFill="1" applyAlignment="1">
      <alignment vertical="center"/>
    </xf>
    <xf numFmtId="0" fontId="14" fillId="0" borderId="0" xfId="15" applyFont="1" applyFill="1" applyAlignment="1">
      <alignment horizontal="center" vertical="center"/>
    </xf>
    <xf numFmtId="0" fontId="17" fillId="0" borderId="0" xfId="15" applyFont="1" applyFill="1"/>
    <xf numFmtId="0" fontId="18" fillId="0" borderId="0" xfId="15" applyFont="1"/>
    <xf numFmtId="0" fontId="5" fillId="0" borderId="0" xfId="15" applyFont="1" applyAlignment="1">
      <alignment vertical="center"/>
    </xf>
    <xf numFmtId="37" fontId="2" fillId="0" borderId="0" xfId="15" applyNumberFormat="1" applyFont="1" applyAlignment="1">
      <alignment horizontal="right" vertical="center"/>
    </xf>
    <xf numFmtId="0" fontId="2" fillId="0" borderId="0" xfId="15" quotePrefix="1" applyFont="1" applyAlignment="1">
      <alignment horizontal="left" vertical="center"/>
    </xf>
    <xf numFmtId="37" fontId="2" fillId="10" borderId="0" xfId="15" applyNumberFormat="1" applyFont="1" applyFill="1" applyAlignment="1">
      <alignment horizontal="right" vertical="center"/>
    </xf>
    <xf numFmtId="0" fontId="5" fillId="0" borderId="2" xfId="15" quotePrefix="1" applyFont="1" applyBorder="1" applyAlignment="1" applyProtection="1">
      <alignment horizontal="left" vertical="center"/>
    </xf>
    <xf numFmtId="37" fontId="2" fillId="0" borderId="2" xfId="15" applyNumberFormat="1" applyFont="1" applyBorder="1" applyAlignment="1">
      <alignment horizontal="right" vertical="center"/>
    </xf>
    <xf numFmtId="0" fontId="19" fillId="0" borderId="0" xfId="15" applyFont="1"/>
    <xf numFmtId="0" fontId="19" fillId="0" borderId="0" xfId="15" applyFont="1" applyAlignment="1">
      <alignment vertical="top"/>
    </xf>
    <xf numFmtId="3" fontId="20" fillId="0" borderId="0" xfId="15" applyNumberFormat="1" applyFont="1" applyAlignment="1">
      <alignment horizontal="left" vertical="center"/>
    </xf>
    <xf numFmtId="3" fontId="5" fillId="0" borderId="0" xfId="15" applyNumberFormat="1" applyFont="1" applyAlignment="1">
      <alignment horizontal="left" vertical="center"/>
    </xf>
    <xf numFmtId="0" fontId="2" fillId="5" borderId="14" xfId="15" applyFont="1" applyFill="1" applyBorder="1" applyAlignment="1">
      <alignment vertical="center"/>
    </xf>
    <xf numFmtId="0" fontId="2" fillId="5" borderId="9" xfId="15" applyFont="1" applyFill="1" applyBorder="1" applyAlignment="1">
      <alignment vertical="center"/>
    </xf>
    <xf numFmtId="0" fontId="2" fillId="5" borderId="14" xfId="15" applyFont="1" applyFill="1" applyBorder="1" applyAlignment="1">
      <alignment vertical="center" wrapText="1"/>
    </xf>
    <xf numFmtId="0" fontId="2" fillId="5" borderId="9" xfId="15" applyFont="1" applyFill="1" applyBorder="1" applyAlignment="1">
      <alignment vertical="center" wrapText="1"/>
    </xf>
    <xf numFmtId="0" fontId="2" fillId="0" borderId="0" xfId="15" applyFont="1" applyAlignment="1">
      <alignment vertical="center" wrapText="1"/>
    </xf>
    <xf numFmtId="3" fontId="2" fillId="0" borderId="0" xfId="15" applyNumberFormat="1" applyFont="1" applyBorder="1" applyAlignment="1" applyProtection="1">
      <alignment horizontal="left" vertical="center"/>
      <protection locked="0"/>
    </xf>
    <xf numFmtId="37" fontId="2" fillId="0" borderId="0" xfId="15" applyNumberFormat="1" applyFont="1" applyBorder="1" applyAlignment="1">
      <alignment horizontal="right" vertical="center"/>
    </xf>
    <xf numFmtId="0" fontId="2" fillId="0" borderId="0" xfId="15" applyFont="1" applyAlignment="1">
      <alignment horizontal="left" vertical="center" wrapText="1"/>
    </xf>
    <xf numFmtId="49" fontId="2" fillId="5" borderId="14" xfId="15" applyNumberFormat="1" applyFont="1" applyFill="1" applyBorder="1" applyAlignment="1">
      <alignment horizontal="left" vertical="center" wrapText="1"/>
    </xf>
    <xf numFmtId="0" fontId="2" fillId="5" borderId="9" xfId="15" quotePrefix="1" applyFont="1" applyFill="1" applyBorder="1" applyAlignment="1">
      <alignment vertical="center" wrapText="1"/>
    </xf>
    <xf numFmtId="0" fontId="2" fillId="0" borderId="0" xfId="15" quotePrefix="1" applyFont="1" applyAlignment="1">
      <alignment vertical="center" wrapText="1"/>
    </xf>
    <xf numFmtId="3" fontId="2" fillId="0" borderId="0" xfId="15" applyNumberFormat="1" applyFont="1" applyFill="1" applyBorder="1" applyAlignment="1" applyProtection="1">
      <alignment horizontal="left" vertical="center"/>
      <protection locked="0"/>
    </xf>
    <xf numFmtId="3" fontId="2" fillId="0" borderId="2" xfId="15" applyNumberFormat="1" applyFont="1" applyBorder="1" applyAlignment="1">
      <alignment vertical="center"/>
    </xf>
    <xf numFmtId="37" fontId="21" fillId="0" borderId="2" xfId="15" applyNumberFormat="1" applyFont="1" applyBorder="1" applyAlignment="1">
      <alignment vertical="center"/>
    </xf>
    <xf numFmtId="37" fontId="2" fillId="0" borderId="2" xfId="15" applyNumberFormat="1" applyFont="1" applyBorder="1" applyAlignment="1">
      <alignment vertical="center"/>
    </xf>
    <xf numFmtId="3" fontId="21" fillId="0" borderId="0" xfId="15" applyNumberFormat="1" applyFont="1" applyAlignment="1">
      <alignment vertical="center"/>
    </xf>
    <xf numFmtId="3" fontId="2" fillId="0" borderId="0" xfId="15" applyNumberFormat="1" applyFont="1" applyAlignment="1">
      <alignment vertical="center"/>
    </xf>
    <xf numFmtId="0" fontId="21" fillId="0" borderId="0" xfId="15" applyFont="1"/>
    <xf numFmtId="3" fontId="2" fillId="0" borderId="0" xfId="3" applyNumberFormat="1" applyFont="1" applyAlignment="1">
      <alignment horizontal="right"/>
    </xf>
    <xf numFmtId="10" fontId="2" fillId="0" borderId="0" xfId="3" applyNumberFormat="1" applyFont="1" applyAlignment="1">
      <alignment horizontal="right"/>
    </xf>
    <xf numFmtId="10" fontId="1" fillId="0" borderId="0" xfId="2" applyNumberFormat="1" applyFont="1"/>
    <xf numFmtId="0" fontId="5" fillId="0" borderId="0" xfId="3" applyFont="1" applyAlignment="1">
      <alignment horizontal="right"/>
    </xf>
    <xf numFmtId="10" fontId="5" fillId="0" borderId="0" xfId="3" applyNumberFormat="1" applyFont="1" applyAlignment="1">
      <alignment horizontal="right"/>
    </xf>
    <xf numFmtId="167" fontId="2" fillId="0" borderId="0" xfId="14" applyNumberFormat="1" applyFont="1" applyAlignment="1">
      <alignment horizontal="right"/>
    </xf>
    <xf numFmtId="167" fontId="2" fillId="3" borderId="0" xfId="14" applyNumberFormat="1" applyFont="1" applyFill="1" applyAlignment="1">
      <alignment horizontal="right"/>
    </xf>
    <xf numFmtId="37" fontId="2" fillId="10" borderId="0" xfId="3" applyNumberFormat="1" applyFont="1" applyFill="1" applyBorder="1" applyAlignment="1" applyProtection="1">
      <alignment horizontal="left" vertical="center"/>
      <protection locked="0"/>
    </xf>
    <xf numFmtId="10" fontId="5" fillId="10" borderId="0" xfId="3" applyNumberFormat="1" applyFont="1" applyFill="1" applyAlignment="1">
      <alignment horizontal="right" vertical="center"/>
    </xf>
    <xf numFmtId="10" fontId="5" fillId="10" borderId="0" xfId="3" applyNumberFormat="1" applyFont="1" applyFill="1" applyAlignment="1">
      <alignment horizontal="right" vertical="center" wrapText="1"/>
    </xf>
    <xf numFmtId="37" fontId="5" fillId="10" borderId="0" xfId="3" applyNumberFormat="1" applyFont="1" applyFill="1" applyBorder="1" applyAlignment="1" applyProtection="1">
      <alignment horizontal="left" vertical="center"/>
      <protection locked="0"/>
    </xf>
    <xf numFmtId="0" fontId="5" fillId="10" borderId="0" xfId="3" applyFont="1" applyFill="1" applyAlignment="1">
      <alignment horizontal="right" vertical="center"/>
    </xf>
    <xf numFmtId="0" fontId="5" fillId="10" borderId="0" xfId="3" applyFont="1" applyFill="1" applyBorder="1" applyAlignment="1">
      <alignment horizontal="right" vertical="center"/>
    </xf>
    <xf numFmtId="37" fontId="5" fillId="10" borderId="0" xfId="3" applyNumberFormat="1" applyFont="1" applyFill="1" applyBorder="1" applyAlignment="1" applyProtection="1">
      <alignment horizontal="left" vertical="center"/>
    </xf>
    <xf numFmtId="10" fontId="2" fillId="10" borderId="0" xfId="3" applyNumberFormat="1" applyFont="1" applyFill="1" applyBorder="1" applyAlignment="1">
      <alignment horizontal="right" vertical="center"/>
    </xf>
    <xf numFmtId="0" fontId="24" fillId="0" borderId="0" xfId="15" applyFont="1"/>
    <xf numFmtId="0" fontId="25" fillId="0" borderId="0" xfId="15" applyFont="1"/>
    <xf numFmtId="0" fontId="5" fillId="3" borderId="0" xfId="15" applyFont="1" applyFill="1" applyAlignment="1">
      <alignment vertical="center"/>
    </xf>
    <xf numFmtId="0" fontId="5" fillId="3" borderId="0" xfId="15" applyFont="1" applyFill="1" applyAlignment="1" applyProtection="1">
      <alignment horizontal="center" vertical="center"/>
    </xf>
    <xf numFmtId="0" fontId="5" fillId="3" borderId="0" xfId="15" applyFont="1" applyFill="1" applyAlignment="1" applyProtection="1">
      <alignment horizontal="left" vertical="center"/>
    </xf>
    <xf numFmtId="0" fontId="2" fillId="0" borderId="0" xfId="15" applyFont="1" applyAlignment="1" applyProtection="1">
      <alignment horizontal="left" vertical="center"/>
    </xf>
    <xf numFmtId="37" fontId="2" fillId="0" borderId="0" xfId="15" applyNumberFormat="1" applyFont="1" applyAlignment="1" applyProtection="1">
      <alignment horizontal="left" vertical="center"/>
    </xf>
    <xf numFmtId="37" fontId="2" fillId="0" borderId="0" xfId="15" applyNumberFormat="1" applyFont="1" applyAlignment="1" applyProtection="1">
      <alignment vertical="center"/>
    </xf>
    <xf numFmtId="0" fontId="5" fillId="0" borderId="0" xfId="15" applyFont="1" applyAlignment="1" applyProtection="1">
      <alignment horizontal="left" vertical="center"/>
    </xf>
    <xf numFmtId="37" fontId="2" fillId="0" borderId="0" xfId="15" applyNumberFormat="1" applyFont="1" applyAlignment="1" applyProtection="1">
      <alignment horizontal="right" vertical="center"/>
    </xf>
    <xf numFmtId="10" fontId="2" fillId="0" borderId="0" xfId="15" applyNumberFormat="1" applyFont="1" applyAlignment="1" applyProtection="1">
      <alignment horizontal="right" vertical="center"/>
    </xf>
    <xf numFmtId="0" fontId="5" fillId="0" borderId="0" xfId="15" applyFont="1" applyAlignment="1">
      <alignment horizontal="left" vertical="center"/>
    </xf>
    <xf numFmtId="0" fontId="2" fillId="0" borderId="0" xfId="15" applyFont="1" applyAlignment="1" applyProtection="1">
      <alignment vertical="center"/>
    </xf>
    <xf numFmtId="0" fontId="2" fillId="0" borderId="4" xfId="15" applyFont="1" applyBorder="1" applyAlignment="1">
      <alignment vertical="center"/>
    </xf>
    <xf numFmtId="37" fontId="2" fillId="0" borderId="4" xfId="15" applyNumberFormat="1" applyFont="1" applyBorder="1" applyAlignment="1" applyProtection="1">
      <alignment horizontal="left" vertical="center"/>
    </xf>
    <xf numFmtId="0" fontId="2" fillId="0" borderId="4" xfId="15" applyFont="1" applyBorder="1" applyAlignment="1" applyProtection="1">
      <alignment horizontal="left" vertical="center"/>
    </xf>
    <xf numFmtId="3" fontId="7" fillId="0" borderId="0" xfId="15" applyNumberFormat="1" applyFont="1" applyAlignment="1" applyProtection="1">
      <alignment horizontal="left" vertical="top"/>
    </xf>
    <xf numFmtId="43" fontId="51" fillId="0" borderId="0" xfId="16" applyFont="1" applyAlignment="1">
      <alignment horizontal="right"/>
    </xf>
    <xf numFmtId="3" fontId="51" fillId="3" borderId="33" xfId="3" applyNumberFormat="1" applyFont="1" applyFill="1" applyBorder="1" applyAlignment="1">
      <alignment horizontal="right" vertical="center"/>
    </xf>
    <xf numFmtId="10" fontId="51" fillId="3" borderId="34" xfId="3" applyNumberFormat="1" applyFont="1" applyFill="1" applyBorder="1" applyAlignment="1">
      <alignment horizontal="right" vertical="center"/>
    </xf>
    <xf numFmtId="43" fontId="51" fillId="0" borderId="0" xfId="16" applyFont="1" applyAlignment="1">
      <alignment horizontal="right" vertical="center"/>
    </xf>
    <xf numFmtId="10" fontId="2" fillId="0" borderId="0" xfId="15" applyNumberFormat="1" applyFont="1" applyAlignment="1">
      <alignment vertical="center"/>
    </xf>
    <xf numFmtId="49" fontId="7" fillId="0" borderId="0" xfId="15" applyNumberFormat="1" applyFont="1" applyBorder="1" applyAlignment="1">
      <alignment vertical="top"/>
    </xf>
    <xf numFmtId="3" fontId="7" fillId="0" borderId="0" xfId="15" applyNumberFormat="1" applyFont="1" applyAlignment="1">
      <alignment horizontal="right" vertical="top"/>
    </xf>
    <xf numFmtId="169" fontId="1" fillId="0" borderId="0" xfId="14" applyNumberFormat="1" applyFont="1"/>
    <xf numFmtId="3" fontId="2" fillId="3" borderId="16" xfId="3" applyNumberFormat="1" applyFont="1" applyFill="1" applyBorder="1" applyAlignment="1">
      <alignment horizontal="right"/>
    </xf>
    <xf numFmtId="10" fontId="2" fillId="3" borderId="16" xfId="3" applyNumberFormat="1" applyFont="1" applyFill="1" applyBorder="1" applyAlignment="1">
      <alignment horizontal="right"/>
    </xf>
    <xf numFmtId="10" fontId="2" fillId="0" borderId="0" xfId="19" applyNumberFormat="1" applyFont="1" applyAlignment="1">
      <alignment horizontal="right"/>
    </xf>
    <xf numFmtId="37" fontId="2" fillId="0" borderId="2" xfId="15" applyNumberFormat="1" applyFont="1" applyFill="1" applyBorder="1" applyAlignment="1">
      <alignment horizontal="right" vertical="center"/>
    </xf>
    <xf numFmtId="3" fontId="2" fillId="0" borderId="0" xfId="15" applyNumberFormat="1" applyFont="1" applyFill="1" applyAlignment="1">
      <alignment horizontal="right" vertical="center"/>
    </xf>
    <xf numFmtId="0" fontId="50" fillId="0" borderId="0" xfId="15" applyFill="1"/>
    <xf numFmtId="37" fontId="2" fillId="0" borderId="0" xfId="10" applyNumberFormat="1" applyFont="1" applyAlignment="1">
      <alignment horizontal="right"/>
    </xf>
    <xf numFmtId="0" fontId="3" fillId="2" borderId="0" xfId="15" applyFont="1" applyFill="1" applyAlignment="1">
      <alignment horizontal="center" vertical="center" wrapText="1"/>
    </xf>
    <xf numFmtId="3" fontId="5" fillId="3" borderId="0" xfId="16" applyNumberFormat="1" applyFont="1" applyFill="1" applyBorder="1" applyAlignment="1">
      <alignment horizontal="right" vertical="center"/>
    </xf>
    <xf numFmtId="3" fontId="2" fillId="0" borderId="0" xfId="16" applyNumberFormat="1" applyFont="1" applyBorder="1" applyAlignment="1">
      <alignment vertical="center"/>
    </xf>
    <xf numFmtId="3" fontId="5" fillId="0" borderId="0" xfId="16" applyNumberFormat="1" applyFont="1" applyBorder="1" applyAlignment="1">
      <alignment horizontal="right" vertical="center"/>
    </xf>
    <xf numFmtId="3" fontId="2" fillId="0" borderId="0" xfId="16" applyNumberFormat="1" applyFont="1" applyAlignment="1">
      <alignment vertical="center"/>
    </xf>
    <xf numFmtId="0" fontId="7" fillId="0" borderId="5" xfId="15" applyFont="1" applyBorder="1" applyAlignment="1">
      <alignment vertical="top"/>
    </xf>
    <xf numFmtId="3" fontId="2" fillId="0" borderId="5" xfId="16" applyNumberFormat="1" applyFont="1" applyBorder="1" applyAlignment="1">
      <alignment vertical="center"/>
    </xf>
    <xf numFmtId="10" fontId="2" fillId="0" borderId="5" xfId="17" applyNumberFormat="1" applyFont="1" applyBorder="1" applyAlignment="1">
      <alignment horizontal="right" vertical="center"/>
    </xf>
    <xf numFmtId="0" fontId="2" fillId="0" borderId="5" xfId="15" applyFont="1" applyBorder="1" applyAlignment="1">
      <alignment vertical="center"/>
    </xf>
    <xf numFmtId="0" fontId="5" fillId="0" borderId="5" xfId="15" applyFont="1" applyBorder="1" applyAlignment="1">
      <alignment vertical="center"/>
    </xf>
    <xf numFmtId="167" fontId="2" fillId="0" borderId="5" xfId="16" applyNumberFormat="1" applyFont="1" applyBorder="1" applyAlignment="1">
      <alignment horizontal="right" vertical="center"/>
    </xf>
    <xf numFmtId="37" fontId="5" fillId="10" borderId="0" xfId="3" applyNumberFormat="1" applyFont="1" applyFill="1" applyBorder="1" applyAlignment="1">
      <alignment vertical="center"/>
    </xf>
    <xf numFmtId="37" fontId="2" fillId="10" borderId="0" xfId="3" applyNumberFormat="1" applyFont="1" applyFill="1" applyBorder="1" applyAlignment="1">
      <alignment horizontal="right" vertical="center"/>
    </xf>
    <xf numFmtId="37" fontId="5" fillId="10" borderId="0" xfId="3" applyNumberFormat="1" applyFont="1" applyFill="1" applyBorder="1" applyAlignment="1">
      <alignment horizontal="left" vertical="center"/>
    </xf>
    <xf numFmtId="37" fontId="12" fillId="10" borderId="9" xfId="15" applyNumberFormat="1" applyFont="1" applyFill="1" applyBorder="1" applyAlignment="1">
      <alignment horizontal="left"/>
    </xf>
    <xf numFmtId="17" fontId="5" fillId="10" borderId="9" xfId="15" quotePrefix="1" applyNumberFormat="1" applyFont="1" applyFill="1" applyBorder="1" applyAlignment="1">
      <alignment vertical="center"/>
    </xf>
    <xf numFmtId="10" fontId="5" fillId="3" borderId="13" xfId="15" applyNumberFormat="1" applyFont="1" applyFill="1" applyBorder="1" applyAlignment="1" applyProtection="1">
      <alignment horizontal="left" vertical="center"/>
    </xf>
    <xf numFmtId="10" fontId="50" fillId="0" borderId="0" xfId="15" applyNumberFormat="1" applyBorder="1"/>
    <xf numFmtId="37" fontId="2" fillId="0" borderId="0" xfId="18" applyNumberFormat="1" applyFont="1" applyBorder="1" applyAlignment="1" applyProtection="1">
      <alignment horizontal="right"/>
    </xf>
    <xf numFmtId="0" fontId="50" fillId="0" borderId="0" xfId="15" applyBorder="1"/>
    <xf numFmtId="37" fontId="5" fillId="3" borderId="13" xfId="18" applyNumberFormat="1" applyFont="1" applyFill="1" applyBorder="1" applyAlignment="1" applyProtection="1">
      <alignment horizontal="right" vertical="center"/>
    </xf>
    <xf numFmtId="2" fontId="5" fillId="3" borderId="12" xfId="18" applyNumberFormat="1" applyFont="1" applyFill="1" applyBorder="1" applyAlignment="1" applyProtection="1">
      <alignment horizontal="center" vertical="center"/>
    </xf>
    <xf numFmtId="41" fontId="5" fillId="3" borderId="13" xfId="18" applyNumberFormat="1" applyFont="1" applyFill="1" applyBorder="1" applyAlignment="1" applyProtection="1">
      <alignment horizontal="left" vertical="center"/>
    </xf>
    <xf numFmtId="41" fontId="2" fillId="0" borderId="0" xfId="18" applyNumberFormat="1" applyFont="1" applyBorder="1" applyAlignment="1" applyProtection="1">
      <alignment horizontal="left"/>
    </xf>
    <xf numFmtId="0" fontId="5" fillId="0" borderId="0" xfId="15" applyFont="1" applyBorder="1" applyAlignment="1">
      <alignment horizontal="center"/>
    </xf>
    <xf numFmtId="0" fontId="2" fillId="0" borderId="0" xfId="15" applyFont="1" applyBorder="1"/>
    <xf numFmtId="0" fontId="50" fillId="0" borderId="0" xfId="15" applyBorder="1" applyAlignment="1">
      <alignment wrapText="1"/>
    </xf>
    <xf numFmtId="39" fontId="2" fillId="0" borderId="0" xfId="18" applyNumberFormat="1" applyFont="1" applyBorder="1" applyAlignment="1" applyProtection="1">
      <alignment horizontal="right"/>
    </xf>
    <xf numFmtId="0" fontId="2" fillId="0" borderId="19" xfId="15" applyFont="1" applyBorder="1" applyAlignment="1">
      <alignment vertical="center"/>
    </xf>
    <xf numFmtId="3" fontId="5" fillId="3" borderId="0" xfId="15" applyNumberFormat="1" applyFont="1" applyFill="1" applyAlignment="1">
      <alignment horizontal="center" vertical="center"/>
    </xf>
    <xf numFmtId="3" fontId="5" fillId="3" borderId="0" xfId="15" applyNumberFormat="1" applyFont="1" applyFill="1" applyAlignment="1">
      <alignment horizontal="right" vertical="center"/>
    </xf>
    <xf numFmtId="3" fontId="5" fillId="3" borderId="0" xfId="15" applyNumberFormat="1" applyFont="1" applyFill="1" applyAlignment="1">
      <alignment horizontal="right" vertical="center" wrapText="1"/>
    </xf>
    <xf numFmtId="3" fontId="2" fillId="0" borderId="0" xfId="15" applyNumberFormat="1" applyFont="1"/>
    <xf numFmtId="3" fontId="2" fillId="0" borderId="0" xfId="15" applyNumberFormat="1" applyFont="1" applyAlignment="1">
      <alignment horizontal="right"/>
    </xf>
    <xf numFmtId="10" fontId="2" fillId="0" borderId="0" xfId="17" applyNumberFormat="1" applyFont="1" applyAlignment="1">
      <alignment vertical="center"/>
    </xf>
    <xf numFmtId="3" fontId="5" fillId="3" borderId="0" xfId="15" applyNumberFormat="1" applyFont="1" applyFill="1" applyAlignment="1">
      <alignment vertical="center"/>
    </xf>
    <xf numFmtId="3" fontId="2" fillId="3" borderId="0" xfId="15" applyNumberFormat="1" applyFont="1" applyFill="1" applyAlignment="1">
      <alignment vertical="center"/>
    </xf>
    <xf numFmtId="10" fontId="2" fillId="3" borderId="0" xfId="15" applyNumberFormat="1" applyFont="1" applyFill="1" applyAlignment="1">
      <alignment horizontal="right" vertical="center"/>
    </xf>
    <xf numFmtId="10" fontId="2" fillId="0" borderId="19" xfId="15" applyNumberFormat="1" applyFont="1" applyBorder="1" applyAlignment="1">
      <alignment vertical="center"/>
    </xf>
    <xf numFmtId="10" fontId="2" fillId="0" borderId="19" xfId="15" applyNumberFormat="1" applyFont="1" applyBorder="1" applyAlignment="1">
      <alignment horizontal="right" vertical="center"/>
    </xf>
    <xf numFmtId="10" fontId="7" fillId="0" borderId="0" xfId="15" applyNumberFormat="1" applyFont="1" applyAlignment="1">
      <alignment vertical="top"/>
    </xf>
    <xf numFmtId="10" fontId="7" fillId="0" borderId="0" xfId="15" applyNumberFormat="1" applyFont="1" applyAlignment="1">
      <alignment horizontal="right" vertical="top"/>
    </xf>
    <xf numFmtId="49" fontId="26" fillId="0" borderId="0" xfId="15" applyNumberFormat="1" applyFont="1" applyBorder="1" applyAlignment="1">
      <alignment vertical="top"/>
    </xf>
    <xf numFmtId="3" fontId="2" fillId="0" borderId="0" xfId="3" applyNumberFormat="1" applyFont="1" applyFill="1" applyBorder="1" applyAlignment="1">
      <alignment horizontal="right"/>
    </xf>
    <xf numFmtId="3" fontId="2" fillId="6" borderId="0" xfId="3" applyNumberFormat="1" applyFont="1" applyFill="1" applyBorder="1" applyAlignment="1">
      <alignment horizontal="right"/>
    </xf>
    <xf numFmtId="10" fontId="2" fillId="6" borderId="0" xfId="3" applyNumberFormat="1" applyFont="1" applyFill="1" applyBorder="1" applyAlignment="1">
      <alignment horizontal="right"/>
    </xf>
    <xf numFmtId="0" fontId="3" fillId="2" borderId="0" xfId="15" applyFont="1" applyFill="1" applyAlignment="1">
      <alignment horizontal="center" vertical="center"/>
    </xf>
    <xf numFmtId="0" fontId="3" fillId="2" borderId="0" xfId="15" applyFont="1" applyFill="1" applyBorder="1" applyAlignment="1">
      <alignment horizontal="center" vertical="center"/>
    </xf>
    <xf numFmtId="0" fontId="11" fillId="2" borderId="0" xfId="15" applyFont="1" applyFill="1" applyAlignment="1">
      <alignment horizontal="center" vertical="center"/>
    </xf>
    <xf numFmtId="0" fontId="5" fillId="3" borderId="0" xfId="15" applyFont="1" applyFill="1" applyBorder="1" applyAlignment="1">
      <alignment horizontal="center" vertical="center"/>
    </xf>
    <xf numFmtId="0" fontId="5" fillId="3" borderId="0" xfId="15" applyFont="1" applyFill="1" applyAlignment="1" applyProtection="1">
      <alignment horizontal="center" vertical="center"/>
    </xf>
    <xf numFmtId="10" fontId="5" fillId="3" borderId="0" xfId="3" applyNumberFormat="1" applyFont="1" applyFill="1" applyBorder="1" applyAlignment="1">
      <alignment horizontal="right" wrapText="1"/>
    </xf>
    <xf numFmtId="0" fontId="2" fillId="3" borderId="0" xfId="15" applyFont="1" applyFill="1" applyBorder="1" applyAlignment="1">
      <alignment vertical="center"/>
    </xf>
    <xf numFmtId="10" fontId="5" fillId="3" borderId="1" xfId="15" applyNumberFormat="1" applyFont="1" applyFill="1" applyBorder="1" applyAlignment="1" applyProtection="1">
      <alignment horizontal="left" vertical="center" wrapText="1"/>
    </xf>
    <xf numFmtId="10" fontId="5" fillId="3" borderId="0" xfId="20" applyNumberFormat="1" applyFont="1" applyFill="1" applyBorder="1" applyAlignment="1" applyProtection="1">
      <alignment horizontal="center"/>
    </xf>
    <xf numFmtId="10" fontId="50" fillId="0" borderId="0" xfId="15" applyNumberFormat="1" applyBorder="1" applyAlignment="1">
      <alignment horizontal="center"/>
    </xf>
    <xf numFmtId="37" fontId="2" fillId="0" borderId="0" xfId="20" applyNumberFormat="1" applyFont="1" applyBorder="1" applyAlignment="1" applyProtection="1">
      <alignment horizontal="right"/>
    </xf>
    <xf numFmtId="0" fontId="5" fillId="3" borderId="0" xfId="15" applyFont="1" applyFill="1" applyBorder="1" applyAlignment="1" applyProtection="1">
      <alignment horizontal="left" vertical="center"/>
    </xf>
    <xf numFmtId="37" fontId="5" fillId="3" borderId="0" xfId="20" applyNumberFormat="1" applyFont="1" applyFill="1" applyBorder="1" applyAlignment="1" applyProtection="1">
      <alignment horizontal="right" vertical="center"/>
    </xf>
    <xf numFmtId="2" fontId="5" fillId="0" borderId="0" xfId="20" applyNumberFormat="1" applyFont="1" applyBorder="1" applyAlignment="1" applyProtection="1">
      <alignment horizontal="center" vertical="center"/>
    </xf>
    <xf numFmtId="37" fontId="5" fillId="3" borderId="0" xfId="20" applyNumberFormat="1" applyFont="1" applyFill="1" applyBorder="1" applyAlignment="1" applyProtection="1">
      <alignment horizontal="right"/>
    </xf>
    <xf numFmtId="0" fontId="5" fillId="3" borderId="0" xfId="15" applyFont="1" applyFill="1" applyBorder="1" applyAlignment="1" applyProtection="1">
      <alignment horizontal="left" vertical="center" wrapText="1"/>
    </xf>
    <xf numFmtId="0" fontId="50" fillId="0" borderId="0" xfId="15" applyFont="1" applyBorder="1"/>
    <xf numFmtId="0" fontId="5" fillId="0" borderId="0" xfId="15" applyFont="1" applyBorder="1"/>
    <xf numFmtId="10" fontId="2" fillId="0" borderId="0" xfId="20" applyNumberFormat="1" applyFont="1" applyBorder="1" applyAlignment="1" applyProtection="1"/>
    <xf numFmtId="43" fontId="50" fillId="0" borderId="0" xfId="15" applyNumberFormat="1" applyAlignment="1"/>
    <xf numFmtId="0" fontId="5" fillId="0" borderId="0" xfId="15" applyFont="1" applyAlignment="1">
      <alignment horizontal="left"/>
    </xf>
    <xf numFmtId="0" fontId="5" fillId="3" borderId="0" xfId="15" applyFont="1" applyFill="1" applyBorder="1" applyAlignment="1">
      <alignment horizontal="right" vertical="center" wrapText="1"/>
    </xf>
    <xf numFmtId="0" fontId="5" fillId="0" borderId="0" xfId="15" applyFont="1"/>
    <xf numFmtId="3" fontId="2" fillId="0" borderId="0" xfId="15" applyNumberFormat="1" applyFont="1" applyAlignment="1" applyProtection="1">
      <alignment vertical="center"/>
    </xf>
    <xf numFmtId="10" fontId="2" fillId="0" borderId="0" xfId="15" applyNumberFormat="1" applyFont="1" applyAlignment="1" applyProtection="1">
      <alignment vertical="center"/>
    </xf>
    <xf numFmtId="3" fontId="2" fillId="0" borderId="0" xfId="15" applyNumberFormat="1" applyFont="1" applyAlignment="1" applyProtection="1">
      <alignment horizontal="left" vertical="center"/>
    </xf>
    <xf numFmtId="0" fontId="5" fillId="0" borderId="0" xfId="15" applyFont="1" applyFill="1" applyAlignment="1" applyProtection="1">
      <alignment horizontal="left" vertical="center"/>
    </xf>
    <xf numFmtId="3" fontId="5" fillId="0" borderId="0" xfId="15" applyNumberFormat="1" applyFont="1" applyFill="1" applyAlignment="1" applyProtection="1">
      <alignment vertical="center"/>
    </xf>
    <xf numFmtId="10" fontId="5" fillId="0" borderId="0" xfId="15" applyNumberFormat="1" applyFont="1" applyFill="1" applyAlignment="1" applyProtection="1">
      <alignment vertical="center"/>
    </xf>
    <xf numFmtId="37" fontId="5" fillId="0" borderId="0" xfId="15" applyNumberFormat="1" applyFont="1" applyFill="1" applyAlignment="1" applyProtection="1">
      <alignment vertical="center"/>
    </xf>
    <xf numFmtId="0" fontId="5" fillId="0" borderId="0" xfId="15" applyFont="1" applyFill="1"/>
    <xf numFmtId="10" fontId="2" fillId="0" borderId="0" xfId="15" applyNumberFormat="1" applyFont="1" applyAlignment="1" applyProtection="1">
      <alignment horizontal="left" vertical="center"/>
    </xf>
    <xf numFmtId="0" fontId="5" fillId="0" borderId="0" xfId="15" applyFont="1" applyFill="1" applyAlignment="1" applyProtection="1">
      <alignment horizontal="center" vertical="center"/>
    </xf>
    <xf numFmtId="3" fontId="2" fillId="0" borderId="0" xfId="15" applyNumberFormat="1" applyFont="1" applyFill="1" applyAlignment="1" applyProtection="1">
      <alignment vertical="center"/>
    </xf>
    <xf numFmtId="10" fontId="5" fillId="0" borderId="0" xfId="17" applyNumberFormat="1" applyFont="1" applyAlignment="1">
      <alignment vertical="center"/>
    </xf>
    <xf numFmtId="0" fontId="5" fillId="0" borderId="2" xfId="15" applyFont="1" applyBorder="1" applyAlignment="1">
      <alignment vertical="center"/>
    </xf>
    <xf numFmtId="0" fontId="2" fillId="0" borderId="2" xfId="15" applyFont="1" applyBorder="1" applyAlignment="1" applyProtection="1">
      <alignment horizontal="left" vertical="center"/>
    </xf>
    <xf numFmtId="3" fontId="7" fillId="0" borderId="0" xfId="15" applyNumberFormat="1" applyFont="1" applyFill="1" applyAlignment="1" applyProtection="1">
      <alignment horizontal="left" vertical="top"/>
    </xf>
    <xf numFmtId="3" fontId="50" fillId="0" borderId="0" xfId="15" applyNumberFormat="1"/>
    <xf numFmtId="167" fontId="51" fillId="0" borderId="0" xfId="20" applyNumberFormat="1" applyFont="1"/>
    <xf numFmtId="167" fontId="51" fillId="0" borderId="0" xfId="20" applyNumberFormat="1" applyFont="1" applyAlignment="1">
      <alignment horizontal="right"/>
    </xf>
    <xf numFmtId="3" fontId="51" fillId="3" borderId="0" xfId="3" applyNumberFormat="1" applyFont="1" applyFill="1" applyAlignment="1">
      <alignment vertical="center"/>
    </xf>
    <xf numFmtId="3" fontId="5" fillId="0" borderId="0" xfId="15" applyNumberFormat="1" applyFont="1" applyAlignment="1">
      <alignment vertical="center"/>
    </xf>
    <xf numFmtId="167" fontId="51" fillId="0" borderId="0" xfId="20" applyNumberFormat="1" applyFont="1" applyAlignment="1">
      <alignment vertical="center"/>
    </xf>
    <xf numFmtId="10" fontId="5" fillId="0" borderId="19" xfId="15" applyNumberFormat="1" applyFont="1" applyFill="1" applyBorder="1" applyAlignment="1">
      <alignment vertical="center"/>
    </xf>
    <xf numFmtId="10" fontId="51" fillId="0" borderId="19" xfId="3" applyNumberFormat="1" applyFont="1" applyFill="1" applyBorder="1" applyAlignment="1">
      <alignment horizontal="right" vertical="center"/>
    </xf>
    <xf numFmtId="3" fontId="7" fillId="0" borderId="0" xfId="15" applyNumberFormat="1" applyFont="1" applyAlignment="1">
      <alignment horizontal="center" vertical="top" wrapText="1"/>
    </xf>
    <xf numFmtId="9" fontId="51" fillId="0" borderId="0" xfId="17" applyFont="1" applyAlignment="1">
      <alignment horizontal="right"/>
    </xf>
    <xf numFmtId="167" fontId="0" fillId="0" borderId="0" xfId="20" applyNumberFormat="1" applyFont="1"/>
    <xf numFmtId="3" fontId="51" fillId="3" borderId="0" xfId="3" applyNumberFormat="1" applyFont="1" applyFill="1"/>
    <xf numFmtId="9" fontId="51" fillId="3" borderId="0" xfId="17" applyFont="1" applyFill="1" applyAlignment="1">
      <alignment horizontal="right"/>
    </xf>
    <xf numFmtId="10" fontId="51" fillId="0" borderId="0" xfId="3" applyNumberFormat="1" applyFont="1"/>
    <xf numFmtId="10" fontId="51" fillId="0" borderId="19" xfId="3" applyNumberFormat="1" applyFont="1" applyBorder="1" applyAlignment="1">
      <alignment horizontal="right"/>
    </xf>
    <xf numFmtId="10" fontId="51" fillId="0" borderId="19" xfId="3" applyNumberFormat="1" applyFont="1" applyBorder="1"/>
    <xf numFmtId="37" fontId="2" fillId="3" borderId="0" xfId="0" applyNumberFormat="1" applyFont="1" applyFill="1" applyBorder="1" applyAlignment="1">
      <alignment horizontal="right"/>
    </xf>
    <xf numFmtId="37" fontId="2" fillId="0" borderId="0" xfId="0" applyNumberFormat="1" applyFont="1" applyBorder="1" applyAlignment="1">
      <alignment horizontal="right"/>
    </xf>
    <xf numFmtId="37" fontId="2" fillId="0" borderId="0" xfId="3" applyNumberFormat="1" applyFont="1" applyBorder="1"/>
    <xf numFmtId="37" fontId="2" fillId="3" borderId="0" xfId="3" applyNumberFormat="1" applyFont="1" applyFill="1" applyBorder="1"/>
    <xf numFmtId="3" fontId="2" fillId="3" borderId="0" xfId="3" applyNumberFormat="1" applyFont="1" applyFill="1" applyBorder="1"/>
    <xf numFmtId="167" fontId="2" fillId="0" borderId="0" xfId="18" applyNumberFormat="1" applyFont="1" applyFill="1" applyBorder="1" applyAlignment="1">
      <alignment horizontal="right"/>
    </xf>
    <xf numFmtId="167" fontId="2" fillId="6" borderId="0" xfId="18" applyNumberFormat="1" applyFont="1" applyFill="1" applyBorder="1" applyAlignment="1">
      <alignment horizontal="right"/>
    </xf>
    <xf numFmtId="10" fontId="2" fillId="0" borderId="31" xfId="3" applyNumberFormat="1" applyFont="1" applyFill="1" applyBorder="1" applyAlignment="1">
      <alignment horizontal="right"/>
    </xf>
    <xf numFmtId="10" fontId="2" fillId="0" borderId="0" xfId="3" applyNumberFormat="1" applyFont="1" applyFill="1" applyBorder="1" applyAlignment="1">
      <alignment horizontal="center"/>
    </xf>
    <xf numFmtId="10" fontId="5" fillId="6" borderId="35" xfId="3" applyNumberFormat="1" applyFont="1" applyFill="1" applyBorder="1" applyAlignment="1">
      <alignment horizontal="center"/>
    </xf>
    <xf numFmtId="10" fontId="5" fillId="6" borderId="3" xfId="3" applyNumberFormat="1" applyFont="1" applyFill="1" applyBorder="1" applyAlignment="1">
      <alignment horizontal="center"/>
    </xf>
    <xf numFmtId="10" fontId="2" fillId="6" borderId="35" xfId="3" applyNumberFormat="1" applyFont="1" applyFill="1" applyBorder="1" applyAlignment="1">
      <alignment horizontal="center"/>
    </xf>
    <xf numFmtId="37" fontId="2" fillId="0" borderId="0" xfId="20" applyNumberFormat="1" applyFont="1" applyBorder="1" applyAlignment="1">
      <alignment horizontal="right" vertical="center"/>
    </xf>
    <xf numFmtId="39" fontId="2" fillId="0" borderId="2" xfId="20" applyNumberFormat="1" applyFont="1" applyBorder="1" applyAlignment="1">
      <alignment horizontal="right" vertical="center"/>
    </xf>
    <xf numFmtId="0" fontId="7" fillId="0" borderId="0" xfId="15" applyFont="1" applyFill="1" applyAlignment="1">
      <alignment vertical="top" wrapText="1"/>
    </xf>
    <xf numFmtId="0" fontId="15" fillId="0" borderId="0" xfId="15" applyFont="1" applyAlignment="1">
      <alignment horizontal="right"/>
    </xf>
    <xf numFmtId="10" fontId="5" fillId="3" borderId="0" xfId="18" applyNumberFormat="1" applyFont="1" applyFill="1" applyBorder="1" applyAlignment="1" applyProtection="1">
      <alignment horizontal="center" vertical="center"/>
    </xf>
    <xf numFmtId="37" fontId="5" fillId="3" borderId="0" xfId="18" applyNumberFormat="1" applyFont="1" applyFill="1" applyBorder="1" applyAlignment="1" applyProtection="1">
      <alignment horizontal="right" vertical="center"/>
    </xf>
    <xf numFmtId="37" fontId="5" fillId="0" borderId="0" xfId="18" applyNumberFormat="1" applyFont="1" applyBorder="1" applyAlignment="1" applyProtection="1">
      <alignment horizontal="right" vertical="center"/>
    </xf>
    <xf numFmtId="2" fontId="5" fillId="0" borderId="0" xfId="18" applyNumberFormat="1" applyFont="1" applyBorder="1" applyAlignment="1" applyProtection="1">
      <alignment horizontal="center" vertical="center"/>
    </xf>
    <xf numFmtId="10" fontId="2" fillId="0" borderId="0" xfId="18" applyNumberFormat="1" applyFont="1" applyBorder="1" applyAlignment="1" applyProtection="1">
      <alignment vertical="center"/>
    </xf>
    <xf numFmtId="0" fontId="50" fillId="0" borderId="0" xfId="15" applyAlignment="1">
      <alignment horizontal="right"/>
    </xf>
    <xf numFmtId="3" fontId="51" fillId="0" borderId="0" xfId="15" applyNumberFormat="1" applyFont="1" applyAlignment="1">
      <alignment horizontal="right"/>
    </xf>
    <xf numFmtId="3" fontId="51" fillId="0" borderId="0" xfId="15" applyNumberFormat="1" applyFont="1"/>
    <xf numFmtId="10" fontId="51" fillId="0" borderId="0" xfId="15" applyNumberFormat="1" applyFont="1" applyAlignment="1">
      <alignment horizontal="right"/>
    </xf>
    <xf numFmtId="43" fontId="51" fillId="0" borderId="0" xfId="20" applyFont="1" applyAlignment="1">
      <alignment horizontal="right"/>
    </xf>
    <xf numFmtId="43" fontId="51" fillId="0" borderId="0" xfId="20" applyFont="1"/>
    <xf numFmtId="3" fontId="51" fillId="3" borderId="33" xfId="15" applyNumberFormat="1" applyFont="1" applyFill="1" applyBorder="1" applyAlignment="1">
      <alignment vertical="center"/>
    </xf>
    <xf numFmtId="10" fontId="51" fillId="3" borderId="34" xfId="15" applyNumberFormat="1" applyFont="1" applyFill="1" applyBorder="1" applyAlignment="1">
      <alignment horizontal="right" vertical="center"/>
    </xf>
    <xf numFmtId="3" fontId="51" fillId="0" borderId="0" xfId="15" applyNumberFormat="1" applyFont="1" applyAlignment="1">
      <alignment vertical="center"/>
    </xf>
    <xf numFmtId="10" fontId="51" fillId="0" borderId="0" xfId="15" applyNumberFormat="1" applyFont="1" applyAlignment="1">
      <alignment vertical="center"/>
    </xf>
    <xf numFmtId="10" fontId="2" fillId="0" borderId="0" xfId="15" applyNumberFormat="1" applyFont="1" applyBorder="1" applyAlignment="1">
      <alignment vertical="center"/>
    </xf>
    <xf numFmtId="10" fontId="51" fillId="0" borderId="2" xfId="15" applyNumberFormat="1" applyFont="1" applyBorder="1" applyAlignment="1">
      <alignment horizontal="right" vertical="center"/>
    </xf>
    <xf numFmtId="10" fontId="51" fillId="0" borderId="2" xfId="15" applyNumberFormat="1" applyFont="1" applyBorder="1" applyAlignment="1">
      <alignment vertical="center"/>
    </xf>
    <xf numFmtId="0" fontId="7" fillId="0" borderId="22" xfId="15" applyFont="1" applyFill="1" applyBorder="1" applyAlignment="1">
      <alignment vertical="top"/>
    </xf>
    <xf numFmtId="10" fontId="7" fillId="0" borderId="22" xfId="15" applyNumberFormat="1" applyFont="1" applyFill="1" applyBorder="1" applyAlignment="1">
      <alignment horizontal="right" vertical="top"/>
    </xf>
    <xf numFmtId="10" fontId="7" fillId="0" borderId="22" xfId="15" applyNumberFormat="1" applyFont="1" applyFill="1" applyBorder="1" applyAlignment="1">
      <alignment vertical="top"/>
    </xf>
    <xf numFmtId="0" fontId="7" fillId="0" borderId="0" xfId="15" applyFont="1" applyFill="1" applyBorder="1" applyAlignment="1">
      <alignment vertical="top"/>
    </xf>
    <xf numFmtId="3" fontId="7" fillId="0" borderId="0" xfId="15" applyNumberFormat="1" applyFont="1" applyFill="1" applyBorder="1" applyAlignment="1">
      <alignment horizontal="right" vertical="top"/>
    </xf>
    <xf numFmtId="49" fontId="2" fillId="0" borderId="0" xfId="15" applyNumberFormat="1" applyFont="1" applyBorder="1" applyAlignment="1">
      <alignment vertical="center"/>
    </xf>
    <xf numFmtId="3" fontId="2" fillId="0" borderId="0" xfId="0" applyNumberFormat="1" applyFont="1" applyFill="1" applyBorder="1" applyAlignment="1">
      <alignment horizontal="right"/>
    </xf>
    <xf numFmtId="3" fontId="2" fillId="6" borderId="35" xfId="0" applyNumberFormat="1" applyFont="1" applyFill="1" applyBorder="1" applyAlignment="1">
      <alignment horizontal="right"/>
    </xf>
    <xf numFmtId="10" fontId="2" fillId="6" borderId="35" xfId="0" applyNumberFormat="1" applyFont="1" applyFill="1" applyBorder="1" applyAlignment="1">
      <alignment horizontal="right"/>
    </xf>
    <xf numFmtId="0" fontId="5" fillId="0" borderId="0" xfId="0" applyFont="1" applyFill="1" applyBorder="1" applyAlignment="1">
      <alignment horizontal="right"/>
    </xf>
    <xf numFmtId="10" fontId="5" fillId="0" borderId="0" xfId="0" applyNumberFormat="1" applyFont="1" applyFill="1" applyBorder="1" applyAlignment="1">
      <alignment horizontal="right"/>
    </xf>
    <xf numFmtId="10" fontId="5" fillId="3" borderId="0" xfId="3" applyNumberFormat="1" applyFont="1" applyFill="1" applyBorder="1" applyAlignment="1">
      <alignment horizontal="center" vertical="center"/>
    </xf>
    <xf numFmtId="10" fontId="2" fillId="0" borderId="0" xfId="3" applyNumberFormat="1" applyFont="1" applyBorder="1" applyAlignment="1">
      <alignment horizontal="center"/>
    </xf>
    <xf numFmtId="10" fontId="5" fillId="3" borderId="0" xfId="3" applyNumberFormat="1" applyFont="1" applyFill="1" applyBorder="1" applyAlignment="1">
      <alignment horizontal="center"/>
    </xf>
    <xf numFmtId="10" fontId="5" fillId="3" borderId="0" xfId="3" applyNumberFormat="1" applyFont="1" applyFill="1" applyBorder="1" applyAlignment="1">
      <alignment horizontal="center" wrapText="1"/>
    </xf>
    <xf numFmtId="10" fontId="2" fillId="3" borderId="0" xfId="3" applyNumberFormat="1" applyFont="1" applyFill="1" applyBorder="1" applyAlignment="1">
      <alignment horizontal="center"/>
    </xf>
    <xf numFmtId="3" fontId="2" fillId="0" borderId="0" xfId="15" applyNumberFormat="1" applyFont="1" applyBorder="1" applyAlignment="1">
      <alignment horizontal="right" vertical="center"/>
    </xf>
    <xf numFmtId="0" fontId="2" fillId="3" borderId="23" xfId="15" applyFont="1" applyFill="1" applyBorder="1" applyAlignment="1">
      <alignment vertical="center"/>
    </xf>
    <xf numFmtId="0" fontId="5" fillId="3" borderId="23" xfId="15" applyFont="1" applyFill="1" applyBorder="1" applyAlignment="1">
      <alignment horizontal="center" vertical="center"/>
    </xf>
    <xf numFmtId="10" fontId="5" fillId="3" borderId="16" xfId="15" applyNumberFormat="1" applyFont="1" applyFill="1" applyBorder="1" applyAlignment="1" applyProtection="1">
      <alignment horizontal="left" vertical="center" wrapText="1"/>
    </xf>
    <xf numFmtId="10" fontId="5" fillId="3" borderId="16" xfId="20" applyNumberFormat="1" applyFont="1" applyFill="1" applyBorder="1" applyAlignment="1" applyProtection="1">
      <alignment horizontal="right" vertical="center"/>
    </xf>
    <xf numFmtId="37" fontId="2" fillId="0" borderId="0" xfId="20" applyNumberFormat="1" applyFont="1" applyBorder="1" applyAlignment="1" applyProtection="1">
      <alignment horizontal="right" vertical="center"/>
    </xf>
    <xf numFmtId="0" fontId="5" fillId="3" borderId="16" xfId="15" applyFont="1" applyFill="1" applyBorder="1" applyAlignment="1" applyProtection="1">
      <alignment horizontal="left" vertical="center"/>
    </xf>
    <xf numFmtId="37" fontId="5" fillId="3" borderId="16" xfId="20" applyNumberFormat="1" applyFont="1" applyFill="1" applyBorder="1" applyAlignment="1" applyProtection="1">
      <alignment horizontal="right" vertical="center"/>
    </xf>
    <xf numFmtId="37" fontId="5" fillId="0" borderId="0" xfId="20" applyNumberFormat="1" applyFont="1" applyBorder="1" applyAlignment="1" applyProtection="1">
      <alignment horizontal="right" vertical="center"/>
    </xf>
    <xf numFmtId="2" fontId="5" fillId="0" borderId="0" xfId="20" applyNumberFormat="1" applyFont="1" applyBorder="1" applyAlignment="1" applyProtection="1">
      <alignment horizontal="right" vertical="center"/>
    </xf>
    <xf numFmtId="0" fontId="5" fillId="3" borderId="16" xfId="15" applyFont="1" applyFill="1" applyBorder="1" applyAlignment="1" applyProtection="1">
      <alignment horizontal="left" vertical="center" wrapText="1"/>
    </xf>
    <xf numFmtId="10" fontId="2" fillId="0" borderId="0" xfId="20" applyNumberFormat="1" applyFont="1" applyBorder="1" applyAlignment="1" applyProtection="1">
      <alignment horizontal="right" vertical="center"/>
    </xf>
    <xf numFmtId="10" fontId="51" fillId="0" borderId="0" xfId="17" applyNumberFormat="1" applyFont="1" applyAlignment="1">
      <alignment horizontal="right"/>
    </xf>
    <xf numFmtId="10" fontId="51" fillId="3" borderId="34" xfId="17" applyNumberFormat="1" applyFont="1" applyFill="1" applyBorder="1" applyAlignment="1">
      <alignment horizontal="right" vertical="center"/>
    </xf>
    <xf numFmtId="3" fontId="51" fillId="0" borderId="0" xfId="3" applyNumberFormat="1" applyFont="1" applyAlignment="1">
      <alignment horizontal="right" vertical="center"/>
    </xf>
    <xf numFmtId="10" fontId="2" fillId="0" borderId="2" xfId="15" applyNumberFormat="1" applyFont="1" applyBorder="1" applyAlignment="1">
      <alignment vertical="center"/>
    </xf>
    <xf numFmtId="0" fontId="17" fillId="0" borderId="0" xfId="15" applyFont="1" applyAlignment="1">
      <alignment vertical="center"/>
    </xf>
    <xf numFmtId="10" fontId="2" fillId="0" borderId="0" xfId="15" applyNumberFormat="1" applyFont="1" applyAlignment="1">
      <alignment horizontal="right" vertical="center"/>
    </xf>
    <xf numFmtId="10" fontId="0" fillId="0" borderId="0" xfId="17" applyNumberFormat="1" applyFont="1"/>
    <xf numFmtId="167" fontId="2" fillId="0" borderId="0" xfId="20" applyNumberFormat="1" applyFont="1" applyAlignment="1">
      <alignment horizontal="right"/>
    </xf>
    <xf numFmtId="0" fontId="2" fillId="0" borderId="0" xfId="15" applyFont="1" applyAlignment="1">
      <alignment horizontal="right" vertical="center"/>
    </xf>
    <xf numFmtId="10" fontId="2" fillId="0" borderId="0" xfId="15" applyNumberFormat="1" applyFont="1" applyFill="1" applyAlignment="1">
      <alignment horizontal="right" vertical="center"/>
    </xf>
    <xf numFmtId="0" fontId="2" fillId="5" borderId="0" xfId="15" applyFont="1" applyFill="1" applyAlignment="1">
      <alignment vertical="center"/>
    </xf>
    <xf numFmtId="3" fontId="2" fillId="0" borderId="0" xfId="15" applyNumberFormat="1" applyFont="1" applyFill="1" applyAlignment="1">
      <alignment vertical="center"/>
    </xf>
    <xf numFmtId="0" fontId="2" fillId="0" borderId="0" xfId="15" applyFont="1" applyFill="1" applyAlignment="1">
      <alignment horizontal="right" vertical="center"/>
    </xf>
    <xf numFmtId="0" fontId="5" fillId="0" borderId="0" xfId="15" applyFont="1" applyFill="1" applyAlignment="1">
      <alignment vertical="center"/>
    </xf>
    <xf numFmtId="170" fontId="2" fillId="0" borderId="0" xfId="15" applyNumberFormat="1" applyFont="1" applyAlignment="1">
      <alignment vertical="center"/>
    </xf>
    <xf numFmtId="49" fontId="2" fillId="0" borderId="0" xfId="15" applyNumberFormat="1" applyFont="1" applyFill="1" applyAlignment="1">
      <alignment horizontal="right" vertical="center"/>
    </xf>
    <xf numFmtId="3" fontId="2" fillId="0" borderId="0" xfId="15" quotePrefix="1" applyNumberFormat="1" applyFont="1" applyAlignment="1">
      <alignment horizontal="right" vertical="center"/>
    </xf>
    <xf numFmtId="3" fontId="2" fillId="0" borderId="0" xfId="15" quotePrefix="1" applyNumberFormat="1" applyFont="1" applyFill="1" applyAlignment="1">
      <alignment horizontal="right" vertical="center"/>
    </xf>
    <xf numFmtId="167" fontId="2" fillId="0" borderId="0" xfId="15" applyNumberFormat="1" applyFont="1" applyAlignment="1">
      <alignment vertical="center"/>
    </xf>
    <xf numFmtId="0" fontId="32" fillId="0" borderId="0" xfId="15" applyFont="1"/>
    <xf numFmtId="0" fontId="33" fillId="0" borderId="0" xfId="15" applyFont="1"/>
    <xf numFmtId="0" fontId="33" fillId="0" borderId="0" xfId="15" applyFont="1" applyAlignment="1">
      <alignment vertical="center"/>
    </xf>
    <xf numFmtId="0" fontId="29" fillId="0" borderId="0" xfId="15" applyFont="1"/>
    <xf numFmtId="0" fontId="30" fillId="0" borderId="0" xfId="15" applyFont="1"/>
    <xf numFmtId="171" fontId="2" fillId="0" borderId="0" xfId="17" applyNumberFormat="1" applyFont="1" applyAlignment="1">
      <alignment vertical="center"/>
    </xf>
    <xf numFmtId="0" fontId="34" fillId="0" borderId="0" xfId="15" applyFont="1"/>
    <xf numFmtId="1" fontId="2" fillId="0" borderId="0" xfId="15" applyNumberFormat="1" applyFont="1" applyAlignment="1">
      <alignment horizontal="right" vertical="center"/>
    </xf>
    <xf numFmtId="0" fontId="27" fillId="0" borderId="0" xfId="15" applyFont="1"/>
    <xf numFmtId="0" fontId="5" fillId="3" borderId="0" xfId="15" applyFont="1" applyFill="1" applyAlignment="1">
      <alignment horizontal="right" vertical="center"/>
    </xf>
    <xf numFmtId="0" fontId="5" fillId="3" borderId="1" xfId="15" applyFont="1" applyFill="1" applyBorder="1" applyAlignment="1">
      <alignment vertical="center"/>
    </xf>
    <xf numFmtId="37" fontId="2" fillId="3" borderId="1" xfId="15" applyNumberFormat="1" applyFont="1" applyFill="1" applyBorder="1" applyAlignment="1">
      <alignment horizontal="right" vertical="center"/>
    </xf>
    <xf numFmtId="37" fontId="2" fillId="3" borderId="0" xfId="15" applyNumberFormat="1" applyFont="1" applyFill="1" applyAlignment="1">
      <alignment horizontal="right" vertical="center"/>
    </xf>
    <xf numFmtId="0" fontId="2" fillId="0" borderId="0" xfId="15" applyFont="1" applyAlignment="1">
      <alignment horizontal="left" vertical="center" indent="2"/>
    </xf>
    <xf numFmtId="167" fontId="52" fillId="0" borderId="0" xfId="20" applyNumberFormat="1" applyFont="1" applyFill="1" applyBorder="1"/>
    <xf numFmtId="167" fontId="2" fillId="0" borderId="0" xfId="20" applyNumberFormat="1" applyFont="1" applyFill="1" applyBorder="1" applyAlignment="1">
      <alignment vertical="center"/>
    </xf>
    <xf numFmtId="167" fontId="2" fillId="0" borderId="0" xfId="20" applyNumberFormat="1" applyFont="1" applyFill="1" applyBorder="1" applyAlignment="1">
      <alignment vertical="top"/>
    </xf>
    <xf numFmtId="167" fontId="2" fillId="6" borderId="3" xfId="20" applyNumberFormat="1" applyFont="1" applyFill="1" applyBorder="1" applyAlignment="1">
      <alignment vertical="center"/>
    </xf>
    <xf numFmtId="37" fontId="2" fillId="0" borderId="2" xfId="15" quotePrefix="1" applyNumberFormat="1" applyFont="1" applyBorder="1" applyAlignment="1" applyProtection="1">
      <alignment horizontal="left" vertical="center"/>
    </xf>
    <xf numFmtId="167" fontId="2" fillId="6" borderId="35" xfId="14" applyNumberFormat="1" applyFont="1" applyFill="1" applyBorder="1" applyAlignment="1">
      <alignment vertical="center"/>
    </xf>
    <xf numFmtId="167" fontId="2" fillId="0" borderId="0" xfId="14" applyNumberFormat="1" applyFont="1" applyFill="1" applyBorder="1" applyAlignment="1">
      <alignment vertical="center"/>
    </xf>
    <xf numFmtId="167" fontId="2" fillId="0" borderId="0" xfId="14" applyNumberFormat="1" applyFont="1" applyFill="1" applyBorder="1" applyAlignment="1">
      <alignment vertical="top"/>
    </xf>
    <xf numFmtId="167" fontId="2" fillId="6" borderId="35" xfId="14" applyNumberFormat="1" applyFont="1" applyFill="1" applyBorder="1"/>
    <xf numFmtId="167" fontId="30" fillId="6" borderId="3" xfId="14" applyNumberFormat="1" applyFont="1" applyFill="1" applyBorder="1" applyAlignment="1">
      <alignment vertical="center"/>
    </xf>
    <xf numFmtId="167" fontId="30" fillId="0" borderId="0" xfId="14" applyNumberFormat="1" applyFont="1" applyFill="1" applyBorder="1" applyAlignment="1">
      <alignment vertical="top"/>
    </xf>
    <xf numFmtId="167" fontId="30" fillId="0" borderId="0" xfId="14" applyNumberFormat="1" applyFont="1" applyFill="1" applyBorder="1" applyAlignment="1">
      <alignment vertical="center"/>
    </xf>
    <xf numFmtId="0" fontId="2" fillId="3" borderId="0" xfId="15" applyFont="1" applyFill="1" applyAlignment="1">
      <alignment vertical="center"/>
    </xf>
    <xf numFmtId="167" fontId="30" fillId="0" borderId="0" xfId="20" applyNumberFormat="1" applyFont="1" applyFill="1" applyBorder="1" applyAlignment="1">
      <alignment vertical="top"/>
    </xf>
    <xf numFmtId="37" fontId="2" fillId="0" borderId="20" xfId="15" applyNumberFormat="1" applyFont="1" applyBorder="1" applyAlignment="1">
      <alignment vertical="center"/>
    </xf>
    <xf numFmtId="37" fontId="2" fillId="3" borderId="28" xfId="14" applyNumberFormat="1" applyFont="1" applyFill="1" applyBorder="1" applyAlignment="1">
      <alignment horizontal="right" vertical="center"/>
    </xf>
    <xf numFmtId="37" fontId="2" fillId="0" borderId="0" xfId="14" applyNumberFormat="1" applyFont="1" applyAlignment="1">
      <alignment horizontal="right" vertical="center"/>
    </xf>
    <xf numFmtId="37" fontId="2" fillId="3" borderId="0" xfId="14" applyNumberFormat="1" applyFont="1" applyFill="1" applyBorder="1" applyAlignment="1">
      <alignment horizontal="right" vertical="center"/>
    </xf>
    <xf numFmtId="172" fontId="2" fillId="0" borderId="0" xfId="14" applyNumberFormat="1" applyFont="1" applyAlignment="1">
      <alignment horizontal="right" vertical="center"/>
    </xf>
    <xf numFmtId="39" fontId="2" fillId="0" borderId="0" xfId="14" applyNumberFormat="1" applyFont="1" applyAlignment="1">
      <alignment horizontal="right" vertical="center"/>
    </xf>
    <xf numFmtId="173" fontId="2" fillId="0" borderId="0" xfId="14" applyNumberFormat="1" applyFont="1" applyAlignment="1">
      <alignment horizontal="right" vertical="center"/>
    </xf>
    <xf numFmtId="167" fontId="2" fillId="3" borderId="16" xfId="14" applyNumberFormat="1" applyFont="1" applyFill="1" applyBorder="1" applyAlignment="1">
      <alignment vertical="center"/>
    </xf>
    <xf numFmtId="167" fontId="2" fillId="0" borderId="0" xfId="14" applyNumberFormat="1" applyFont="1" applyAlignment="1">
      <alignment vertical="center"/>
    </xf>
    <xf numFmtId="167" fontId="2" fillId="0" borderId="0" xfId="14" applyNumberFormat="1" applyFont="1" applyFill="1" applyAlignment="1">
      <alignment vertical="center"/>
    </xf>
    <xf numFmtId="167" fontId="2" fillId="3" borderId="23" xfId="14" applyNumberFormat="1" applyFont="1" applyFill="1" applyBorder="1" applyAlignment="1">
      <alignment vertical="center"/>
    </xf>
    <xf numFmtId="0" fontId="5" fillId="3" borderId="0" xfId="15" applyFont="1" applyFill="1" applyAlignment="1">
      <alignment horizontal="right" vertical="center" wrapText="1"/>
    </xf>
    <xf numFmtId="167" fontId="30" fillId="6" borderId="35" xfId="20" applyNumberFormat="1" applyFont="1" applyFill="1" applyBorder="1" applyAlignment="1">
      <alignment vertical="center"/>
    </xf>
    <xf numFmtId="167" fontId="30" fillId="0" borderId="0" xfId="20" applyNumberFormat="1" applyFont="1" applyFill="1" applyBorder="1" applyAlignment="1">
      <alignment vertical="center"/>
    </xf>
    <xf numFmtId="167" fontId="30" fillId="6" borderId="35" xfId="20" applyNumberFormat="1" applyFont="1" applyFill="1" applyBorder="1"/>
    <xf numFmtId="0" fontId="2" fillId="0" borderId="20" xfId="15" applyFont="1" applyBorder="1" applyAlignment="1">
      <alignment vertical="center"/>
    </xf>
    <xf numFmtId="3" fontId="2" fillId="0" borderId="20" xfId="15" applyNumberFormat="1" applyFont="1" applyBorder="1" applyAlignment="1">
      <alignment vertical="center"/>
    </xf>
    <xf numFmtId="37" fontId="2" fillId="0" borderId="0" xfId="15" quotePrefix="1" applyNumberFormat="1" applyFont="1" applyBorder="1" applyAlignment="1" applyProtection="1">
      <alignment horizontal="left" vertical="center"/>
    </xf>
    <xf numFmtId="0" fontId="5" fillId="3" borderId="12" xfId="15" applyFont="1" applyFill="1" applyBorder="1" applyAlignment="1">
      <alignment vertical="center"/>
    </xf>
    <xf numFmtId="0" fontId="5" fillId="3" borderId="3" xfId="15" applyFont="1" applyFill="1" applyBorder="1" applyAlignment="1">
      <alignment vertical="center"/>
    </xf>
    <xf numFmtId="167" fontId="2" fillId="3" borderId="0" xfId="14" applyNumberFormat="1" applyFont="1" applyFill="1" applyBorder="1" applyAlignment="1">
      <alignment vertical="center"/>
    </xf>
    <xf numFmtId="167" fontId="2" fillId="0" borderId="0" xfId="14" applyNumberFormat="1" applyFont="1" applyBorder="1" applyAlignment="1">
      <alignment vertical="center"/>
    </xf>
    <xf numFmtId="167" fontId="2" fillId="0" borderId="0" xfId="14" applyNumberFormat="1" applyFont="1" applyBorder="1" applyAlignment="1">
      <alignment vertical="top"/>
    </xf>
    <xf numFmtId="0" fontId="5" fillId="3" borderId="13" xfId="15" applyFont="1" applyFill="1" applyBorder="1" applyAlignment="1">
      <alignment vertical="center"/>
    </xf>
    <xf numFmtId="167" fontId="2" fillId="3" borderId="0" xfId="14" applyNumberFormat="1" applyFont="1" applyFill="1" applyBorder="1"/>
    <xf numFmtId="167" fontId="2" fillId="0" borderId="0" xfId="14" applyNumberFormat="1" applyFont="1" applyAlignment="1">
      <alignment vertical="top"/>
    </xf>
    <xf numFmtId="0" fontId="5" fillId="0" borderId="0" xfId="15" quotePrefix="1" applyFont="1" applyAlignment="1">
      <alignment horizontal="left" vertical="center"/>
    </xf>
    <xf numFmtId="43" fontId="2" fillId="0" borderId="0" xfId="14" applyNumberFormat="1" applyFont="1" applyBorder="1" applyAlignment="1">
      <alignment vertical="top"/>
    </xf>
    <xf numFmtId="43" fontId="2" fillId="0" borderId="0" xfId="20" applyFont="1" applyBorder="1" applyAlignment="1">
      <alignment horizontal="right" vertical="center"/>
    </xf>
    <xf numFmtId="37" fontId="5" fillId="0" borderId="0" xfId="15" applyNumberFormat="1" applyFont="1" applyBorder="1" applyAlignment="1">
      <alignment vertical="center"/>
    </xf>
    <xf numFmtId="37" fontId="2" fillId="0" borderId="0" xfId="15" applyNumberFormat="1" applyFont="1" applyFill="1" applyAlignment="1">
      <alignment vertical="center"/>
    </xf>
    <xf numFmtId="167" fontId="2" fillId="0" borderId="0" xfId="20" applyNumberFormat="1" applyFont="1" applyFill="1" applyAlignment="1">
      <alignment vertical="center"/>
    </xf>
    <xf numFmtId="37" fontId="5" fillId="0" borderId="0" xfId="15" applyNumberFormat="1" applyFont="1" applyBorder="1" applyAlignment="1" applyProtection="1">
      <alignment horizontal="left" vertical="center"/>
    </xf>
    <xf numFmtId="37" fontId="2" fillId="0" borderId="19" xfId="15" quotePrefix="1" applyNumberFormat="1" applyFont="1" applyBorder="1" applyAlignment="1" applyProtection="1">
      <alignment horizontal="left" vertical="center"/>
    </xf>
    <xf numFmtId="3" fontId="2" fillId="0" borderId="19" xfId="15" applyNumberFormat="1" applyFont="1" applyBorder="1" applyAlignment="1">
      <alignment vertical="center"/>
    </xf>
    <xf numFmtId="0" fontId="27" fillId="0" borderId="0" xfId="15" applyFont="1" applyAlignment="1">
      <alignment vertical="top"/>
    </xf>
    <xf numFmtId="3" fontId="5" fillId="0" borderId="0" xfId="15" applyNumberFormat="1" applyFont="1" applyFill="1" applyAlignment="1">
      <alignment horizontal="center" vertical="center"/>
    </xf>
    <xf numFmtId="3" fontId="5" fillId="3" borderId="12" xfId="15" applyNumberFormat="1" applyFont="1" applyFill="1" applyBorder="1" applyAlignment="1">
      <alignment horizontal="right" vertical="center"/>
    </xf>
    <xf numFmtId="3" fontId="5" fillId="3" borderId="12" xfId="15" applyNumberFormat="1" applyFont="1" applyFill="1" applyBorder="1" applyAlignment="1">
      <alignment horizontal="right" vertical="center" wrapText="1"/>
    </xf>
    <xf numFmtId="0" fontId="5" fillId="3" borderId="24" xfId="15" applyFont="1" applyFill="1" applyBorder="1" applyAlignment="1">
      <alignment horizontal="left" vertical="center"/>
    </xf>
    <xf numFmtId="37" fontId="2" fillId="3" borderId="24" xfId="15" applyNumberFormat="1" applyFont="1" applyFill="1" applyBorder="1" applyAlignment="1">
      <alignment horizontal="right" vertical="center"/>
    </xf>
    <xf numFmtId="37" fontId="2" fillId="3" borderId="13" xfId="15" applyNumberFormat="1" applyFont="1" applyFill="1" applyBorder="1" applyAlignment="1">
      <alignment horizontal="right" vertical="center"/>
    </xf>
    <xf numFmtId="167" fontId="30" fillId="0" borderId="0" xfId="20" applyNumberFormat="1" applyFont="1" applyBorder="1" applyAlignment="1">
      <alignment vertical="center"/>
    </xf>
    <xf numFmtId="167" fontId="30" fillId="0" borderId="0" xfId="20" applyNumberFormat="1" applyFont="1" applyBorder="1" applyAlignment="1">
      <alignment vertical="top"/>
    </xf>
    <xf numFmtId="37" fontId="5" fillId="3" borderId="13" xfId="15" applyNumberFormat="1" applyFont="1" applyFill="1" applyBorder="1" applyAlignment="1">
      <alignment vertical="center"/>
    </xf>
    <xf numFmtId="167" fontId="30" fillId="3" borderId="0" xfId="20" applyNumberFormat="1" applyFont="1" applyFill="1" applyBorder="1" applyAlignment="1">
      <alignment vertical="center"/>
    </xf>
    <xf numFmtId="0" fontId="2" fillId="0" borderId="25" xfId="15" applyFont="1" applyBorder="1" applyAlignment="1">
      <alignment vertical="center"/>
    </xf>
    <xf numFmtId="3" fontId="5" fillId="0" borderId="20" xfId="15" applyNumberFormat="1" applyFont="1" applyBorder="1" applyAlignment="1">
      <alignment vertical="center"/>
    </xf>
    <xf numFmtId="3" fontId="2" fillId="0" borderId="20" xfId="15" applyNumberFormat="1" applyFont="1" applyBorder="1" applyAlignment="1">
      <alignment horizontal="right" vertical="center"/>
    </xf>
    <xf numFmtId="3" fontId="5" fillId="0" borderId="0" xfId="15" applyNumberFormat="1" applyFont="1" applyAlignment="1">
      <alignment horizontal="right" vertical="center"/>
    </xf>
    <xf numFmtId="3" fontId="5" fillId="0" borderId="0" xfId="15" applyNumberFormat="1" applyFont="1" applyAlignment="1">
      <alignment horizontal="center" vertical="center" wrapText="1"/>
    </xf>
    <xf numFmtId="37" fontId="5" fillId="3" borderId="9" xfId="15" applyNumberFormat="1" applyFont="1" applyFill="1" applyBorder="1" applyAlignment="1">
      <alignment horizontal="center" vertical="center"/>
    </xf>
    <xf numFmtId="17" fontId="5" fillId="3" borderId="9" xfId="15" quotePrefix="1" applyNumberFormat="1" applyFont="1" applyFill="1" applyBorder="1" applyAlignment="1">
      <alignment horizontal="right" vertical="center"/>
    </xf>
    <xf numFmtId="37" fontId="12" fillId="3" borderId="9" xfId="15" applyNumberFormat="1" applyFont="1" applyFill="1" applyBorder="1" applyAlignment="1">
      <alignment horizontal="left" vertical="center"/>
    </xf>
    <xf numFmtId="37" fontId="2" fillId="3" borderId="9" xfId="16" applyNumberFormat="1" applyFont="1" applyFill="1" applyBorder="1" applyAlignment="1">
      <alignment horizontal="right" vertical="center"/>
    </xf>
    <xf numFmtId="37" fontId="12" fillId="3" borderId="0" xfId="15" quotePrefix="1" applyNumberFormat="1" applyFont="1" applyFill="1" applyBorder="1" applyAlignment="1">
      <alignment horizontal="left" vertical="center"/>
    </xf>
    <xf numFmtId="37" fontId="2" fillId="3" borderId="0" xfId="16" applyNumberFormat="1" applyFont="1" applyFill="1" applyBorder="1" applyAlignment="1">
      <alignment horizontal="right" vertical="center"/>
    </xf>
    <xf numFmtId="0" fontId="2" fillId="3" borderId="9" xfId="15" applyFont="1" applyFill="1" applyBorder="1" applyAlignment="1">
      <alignment vertical="center"/>
    </xf>
    <xf numFmtId="0" fontId="5" fillId="3" borderId="9" xfId="15" quotePrefix="1" applyFont="1" applyFill="1" applyBorder="1" applyAlignment="1">
      <alignment horizontal="right" vertical="center"/>
    </xf>
    <xf numFmtId="37" fontId="5" fillId="3" borderId="9" xfId="15" applyNumberFormat="1" applyFont="1" applyFill="1" applyBorder="1" applyAlignment="1" applyProtection="1">
      <alignment horizontal="left" vertical="center"/>
      <protection locked="0"/>
    </xf>
    <xf numFmtId="10" fontId="2" fillId="3" borderId="9" xfId="17" applyNumberFormat="1" applyFont="1" applyFill="1" applyBorder="1" applyAlignment="1">
      <alignment horizontal="right" vertical="center"/>
    </xf>
    <xf numFmtId="0" fontId="2" fillId="3" borderId="9" xfId="15" applyFont="1" applyFill="1" applyBorder="1" applyAlignment="1">
      <alignment horizontal="right" vertical="center"/>
    </xf>
    <xf numFmtId="0" fontId="2" fillId="3" borderId="9" xfId="15" quotePrefix="1" applyFont="1" applyFill="1" applyBorder="1" applyAlignment="1">
      <alignment vertical="center"/>
    </xf>
    <xf numFmtId="37" fontId="5" fillId="3" borderId="9" xfId="15" quotePrefix="1" applyNumberFormat="1" applyFont="1" applyFill="1" applyBorder="1" applyAlignment="1" applyProtection="1">
      <alignment horizontal="left" vertical="center"/>
    </xf>
    <xf numFmtId="10" fontId="2" fillId="3" borderId="0" xfId="17" applyNumberFormat="1" applyFont="1" applyFill="1" applyBorder="1" applyAlignment="1">
      <alignment vertical="center"/>
    </xf>
    <xf numFmtId="37" fontId="5" fillId="3" borderId="9" xfId="15" quotePrefix="1" applyNumberFormat="1" applyFont="1" applyFill="1" applyBorder="1" applyAlignment="1" applyProtection="1">
      <alignment horizontal="right" vertical="center"/>
    </xf>
    <xf numFmtId="10" fontId="2" fillId="3" borderId="9" xfId="15" applyNumberFormat="1" applyFont="1" applyFill="1" applyBorder="1" applyAlignment="1">
      <alignment horizontal="right" vertical="center"/>
    </xf>
    <xf numFmtId="0" fontId="2" fillId="3" borderId="0" xfId="15" applyFont="1" applyFill="1" applyBorder="1" applyAlignment="1">
      <alignment horizontal="center" vertical="center"/>
    </xf>
    <xf numFmtId="0" fontId="5" fillId="3" borderId="0" xfId="15" quotePrefix="1" applyNumberFormat="1" applyFont="1" applyFill="1" applyBorder="1" applyAlignment="1">
      <alignment horizontal="right" vertical="center"/>
    </xf>
    <xf numFmtId="3" fontId="5" fillId="3" borderId="0" xfId="15" quotePrefix="1" applyNumberFormat="1" applyFont="1" applyFill="1" applyBorder="1" applyAlignment="1">
      <alignment horizontal="right" vertical="center"/>
    </xf>
    <xf numFmtId="0" fontId="5" fillId="3" borderId="0" xfId="15" quotePrefix="1" applyFont="1" applyFill="1" applyAlignment="1" applyProtection="1">
      <alignment horizontal="left" vertical="center"/>
    </xf>
    <xf numFmtId="3" fontId="5" fillId="3" borderId="15" xfId="15" applyNumberFormat="1" applyFont="1" applyFill="1" applyBorder="1" applyAlignment="1">
      <alignment horizontal="center" vertical="center"/>
    </xf>
    <xf numFmtId="3" fontId="5" fillId="3" borderId="15" xfId="15" applyNumberFormat="1" applyFont="1" applyFill="1" applyBorder="1" applyAlignment="1">
      <alignment horizontal="right" vertical="center"/>
    </xf>
    <xf numFmtId="3" fontId="5" fillId="3" borderId="15" xfId="15" quotePrefix="1" applyNumberFormat="1" applyFont="1" applyFill="1" applyBorder="1" applyAlignment="1">
      <alignment horizontal="right" vertical="center"/>
    </xf>
    <xf numFmtId="3" fontId="5" fillId="3" borderId="14" xfId="15" applyNumberFormat="1" applyFont="1" applyFill="1" applyBorder="1" applyAlignment="1" applyProtection="1">
      <alignment horizontal="left" vertical="center"/>
      <protection locked="0"/>
    </xf>
    <xf numFmtId="37" fontId="2" fillId="3" borderId="14" xfId="15" applyNumberFormat="1" applyFont="1" applyFill="1" applyBorder="1" applyAlignment="1">
      <alignment horizontal="right" vertical="center"/>
    </xf>
    <xf numFmtId="3" fontId="2" fillId="3" borderId="0" xfId="15" applyNumberFormat="1" applyFont="1" applyFill="1" applyBorder="1" applyAlignment="1" applyProtection="1">
      <alignment horizontal="left" vertical="center"/>
      <protection locked="0"/>
    </xf>
    <xf numFmtId="37" fontId="2" fillId="3" borderId="0" xfId="15" applyNumberFormat="1" applyFont="1" applyFill="1" applyBorder="1" applyAlignment="1">
      <alignment horizontal="right" vertical="center"/>
    </xf>
    <xf numFmtId="37" fontId="2" fillId="3" borderId="0" xfId="15" applyNumberFormat="1" applyFont="1" applyFill="1" applyBorder="1" applyAlignment="1" applyProtection="1">
      <alignment vertical="center"/>
    </xf>
    <xf numFmtId="3" fontId="5" fillId="3" borderId="0" xfId="15" applyNumberFormat="1" applyFont="1" applyFill="1" applyBorder="1" applyAlignment="1" applyProtection="1">
      <alignment horizontal="left" vertical="center"/>
      <protection locked="0"/>
    </xf>
    <xf numFmtId="10" fontId="2" fillId="3" borderId="0" xfId="17" applyNumberFormat="1" applyFont="1" applyFill="1" applyBorder="1" applyAlignment="1">
      <alignment horizontal="right" vertical="center"/>
    </xf>
    <xf numFmtId="0" fontId="2" fillId="3" borderId="0" xfId="15" quotePrefix="1" applyFont="1" applyFill="1" applyAlignment="1">
      <alignment vertical="center"/>
    </xf>
    <xf numFmtId="0" fontId="5" fillId="3" borderId="0" xfId="15" applyFont="1" applyFill="1" applyBorder="1" applyAlignment="1">
      <alignment vertical="center"/>
    </xf>
    <xf numFmtId="3" fontId="5" fillId="3" borderId="0" xfId="15" applyNumberFormat="1" applyFont="1" applyFill="1" applyAlignment="1" applyProtection="1">
      <alignment horizontal="left" vertical="center"/>
      <protection locked="0"/>
    </xf>
    <xf numFmtId="37" fontId="12" fillId="3" borderId="9" xfId="15" applyNumberFormat="1" applyFont="1" applyFill="1" applyBorder="1" applyAlignment="1">
      <alignment horizontal="left"/>
    </xf>
    <xf numFmtId="17" fontId="5" fillId="3" borderId="9" xfId="15" quotePrefix="1" applyNumberFormat="1" applyFont="1" applyFill="1" applyBorder="1" applyAlignment="1">
      <alignment horizontal="center" vertical="center"/>
    </xf>
    <xf numFmtId="37" fontId="12" fillId="3" borderId="18" xfId="15" applyNumberFormat="1" applyFont="1" applyFill="1" applyBorder="1" applyAlignment="1">
      <alignment horizontal="left"/>
    </xf>
    <xf numFmtId="17" fontId="5" fillId="3" borderId="18" xfId="15" quotePrefix="1" applyNumberFormat="1" applyFont="1" applyFill="1" applyBorder="1" applyAlignment="1">
      <alignment horizontal="center" vertical="center"/>
    </xf>
    <xf numFmtId="17" fontId="5" fillId="3" borderId="9" xfId="15" quotePrefix="1" applyNumberFormat="1" applyFont="1" applyFill="1" applyBorder="1" applyAlignment="1">
      <alignment vertical="center"/>
    </xf>
    <xf numFmtId="17" fontId="5" fillId="3" borderId="0" xfId="15" quotePrefix="1" applyNumberFormat="1" applyFont="1" applyFill="1" applyBorder="1" applyAlignment="1">
      <alignment horizontal="center" vertical="center"/>
    </xf>
    <xf numFmtId="37" fontId="5" fillId="3" borderId="0" xfId="3" applyNumberFormat="1" applyFont="1" applyFill="1" applyAlignment="1">
      <alignment horizontal="right" vertical="center"/>
    </xf>
    <xf numFmtId="37" fontId="5" fillId="3" borderId="0" xfId="3" applyNumberFormat="1" applyFont="1" applyFill="1" applyAlignment="1">
      <alignment horizontal="right" vertical="center" wrapText="1"/>
    </xf>
    <xf numFmtId="0" fontId="2" fillId="3" borderId="9" xfId="17" applyNumberFormat="1" applyFont="1" applyFill="1" applyBorder="1" applyAlignment="1">
      <alignment horizontal="right" vertical="center"/>
    </xf>
    <xf numFmtId="0" fontId="5" fillId="3" borderId="9" xfId="15" applyFont="1" applyFill="1" applyBorder="1" applyAlignment="1" applyProtection="1">
      <alignment horizontal="left" vertical="center" wrapText="1"/>
    </xf>
    <xf numFmtId="0" fontId="5" fillId="3" borderId="9" xfId="15" applyFont="1" applyFill="1" applyBorder="1" applyAlignment="1" applyProtection="1">
      <alignment horizontal="center" vertical="center"/>
    </xf>
    <xf numFmtId="0" fontId="5" fillId="3" borderId="9" xfId="15" applyFont="1" applyFill="1" applyBorder="1" applyAlignment="1" applyProtection="1">
      <alignment horizontal="left" vertical="center"/>
    </xf>
    <xf numFmtId="0" fontId="5" fillId="3" borderId="9" xfId="15" applyFont="1" applyFill="1" applyBorder="1" applyAlignment="1" applyProtection="1">
      <alignment vertical="center"/>
    </xf>
    <xf numFmtId="37" fontId="2" fillId="3" borderId="9" xfId="20" applyNumberFormat="1" applyFont="1" applyFill="1" applyBorder="1" applyAlignment="1">
      <alignment horizontal="right" vertical="center"/>
    </xf>
    <xf numFmtId="37" fontId="2" fillId="3" borderId="0" xfId="20" applyNumberFormat="1" applyFont="1" applyFill="1" applyBorder="1" applyAlignment="1">
      <alignment horizontal="right" vertical="center"/>
    </xf>
    <xf numFmtId="0" fontId="13" fillId="3" borderId="0" xfId="8" applyFont="1" applyFill="1" applyBorder="1" applyAlignment="1">
      <alignment horizontal="left" vertical="center"/>
    </xf>
    <xf numFmtId="0" fontId="5" fillId="3" borderId="15" xfId="15" applyFont="1" applyFill="1" applyBorder="1" applyAlignment="1">
      <alignment vertical="center"/>
    </xf>
    <xf numFmtId="0" fontId="5" fillId="3" borderId="15" xfId="15" applyFont="1" applyFill="1" applyBorder="1" applyAlignment="1">
      <alignment horizontal="center" vertical="center" wrapText="1"/>
    </xf>
    <xf numFmtId="0" fontId="5" fillId="3" borderId="15" xfId="15" quotePrefix="1" applyFont="1" applyFill="1" applyBorder="1" applyAlignment="1">
      <alignment horizontal="center" vertical="center" wrapText="1"/>
    </xf>
    <xf numFmtId="0" fontId="5" fillId="3" borderId="9" xfId="15" applyFont="1" applyFill="1" applyBorder="1" applyAlignment="1">
      <alignment vertical="center"/>
    </xf>
    <xf numFmtId="0" fontId="2" fillId="3" borderId="0" xfId="15" applyFont="1" applyFill="1" applyAlignment="1">
      <alignment horizontal="right" vertical="center"/>
    </xf>
    <xf numFmtId="3" fontId="2" fillId="3" borderId="0" xfId="15" applyNumberFormat="1" applyFont="1" applyFill="1" applyAlignment="1">
      <alignment horizontal="right" vertical="center"/>
    </xf>
    <xf numFmtId="10" fontId="2" fillId="3" borderId="0" xfId="17" applyNumberFormat="1" applyFont="1" applyFill="1" applyAlignment="1">
      <alignment horizontal="right" vertical="center"/>
    </xf>
    <xf numFmtId="10" fontId="2" fillId="3" borderId="0" xfId="17" applyNumberFormat="1" applyFont="1" applyFill="1" applyAlignment="1">
      <alignment vertical="center"/>
    </xf>
    <xf numFmtId="9" fontId="2" fillId="3" borderId="0" xfId="17" applyFont="1" applyFill="1" applyAlignment="1">
      <alignment vertical="center"/>
    </xf>
    <xf numFmtId="9" fontId="2" fillId="3" borderId="0" xfId="17" applyNumberFormat="1" applyFont="1" applyFill="1" applyAlignment="1">
      <alignment vertical="center"/>
    </xf>
    <xf numFmtId="0" fontId="5" fillId="3" borderId="0" xfId="15" applyFont="1" applyFill="1" applyBorder="1" applyAlignment="1">
      <alignment horizontal="center" vertical="center" wrapText="1"/>
    </xf>
    <xf numFmtId="0" fontId="5" fillId="3" borderId="0" xfId="15" quotePrefix="1" applyFont="1" applyFill="1" applyBorder="1" applyAlignment="1">
      <alignment horizontal="center" vertical="center" wrapText="1"/>
    </xf>
    <xf numFmtId="0" fontId="5" fillId="3" borderId="0" xfId="15" applyFont="1" applyFill="1" applyAlignment="1">
      <alignment horizontal="left" vertical="center"/>
    </xf>
    <xf numFmtId="0" fontId="2" fillId="3" borderId="0" xfId="15" applyFont="1" applyFill="1" applyAlignment="1">
      <alignment horizontal="left" vertical="center"/>
    </xf>
    <xf numFmtId="0" fontId="5" fillId="3" borderId="0" xfId="15" quotePrefix="1" applyFont="1" applyFill="1" applyAlignment="1">
      <alignment horizontal="left" vertical="center"/>
    </xf>
    <xf numFmtId="167" fontId="2" fillId="3" borderId="0" xfId="20" quotePrefix="1" applyNumberFormat="1" applyFont="1" applyFill="1" applyAlignment="1">
      <alignment horizontal="right" vertical="center"/>
    </xf>
    <xf numFmtId="0" fontId="38" fillId="9" borderId="0" xfId="12" applyFont="1" applyFill="1" applyAlignment="1">
      <alignment horizontal="center" vertical="center"/>
    </xf>
    <xf numFmtId="0" fontId="3" fillId="2" borderId="0" xfId="3" applyFont="1" applyFill="1" applyAlignment="1">
      <alignment horizontal="center"/>
    </xf>
    <xf numFmtId="0" fontId="3" fillId="2" borderId="0" xfId="3" applyFont="1" applyFill="1" applyAlignment="1">
      <alignment horizontal="center" vertical="center"/>
    </xf>
    <xf numFmtId="0" fontId="4" fillId="2" borderId="0" xfId="3"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3" applyFont="1" applyFill="1" applyAlignment="1">
      <alignment horizontal="center" vertical="top"/>
    </xf>
    <xf numFmtId="37" fontId="7" fillId="0" borderId="0" xfId="3" applyNumberFormat="1" applyFont="1" applyBorder="1" applyAlignment="1">
      <alignment vertical="top"/>
    </xf>
    <xf numFmtId="37" fontId="7" fillId="0" borderId="0" xfId="3" applyNumberFormat="1" applyFont="1" applyBorder="1" applyAlignment="1">
      <alignment horizontal="left" vertical="top"/>
    </xf>
    <xf numFmtId="37" fontId="7" fillId="0" borderId="0" xfId="3" applyNumberFormat="1" applyFont="1" applyBorder="1" applyAlignment="1">
      <alignment horizontal="left" vertical="top" wrapText="1"/>
    </xf>
    <xf numFmtId="0" fontId="3" fillId="2" borderId="0" xfId="3" applyFont="1" applyFill="1" applyAlignment="1">
      <alignment horizontal="center" vertical="top"/>
    </xf>
    <xf numFmtId="37" fontId="7" fillId="0" borderId="0" xfId="3" applyNumberFormat="1" applyFont="1" applyFill="1" applyBorder="1" applyAlignment="1" applyProtection="1">
      <alignment horizontal="left" vertical="top"/>
      <protection locked="0"/>
    </xf>
    <xf numFmtId="10" fontId="9" fillId="0" borderId="0" xfId="3" applyNumberFormat="1" applyFont="1" applyAlignment="1">
      <alignment horizontal="justify" vertical="top" wrapText="1"/>
    </xf>
    <xf numFmtId="0" fontId="7" fillId="0" borderId="0" xfId="3" applyFont="1" applyFill="1" applyAlignment="1">
      <alignment vertical="top"/>
    </xf>
    <xf numFmtId="0" fontId="7" fillId="0" borderId="0" xfId="3" applyFont="1" applyAlignment="1">
      <alignment vertical="top"/>
    </xf>
    <xf numFmtId="0" fontId="7" fillId="0" borderId="0" xfId="0" applyFont="1" applyFill="1" applyAlignment="1">
      <alignment horizontal="left" vertical="top" wrapText="1"/>
    </xf>
    <xf numFmtId="37" fontId="7" fillId="0" borderId="8" xfId="3" applyNumberFormat="1" applyFont="1" applyBorder="1" applyAlignment="1">
      <alignment vertical="top"/>
    </xf>
    <xf numFmtId="0" fontId="3" fillId="2" borderId="0" xfId="15" applyFont="1" applyFill="1" applyAlignment="1">
      <alignment horizontal="center"/>
    </xf>
    <xf numFmtId="0" fontId="3" fillId="2" borderId="0" xfId="15" applyFont="1" applyFill="1" applyAlignment="1">
      <alignment horizontal="center" vertical="center"/>
    </xf>
    <xf numFmtId="0" fontId="4" fillId="2" borderId="0" xfId="15" applyFont="1" applyFill="1" applyAlignment="1">
      <alignment horizontal="center" vertical="top"/>
    </xf>
    <xf numFmtId="37" fontId="7" fillId="0" borderId="0" xfId="15" applyNumberFormat="1" applyFont="1" applyFill="1" applyBorder="1" applyAlignment="1">
      <alignment horizontal="justify" vertical="top" wrapText="1"/>
    </xf>
    <xf numFmtId="0" fontId="7" fillId="0" borderId="0" xfId="15" applyFont="1" applyAlignment="1">
      <alignment vertical="top"/>
    </xf>
    <xf numFmtId="0" fontId="7" fillId="0" borderId="0" xfId="15" applyFont="1" applyFill="1" applyAlignment="1">
      <alignment horizontal="left" vertical="top" wrapText="1"/>
    </xf>
    <xf numFmtId="0" fontId="4" fillId="2" borderId="0" xfId="15" applyFont="1" applyFill="1" applyBorder="1" applyAlignment="1">
      <alignment vertical="center"/>
    </xf>
    <xf numFmtId="0" fontId="3" fillId="2" borderId="0" xfId="15" applyFont="1" applyFill="1" applyBorder="1" applyAlignment="1">
      <alignment horizontal="center" vertical="center"/>
    </xf>
    <xf numFmtId="0" fontId="3" fillId="2" borderId="0" xfId="15" quotePrefix="1" applyFont="1" applyFill="1" applyBorder="1" applyAlignment="1">
      <alignment horizontal="center" vertical="center"/>
    </xf>
    <xf numFmtId="37" fontId="7" fillId="0" borderId="8" xfId="15" applyNumberFormat="1" applyFont="1" applyBorder="1" applyAlignment="1">
      <alignment vertical="top"/>
    </xf>
    <xf numFmtId="37" fontId="7" fillId="0" borderId="0" xfId="15" applyNumberFormat="1" applyFont="1" applyBorder="1" applyAlignment="1">
      <alignment horizontal="left" vertical="top" wrapText="1"/>
    </xf>
    <xf numFmtId="0" fontId="11" fillId="2" borderId="0" xfId="15" applyFont="1" applyFill="1" applyAlignment="1">
      <alignment horizontal="center" vertical="center"/>
    </xf>
    <xf numFmtId="0" fontId="11" fillId="2" borderId="0" xfId="15" applyFont="1" applyFill="1" applyAlignment="1"/>
    <xf numFmtId="0" fontId="11" fillId="2" borderId="0" xfId="15" applyFont="1" applyFill="1" applyAlignment="1">
      <alignment vertical="center"/>
    </xf>
    <xf numFmtId="0" fontId="11" fillId="2" borderId="0" xfId="15" applyFont="1" applyFill="1" applyAlignment="1">
      <alignment vertical="top"/>
    </xf>
    <xf numFmtId="10" fontId="9" fillId="0" borderId="0" xfId="15" applyNumberFormat="1" applyFont="1" applyAlignment="1">
      <alignment horizontal="left" vertical="top" wrapText="1"/>
    </xf>
    <xf numFmtId="0" fontId="9" fillId="0" borderId="0" xfId="15" applyFont="1" applyAlignment="1">
      <alignment vertical="top" wrapText="1"/>
    </xf>
    <xf numFmtId="0" fontId="9" fillId="0" borderId="0" xfId="15" applyFont="1" applyAlignment="1">
      <alignment vertical="top"/>
    </xf>
    <xf numFmtId="167" fontId="5" fillId="3" borderId="0" xfId="16" applyNumberFormat="1" applyFont="1" applyFill="1" applyBorder="1" applyAlignment="1">
      <alignment horizontal="center" vertical="center"/>
    </xf>
    <xf numFmtId="0" fontId="5" fillId="3" borderId="0" xfId="15" applyFont="1" applyFill="1" applyBorder="1" applyAlignment="1">
      <alignment horizontal="center" vertical="center"/>
    </xf>
    <xf numFmtId="37" fontId="7" fillId="0" borderId="0" xfId="3" applyNumberFormat="1" applyFont="1" applyAlignment="1">
      <alignment vertical="top" wrapText="1"/>
    </xf>
    <xf numFmtId="0" fontId="7" fillId="0" borderId="0" xfId="3" applyFont="1" applyAlignment="1">
      <alignment vertical="top" wrapText="1"/>
    </xf>
    <xf numFmtId="37" fontId="7" fillId="0" borderId="8" xfId="3" applyNumberFormat="1" applyFont="1" applyBorder="1" applyAlignment="1">
      <alignment vertical="top" wrapText="1"/>
    </xf>
    <xf numFmtId="3" fontId="7" fillId="0" borderId="8" xfId="3" applyNumberFormat="1" applyFont="1" applyFill="1" applyBorder="1" applyAlignment="1">
      <alignment horizontal="left" vertical="top"/>
    </xf>
    <xf numFmtId="0" fontId="7" fillId="0" borderId="0" xfId="3" applyFont="1" applyAlignment="1">
      <alignment horizontal="justify" vertical="top" wrapText="1"/>
    </xf>
    <xf numFmtId="0" fontId="3" fillId="2" borderId="0" xfId="15" applyFont="1" applyFill="1" applyAlignment="1">
      <alignment horizontal="center" vertical="center" wrapText="1"/>
    </xf>
    <xf numFmtId="0" fontId="5" fillId="3" borderId="0" xfId="15" applyFont="1" applyFill="1" applyAlignment="1" applyProtection="1">
      <alignment horizontal="center" vertical="center"/>
    </xf>
    <xf numFmtId="37" fontId="7" fillId="0" borderId="0" xfId="3" applyNumberFormat="1" applyFont="1" applyAlignment="1">
      <alignment horizontal="left" vertical="top" wrapText="1"/>
    </xf>
    <xf numFmtId="0" fontId="7" fillId="0" borderId="0" xfId="3" applyFont="1" applyAlignment="1">
      <alignment horizontal="left" vertical="top" wrapText="1"/>
    </xf>
    <xf numFmtId="37" fontId="7" fillId="0" borderId="8" xfId="3" applyNumberFormat="1" applyFont="1" applyFill="1" applyBorder="1" applyAlignment="1" applyProtection="1">
      <alignment horizontal="left" vertical="top"/>
      <protection locked="0"/>
    </xf>
    <xf numFmtId="17" fontId="5" fillId="3" borderId="9" xfId="15" quotePrefix="1" applyNumberFormat="1" applyFont="1" applyFill="1" applyBorder="1" applyAlignment="1">
      <alignment horizontal="center" vertical="center"/>
    </xf>
    <xf numFmtId="0" fontId="7" fillId="0" borderId="0" xfId="15" applyFont="1" applyFill="1" applyAlignment="1">
      <alignment horizontal="justify" vertical="top" wrapText="1"/>
    </xf>
    <xf numFmtId="17" fontId="5" fillId="3" borderId="15" xfId="15" quotePrefix="1" applyNumberFormat="1" applyFont="1" applyFill="1" applyBorder="1" applyAlignment="1">
      <alignment horizontal="center" vertical="center"/>
    </xf>
    <xf numFmtId="0" fontId="7" fillId="0" borderId="0" xfId="15" applyFont="1" applyAlignment="1">
      <alignment vertical="top" wrapText="1"/>
    </xf>
    <xf numFmtId="37" fontId="7" fillId="0" borderId="8" xfId="3" applyNumberFormat="1" applyFont="1" applyBorder="1" applyAlignment="1">
      <alignment horizontal="left" vertical="top" wrapText="1"/>
    </xf>
    <xf numFmtId="37" fontId="7" fillId="0" borderId="8" xfId="3" applyNumberFormat="1" applyFont="1" applyFill="1" applyBorder="1" applyAlignment="1">
      <alignment vertical="top"/>
    </xf>
    <xf numFmtId="0" fontId="7" fillId="0" borderId="21" xfId="15" applyFont="1" applyBorder="1" applyAlignment="1">
      <alignment vertical="top"/>
    </xf>
    <xf numFmtId="0" fontId="7" fillId="0" borderId="17" xfId="3" applyFont="1" applyBorder="1" applyAlignment="1">
      <alignment horizontal="left" vertical="top" wrapText="1"/>
    </xf>
    <xf numFmtId="0" fontId="7" fillId="0" borderId="8" xfId="3" applyFont="1" applyBorder="1" applyAlignment="1">
      <alignment horizontal="left" vertical="top" wrapText="1"/>
    </xf>
    <xf numFmtId="0" fontId="22" fillId="2" borderId="0" xfId="15" applyFont="1" applyFill="1" applyAlignment="1">
      <alignment horizontal="center" vertical="center"/>
    </xf>
    <xf numFmtId="37" fontId="7" fillId="0" borderId="0" xfId="3" applyNumberFormat="1" applyFont="1" applyFill="1" applyBorder="1" applyAlignment="1">
      <alignment vertical="top"/>
    </xf>
    <xf numFmtId="37" fontId="7" fillId="0" borderId="22" xfId="3" applyNumberFormat="1" applyFont="1" applyBorder="1" applyAlignment="1">
      <alignment vertical="top"/>
    </xf>
    <xf numFmtId="10" fontId="9" fillId="0" borderId="0" xfId="15" applyNumberFormat="1" applyFont="1" applyBorder="1" applyAlignment="1">
      <alignment horizontal="left" vertical="top" wrapText="1"/>
    </xf>
    <xf numFmtId="0" fontId="9" fillId="0" borderId="0" xfId="15" applyFont="1" applyBorder="1" applyAlignment="1">
      <alignment vertical="top" wrapText="1"/>
    </xf>
    <xf numFmtId="0" fontId="9" fillId="0" borderId="0" xfId="15" applyFont="1" applyBorder="1" applyAlignment="1">
      <alignment vertical="top"/>
    </xf>
    <xf numFmtId="0" fontId="11" fillId="2" borderId="0" xfId="3" applyFont="1" applyFill="1" applyAlignment="1"/>
    <xf numFmtId="0" fontId="11" fillId="2" borderId="0" xfId="3" applyFont="1" applyFill="1" applyAlignment="1">
      <alignment vertical="center"/>
    </xf>
    <xf numFmtId="0" fontId="11" fillId="2" borderId="0" xfId="3" applyFont="1" applyFill="1" applyAlignment="1">
      <alignment vertical="top"/>
    </xf>
    <xf numFmtId="37" fontId="7" fillId="0" borderId="0" xfId="3" applyNumberFormat="1" applyFont="1" applyBorder="1" applyAlignment="1">
      <alignment vertical="top" wrapText="1"/>
    </xf>
    <xf numFmtId="37" fontId="7" fillId="0" borderId="8" xfId="3" applyNumberFormat="1" applyFont="1" applyFill="1" applyBorder="1" applyAlignment="1">
      <alignment vertical="top" wrapText="1"/>
    </xf>
    <xf numFmtId="0" fontId="7" fillId="0" borderId="5" xfId="15" applyFont="1" applyBorder="1" applyAlignment="1" applyProtection="1">
      <alignment horizontal="left" vertical="top" wrapText="1"/>
    </xf>
    <xf numFmtId="0" fontId="3" fillId="2" borderId="0" xfId="3" applyFont="1" applyFill="1" applyAlignment="1">
      <alignment horizontal="center" vertical="center" wrapText="1"/>
    </xf>
    <xf numFmtId="0" fontId="5" fillId="3" borderId="0" xfId="15" quotePrefix="1" applyFont="1" applyFill="1" applyBorder="1" applyAlignment="1">
      <alignment horizontal="center" vertical="center"/>
    </xf>
    <xf numFmtId="37" fontId="7" fillId="0" borderId="21" xfId="15" applyNumberFormat="1" applyFont="1" applyBorder="1" applyAlignment="1" applyProtection="1">
      <alignment horizontal="left" vertical="top" wrapText="1"/>
    </xf>
    <xf numFmtId="0" fontId="3" fillId="2" borderId="0" xfId="15" applyFont="1" applyFill="1" applyAlignment="1">
      <alignment horizontal="center" vertical="top" wrapText="1"/>
    </xf>
    <xf numFmtId="0" fontId="3" fillId="2" borderId="0" xfId="15" applyFont="1" applyFill="1" applyAlignment="1">
      <alignment horizontal="center" vertical="top"/>
    </xf>
    <xf numFmtId="0" fontId="3" fillId="2" borderId="0" xfId="10" applyFont="1" applyFill="1" applyAlignment="1">
      <alignment horizontal="center"/>
    </xf>
    <xf numFmtId="0" fontId="3" fillId="2" borderId="0" xfId="10" applyFont="1" applyFill="1" applyAlignment="1">
      <alignment horizontal="center" vertical="center"/>
    </xf>
    <xf numFmtId="0" fontId="4" fillId="2" borderId="0" xfId="10" applyFont="1" applyFill="1" applyAlignment="1">
      <alignment horizontal="center" vertical="top"/>
    </xf>
    <xf numFmtId="0" fontId="3" fillId="2" borderId="0" xfId="11" applyFont="1" applyFill="1" applyAlignment="1">
      <alignment horizontal="center"/>
    </xf>
  </cellXfs>
  <cellStyles count="21">
    <cellStyle name="Comma 2" xfId="4"/>
    <cellStyle name="Comma 3" xfId="6"/>
    <cellStyle name="Hipervínculo" xfId="13" builtinId="8"/>
    <cellStyle name="Millares" xfId="1" builtinId="3"/>
    <cellStyle name="Millares 2" xfId="14"/>
    <cellStyle name="Millares 2 2" xfId="18"/>
    <cellStyle name="Millares 2 3" xfId="20"/>
    <cellStyle name="Millares 3" xfId="16"/>
    <cellStyle name="Normal" xfId="0" builtinId="0"/>
    <cellStyle name="Normal - Style1" xfId="9"/>
    <cellStyle name="Normal 10" xfId="11"/>
    <cellStyle name="Normal 2" xfId="5"/>
    <cellStyle name="Normal 2 2" xfId="3"/>
    <cellStyle name="Normal 2 2 2 3" xfId="12"/>
    <cellStyle name="Normal 3" xfId="10"/>
    <cellStyle name="Normal 4" xfId="15"/>
    <cellStyle name="Normal_Sheet1" xfId="8"/>
    <cellStyle name="Percent 2" xfId="7"/>
    <cellStyle name="Porcentaje" xfId="2" builtinId="5"/>
    <cellStyle name="Porcentaje 2" xfId="17"/>
    <cellStyle name="Porcentaje 2 2" xfId="19"/>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73164" y="1518806"/>
            <a:ext cx="2489807"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ABRIL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abSelected="1" zoomScale="115" zoomScaleNormal="115" workbookViewId="0">
      <selection activeCell="D29" sqref="D29"/>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1366</v>
      </c>
    </row>
    <row r="11" spans="1:3">
      <c r="A11" s="249"/>
      <c r="B11" s="249"/>
      <c r="C11" s="249"/>
    </row>
    <row r="12" spans="1:3" ht="8.25" customHeight="1"/>
    <row r="13" spans="1:3" ht="20.25">
      <c r="A13" s="835" t="s">
        <v>1367</v>
      </c>
      <c r="B13" s="835"/>
      <c r="C13" s="835"/>
    </row>
    <row r="14" spans="1:3" ht="7.5" customHeight="1">
      <c r="A14" s="250"/>
      <c r="B14" s="250"/>
      <c r="C14" s="250"/>
    </row>
    <row r="15" spans="1:3">
      <c r="A15" s="251" t="s">
        <v>0</v>
      </c>
      <c r="B15" s="252" t="s">
        <v>1368</v>
      </c>
      <c r="C15" s="253"/>
    </row>
    <row r="16" spans="1:3">
      <c r="A16" s="254"/>
      <c r="B16" s="254"/>
      <c r="C16" s="254"/>
    </row>
    <row r="17" spans="1:3">
      <c r="A17" s="255" t="s">
        <v>1369</v>
      </c>
      <c r="B17" s="254"/>
      <c r="C17" s="254"/>
    </row>
    <row r="18" spans="1:3">
      <c r="A18" s="256" t="s">
        <v>1370</v>
      </c>
      <c r="B18" s="257">
        <v>1</v>
      </c>
      <c r="C18" s="258"/>
    </row>
    <row r="19" spans="1:3">
      <c r="A19" s="256" t="s">
        <v>1371</v>
      </c>
      <c r="B19" s="257">
        <v>2</v>
      </c>
      <c r="C19" s="258"/>
    </row>
    <row r="20" spans="1:3">
      <c r="A20" s="256" t="s">
        <v>1372</v>
      </c>
      <c r="B20" s="257">
        <v>3</v>
      </c>
      <c r="C20" s="258"/>
    </row>
    <row r="21" spans="1:3">
      <c r="A21" s="256"/>
      <c r="B21" s="257"/>
      <c r="C21" s="254"/>
    </row>
    <row r="22" spans="1:3">
      <c r="A22" s="255" t="s">
        <v>1373</v>
      </c>
      <c r="B22" s="257"/>
      <c r="C22" s="254"/>
    </row>
    <row r="23" spans="1:3">
      <c r="A23" s="255"/>
      <c r="B23" s="257"/>
      <c r="C23" s="254"/>
    </row>
    <row r="24" spans="1:3">
      <c r="A24" s="259" t="s">
        <v>1374</v>
      </c>
      <c r="B24" s="257"/>
      <c r="C24" s="254"/>
    </row>
    <row r="25" spans="1:3">
      <c r="A25" s="256" t="s">
        <v>1370</v>
      </c>
      <c r="B25" s="257">
        <v>4</v>
      </c>
      <c r="C25" s="254"/>
    </row>
    <row r="26" spans="1:3">
      <c r="A26" s="256" t="s">
        <v>1375</v>
      </c>
      <c r="B26" s="257">
        <v>5</v>
      </c>
      <c r="C26" s="254"/>
    </row>
    <row r="27" spans="1:3">
      <c r="A27" s="256" t="s">
        <v>1376</v>
      </c>
      <c r="B27" s="257">
        <v>6</v>
      </c>
      <c r="C27" s="254"/>
    </row>
    <row r="28" spans="1:3">
      <c r="A28" s="256" t="s">
        <v>1377</v>
      </c>
      <c r="B28" s="257">
        <v>7</v>
      </c>
      <c r="C28" s="254"/>
    </row>
    <row r="29" spans="1:3">
      <c r="A29" s="256" t="s">
        <v>1378</v>
      </c>
      <c r="B29" s="257" t="s">
        <v>1379</v>
      </c>
      <c r="C29" s="260"/>
    </row>
    <row r="30" spans="1:3">
      <c r="A30" s="256" t="s">
        <v>1378</v>
      </c>
      <c r="B30" s="257" t="s">
        <v>1380</v>
      </c>
      <c r="C30" s="261"/>
    </row>
    <row r="31" spans="1:3">
      <c r="A31" s="262" t="s">
        <v>1381</v>
      </c>
      <c r="B31" s="257"/>
      <c r="C31" s="254"/>
    </row>
    <row r="32" spans="1:3">
      <c r="A32" s="263" t="s">
        <v>1382</v>
      </c>
      <c r="B32" s="257">
        <v>9</v>
      </c>
      <c r="C32" s="254"/>
    </row>
    <row r="33" spans="1:3">
      <c r="A33" s="263" t="s">
        <v>1383</v>
      </c>
      <c r="B33" s="257">
        <v>10</v>
      </c>
      <c r="C33" s="254"/>
    </row>
    <row r="34" spans="1:3">
      <c r="A34" s="263" t="s">
        <v>1384</v>
      </c>
      <c r="B34" s="257">
        <v>11</v>
      </c>
      <c r="C34" s="254"/>
    </row>
    <row r="35" spans="1:3">
      <c r="A35" s="263" t="s">
        <v>1385</v>
      </c>
      <c r="B35" s="257">
        <v>12</v>
      </c>
      <c r="C35" s="254"/>
    </row>
    <row r="36" spans="1:3">
      <c r="A36" s="263" t="s">
        <v>1386</v>
      </c>
      <c r="B36" s="257">
        <v>13</v>
      </c>
      <c r="C36" s="254"/>
    </row>
    <row r="37" spans="1:3">
      <c r="A37" s="263" t="s">
        <v>1387</v>
      </c>
      <c r="B37" s="257">
        <v>14</v>
      </c>
      <c r="C37" s="254"/>
    </row>
    <row r="38" spans="1:3">
      <c r="A38" s="263" t="s">
        <v>1388</v>
      </c>
      <c r="B38" s="257">
        <v>15</v>
      </c>
      <c r="C38" s="254"/>
    </row>
    <row r="39" spans="1:3">
      <c r="A39" s="263" t="s">
        <v>1389</v>
      </c>
      <c r="B39" s="257">
        <v>16</v>
      </c>
      <c r="C39" s="254"/>
    </row>
    <row r="40" spans="1:3">
      <c r="A40" s="263" t="s">
        <v>1390</v>
      </c>
      <c r="B40" s="257">
        <v>17</v>
      </c>
      <c r="C40" s="254"/>
    </row>
    <row r="41" spans="1:3">
      <c r="A41" s="263" t="s">
        <v>1391</v>
      </c>
      <c r="B41" s="257">
        <v>18</v>
      </c>
      <c r="C41" s="254"/>
    </row>
    <row r="42" spans="1:3">
      <c r="A42" s="263" t="s">
        <v>1392</v>
      </c>
      <c r="B42" s="257">
        <v>19</v>
      </c>
      <c r="C42" s="254"/>
    </row>
    <row r="43" spans="1:3">
      <c r="A43" s="263" t="s">
        <v>1393</v>
      </c>
      <c r="B43" s="257">
        <v>20</v>
      </c>
      <c r="C43" s="254"/>
    </row>
    <row r="44" spans="1:3">
      <c r="A44" s="256" t="s">
        <v>1394</v>
      </c>
      <c r="B44" s="257">
        <v>21</v>
      </c>
      <c r="C44" s="254"/>
    </row>
    <row r="45" spans="1:3">
      <c r="A45" s="256" t="s">
        <v>1395</v>
      </c>
      <c r="B45" s="257">
        <v>22</v>
      </c>
      <c r="C45" s="254"/>
    </row>
    <row r="46" spans="1:3">
      <c r="A46" s="256" t="s">
        <v>1396</v>
      </c>
      <c r="B46" s="257">
        <v>23</v>
      </c>
      <c r="C46" s="254"/>
    </row>
    <row r="47" spans="1:3">
      <c r="A47" s="256" t="s">
        <v>1397</v>
      </c>
      <c r="B47" s="257">
        <v>24</v>
      </c>
      <c r="C47" s="254"/>
    </row>
    <row r="48" spans="1:3">
      <c r="A48" s="256" t="s">
        <v>1398</v>
      </c>
      <c r="B48" s="257">
        <v>25</v>
      </c>
      <c r="C48" s="254"/>
    </row>
    <row r="49" spans="1:3">
      <c r="A49" s="256" t="s">
        <v>1399</v>
      </c>
      <c r="B49" s="257">
        <v>26</v>
      </c>
      <c r="C49" s="254"/>
    </row>
    <row r="50" spans="1:3">
      <c r="A50" s="256"/>
      <c r="B50" s="257"/>
      <c r="C50" s="254"/>
    </row>
    <row r="51" spans="1:3">
      <c r="A51" s="259" t="s">
        <v>1400</v>
      </c>
      <c r="B51" s="257"/>
      <c r="C51" s="254"/>
    </row>
    <row r="52" spans="1:3">
      <c r="A52" s="256" t="s">
        <v>1370</v>
      </c>
      <c r="B52" s="257">
        <v>27</v>
      </c>
      <c r="C52" s="254"/>
    </row>
    <row r="53" spans="1:3">
      <c r="A53" s="256" t="s">
        <v>1375</v>
      </c>
      <c r="B53" s="257">
        <v>28</v>
      </c>
      <c r="C53" s="254"/>
    </row>
    <row r="54" spans="1:3">
      <c r="A54" s="256" t="s">
        <v>1376</v>
      </c>
      <c r="B54" s="257">
        <v>29</v>
      </c>
      <c r="C54" s="254"/>
    </row>
    <row r="55" spans="1:3">
      <c r="A55" s="256" t="s">
        <v>1377</v>
      </c>
      <c r="B55" s="257">
        <v>30</v>
      </c>
      <c r="C55" s="254"/>
    </row>
    <row r="56" spans="1:3">
      <c r="A56" s="256" t="s">
        <v>1378</v>
      </c>
      <c r="B56" s="264" t="s">
        <v>1401</v>
      </c>
      <c r="C56" s="254"/>
    </row>
    <row r="57" spans="1:3">
      <c r="A57" s="256" t="s">
        <v>1378</v>
      </c>
      <c r="B57" s="264" t="s">
        <v>1402</v>
      </c>
      <c r="C57" s="254"/>
    </row>
    <row r="58" spans="1:3">
      <c r="A58" s="262" t="s">
        <v>1381</v>
      </c>
      <c r="B58" s="257"/>
      <c r="C58" s="254"/>
    </row>
    <row r="59" spans="1:3">
      <c r="A59" s="263" t="s">
        <v>1403</v>
      </c>
      <c r="B59" s="257">
        <v>32</v>
      </c>
      <c r="C59" s="254"/>
    </row>
    <row r="60" spans="1:3">
      <c r="A60" s="263" t="s">
        <v>1404</v>
      </c>
      <c r="B60" s="257">
        <v>33</v>
      </c>
      <c r="C60" s="254"/>
    </row>
    <row r="61" spans="1:3">
      <c r="A61" s="256" t="s">
        <v>1394</v>
      </c>
      <c r="B61" s="257">
        <v>34</v>
      </c>
      <c r="C61" s="254"/>
    </row>
    <row r="62" spans="1:3">
      <c r="A62" s="256" t="s">
        <v>1395</v>
      </c>
      <c r="B62" s="257">
        <v>35</v>
      </c>
      <c r="C62" s="254"/>
    </row>
    <row r="63" spans="1:3">
      <c r="A63" s="256" t="s">
        <v>1396</v>
      </c>
      <c r="B63" s="257">
        <v>36</v>
      </c>
      <c r="C63" s="254"/>
    </row>
    <row r="64" spans="1:3">
      <c r="A64" s="256" t="s">
        <v>1397</v>
      </c>
      <c r="B64" s="257">
        <v>37</v>
      </c>
      <c r="C64" s="254"/>
    </row>
    <row r="65" spans="1:3">
      <c r="A65" s="256" t="s">
        <v>1398</v>
      </c>
      <c r="B65" s="257">
        <v>38</v>
      </c>
      <c r="C65" s="254"/>
    </row>
    <row r="66" spans="1:3">
      <c r="A66" s="256" t="s">
        <v>1405</v>
      </c>
      <c r="B66" s="257">
        <v>39</v>
      </c>
      <c r="C66" s="254"/>
    </row>
    <row r="67" spans="1:3">
      <c r="A67" s="256" t="s">
        <v>1399</v>
      </c>
      <c r="B67" s="257">
        <v>40</v>
      </c>
      <c r="C67" s="254"/>
    </row>
    <row r="68" spans="1:3">
      <c r="A68" s="256"/>
      <c r="B68" s="257"/>
      <c r="C68" s="254"/>
    </row>
    <row r="69" spans="1:3">
      <c r="A69" s="255"/>
      <c r="B69" s="257"/>
      <c r="C69" s="254"/>
    </row>
    <row r="70" spans="1:3">
      <c r="A70" s="259" t="s">
        <v>1406</v>
      </c>
      <c r="B70" s="257"/>
      <c r="C70" s="254"/>
    </row>
    <row r="71" spans="1:3">
      <c r="A71" s="256" t="s">
        <v>1370</v>
      </c>
      <c r="B71" s="257">
        <v>41</v>
      </c>
      <c r="C71" s="254"/>
    </row>
    <row r="72" spans="1:3">
      <c r="A72" s="256" t="s">
        <v>1375</v>
      </c>
      <c r="B72" s="257">
        <v>42</v>
      </c>
      <c r="C72" s="254"/>
    </row>
    <row r="73" spans="1:3">
      <c r="A73" s="256" t="s">
        <v>1376</v>
      </c>
      <c r="B73" s="257">
        <v>43</v>
      </c>
      <c r="C73" s="254"/>
    </row>
    <row r="74" spans="1:3">
      <c r="A74" s="256" t="s">
        <v>1377</v>
      </c>
      <c r="B74" s="257">
        <v>44</v>
      </c>
      <c r="C74" s="254"/>
    </row>
    <row r="75" spans="1:3">
      <c r="A75" s="256" t="s">
        <v>1407</v>
      </c>
      <c r="B75" s="264" t="s">
        <v>1408</v>
      </c>
      <c r="C75" s="254"/>
    </row>
    <row r="76" spans="1:3">
      <c r="A76" s="256" t="s">
        <v>1378</v>
      </c>
      <c r="B76" s="264" t="s">
        <v>1409</v>
      </c>
      <c r="C76" s="254"/>
    </row>
    <row r="77" spans="1:3">
      <c r="A77" s="256" t="s">
        <v>1394</v>
      </c>
      <c r="B77" s="257">
        <v>46</v>
      </c>
      <c r="C77" s="254"/>
    </row>
    <row r="78" spans="1:3">
      <c r="A78" s="256" t="s">
        <v>1395</v>
      </c>
      <c r="B78" s="257">
        <v>47</v>
      </c>
      <c r="C78" s="254"/>
    </row>
    <row r="79" spans="1:3">
      <c r="A79" s="256" t="s">
        <v>1399</v>
      </c>
      <c r="B79" s="257">
        <v>48</v>
      </c>
      <c r="C79" s="254"/>
    </row>
    <row r="80" spans="1:3">
      <c r="A80" s="256"/>
      <c r="B80" s="257"/>
      <c r="C80" s="254"/>
    </row>
    <row r="81" spans="1:3">
      <c r="A81" s="259" t="s">
        <v>1410</v>
      </c>
      <c r="B81" s="257"/>
      <c r="C81" s="254"/>
    </row>
    <row r="82" spans="1:3">
      <c r="A82" s="256" t="s">
        <v>1370</v>
      </c>
      <c r="B82" s="257">
        <v>49</v>
      </c>
      <c r="C82" s="254"/>
    </row>
    <row r="83" spans="1:3">
      <c r="A83" s="256" t="s">
        <v>1411</v>
      </c>
      <c r="B83" s="257">
        <v>50</v>
      </c>
      <c r="C83" s="254"/>
    </row>
    <row r="84" spans="1:3">
      <c r="A84" s="256" t="s">
        <v>1412</v>
      </c>
      <c r="B84" s="257">
        <v>51</v>
      </c>
      <c r="C84" s="254"/>
    </row>
    <row r="85" spans="1:3">
      <c r="A85" s="256" t="s">
        <v>1381</v>
      </c>
      <c r="B85" s="257">
        <v>52</v>
      </c>
      <c r="C85" s="254"/>
    </row>
    <row r="86" spans="1:3">
      <c r="A86" s="256" t="s">
        <v>1378</v>
      </c>
      <c r="B86" s="264" t="s">
        <v>1413</v>
      </c>
      <c r="C86" s="254"/>
    </row>
    <row r="87" spans="1:3">
      <c r="A87" s="256" t="s">
        <v>1378</v>
      </c>
      <c r="B87" s="264" t="s">
        <v>1414</v>
      </c>
      <c r="C87" s="254"/>
    </row>
    <row r="88" spans="1:3">
      <c r="A88" s="256" t="s">
        <v>1415</v>
      </c>
      <c r="B88" s="264" t="s">
        <v>1416</v>
      </c>
      <c r="C88" s="254"/>
    </row>
    <row r="89" spans="1:3">
      <c r="A89" s="256" t="s">
        <v>1415</v>
      </c>
      <c r="B89" s="264" t="s">
        <v>1417</v>
      </c>
      <c r="C89" s="254"/>
    </row>
    <row r="90" spans="1:3">
      <c r="A90" s="256" t="s">
        <v>1395</v>
      </c>
      <c r="B90" s="264" t="s">
        <v>1418</v>
      </c>
      <c r="C90" s="254"/>
    </row>
    <row r="91" spans="1:3">
      <c r="A91" s="256" t="s">
        <v>1395</v>
      </c>
      <c r="B91" s="264" t="s">
        <v>1419</v>
      </c>
      <c r="C91" s="254"/>
    </row>
    <row r="92" spans="1:3">
      <c r="A92" s="256" t="s">
        <v>1399</v>
      </c>
      <c r="B92" s="257">
        <v>56</v>
      </c>
      <c r="C92" s="254"/>
    </row>
    <row r="93" spans="1:3" ht="29.25">
      <c r="A93" s="265" t="s">
        <v>1420</v>
      </c>
      <c r="B93" s="266">
        <v>57</v>
      </c>
      <c r="C93" s="254"/>
    </row>
    <row r="94" spans="1:3">
      <c r="A94" s="256"/>
      <c r="B94" s="257"/>
      <c r="C94" s="254"/>
    </row>
    <row r="95" spans="1:3">
      <c r="A95" s="259" t="s">
        <v>1421</v>
      </c>
      <c r="B95" s="257"/>
      <c r="C95" s="254"/>
    </row>
    <row r="96" spans="1:3">
      <c r="A96" s="256" t="s">
        <v>1370</v>
      </c>
      <c r="B96" s="257">
        <v>58</v>
      </c>
    </row>
    <row r="97" spans="1:3">
      <c r="A97" s="256" t="s">
        <v>1411</v>
      </c>
      <c r="B97" s="257">
        <v>59</v>
      </c>
    </row>
    <row r="98" spans="1:3">
      <c r="A98" s="256" t="s">
        <v>1412</v>
      </c>
      <c r="B98" s="257">
        <v>60</v>
      </c>
    </row>
    <row r="99" spans="1:3">
      <c r="A99" s="256" t="s">
        <v>1377</v>
      </c>
      <c r="B99" s="257">
        <v>61</v>
      </c>
      <c r="C99" s="267"/>
    </row>
    <row r="100" spans="1:3">
      <c r="A100" s="256" t="s">
        <v>1378</v>
      </c>
      <c r="B100" s="264" t="s">
        <v>1422</v>
      </c>
      <c r="C100" s="267"/>
    </row>
    <row r="101" spans="1:3">
      <c r="A101" s="256" t="s">
        <v>1378</v>
      </c>
      <c r="B101" s="264" t="s">
        <v>1423</v>
      </c>
      <c r="C101" s="267"/>
    </row>
    <row r="102" spans="1:3">
      <c r="A102" s="256" t="s">
        <v>1415</v>
      </c>
      <c r="B102" s="257">
        <v>63</v>
      </c>
      <c r="C102" s="267"/>
    </row>
    <row r="103" spans="1:3">
      <c r="A103" s="256" t="s">
        <v>1395</v>
      </c>
      <c r="B103" s="257">
        <v>64</v>
      </c>
      <c r="C103" s="267"/>
    </row>
    <row r="104" spans="1:3">
      <c r="A104" s="256" t="s">
        <v>1399</v>
      </c>
      <c r="B104" s="257">
        <v>65</v>
      </c>
      <c r="C104" s="267"/>
    </row>
    <row r="105" spans="1:3">
      <c r="A105" s="268"/>
      <c r="B105" s="257"/>
      <c r="C105" s="267"/>
    </row>
    <row r="106" spans="1:3">
      <c r="A106" s="269" t="s">
        <v>1424</v>
      </c>
      <c r="B106" s="257"/>
      <c r="C106" s="267"/>
    </row>
    <row r="107" spans="1:3">
      <c r="A107" s="256" t="s">
        <v>1370</v>
      </c>
      <c r="B107" s="257">
        <v>66</v>
      </c>
      <c r="C107" s="267"/>
    </row>
    <row r="108" spans="1:3">
      <c r="A108" s="256" t="s">
        <v>1425</v>
      </c>
      <c r="B108" s="257">
        <v>67</v>
      </c>
      <c r="C108" s="267"/>
    </row>
    <row r="109" spans="1:3">
      <c r="A109" s="256" t="s">
        <v>1426</v>
      </c>
      <c r="B109" s="257">
        <v>68</v>
      </c>
      <c r="C109" s="267"/>
    </row>
    <row r="110" spans="1:3">
      <c r="A110" s="256" t="s">
        <v>1377</v>
      </c>
      <c r="B110" s="257">
        <v>69</v>
      </c>
      <c r="C110" s="267"/>
    </row>
    <row r="111" spans="1:3">
      <c r="A111" s="256" t="s">
        <v>1378</v>
      </c>
      <c r="B111" s="257">
        <v>70</v>
      </c>
      <c r="C111" s="267"/>
    </row>
    <row r="112" spans="1:3">
      <c r="A112" s="256" t="s">
        <v>1378</v>
      </c>
      <c r="B112" s="257">
        <v>71</v>
      </c>
      <c r="C112" s="267"/>
    </row>
    <row r="113" spans="1:3">
      <c r="A113" s="256" t="s">
        <v>1415</v>
      </c>
      <c r="B113" s="257">
        <v>72</v>
      </c>
      <c r="C113" s="267"/>
    </row>
    <row r="114" spans="1:3">
      <c r="A114" s="256" t="s">
        <v>1395</v>
      </c>
      <c r="B114" s="257">
        <v>73</v>
      </c>
    </row>
    <row r="115" spans="1:3">
      <c r="A115" s="256" t="s">
        <v>1427</v>
      </c>
      <c r="B115" s="257">
        <v>74</v>
      </c>
    </row>
    <row r="116" spans="1:3">
      <c r="A116" s="256"/>
      <c r="B116" s="257"/>
    </row>
    <row r="117" spans="1:3">
      <c r="A117" s="255" t="s">
        <v>1428</v>
      </c>
      <c r="B117" s="257"/>
    </row>
    <row r="118" spans="1:3">
      <c r="A118" s="256" t="s">
        <v>1429</v>
      </c>
      <c r="B118" s="257">
        <v>75</v>
      </c>
    </row>
    <row r="119" spans="1:3">
      <c r="A119" s="256" t="s">
        <v>1430</v>
      </c>
      <c r="B119" s="257">
        <v>76</v>
      </c>
    </row>
    <row r="120" spans="1:3">
      <c r="A120" s="256" t="s">
        <v>1431</v>
      </c>
      <c r="B120" s="257">
        <v>77</v>
      </c>
    </row>
    <row r="121" spans="1:3">
      <c r="A121" s="256"/>
      <c r="B121" s="270"/>
      <c r="C121" s="270"/>
    </row>
    <row r="122" spans="1:3">
      <c r="A122" s="251" t="s">
        <v>1432</v>
      </c>
      <c r="B122" s="251"/>
      <c r="C122" s="251"/>
    </row>
    <row r="123" spans="1:3">
      <c r="A123" s="259" t="s">
        <v>1425</v>
      </c>
      <c r="B123" s="271"/>
      <c r="C123" s="271"/>
    </row>
    <row r="124" spans="1:3">
      <c r="A124" s="256" t="s">
        <v>1285</v>
      </c>
      <c r="B124" s="257">
        <v>78</v>
      </c>
      <c r="C124" s="272"/>
    </row>
    <row r="125" spans="1:3">
      <c r="A125" s="256" t="s">
        <v>1289</v>
      </c>
      <c r="B125" s="257">
        <v>79</v>
      </c>
      <c r="C125" s="272"/>
    </row>
    <row r="126" spans="1:3">
      <c r="A126" s="256" t="s">
        <v>1433</v>
      </c>
      <c r="B126" s="257">
        <v>80</v>
      </c>
      <c r="C126" s="272"/>
    </row>
    <row r="127" spans="1:3">
      <c r="A127" s="256" t="s">
        <v>1296</v>
      </c>
      <c r="B127" s="257">
        <v>81</v>
      </c>
      <c r="C127" s="272"/>
    </row>
    <row r="128" spans="1:3">
      <c r="A128" s="256" t="s">
        <v>1434</v>
      </c>
      <c r="B128" s="257">
        <v>82</v>
      </c>
      <c r="C128" s="272"/>
    </row>
    <row r="129" spans="1:4">
      <c r="A129" s="256" t="s">
        <v>1435</v>
      </c>
      <c r="B129" s="257">
        <v>83</v>
      </c>
      <c r="C129" s="272"/>
    </row>
    <row r="130" spans="1:4">
      <c r="A130" s="256" t="s">
        <v>1312</v>
      </c>
      <c r="B130" s="257">
        <v>84</v>
      </c>
      <c r="C130" s="272"/>
    </row>
    <row r="131" spans="1:4">
      <c r="A131" s="256" t="s">
        <v>1436</v>
      </c>
      <c r="B131" s="257">
        <v>85</v>
      </c>
      <c r="C131" s="272"/>
    </row>
    <row r="132" spans="1:4">
      <c r="A132" s="256"/>
      <c r="B132" s="272"/>
      <c r="C132" s="272"/>
    </row>
    <row r="133" spans="1:4" hidden="1">
      <c r="A133" s="251" t="s">
        <v>1437</v>
      </c>
      <c r="B133" s="251"/>
      <c r="C133" s="251"/>
    </row>
    <row r="134" spans="1:4" hidden="1">
      <c r="A134" s="259"/>
      <c r="B134" s="271"/>
      <c r="C134" s="271"/>
    </row>
    <row r="135" spans="1:4" hidden="1">
      <c r="A135" s="256" t="s">
        <v>1438</v>
      </c>
      <c r="B135" s="257">
        <v>87</v>
      </c>
      <c r="C135" s="257"/>
    </row>
    <row r="136" spans="1:4" hidden="1">
      <c r="A136" s="256"/>
      <c r="B136" s="272"/>
      <c r="C136" s="272"/>
    </row>
    <row r="137" spans="1:4" hidden="1">
      <c r="A137" s="273" t="s">
        <v>1439</v>
      </c>
      <c r="B137" s="274"/>
      <c r="C137" s="274"/>
    </row>
    <row r="138" spans="1:4" hidden="1">
      <c r="A138" s="271"/>
      <c r="B138" s="271"/>
      <c r="C138" s="271"/>
    </row>
    <row r="139" spans="1:4" hidden="1">
      <c r="A139" s="268" t="s">
        <v>1440</v>
      </c>
      <c r="B139" s="257">
        <v>88</v>
      </c>
      <c r="C139" s="257"/>
      <c r="D139" s="275"/>
    </row>
    <row r="140" spans="1:4" hidden="1">
      <c r="A140" s="276"/>
      <c r="B140" s="277"/>
      <c r="C140" s="254"/>
      <c r="D140" s="275"/>
    </row>
    <row r="141" spans="1:4">
      <c r="A141" s="278" t="s">
        <v>1205</v>
      </c>
      <c r="B141" s="277"/>
      <c r="C141" s="254"/>
      <c r="D141" s="275"/>
    </row>
    <row r="142" spans="1:4">
      <c r="A142" s="275"/>
      <c r="B142" s="275"/>
      <c r="C142" s="275"/>
      <c r="D142" s="275"/>
    </row>
    <row r="143" spans="1:4">
      <c r="A143" s="275"/>
      <c r="B143" s="275"/>
      <c r="C143" s="275"/>
      <c r="D143" s="275"/>
    </row>
    <row r="144" spans="1:4">
      <c r="A144" s="275"/>
      <c r="B144" s="275"/>
      <c r="C144" s="275"/>
      <c r="D144" s="275"/>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C17" sqref="C17"/>
    </sheetView>
  </sheetViews>
  <sheetFormatPr baseColWidth="10" defaultColWidth="9.140625" defaultRowHeight="15"/>
  <cols>
    <col min="1" max="1" width="88.7109375" style="2" customWidth="1"/>
    <col min="2" max="2" width="16.85546875" style="38" customWidth="1"/>
    <col min="3" max="6" width="15.7109375" style="38" customWidth="1"/>
    <col min="7"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836" t="s">
        <v>0</v>
      </c>
      <c r="B1" s="836"/>
      <c r="C1" s="836"/>
      <c r="D1" s="836"/>
      <c r="E1" s="836"/>
      <c r="F1" s="836"/>
      <c r="G1" s="1"/>
      <c r="H1" s="1"/>
      <c r="I1" s="1"/>
    </row>
    <row r="2" spans="1:9" ht="18">
      <c r="A2" s="837" t="s">
        <v>1</v>
      </c>
      <c r="B2" s="837"/>
      <c r="C2" s="837"/>
      <c r="D2" s="837"/>
      <c r="E2" s="837"/>
      <c r="F2" s="837"/>
      <c r="G2" s="1"/>
      <c r="H2" s="1"/>
      <c r="I2" s="1"/>
    </row>
    <row r="3" spans="1:9" ht="18">
      <c r="A3" s="837" t="s">
        <v>1441</v>
      </c>
      <c r="B3" s="837"/>
      <c r="C3" s="837"/>
      <c r="D3" s="837"/>
      <c r="E3" s="837"/>
      <c r="F3" s="837"/>
      <c r="G3" s="1"/>
      <c r="H3" s="1"/>
      <c r="I3" s="1"/>
    </row>
    <row r="4" spans="1:9" ht="30" customHeight="1">
      <c r="A4" s="838" t="s">
        <v>2</v>
      </c>
      <c r="B4" s="838"/>
      <c r="C4" s="838"/>
      <c r="D4" s="838"/>
      <c r="E4" s="838"/>
      <c r="F4" s="838"/>
      <c r="G4" s="1"/>
      <c r="H4" s="1"/>
      <c r="I4" s="1"/>
    </row>
    <row r="5" spans="1:9" ht="3.75" customHeight="1">
      <c r="A5" s="3"/>
      <c r="B5" s="4"/>
      <c r="C5" s="4"/>
      <c r="D5" s="4"/>
      <c r="E5" s="4"/>
      <c r="F5" s="4"/>
      <c r="G5" s="1"/>
      <c r="H5" s="1"/>
      <c r="I5" s="1"/>
    </row>
    <row r="6" spans="1:9" ht="30" customHeight="1" thickBot="1">
      <c r="A6" s="5"/>
      <c r="B6" s="6" t="s">
        <v>3</v>
      </c>
      <c r="C6" s="6" t="s">
        <v>4</v>
      </c>
      <c r="D6" s="6" t="s">
        <v>5</v>
      </c>
      <c r="E6" s="6" t="s">
        <v>6</v>
      </c>
      <c r="F6" s="6" t="s">
        <v>7</v>
      </c>
      <c r="G6" s="1"/>
      <c r="H6" s="1"/>
      <c r="I6" s="1"/>
    </row>
    <row r="7" spans="1:9">
      <c r="A7" s="7" t="s">
        <v>8</v>
      </c>
      <c r="B7" s="8">
        <v>289463924.77170998</v>
      </c>
      <c r="C7" s="8">
        <v>28293630.416930001</v>
      </c>
      <c r="D7" s="8">
        <v>2133.43966</v>
      </c>
      <c r="E7" s="8">
        <v>145640.01999</v>
      </c>
      <c r="F7" s="8">
        <v>317905328.64828998</v>
      </c>
      <c r="G7" s="9"/>
      <c r="H7" s="1"/>
      <c r="I7" s="1"/>
    </row>
    <row r="8" spans="1:9">
      <c r="A8" s="10" t="s">
        <v>9</v>
      </c>
      <c r="B8" s="11">
        <v>25817391.591529999</v>
      </c>
      <c r="C8" s="11">
        <v>6463040.0803799992</v>
      </c>
      <c r="D8" s="11">
        <v>2119.92173</v>
      </c>
      <c r="E8" s="11">
        <v>101851.00236000001</v>
      </c>
      <c r="F8" s="11">
        <v>32384402.596000005</v>
      </c>
      <c r="G8" s="9"/>
      <c r="H8" s="1"/>
      <c r="I8" s="1"/>
    </row>
    <row r="9" spans="1:9">
      <c r="A9" s="12" t="s">
        <v>10</v>
      </c>
      <c r="B9" s="13">
        <v>8331377.7810200006</v>
      </c>
      <c r="C9" s="13">
        <v>1956486.41497</v>
      </c>
      <c r="D9" s="13">
        <v>0</v>
      </c>
      <c r="E9" s="13">
        <v>0</v>
      </c>
      <c r="F9" s="13">
        <v>10287864.195990002</v>
      </c>
      <c r="G9" s="1"/>
      <c r="H9" s="1"/>
      <c r="I9" s="1"/>
    </row>
    <row r="10" spans="1:9">
      <c r="A10" s="12" t="s">
        <v>11</v>
      </c>
      <c r="B10" s="13">
        <v>15753470.415080002</v>
      </c>
      <c r="C10" s="13">
        <v>3582538.0236999998</v>
      </c>
      <c r="D10" s="13">
        <v>2119.92173</v>
      </c>
      <c r="E10" s="13">
        <v>101851.00236000001</v>
      </c>
      <c r="F10" s="13">
        <v>19439979.36287</v>
      </c>
      <c r="G10" s="1"/>
      <c r="H10" s="1"/>
      <c r="I10" s="1"/>
    </row>
    <row r="11" spans="1:9">
      <c r="A11" s="12" t="s">
        <v>12</v>
      </c>
      <c r="B11" s="13">
        <v>994064.49676000001</v>
      </c>
      <c r="C11" s="13">
        <v>155104.68768999999</v>
      </c>
      <c r="D11" s="13">
        <v>0</v>
      </c>
      <c r="E11" s="13">
        <v>0</v>
      </c>
      <c r="F11" s="13">
        <v>1149169.1844499998</v>
      </c>
      <c r="G11" s="1"/>
      <c r="H11" s="1"/>
      <c r="I11" s="1"/>
    </row>
    <row r="12" spans="1:9">
      <c r="A12" s="12" t="s">
        <v>13</v>
      </c>
      <c r="B12" s="13">
        <v>0</v>
      </c>
      <c r="C12" s="13">
        <v>1554.0284799999999</v>
      </c>
      <c r="D12" s="13">
        <v>0</v>
      </c>
      <c r="E12" s="13">
        <v>0</v>
      </c>
      <c r="F12" s="13">
        <v>1554.0284799999999</v>
      </c>
      <c r="G12" s="1"/>
      <c r="H12" s="1"/>
      <c r="I12" s="1"/>
    </row>
    <row r="13" spans="1:9">
      <c r="A13" s="12" t="s">
        <v>14</v>
      </c>
      <c r="B13" s="13">
        <v>0</v>
      </c>
      <c r="C13" s="13">
        <v>760120.42739999993</v>
      </c>
      <c r="D13" s="13">
        <v>0</v>
      </c>
      <c r="E13" s="13">
        <v>0</v>
      </c>
      <c r="F13" s="13">
        <v>760120.42739999993</v>
      </c>
      <c r="G13" s="1"/>
      <c r="H13" s="1"/>
      <c r="I13" s="1"/>
    </row>
    <row r="14" spans="1:9">
      <c r="A14" s="14" t="s">
        <v>15</v>
      </c>
      <c r="B14" s="13">
        <v>754023.43269000005</v>
      </c>
      <c r="C14" s="13">
        <v>7243.0634</v>
      </c>
      <c r="D14" s="13">
        <v>0</v>
      </c>
      <c r="E14" s="13">
        <v>0</v>
      </c>
      <c r="F14" s="13">
        <v>761266.49608999991</v>
      </c>
      <c r="G14" s="1"/>
      <c r="H14" s="1"/>
      <c r="I14" s="1"/>
    </row>
    <row r="15" spans="1:9">
      <c r="A15" s="12" t="s">
        <v>16</v>
      </c>
      <c r="B15" s="13">
        <v>1.8481700000000001</v>
      </c>
      <c r="C15" s="13">
        <v>2.0600000000000002E-3</v>
      </c>
      <c r="D15" s="13">
        <v>0</v>
      </c>
      <c r="E15" s="13">
        <v>0</v>
      </c>
      <c r="F15" s="13">
        <v>1.85023</v>
      </c>
      <c r="G15" s="1"/>
      <c r="H15" s="1"/>
      <c r="I15" s="1"/>
    </row>
    <row r="16" spans="1:9" ht="15.75" thickBot="1">
      <c r="A16" s="12" t="s">
        <v>17</v>
      </c>
      <c r="B16" s="13">
        <v>-15546.38219</v>
      </c>
      <c r="C16" s="13">
        <v>-6.5673199999999996</v>
      </c>
      <c r="D16" s="13">
        <v>0</v>
      </c>
      <c r="E16" s="13">
        <v>0</v>
      </c>
      <c r="F16" s="13">
        <v>-15552.94951</v>
      </c>
      <c r="G16" s="1"/>
      <c r="H16" s="1"/>
      <c r="I16" s="1"/>
    </row>
    <row r="17" spans="1:9">
      <c r="A17" s="10" t="s">
        <v>18</v>
      </c>
      <c r="B17" s="11">
        <v>35115353.320610002</v>
      </c>
      <c r="C17" s="11">
        <v>2852529.2269700002</v>
      </c>
      <c r="D17" s="11">
        <v>2.2607399999999997</v>
      </c>
      <c r="E17" s="11">
        <v>42819.641889999992</v>
      </c>
      <c r="F17" s="8">
        <v>38010704.450210005</v>
      </c>
      <c r="G17" s="9"/>
      <c r="H17" s="1"/>
      <c r="I17" s="1"/>
    </row>
    <row r="18" spans="1:9">
      <c r="A18" s="12" t="s">
        <v>19</v>
      </c>
      <c r="B18" s="13">
        <v>10364400.13277</v>
      </c>
      <c r="C18" s="13">
        <v>0</v>
      </c>
      <c r="D18" s="13">
        <v>0</v>
      </c>
      <c r="E18" s="13">
        <v>0</v>
      </c>
      <c r="F18" s="13">
        <v>10364400.13277</v>
      </c>
      <c r="G18" s="1"/>
      <c r="H18" s="1"/>
      <c r="I18" s="1"/>
    </row>
    <row r="19" spans="1:9">
      <c r="A19" s="12" t="s">
        <v>20</v>
      </c>
      <c r="B19" s="13">
        <v>14962305.484169999</v>
      </c>
      <c r="C19" s="13">
        <v>322114.67075999995</v>
      </c>
      <c r="D19" s="13">
        <v>0</v>
      </c>
      <c r="E19" s="13">
        <v>3.9689699999999997</v>
      </c>
      <c r="F19" s="13">
        <v>15284424.123899998</v>
      </c>
      <c r="G19" s="1"/>
      <c r="H19" s="1"/>
      <c r="I19" s="1"/>
    </row>
    <row r="20" spans="1:9">
      <c r="A20" s="12" t="s">
        <v>21</v>
      </c>
      <c r="B20" s="13">
        <v>0</v>
      </c>
      <c r="C20" s="13">
        <v>194258.74559000001</v>
      </c>
      <c r="D20" s="13">
        <v>0</v>
      </c>
      <c r="E20" s="13">
        <v>0</v>
      </c>
      <c r="F20" s="13">
        <v>194258.74559000001</v>
      </c>
      <c r="G20" s="1"/>
      <c r="H20" s="1"/>
      <c r="I20" s="1"/>
    </row>
    <row r="21" spans="1:9">
      <c r="A21" s="12" t="s">
        <v>22</v>
      </c>
      <c r="B21" s="13">
        <v>561127.93572000007</v>
      </c>
      <c r="C21" s="13">
        <v>207673.11572999999</v>
      </c>
      <c r="D21" s="13">
        <v>0</v>
      </c>
      <c r="E21" s="13">
        <v>0</v>
      </c>
      <c r="F21" s="13">
        <v>768801.05145000003</v>
      </c>
      <c r="G21" s="1"/>
      <c r="H21" s="1"/>
      <c r="I21" s="1"/>
    </row>
    <row r="22" spans="1:9">
      <c r="A22" s="12" t="s">
        <v>23</v>
      </c>
      <c r="B22" s="13">
        <v>4100031.1598799997</v>
      </c>
      <c r="C22" s="13">
        <v>1133857.44735</v>
      </c>
      <c r="D22" s="13">
        <v>0</v>
      </c>
      <c r="E22" s="13">
        <v>42721.510649999997</v>
      </c>
      <c r="F22" s="13">
        <v>5276610.1178800007</v>
      </c>
      <c r="G22" s="1"/>
      <c r="H22" s="1"/>
      <c r="I22" s="1"/>
    </row>
    <row r="23" spans="1:9">
      <c r="A23" s="12" t="s">
        <v>24</v>
      </c>
      <c r="B23" s="13">
        <v>4186078.7037400003</v>
      </c>
      <c r="C23" s="13">
        <v>1073654.3348600001</v>
      </c>
      <c r="D23" s="13">
        <v>2.2607399999999997</v>
      </c>
      <c r="E23" s="13">
        <v>94.162270000000007</v>
      </c>
      <c r="F23" s="13">
        <v>5259829.4616100006</v>
      </c>
      <c r="G23" s="1"/>
      <c r="H23" s="1"/>
      <c r="I23" s="1"/>
    </row>
    <row r="24" spans="1:9">
      <c r="A24" s="12" t="s">
        <v>25</v>
      </c>
      <c r="B24" s="13">
        <v>987563.8200500001</v>
      </c>
      <c r="C24" s="13">
        <v>7626.8463299999994</v>
      </c>
      <c r="D24" s="13">
        <v>0</v>
      </c>
      <c r="E24" s="13">
        <v>0</v>
      </c>
      <c r="F24" s="13">
        <v>995190.66638000018</v>
      </c>
      <c r="G24" s="1"/>
      <c r="H24" s="1"/>
      <c r="I24" s="1"/>
    </row>
    <row r="25" spans="1:9" ht="15.75" thickBot="1">
      <c r="A25" s="12" t="s">
        <v>26</v>
      </c>
      <c r="B25" s="13">
        <v>-46153.915720000005</v>
      </c>
      <c r="C25" s="13">
        <v>-86655.933650000006</v>
      </c>
      <c r="D25" s="13">
        <v>0</v>
      </c>
      <c r="E25" s="13">
        <v>0</v>
      </c>
      <c r="F25" s="13">
        <v>-132809.84937000001</v>
      </c>
      <c r="G25" s="1"/>
      <c r="H25" s="1"/>
      <c r="I25" s="1"/>
    </row>
    <row r="26" spans="1:9">
      <c r="A26" s="10" t="s">
        <v>27</v>
      </c>
      <c r="B26" s="11">
        <v>215575016.71428999</v>
      </c>
      <c r="C26" s="11">
        <v>1208876.44701</v>
      </c>
      <c r="D26" s="11">
        <v>0</v>
      </c>
      <c r="E26" s="11">
        <v>244.38828000000001</v>
      </c>
      <c r="F26" s="8">
        <v>216784137.54957998</v>
      </c>
      <c r="G26" s="9"/>
      <c r="H26" s="1"/>
      <c r="I26" s="1"/>
    </row>
    <row r="27" spans="1:9">
      <c r="A27" s="15" t="s">
        <v>28</v>
      </c>
      <c r="B27" s="13">
        <v>208519145.39105999</v>
      </c>
      <c r="C27" s="13">
        <v>1193724.91833</v>
      </c>
      <c r="D27" s="13">
        <v>0</v>
      </c>
      <c r="E27" s="13">
        <v>239.10598999999999</v>
      </c>
      <c r="F27" s="13">
        <v>209713109.41538</v>
      </c>
      <c r="G27" s="9"/>
      <c r="H27" s="1"/>
      <c r="I27" s="1"/>
    </row>
    <row r="28" spans="1:9">
      <c r="A28" s="12" t="s">
        <v>29</v>
      </c>
      <c r="B28" s="13">
        <v>175735489.56207004</v>
      </c>
      <c r="C28" s="13">
        <v>742081.14029000001</v>
      </c>
      <c r="D28" s="13">
        <v>0</v>
      </c>
      <c r="E28" s="13">
        <v>239.10598999999999</v>
      </c>
      <c r="F28" s="13">
        <v>176477809.80835006</v>
      </c>
      <c r="G28" s="1"/>
      <c r="H28" s="1"/>
      <c r="I28" s="1"/>
    </row>
    <row r="29" spans="1:9">
      <c r="A29" s="12" t="s">
        <v>30</v>
      </c>
      <c r="B29" s="13">
        <v>29446894.16996</v>
      </c>
      <c r="C29" s="13">
        <v>411863.40168000007</v>
      </c>
      <c r="D29" s="13">
        <v>0</v>
      </c>
      <c r="E29" s="13">
        <v>0</v>
      </c>
      <c r="F29" s="13">
        <v>29858757.571639996</v>
      </c>
      <c r="G29" s="1"/>
      <c r="H29" s="1"/>
      <c r="I29" s="1"/>
    </row>
    <row r="30" spans="1:9">
      <c r="A30" s="12" t="s">
        <v>31</v>
      </c>
      <c r="B30" s="13">
        <v>3336761.6590300007</v>
      </c>
      <c r="C30" s="13">
        <v>39780.376359999995</v>
      </c>
      <c r="D30" s="13">
        <v>0</v>
      </c>
      <c r="E30" s="13">
        <v>0</v>
      </c>
      <c r="F30" s="13">
        <v>3376542.0353899994</v>
      </c>
      <c r="G30" s="1"/>
      <c r="H30" s="1"/>
      <c r="I30" s="1"/>
    </row>
    <row r="31" spans="1:9">
      <c r="A31" s="15" t="s">
        <v>32</v>
      </c>
      <c r="B31" s="13">
        <v>2240661.3326400002</v>
      </c>
      <c r="C31" s="13">
        <v>28452.768029999999</v>
      </c>
      <c r="D31" s="13">
        <v>0</v>
      </c>
      <c r="E31" s="13">
        <v>0</v>
      </c>
      <c r="F31" s="13">
        <v>2269114.1006700005</v>
      </c>
      <c r="G31" s="9"/>
      <c r="H31" s="1"/>
      <c r="I31" s="1"/>
    </row>
    <row r="32" spans="1:9">
      <c r="A32" s="12" t="s">
        <v>33</v>
      </c>
      <c r="B32" s="13">
        <v>1025832.2956699998</v>
      </c>
      <c r="C32" s="13">
        <v>7613.6135000000004</v>
      </c>
      <c r="D32" s="13">
        <v>0</v>
      </c>
      <c r="E32" s="13">
        <v>0</v>
      </c>
      <c r="F32" s="13">
        <v>1033445.90917</v>
      </c>
      <c r="G32" s="1"/>
      <c r="H32" s="1"/>
      <c r="I32" s="1"/>
    </row>
    <row r="33" spans="1:9">
      <c r="A33" s="12" t="s">
        <v>34</v>
      </c>
      <c r="B33" s="13">
        <v>1080375.8368500001</v>
      </c>
      <c r="C33" s="13">
        <v>18864.360249999998</v>
      </c>
      <c r="D33" s="13">
        <v>0</v>
      </c>
      <c r="E33" s="13">
        <v>0</v>
      </c>
      <c r="F33" s="13">
        <v>1099240.1971</v>
      </c>
      <c r="G33" s="1"/>
      <c r="H33" s="1"/>
      <c r="I33" s="1"/>
    </row>
    <row r="34" spans="1:9">
      <c r="A34" s="12" t="s">
        <v>35</v>
      </c>
      <c r="B34" s="13">
        <v>134453.20011999999</v>
      </c>
      <c r="C34" s="13">
        <v>1974.7942800000001</v>
      </c>
      <c r="D34" s="13">
        <v>0</v>
      </c>
      <c r="E34" s="13">
        <v>0</v>
      </c>
      <c r="F34" s="13">
        <v>136427.99440000003</v>
      </c>
      <c r="G34" s="1"/>
      <c r="H34" s="1"/>
      <c r="I34" s="1"/>
    </row>
    <row r="35" spans="1:9">
      <c r="A35" s="15" t="s">
        <v>36</v>
      </c>
      <c r="B35" s="13">
        <v>4881577.4064499997</v>
      </c>
      <c r="C35" s="13">
        <v>149309.83556000001</v>
      </c>
      <c r="D35" s="13">
        <v>0</v>
      </c>
      <c r="E35" s="13">
        <v>0</v>
      </c>
      <c r="F35" s="13">
        <v>5030887.2420099992</v>
      </c>
      <c r="G35" s="9"/>
      <c r="H35" s="1"/>
      <c r="I35" s="1"/>
    </row>
    <row r="36" spans="1:9">
      <c r="A36" s="12" t="s">
        <v>37</v>
      </c>
      <c r="B36" s="13">
        <v>1858499.7392199999</v>
      </c>
      <c r="C36" s="13">
        <v>83344.459969999996</v>
      </c>
      <c r="D36" s="13">
        <v>0</v>
      </c>
      <c r="E36" s="13">
        <v>0</v>
      </c>
      <c r="F36" s="13">
        <v>1941844.1991900001</v>
      </c>
      <c r="G36" s="1"/>
      <c r="H36" s="1"/>
      <c r="I36" s="1"/>
    </row>
    <row r="37" spans="1:9">
      <c r="A37" s="12" t="s">
        <v>38</v>
      </c>
      <c r="B37" s="13">
        <v>2740546.36944</v>
      </c>
      <c r="C37" s="13">
        <v>62376.062680000003</v>
      </c>
      <c r="D37" s="13">
        <v>0</v>
      </c>
      <c r="E37" s="13">
        <v>0</v>
      </c>
      <c r="F37" s="13">
        <v>2802922.43212</v>
      </c>
      <c r="G37" s="1"/>
      <c r="H37" s="1"/>
      <c r="I37" s="1"/>
    </row>
    <row r="38" spans="1:9">
      <c r="A38" s="12" t="s">
        <v>39</v>
      </c>
      <c r="B38" s="13">
        <v>282531.29778999998</v>
      </c>
      <c r="C38" s="13">
        <v>3589.3129100000001</v>
      </c>
      <c r="D38" s="13">
        <v>0</v>
      </c>
      <c r="E38" s="13">
        <v>0</v>
      </c>
      <c r="F38" s="13">
        <v>286120.61070000002</v>
      </c>
      <c r="G38" s="1"/>
      <c r="H38" s="1"/>
      <c r="I38" s="1"/>
    </row>
    <row r="39" spans="1:9">
      <c r="A39" s="15" t="s">
        <v>40</v>
      </c>
      <c r="B39" s="13">
        <v>8581727.1535599995</v>
      </c>
      <c r="C39" s="13">
        <v>148901.69607999999</v>
      </c>
      <c r="D39" s="13">
        <v>0</v>
      </c>
      <c r="E39" s="13">
        <v>5.5611100000000002</v>
      </c>
      <c r="F39" s="13">
        <v>8730634.4107499998</v>
      </c>
      <c r="G39" s="9"/>
      <c r="H39" s="1"/>
      <c r="I39" s="1"/>
    </row>
    <row r="40" spans="1:9">
      <c r="A40" s="12" t="s">
        <v>41</v>
      </c>
      <c r="B40" s="13">
        <v>2121559.9727500002</v>
      </c>
      <c r="C40" s="13">
        <v>15128.164069999999</v>
      </c>
      <c r="D40" s="13">
        <v>0</v>
      </c>
      <c r="E40" s="13">
        <v>0.38151999999999997</v>
      </c>
      <c r="F40" s="13">
        <v>2136688.51834</v>
      </c>
      <c r="G40" s="1"/>
      <c r="H40" s="1"/>
      <c r="I40" s="1"/>
    </row>
    <row r="41" spans="1:9">
      <c r="A41" s="12" t="s">
        <v>42</v>
      </c>
      <c r="B41" s="13">
        <v>2409086.2392799999</v>
      </c>
      <c r="C41" s="13">
        <v>58841.0746</v>
      </c>
      <c r="D41" s="13">
        <v>0</v>
      </c>
      <c r="E41" s="13">
        <v>0</v>
      </c>
      <c r="F41" s="13">
        <v>2467927.3138799993</v>
      </c>
      <c r="G41" s="1"/>
      <c r="H41" s="1"/>
      <c r="I41" s="1"/>
    </row>
    <row r="42" spans="1:9">
      <c r="A42" s="12" t="s">
        <v>43</v>
      </c>
      <c r="B42" s="13">
        <v>9139.4668299999994</v>
      </c>
      <c r="C42" s="13">
        <v>65.88006</v>
      </c>
      <c r="D42" s="13">
        <v>0</v>
      </c>
      <c r="E42" s="13">
        <v>0</v>
      </c>
      <c r="F42" s="13">
        <v>9205.3468900000007</v>
      </c>
      <c r="G42" s="1"/>
      <c r="H42" s="1"/>
      <c r="I42" s="1"/>
    </row>
    <row r="43" spans="1:9">
      <c r="A43" s="12" t="s">
        <v>44</v>
      </c>
      <c r="B43" s="13">
        <v>37338.483149999993</v>
      </c>
      <c r="C43" s="13">
        <v>2421.7420899999997</v>
      </c>
      <c r="D43" s="13">
        <v>0</v>
      </c>
      <c r="E43" s="13">
        <v>0</v>
      </c>
      <c r="F43" s="13">
        <v>39760.22524</v>
      </c>
      <c r="G43" s="1"/>
      <c r="H43" s="1"/>
      <c r="I43" s="1"/>
    </row>
    <row r="44" spans="1:9">
      <c r="A44" s="12" t="s">
        <v>45</v>
      </c>
      <c r="B44" s="13">
        <v>798.58132999999998</v>
      </c>
      <c r="C44" s="13">
        <v>9.4501499999999989</v>
      </c>
      <c r="D44" s="13">
        <v>0</v>
      </c>
      <c r="E44" s="13">
        <v>0</v>
      </c>
      <c r="F44" s="13">
        <v>808.03147999999987</v>
      </c>
      <c r="G44" s="1"/>
      <c r="H44" s="1"/>
      <c r="I44" s="1"/>
    </row>
    <row r="45" spans="1:9">
      <c r="A45" s="12" t="s">
        <v>46</v>
      </c>
      <c r="B45" s="13">
        <v>2311.19661</v>
      </c>
      <c r="C45" s="13">
        <v>31.485380000000003</v>
      </c>
      <c r="D45" s="13">
        <v>0</v>
      </c>
      <c r="E45" s="13">
        <v>0</v>
      </c>
      <c r="F45" s="13">
        <v>2342.68199</v>
      </c>
      <c r="G45" s="1"/>
      <c r="H45" s="1"/>
      <c r="I45" s="1"/>
    </row>
    <row r="46" spans="1:9">
      <c r="A46" s="12" t="s">
        <v>47</v>
      </c>
      <c r="B46" s="13">
        <v>1858420.97692</v>
      </c>
      <c r="C46" s="13">
        <v>28208.675070000001</v>
      </c>
      <c r="D46" s="13">
        <v>0</v>
      </c>
      <c r="E46" s="13">
        <v>5.1795900000000001</v>
      </c>
      <c r="F46" s="13">
        <v>1886634.8315800002</v>
      </c>
      <c r="G46" s="1"/>
      <c r="H46" s="1"/>
      <c r="I46" s="1"/>
    </row>
    <row r="47" spans="1:9">
      <c r="A47" s="12" t="s">
        <v>48</v>
      </c>
      <c r="B47" s="13">
        <v>2048617.6537400002</v>
      </c>
      <c r="C47" s="13">
        <v>42317.72408</v>
      </c>
      <c r="D47" s="13">
        <v>0</v>
      </c>
      <c r="E47" s="13">
        <v>0</v>
      </c>
      <c r="F47" s="13">
        <v>2090935.3778200001</v>
      </c>
      <c r="G47" s="1"/>
      <c r="H47" s="1"/>
      <c r="I47" s="1"/>
    </row>
    <row r="48" spans="1:9">
      <c r="A48" s="12" t="s">
        <v>49</v>
      </c>
      <c r="B48" s="13">
        <v>11462.60439</v>
      </c>
      <c r="C48" s="13">
        <v>161.36027000000001</v>
      </c>
      <c r="D48" s="13">
        <v>0</v>
      </c>
      <c r="E48" s="13">
        <v>0</v>
      </c>
      <c r="F48" s="13">
        <v>11623.964660000003</v>
      </c>
      <c r="G48" s="1"/>
      <c r="H48" s="1"/>
      <c r="I48" s="1"/>
    </row>
    <row r="49" spans="1:9">
      <c r="A49" s="12" t="s">
        <v>50</v>
      </c>
      <c r="B49" s="13">
        <v>57199.841619999999</v>
      </c>
      <c r="C49" s="13">
        <v>1288.7880299999999</v>
      </c>
      <c r="D49" s="13">
        <v>0</v>
      </c>
      <c r="E49" s="13">
        <v>0</v>
      </c>
      <c r="F49" s="13">
        <v>58488.629649999995</v>
      </c>
      <c r="G49" s="1"/>
      <c r="H49" s="1"/>
      <c r="I49" s="1"/>
    </row>
    <row r="50" spans="1:9">
      <c r="A50" s="12" t="s">
        <v>51</v>
      </c>
      <c r="B50" s="13">
        <v>4218.4126800000004</v>
      </c>
      <c r="C50" s="13">
        <v>8.2493800000000004</v>
      </c>
      <c r="D50" s="13">
        <v>0</v>
      </c>
      <c r="E50" s="13">
        <v>0</v>
      </c>
      <c r="F50" s="13">
        <v>4226.6620600000006</v>
      </c>
      <c r="G50" s="1"/>
      <c r="H50" s="1"/>
      <c r="I50" s="1"/>
    </row>
    <row r="51" spans="1:9">
      <c r="A51" s="12" t="s">
        <v>52</v>
      </c>
      <c r="B51" s="13">
        <v>21573.724259999999</v>
      </c>
      <c r="C51" s="13">
        <v>419.10289999999998</v>
      </c>
      <c r="D51" s="13">
        <v>0</v>
      </c>
      <c r="E51" s="13">
        <v>0</v>
      </c>
      <c r="F51" s="13">
        <v>21992.827160000001</v>
      </c>
      <c r="G51" s="1"/>
      <c r="H51" s="1"/>
      <c r="I51" s="1"/>
    </row>
    <row r="52" spans="1:9">
      <c r="A52" s="15" t="s">
        <v>53</v>
      </c>
      <c r="B52" s="13">
        <v>-8648094.5694200005</v>
      </c>
      <c r="C52" s="13">
        <v>-311512.77099000005</v>
      </c>
      <c r="D52" s="13">
        <v>0</v>
      </c>
      <c r="E52" s="13">
        <v>-0.27882000000000001</v>
      </c>
      <c r="F52" s="13">
        <v>-8959607.6192300003</v>
      </c>
      <c r="G52" s="9"/>
      <c r="H52" s="1"/>
      <c r="I52" s="1"/>
    </row>
    <row r="53" spans="1:9">
      <c r="A53" s="16" t="s">
        <v>54</v>
      </c>
      <c r="B53" s="13">
        <v>-831622.92154000001</v>
      </c>
      <c r="C53" s="13">
        <v>-15541.84015</v>
      </c>
      <c r="D53" s="13">
        <v>0</v>
      </c>
      <c r="E53" s="13">
        <v>-0.27882000000000001</v>
      </c>
      <c r="F53" s="13">
        <v>-847165.04050999996</v>
      </c>
      <c r="G53" s="1"/>
      <c r="H53" s="1"/>
      <c r="I53" s="1"/>
    </row>
    <row r="54" spans="1:9">
      <c r="A54" s="12" t="s">
        <v>55</v>
      </c>
      <c r="B54" s="13">
        <v>-579830.02301</v>
      </c>
      <c r="C54" s="13">
        <v>-15703.147209999999</v>
      </c>
      <c r="D54" s="13">
        <v>0</v>
      </c>
      <c r="E54" s="13">
        <v>0</v>
      </c>
      <c r="F54" s="13">
        <v>-595533.17021999985</v>
      </c>
      <c r="G54" s="1"/>
      <c r="H54" s="1"/>
      <c r="I54" s="1"/>
    </row>
    <row r="55" spans="1:9">
      <c r="A55" s="12" t="s">
        <v>56</v>
      </c>
      <c r="B55" s="13">
        <v>-541784.64644000004</v>
      </c>
      <c r="C55" s="13">
        <v>-2870.59229</v>
      </c>
      <c r="D55" s="13">
        <v>0</v>
      </c>
      <c r="E55" s="13">
        <v>0</v>
      </c>
      <c r="F55" s="13">
        <v>-544655.23872999998</v>
      </c>
      <c r="G55" s="1"/>
      <c r="H55" s="1"/>
      <c r="I55" s="1"/>
    </row>
    <row r="56" spans="1:9">
      <c r="A56" s="12" t="s">
        <v>57</v>
      </c>
      <c r="B56" s="13">
        <v>-378773.24668999994</v>
      </c>
      <c r="C56" s="13">
        <v>-5175.8193099999989</v>
      </c>
      <c r="D56" s="13">
        <v>0</v>
      </c>
      <c r="E56" s="13">
        <v>0</v>
      </c>
      <c r="F56" s="13">
        <v>-383949.06599999999</v>
      </c>
      <c r="G56" s="1"/>
      <c r="H56" s="1"/>
      <c r="I56" s="1"/>
    </row>
    <row r="57" spans="1:9">
      <c r="A57" s="12" t="s">
        <v>58</v>
      </c>
      <c r="B57" s="13">
        <v>-1149390.9834100001</v>
      </c>
      <c r="C57" s="13">
        <v>-56479.645689999998</v>
      </c>
      <c r="D57" s="13">
        <v>0</v>
      </c>
      <c r="E57" s="13">
        <v>0</v>
      </c>
      <c r="F57" s="13">
        <v>-1205870.6291</v>
      </c>
      <c r="G57" s="1"/>
      <c r="H57" s="1"/>
      <c r="I57" s="1"/>
    </row>
    <row r="58" spans="1:9">
      <c r="A58" s="12" t="s">
        <v>59</v>
      </c>
      <c r="B58" s="13">
        <v>-1510364.91894</v>
      </c>
      <c r="C58" s="13">
        <v>-41299.825839999998</v>
      </c>
      <c r="D58" s="13">
        <v>0</v>
      </c>
      <c r="E58" s="13">
        <v>0</v>
      </c>
      <c r="F58" s="13">
        <v>-1551664.7447800001</v>
      </c>
      <c r="G58" s="1"/>
      <c r="H58" s="1"/>
      <c r="I58" s="1"/>
    </row>
    <row r="59" spans="1:9">
      <c r="A59" s="16" t="s">
        <v>60</v>
      </c>
      <c r="B59" s="13">
        <v>-1595726.78651</v>
      </c>
      <c r="C59" s="13">
        <v>-128922.02282000001</v>
      </c>
      <c r="D59" s="13">
        <v>0</v>
      </c>
      <c r="E59" s="13">
        <v>0</v>
      </c>
      <c r="F59" s="13">
        <v>-1724648.8093299996</v>
      </c>
      <c r="G59" s="1"/>
      <c r="H59" s="1"/>
      <c r="I59" s="1"/>
    </row>
    <row r="60" spans="1:9">
      <c r="A60" s="12" t="s">
        <v>61</v>
      </c>
      <c r="B60" s="13">
        <v>-1707151.9071200001</v>
      </c>
      <c r="C60" s="13">
        <v>-41705.927930000005</v>
      </c>
      <c r="D60" s="13">
        <v>0</v>
      </c>
      <c r="E60" s="13">
        <v>0</v>
      </c>
      <c r="F60" s="13">
        <v>-1748857.8350499999</v>
      </c>
      <c r="G60" s="1"/>
      <c r="H60" s="1"/>
      <c r="I60" s="1"/>
    </row>
    <row r="61" spans="1:9">
      <c r="A61" s="12" t="s">
        <v>62</v>
      </c>
      <c r="B61" s="13">
        <v>-73.557630000000003</v>
      </c>
      <c r="C61" s="13">
        <v>0</v>
      </c>
      <c r="D61" s="13">
        <v>0</v>
      </c>
      <c r="E61" s="13">
        <v>0</v>
      </c>
      <c r="F61" s="13">
        <v>-73.557630000000003</v>
      </c>
      <c r="G61" s="1"/>
      <c r="H61" s="1"/>
      <c r="I61" s="1"/>
    </row>
    <row r="62" spans="1:9">
      <c r="A62" s="12" t="s">
        <v>63</v>
      </c>
      <c r="B62" s="13">
        <v>0</v>
      </c>
      <c r="C62" s="13">
        <v>0</v>
      </c>
      <c r="D62" s="13">
        <v>0</v>
      </c>
      <c r="E62" s="13">
        <v>0</v>
      </c>
      <c r="F62" s="13">
        <v>0</v>
      </c>
      <c r="G62" s="1"/>
      <c r="H62" s="1"/>
      <c r="I62" s="1"/>
    </row>
    <row r="63" spans="1:9">
      <c r="A63" s="12" t="s">
        <v>64</v>
      </c>
      <c r="B63" s="13">
        <v>-6622.4090000000006</v>
      </c>
      <c r="C63" s="13">
        <v>-312.44192999999996</v>
      </c>
      <c r="D63" s="13">
        <v>0</v>
      </c>
      <c r="E63" s="13">
        <v>0</v>
      </c>
      <c r="F63" s="13">
        <v>-6934.8509299999987</v>
      </c>
      <c r="G63" s="1"/>
      <c r="H63" s="1"/>
      <c r="I63" s="1"/>
    </row>
    <row r="64" spans="1:9">
      <c r="A64" s="12" t="s">
        <v>65</v>
      </c>
      <c r="B64" s="13">
        <v>-21339.519830000001</v>
      </c>
      <c r="C64" s="13">
        <v>-548.03094999999996</v>
      </c>
      <c r="D64" s="13">
        <v>0</v>
      </c>
      <c r="E64" s="13">
        <v>0</v>
      </c>
      <c r="F64" s="13">
        <v>-21887.550780000005</v>
      </c>
      <c r="G64" s="1"/>
      <c r="H64" s="1"/>
      <c r="I64" s="1"/>
    </row>
    <row r="65" spans="1:9">
      <c r="A65" s="16" t="s">
        <v>66</v>
      </c>
      <c r="B65" s="13">
        <v>-26316.055249999998</v>
      </c>
      <c r="C65" s="13">
        <v>-189.74968999999996</v>
      </c>
      <c r="D65" s="13">
        <v>0</v>
      </c>
      <c r="E65" s="13">
        <v>0</v>
      </c>
      <c r="F65" s="13">
        <v>-26505.804939999995</v>
      </c>
      <c r="G65" s="1"/>
      <c r="H65" s="1"/>
      <c r="I65" s="1"/>
    </row>
    <row r="66" spans="1:9">
      <c r="A66" s="12" t="s">
        <v>67</v>
      </c>
      <c r="B66" s="13">
        <v>-73867.696320000003</v>
      </c>
      <c r="C66" s="13">
        <v>-303.87401000000006</v>
      </c>
      <c r="D66" s="13">
        <v>0</v>
      </c>
      <c r="E66" s="13">
        <v>0</v>
      </c>
      <c r="F66" s="13">
        <v>-74171.570329999988</v>
      </c>
      <c r="G66" s="1"/>
      <c r="H66" s="1"/>
      <c r="I66" s="1"/>
    </row>
    <row r="67" spans="1:9">
      <c r="A67" s="12" t="s">
        <v>68</v>
      </c>
      <c r="B67" s="13">
        <v>-70446.213489999995</v>
      </c>
      <c r="C67" s="13">
        <v>-851.42021999999997</v>
      </c>
      <c r="D67" s="13">
        <v>0</v>
      </c>
      <c r="E67" s="13">
        <v>0</v>
      </c>
      <c r="F67" s="13">
        <v>-71297.633709999995</v>
      </c>
      <c r="G67" s="1"/>
      <c r="H67" s="1"/>
      <c r="I67" s="1"/>
    </row>
    <row r="68" spans="1:9" ht="15.75" thickBot="1">
      <c r="A68" s="12" t="s">
        <v>69</v>
      </c>
      <c r="B68" s="13">
        <v>-154783.68424</v>
      </c>
      <c r="C68" s="13">
        <v>-1608.4329500000001</v>
      </c>
      <c r="D68" s="13">
        <v>0</v>
      </c>
      <c r="E68" s="13">
        <v>0</v>
      </c>
      <c r="F68" s="13">
        <v>-156392.11718999999</v>
      </c>
      <c r="G68" s="1"/>
      <c r="H68" s="1"/>
      <c r="I68" s="1"/>
    </row>
    <row r="69" spans="1:9">
      <c r="A69" s="10" t="s">
        <v>70</v>
      </c>
      <c r="B69" s="11">
        <v>2143250.4975100001</v>
      </c>
      <c r="C69" s="11">
        <v>333225.37974</v>
      </c>
      <c r="D69" s="11">
        <v>0</v>
      </c>
      <c r="E69" s="11">
        <v>0.21286000000000002</v>
      </c>
      <c r="F69" s="8">
        <v>2476476.0901100002</v>
      </c>
      <c r="G69" s="9"/>
      <c r="H69" s="1"/>
      <c r="I69" s="1"/>
    </row>
    <row r="70" spans="1:9">
      <c r="A70" s="12" t="s">
        <v>71</v>
      </c>
      <c r="B70" s="13">
        <v>1383.99144</v>
      </c>
      <c r="C70" s="13">
        <v>240.85341999999997</v>
      </c>
      <c r="D70" s="13">
        <v>711.49381000000005</v>
      </c>
      <c r="E70" s="13">
        <v>0</v>
      </c>
      <c r="F70" s="13">
        <v>2336.3386700000001</v>
      </c>
      <c r="G70" s="1"/>
      <c r="H70" s="1"/>
      <c r="I70" s="1"/>
    </row>
    <row r="71" spans="1:9">
      <c r="A71" s="16" t="s">
        <v>72</v>
      </c>
      <c r="B71" s="13">
        <v>1187114.6938499999</v>
      </c>
      <c r="C71" s="13">
        <v>179734.99895000001</v>
      </c>
      <c r="D71" s="13">
        <v>0</v>
      </c>
      <c r="E71" s="13">
        <v>9.4689999999999996E-2</v>
      </c>
      <c r="F71" s="13">
        <v>1366849.7874899996</v>
      </c>
      <c r="G71" s="1"/>
      <c r="H71" s="1"/>
      <c r="I71" s="1"/>
    </row>
    <row r="72" spans="1:9">
      <c r="A72" s="12" t="s">
        <v>73</v>
      </c>
      <c r="B72" s="13">
        <v>1107523.4530199999</v>
      </c>
      <c r="C72" s="13">
        <v>212637.88750999997</v>
      </c>
      <c r="D72" s="13">
        <v>0</v>
      </c>
      <c r="E72" s="13">
        <v>0.11817</v>
      </c>
      <c r="F72" s="13">
        <v>1320161.4587000003</v>
      </c>
      <c r="G72" s="1"/>
      <c r="H72" s="1"/>
      <c r="I72" s="1"/>
    </row>
    <row r="73" spans="1:9">
      <c r="A73" s="12" t="s">
        <v>74</v>
      </c>
      <c r="B73" s="13">
        <v>0</v>
      </c>
      <c r="C73" s="13">
        <v>66.72063</v>
      </c>
      <c r="D73" s="13">
        <v>0</v>
      </c>
      <c r="E73" s="13">
        <v>0</v>
      </c>
      <c r="F73" s="13">
        <v>66.72063</v>
      </c>
      <c r="G73" s="1"/>
      <c r="H73" s="1"/>
      <c r="I73" s="1"/>
    </row>
    <row r="74" spans="1:9" ht="15.75" thickBot="1">
      <c r="A74" s="12" t="s">
        <v>75</v>
      </c>
      <c r="B74" s="13">
        <v>-152771.64079999999</v>
      </c>
      <c r="C74" s="13">
        <v>-59455.08077</v>
      </c>
      <c r="D74" s="13">
        <v>-711.49381000000005</v>
      </c>
      <c r="E74" s="13">
        <v>0</v>
      </c>
      <c r="F74" s="13">
        <v>-212938.21538000001</v>
      </c>
      <c r="G74" s="1"/>
      <c r="H74" s="1"/>
      <c r="I74" s="1"/>
    </row>
    <row r="75" spans="1:9">
      <c r="A75" s="10" t="s">
        <v>76</v>
      </c>
      <c r="B75" s="11">
        <v>304420.08452000003</v>
      </c>
      <c r="C75" s="11">
        <v>1E-3</v>
      </c>
      <c r="D75" s="11">
        <v>0</v>
      </c>
      <c r="E75" s="11">
        <v>0</v>
      </c>
      <c r="F75" s="8">
        <v>304420.08552000002</v>
      </c>
      <c r="G75" s="9"/>
      <c r="H75" s="1"/>
      <c r="I75" s="1"/>
    </row>
    <row r="76" spans="1:9">
      <c r="A76" s="12" t="s">
        <v>77</v>
      </c>
      <c r="B76" s="13">
        <v>6678.3764499999997</v>
      </c>
      <c r="C76" s="13">
        <v>0</v>
      </c>
      <c r="D76" s="13">
        <v>0</v>
      </c>
      <c r="E76" s="13">
        <v>0</v>
      </c>
      <c r="F76" s="13">
        <v>6678.3764499999997</v>
      </c>
      <c r="G76" s="1"/>
      <c r="H76" s="1"/>
      <c r="I76" s="1"/>
    </row>
    <row r="77" spans="1:9">
      <c r="A77" s="12" t="s">
        <v>78</v>
      </c>
      <c r="B77" s="13">
        <v>1229000.0571299999</v>
      </c>
      <c r="C77" s="13">
        <v>8.986600000000001</v>
      </c>
      <c r="D77" s="13">
        <v>0</v>
      </c>
      <c r="E77" s="13">
        <v>0</v>
      </c>
      <c r="F77" s="13">
        <v>1229009.0437299998</v>
      </c>
      <c r="G77" s="1"/>
      <c r="H77" s="1"/>
      <c r="I77" s="1"/>
    </row>
    <row r="78" spans="1:9">
      <c r="A78" s="12" t="s">
        <v>79</v>
      </c>
      <c r="B78" s="13">
        <v>15858.370490000001</v>
      </c>
      <c r="C78" s="13">
        <v>0</v>
      </c>
      <c r="D78" s="13">
        <v>0</v>
      </c>
      <c r="E78" s="13">
        <v>0</v>
      </c>
      <c r="F78" s="13">
        <v>15858.370490000001</v>
      </c>
      <c r="G78" s="1"/>
      <c r="H78" s="1"/>
      <c r="I78" s="1"/>
    </row>
    <row r="79" spans="1:9">
      <c r="A79" s="12" t="s">
        <v>80</v>
      </c>
      <c r="B79" s="13">
        <v>3502.4140400000001</v>
      </c>
      <c r="C79" s="13">
        <v>0</v>
      </c>
      <c r="D79" s="13">
        <v>0</v>
      </c>
      <c r="E79" s="13">
        <v>0</v>
      </c>
      <c r="F79" s="13">
        <v>3502.4140400000001</v>
      </c>
      <c r="G79" s="1"/>
      <c r="H79" s="1"/>
      <c r="I79" s="1"/>
    </row>
    <row r="80" spans="1:9" ht="15.75" thickBot="1">
      <c r="A80" s="12" t="s">
        <v>81</v>
      </c>
      <c r="B80" s="13">
        <v>-950619.13358999987</v>
      </c>
      <c r="C80" s="13">
        <v>-8.9855999999999998</v>
      </c>
      <c r="D80" s="13">
        <v>0</v>
      </c>
      <c r="E80" s="13">
        <v>0</v>
      </c>
      <c r="F80" s="13">
        <v>-950628.11918999988</v>
      </c>
      <c r="G80" s="1"/>
      <c r="H80" s="1"/>
      <c r="I80" s="1"/>
    </row>
    <row r="81" spans="1:9">
      <c r="A81" s="10" t="s">
        <v>82</v>
      </c>
      <c r="B81" s="11">
        <v>5016662.6102499999</v>
      </c>
      <c r="C81" s="11">
        <v>17346037.801210001</v>
      </c>
      <c r="D81" s="11">
        <v>11.25726</v>
      </c>
      <c r="E81" s="11">
        <v>724.77459999999996</v>
      </c>
      <c r="F81" s="8">
        <v>22363436.443320006</v>
      </c>
      <c r="G81" s="9"/>
      <c r="H81" s="1"/>
      <c r="I81" s="1"/>
    </row>
    <row r="82" spans="1:9">
      <c r="A82" s="12" t="s">
        <v>19</v>
      </c>
      <c r="B82" s="13">
        <v>2045.1423200000002</v>
      </c>
      <c r="C82" s="13">
        <v>1.0000000000000001E-5</v>
      </c>
      <c r="D82" s="13">
        <v>0</v>
      </c>
      <c r="E82" s="13">
        <v>0</v>
      </c>
      <c r="F82" s="13">
        <v>2045.1423300000001</v>
      </c>
      <c r="G82" s="1"/>
      <c r="H82" s="1"/>
      <c r="I82" s="1"/>
    </row>
    <row r="83" spans="1:9">
      <c r="A83" s="12" t="s">
        <v>20</v>
      </c>
      <c r="B83" s="13">
        <v>1510089.1457799999</v>
      </c>
      <c r="C83" s="13">
        <v>60598.49353</v>
      </c>
      <c r="D83" s="13">
        <v>0</v>
      </c>
      <c r="E83" s="13">
        <v>0</v>
      </c>
      <c r="F83" s="13">
        <v>1570687.63931</v>
      </c>
      <c r="G83" s="1"/>
      <c r="H83" s="1"/>
      <c r="I83" s="1"/>
    </row>
    <row r="84" spans="1:9">
      <c r="A84" s="12" t="s">
        <v>21</v>
      </c>
      <c r="B84" s="13">
        <v>0</v>
      </c>
      <c r="C84" s="13">
        <v>86081.886799999993</v>
      </c>
      <c r="D84" s="13">
        <v>0</v>
      </c>
      <c r="E84" s="13">
        <v>0</v>
      </c>
      <c r="F84" s="13">
        <v>86081.886799999993</v>
      </c>
      <c r="G84" s="1"/>
      <c r="H84" s="1"/>
      <c r="I84" s="1"/>
    </row>
    <row r="85" spans="1:9">
      <c r="A85" s="12" t="s">
        <v>22</v>
      </c>
      <c r="B85" s="13">
        <v>25254.560879999997</v>
      </c>
      <c r="C85" s="13">
        <v>1418649.64209</v>
      </c>
      <c r="D85" s="13">
        <v>0</v>
      </c>
      <c r="E85" s="13">
        <v>0</v>
      </c>
      <c r="F85" s="13">
        <v>1443904.20297</v>
      </c>
      <c r="G85" s="1"/>
      <c r="H85" s="1"/>
      <c r="I85" s="1"/>
    </row>
    <row r="86" spans="1:9">
      <c r="A86" s="12" t="s">
        <v>83</v>
      </c>
      <c r="B86" s="13">
        <v>821601.7032600001</v>
      </c>
      <c r="C86" s="13">
        <v>10631.05927</v>
      </c>
      <c r="D86" s="13">
        <v>0</v>
      </c>
      <c r="E86" s="13">
        <v>0</v>
      </c>
      <c r="F86" s="13">
        <v>832232.76253000018</v>
      </c>
      <c r="G86" s="1"/>
      <c r="H86" s="1"/>
      <c r="I86" s="1"/>
    </row>
    <row r="87" spans="1:9">
      <c r="A87" s="12" t="s">
        <v>23</v>
      </c>
      <c r="B87" s="13">
        <v>251700.82066</v>
      </c>
      <c r="C87" s="13">
        <v>22224.337670000001</v>
      </c>
      <c r="D87" s="13">
        <v>0</v>
      </c>
      <c r="E87" s="13">
        <v>0</v>
      </c>
      <c r="F87" s="13">
        <v>273925.15833000001</v>
      </c>
      <c r="G87" s="1"/>
      <c r="H87" s="1"/>
      <c r="I87" s="1"/>
    </row>
    <row r="88" spans="1:9">
      <c r="A88" s="12" t="s">
        <v>24</v>
      </c>
      <c r="B88" s="13">
        <v>2208920.0515399994</v>
      </c>
      <c r="C88" s="13">
        <v>15750460.307600003</v>
      </c>
      <c r="D88" s="13">
        <v>11.25726</v>
      </c>
      <c r="E88" s="13">
        <v>724.77460999999994</v>
      </c>
      <c r="F88" s="13">
        <v>17960116.391010001</v>
      </c>
      <c r="G88" s="1"/>
      <c r="H88" s="1"/>
      <c r="I88" s="1"/>
    </row>
    <row r="89" spans="1:9">
      <c r="A89" s="12" t="s">
        <v>84</v>
      </c>
      <c r="B89" s="13">
        <v>221126.4663</v>
      </c>
      <c r="C89" s="13">
        <v>12955.30024</v>
      </c>
      <c r="D89" s="13">
        <v>0</v>
      </c>
      <c r="E89" s="13">
        <v>-1.0000000000000001E-5</v>
      </c>
      <c r="F89" s="13">
        <v>234081.76652999996</v>
      </c>
      <c r="G89" s="1"/>
      <c r="H89" s="1"/>
      <c r="I89" s="1"/>
    </row>
    <row r="90" spans="1:9" ht="15.75" thickBot="1">
      <c r="A90" s="12" t="s">
        <v>85</v>
      </c>
      <c r="B90" s="13">
        <v>-24075.280490000005</v>
      </c>
      <c r="C90" s="13">
        <v>-15563.226000000001</v>
      </c>
      <c r="D90" s="13">
        <v>0</v>
      </c>
      <c r="E90" s="13">
        <v>0</v>
      </c>
      <c r="F90" s="13">
        <v>-39638.50649</v>
      </c>
      <c r="G90" s="1"/>
      <c r="H90" s="1"/>
      <c r="I90" s="1"/>
    </row>
    <row r="91" spans="1:9">
      <c r="A91" s="10" t="s">
        <v>86</v>
      </c>
      <c r="B91" s="11">
        <v>3986567.1266400004</v>
      </c>
      <c r="C91" s="11">
        <v>0</v>
      </c>
      <c r="D91" s="11">
        <v>0</v>
      </c>
      <c r="E91" s="11">
        <v>0</v>
      </c>
      <c r="F91" s="8">
        <v>3986567.1266400004</v>
      </c>
      <c r="G91" s="9"/>
      <c r="H91" s="1"/>
      <c r="I91" s="1"/>
    </row>
    <row r="92" spans="1:9">
      <c r="A92" s="12" t="s">
        <v>87</v>
      </c>
      <c r="B92" s="13">
        <v>1259962.6992300001</v>
      </c>
      <c r="C92" s="13">
        <v>0</v>
      </c>
      <c r="D92" s="13">
        <v>0</v>
      </c>
      <c r="E92" s="13">
        <v>0</v>
      </c>
      <c r="F92" s="13">
        <v>1259962.6992300001</v>
      </c>
      <c r="G92" s="1"/>
      <c r="H92" s="1"/>
      <c r="I92" s="1"/>
    </row>
    <row r="93" spans="1:9">
      <c r="A93" s="12" t="s">
        <v>88</v>
      </c>
      <c r="B93" s="13">
        <v>1678407.33207</v>
      </c>
      <c r="C93" s="13">
        <v>0</v>
      </c>
      <c r="D93" s="13">
        <v>0</v>
      </c>
      <c r="E93" s="13">
        <v>0</v>
      </c>
      <c r="F93" s="13">
        <v>1678407.33207</v>
      </c>
      <c r="G93" s="1"/>
      <c r="H93" s="1"/>
      <c r="I93" s="1"/>
    </row>
    <row r="94" spans="1:9">
      <c r="A94" s="12" t="s">
        <v>89</v>
      </c>
      <c r="B94" s="13">
        <v>142621.79331000001</v>
      </c>
      <c r="C94" s="13">
        <v>0</v>
      </c>
      <c r="D94" s="13">
        <v>0</v>
      </c>
      <c r="E94" s="13">
        <v>0</v>
      </c>
      <c r="F94" s="13">
        <v>142621.79331000001</v>
      </c>
      <c r="G94" s="1"/>
      <c r="H94" s="1"/>
      <c r="I94" s="1"/>
    </row>
    <row r="95" spans="1:9">
      <c r="A95" s="12" t="s">
        <v>90</v>
      </c>
      <c r="B95" s="13">
        <v>227710.63669000001</v>
      </c>
      <c r="C95" s="13">
        <v>0</v>
      </c>
      <c r="D95" s="13">
        <v>0</v>
      </c>
      <c r="E95" s="13">
        <v>0</v>
      </c>
      <c r="F95" s="13">
        <v>227710.63669000001</v>
      </c>
      <c r="G95" s="1"/>
      <c r="H95" s="1"/>
      <c r="I95" s="1"/>
    </row>
    <row r="96" spans="1:9">
      <c r="A96" s="12" t="s">
        <v>91</v>
      </c>
      <c r="B96" s="13">
        <v>344563.15163000004</v>
      </c>
      <c r="C96" s="13">
        <v>0</v>
      </c>
      <c r="D96" s="13">
        <v>0</v>
      </c>
      <c r="E96" s="13">
        <v>0</v>
      </c>
      <c r="F96" s="13">
        <v>344563.15163000004</v>
      </c>
      <c r="G96" s="1"/>
      <c r="H96" s="1"/>
      <c r="I96" s="1"/>
    </row>
    <row r="97" spans="1:9">
      <c r="A97" s="12" t="s">
        <v>92</v>
      </c>
      <c r="B97" s="13">
        <v>70586.811099999992</v>
      </c>
      <c r="C97" s="13">
        <v>0</v>
      </c>
      <c r="D97" s="13">
        <v>0</v>
      </c>
      <c r="E97" s="13">
        <v>0</v>
      </c>
      <c r="F97" s="13">
        <v>70586.811099999992</v>
      </c>
      <c r="G97" s="1"/>
      <c r="H97" s="1"/>
      <c r="I97" s="1"/>
    </row>
    <row r="98" spans="1:9">
      <c r="A98" s="12" t="s">
        <v>93</v>
      </c>
      <c r="B98" s="13">
        <v>14925.193160000001</v>
      </c>
      <c r="C98" s="13">
        <v>0</v>
      </c>
      <c r="D98" s="13">
        <v>0</v>
      </c>
      <c r="E98" s="13">
        <v>0</v>
      </c>
      <c r="F98" s="13">
        <v>14925.193160000001</v>
      </c>
      <c r="G98" s="1"/>
      <c r="H98" s="1"/>
      <c r="I98" s="1"/>
    </row>
    <row r="99" spans="1:9">
      <c r="A99" s="12" t="s">
        <v>94</v>
      </c>
      <c r="B99" s="13">
        <v>15361.98762</v>
      </c>
      <c r="C99" s="13">
        <v>0</v>
      </c>
      <c r="D99" s="13">
        <v>0</v>
      </c>
      <c r="E99" s="13">
        <v>0</v>
      </c>
      <c r="F99" s="13">
        <v>15361.98762</v>
      </c>
      <c r="G99" s="1"/>
      <c r="H99" s="1"/>
      <c r="I99" s="1"/>
    </row>
    <row r="100" spans="1:9" ht="15.75" thickBot="1">
      <c r="A100" s="12" t="s">
        <v>95</v>
      </c>
      <c r="B100" s="13">
        <v>232427.52182999998</v>
      </c>
      <c r="C100" s="13">
        <v>0</v>
      </c>
      <c r="D100" s="13">
        <v>0</v>
      </c>
      <c r="E100" s="13">
        <v>0</v>
      </c>
      <c r="F100" s="13">
        <v>232427.52182999998</v>
      </c>
      <c r="G100" s="1"/>
      <c r="H100" s="1"/>
      <c r="I100" s="1"/>
    </row>
    <row r="101" spans="1:9">
      <c r="A101" s="10" t="s">
        <v>96</v>
      </c>
      <c r="B101" s="11">
        <v>822986.15607000003</v>
      </c>
      <c r="C101" s="11">
        <v>89921.480620000002</v>
      </c>
      <c r="D101" s="11">
        <v>-7.0000000000000007E-5</v>
      </c>
      <c r="E101" s="11">
        <v>0</v>
      </c>
      <c r="F101" s="8">
        <v>912907.63662</v>
      </c>
      <c r="G101" s="9"/>
      <c r="H101" s="1"/>
      <c r="I101" s="1"/>
    </row>
    <row r="102" spans="1:9">
      <c r="A102" s="12" t="s">
        <v>97</v>
      </c>
      <c r="B102" s="13">
        <v>92754.088230000008</v>
      </c>
      <c r="C102" s="13">
        <v>0</v>
      </c>
      <c r="D102" s="13">
        <v>0</v>
      </c>
      <c r="E102" s="13">
        <v>0</v>
      </c>
      <c r="F102" s="13">
        <v>92754.088230000008</v>
      </c>
      <c r="G102" s="1"/>
      <c r="H102" s="1"/>
      <c r="I102" s="1"/>
    </row>
    <row r="103" spans="1:9">
      <c r="A103" s="12" t="s">
        <v>98</v>
      </c>
      <c r="B103" s="13">
        <v>302384.02717999998</v>
      </c>
      <c r="C103" s="13">
        <v>0</v>
      </c>
      <c r="D103" s="13">
        <v>0</v>
      </c>
      <c r="E103" s="13">
        <v>0</v>
      </c>
      <c r="F103" s="13">
        <v>302384.02717999998</v>
      </c>
      <c r="G103" s="1"/>
      <c r="H103" s="1"/>
      <c r="I103" s="1"/>
    </row>
    <row r="104" spans="1:9">
      <c r="A104" s="12" t="s">
        <v>99</v>
      </c>
      <c r="B104" s="13">
        <v>270171.00348000001</v>
      </c>
      <c r="C104" s="13">
        <v>89638.115590000001</v>
      </c>
      <c r="D104" s="13">
        <v>-7.0000000000000007E-5</v>
      </c>
      <c r="E104" s="13">
        <v>0</v>
      </c>
      <c r="F104" s="13">
        <v>359809.11899999995</v>
      </c>
      <c r="G104" s="1"/>
      <c r="H104" s="1"/>
      <c r="I104" s="1"/>
    </row>
    <row r="105" spans="1:9">
      <c r="A105" s="12" t="s">
        <v>100</v>
      </c>
      <c r="B105" s="13">
        <v>171686.40096</v>
      </c>
      <c r="C105" s="13">
        <v>2167.1672699999999</v>
      </c>
      <c r="D105" s="13">
        <v>0</v>
      </c>
      <c r="E105" s="13">
        <v>0</v>
      </c>
      <c r="F105" s="13">
        <v>173853.56823</v>
      </c>
      <c r="G105" s="1"/>
      <c r="H105" s="1"/>
      <c r="I105" s="1"/>
    </row>
    <row r="106" spans="1:9" ht="15.75" thickBot="1">
      <c r="A106" s="12" t="s">
        <v>101</v>
      </c>
      <c r="B106" s="13">
        <v>-14009.36378</v>
      </c>
      <c r="C106" s="13">
        <v>-1883.80224</v>
      </c>
      <c r="D106" s="13">
        <v>0</v>
      </c>
      <c r="E106" s="13">
        <v>0</v>
      </c>
      <c r="F106" s="13">
        <v>-15893.166020000001</v>
      </c>
      <c r="G106" s="1"/>
      <c r="H106" s="1"/>
      <c r="I106" s="1"/>
    </row>
    <row r="107" spans="1:9">
      <c r="A107" s="10" t="s">
        <v>102</v>
      </c>
      <c r="B107" s="11">
        <v>682276.67028999992</v>
      </c>
      <c r="C107" s="11">
        <v>0</v>
      </c>
      <c r="D107" s="11">
        <v>0</v>
      </c>
      <c r="E107" s="11">
        <v>0</v>
      </c>
      <c r="F107" s="8">
        <v>682276.67028999992</v>
      </c>
      <c r="G107" s="9"/>
      <c r="H107" s="1"/>
      <c r="I107" s="1"/>
    </row>
    <row r="108" spans="1:9">
      <c r="A108" s="12" t="s">
        <v>103</v>
      </c>
      <c r="B108" s="13">
        <v>641851.74384000001</v>
      </c>
      <c r="C108" s="13">
        <v>0</v>
      </c>
      <c r="D108" s="13">
        <v>0</v>
      </c>
      <c r="E108" s="13">
        <v>0</v>
      </c>
      <c r="F108" s="13">
        <v>641851.74384000001</v>
      </c>
      <c r="G108" s="1"/>
      <c r="H108" s="1"/>
      <c r="I108" s="1"/>
    </row>
    <row r="109" spans="1:9">
      <c r="A109" s="12" t="s">
        <v>104</v>
      </c>
      <c r="B109" s="13">
        <v>0</v>
      </c>
      <c r="C109" s="13">
        <v>0</v>
      </c>
      <c r="D109" s="13">
        <v>0</v>
      </c>
      <c r="E109" s="13">
        <v>0</v>
      </c>
      <c r="F109" s="13">
        <v>0</v>
      </c>
      <c r="G109" s="1"/>
      <c r="H109" s="1"/>
      <c r="I109" s="1"/>
    </row>
    <row r="110" spans="1:9">
      <c r="A110" s="12" t="s">
        <v>105</v>
      </c>
      <c r="B110" s="13">
        <v>0</v>
      </c>
      <c r="C110" s="13">
        <v>0</v>
      </c>
      <c r="D110" s="13">
        <v>0</v>
      </c>
      <c r="E110" s="13">
        <v>0</v>
      </c>
      <c r="F110" s="13">
        <v>0</v>
      </c>
      <c r="G110" s="1"/>
      <c r="H110" s="1"/>
      <c r="I110" s="1"/>
    </row>
    <row r="111" spans="1:9">
      <c r="A111" s="12" t="s">
        <v>106</v>
      </c>
      <c r="B111" s="13">
        <v>0</v>
      </c>
      <c r="C111" s="13">
        <v>0</v>
      </c>
      <c r="D111" s="13">
        <v>0</v>
      </c>
      <c r="E111" s="13">
        <v>0</v>
      </c>
      <c r="F111" s="13">
        <v>0</v>
      </c>
      <c r="G111" s="1"/>
      <c r="H111" s="1"/>
      <c r="I111" s="1"/>
    </row>
    <row r="112" spans="1:9">
      <c r="A112" s="12" t="s">
        <v>107</v>
      </c>
      <c r="B112" s="13">
        <v>76586.010209999993</v>
      </c>
      <c r="C112" s="13">
        <v>0</v>
      </c>
      <c r="D112" s="13">
        <v>0</v>
      </c>
      <c r="E112" s="13">
        <v>0</v>
      </c>
      <c r="F112" s="13">
        <v>76586.010209999993</v>
      </c>
      <c r="G112" s="1"/>
      <c r="H112" s="1"/>
      <c r="I112" s="1"/>
    </row>
    <row r="113" spans="1:9">
      <c r="A113" s="12" t="s">
        <v>108</v>
      </c>
      <c r="B113" s="13">
        <v>-36161.083760000001</v>
      </c>
      <c r="C113" s="13">
        <v>0</v>
      </c>
      <c r="D113" s="13">
        <v>0</v>
      </c>
      <c r="E113" s="13">
        <v>0</v>
      </c>
      <c r="F113" s="13">
        <v>-36161.083760000001</v>
      </c>
      <c r="G113" s="1"/>
      <c r="H113" s="1"/>
      <c r="I113" s="1"/>
    </row>
    <row r="114" spans="1:9">
      <c r="A114" s="17" t="s">
        <v>109</v>
      </c>
      <c r="B114" s="11">
        <v>267916480.87386</v>
      </c>
      <c r="C114" s="11">
        <v>25548633.586740002</v>
      </c>
      <c r="D114" s="11">
        <v>268.33687000000003</v>
      </c>
      <c r="E114" s="11">
        <v>55042.315950000011</v>
      </c>
      <c r="F114" s="11">
        <v>293520425.11342001</v>
      </c>
      <c r="G114" s="9"/>
      <c r="H114" s="1"/>
      <c r="I114" s="1"/>
    </row>
    <row r="115" spans="1:9">
      <c r="A115" s="18" t="s">
        <v>110</v>
      </c>
      <c r="B115" s="19">
        <v>178323514.34598997</v>
      </c>
      <c r="C115" s="19">
        <v>18744479.124129999</v>
      </c>
      <c r="D115" s="19">
        <v>49.829269999999994</v>
      </c>
      <c r="E115" s="19">
        <v>51095.988809999995</v>
      </c>
      <c r="F115" s="19">
        <v>197119139.28819999</v>
      </c>
      <c r="G115" s="9"/>
      <c r="H115" s="1"/>
      <c r="I115" s="1"/>
    </row>
    <row r="116" spans="1:9">
      <c r="A116" s="20" t="s">
        <v>111</v>
      </c>
      <c r="B116" s="13">
        <v>23127434.034089997</v>
      </c>
      <c r="C116" s="13">
        <v>5200864.1838600002</v>
      </c>
      <c r="D116" s="13">
        <v>7.4053699999999996</v>
      </c>
      <c r="E116" s="13">
        <v>10.372450000000001</v>
      </c>
      <c r="F116" s="13">
        <v>28328315.99577</v>
      </c>
      <c r="G116" s="9"/>
      <c r="H116" s="1"/>
      <c r="I116" s="1"/>
    </row>
    <row r="117" spans="1:9">
      <c r="A117" s="20" t="s">
        <v>112</v>
      </c>
      <c r="B117" s="13">
        <v>22321875.020099998</v>
      </c>
      <c r="C117" s="13">
        <v>4850323.0119400006</v>
      </c>
      <c r="D117" s="13">
        <v>7.4053699999999996</v>
      </c>
      <c r="E117" s="13">
        <v>5.6835100000000001</v>
      </c>
      <c r="F117" s="13">
        <v>27172211.120919999</v>
      </c>
      <c r="G117" s="1"/>
      <c r="H117" s="1"/>
      <c r="I117" s="1"/>
    </row>
    <row r="118" spans="1:9">
      <c r="A118" s="20" t="s">
        <v>113</v>
      </c>
      <c r="B118" s="13">
        <v>805559.01398999989</v>
      </c>
      <c r="C118" s="13">
        <v>350541.17191999994</v>
      </c>
      <c r="D118" s="13">
        <v>0</v>
      </c>
      <c r="E118" s="13">
        <v>4.6889399999999997</v>
      </c>
      <c r="F118" s="13">
        <v>1156104.8748499998</v>
      </c>
      <c r="G118" s="1"/>
      <c r="H118" s="1"/>
      <c r="I118" s="1"/>
    </row>
    <row r="119" spans="1:9">
      <c r="A119" s="20" t="s">
        <v>114</v>
      </c>
      <c r="B119" s="13">
        <v>57474560.057259992</v>
      </c>
      <c r="C119" s="13">
        <v>7664607.1350699998</v>
      </c>
      <c r="D119" s="13">
        <v>0</v>
      </c>
      <c r="E119" s="13">
        <v>1868.16409</v>
      </c>
      <c r="F119" s="13">
        <v>65141035.356420003</v>
      </c>
      <c r="G119" s="1"/>
      <c r="H119" s="1"/>
      <c r="I119" s="1"/>
    </row>
    <row r="120" spans="1:9">
      <c r="A120" s="20" t="s">
        <v>115</v>
      </c>
      <c r="B120" s="13">
        <v>3890374.9849700001</v>
      </c>
      <c r="C120" s="13">
        <v>941121.97536000004</v>
      </c>
      <c r="D120" s="13">
        <v>0</v>
      </c>
      <c r="E120" s="13">
        <v>0</v>
      </c>
      <c r="F120" s="13">
        <v>4831496.9603300011</v>
      </c>
      <c r="G120" s="9"/>
      <c r="H120" s="1"/>
      <c r="I120" s="1"/>
    </row>
    <row r="121" spans="1:9">
      <c r="A121" s="21" t="s">
        <v>116</v>
      </c>
      <c r="B121" s="13">
        <v>111841.16336000001</v>
      </c>
      <c r="C121" s="13">
        <v>59919.051180000002</v>
      </c>
      <c r="D121" s="13">
        <v>0</v>
      </c>
      <c r="E121" s="13">
        <v>0</v>
      </c>
      <c r="F121" s="13">
        <v>171760.21453999999</v>
      </c>
      <c r="G121" s="1"/>
      <c r="H121" s="1"/>
      <c r="I121" s="1"/>
    </row>
    <row r="122" spans="1:9">
      <c r="A122" s="21" t="s">
        <v>117</v>
      </c>
      <c r="B122" s="13">
        <v>27936.789020000004</v>
      </c>
      <c r="C122" s="13">
        <v>5015.4893099999999</v>
      </c>
      <c r="D122" s="13">
        <v>0</v>
      </c>
      <c r="E122" s="13">
        <v>0</v>
      </c>
      <c r="F122" s="13">
        <v>32952.278330000001</v>
      </c>
      <c r="G122" s="1"/>
      <c r="H122" s="1"/>
      <c r="I122" s="1"/>
    </row>
    <row r="123" spans="1:9">
      <c r="A123" s="22" t="s">
        <v>118</v>
      </c>
      <c r="B123" s="13">
        <v>25991.858039999999</v>
      </c>
      <c r="C123" s="13">
        <v>12997.565169999998</v>
      </c>
      <c r="D123" s="13">
        <v>0</v>
      </c>
      <c r="E123" s="13">
        <v>0</v>
      </c>
      <c r="F123" s="13">
        <v>38989.423210000001</v>
      </c>
      <c r="G123" s="1"/>
      <c r="H123" s="1"/>
      <c r="I123" s="1"/>
    </row>
    <row r="124" spans="1:9">
      <c r="A124" s="22" t="s">
        <v>119</v>
      </c>
      <c r="B124" s="13">
        <v>140683.04399999999</v>
      </c>
      <c r="C124" s="13">
        <v>37974.475559999999</v>
      </c>
      <c r="D124" s="13">
        <v>0</v>
      </c>
      <c r="E124" s="13">
        <v>0</v>
      </c>
      <c r="F124" s="13">
        <v>178657.51955999999</v>
      </c>
      <c r="G124" s="1"/>
      <c r="H124" s="1"/>
      <c r="I124" s="1"/>
    </row>
    <row r="125" spans="1:9">
      <c r="A125" s="22" t="s">
        <v>120</v>
      </c>
      <c r="B125" s="13">
        <v>544469.55796000001</v>
      </c>
      <c r="C125" s="13">
        <v>84493.707909999997</v>
      </c>
      <c r="D125" s="13">
        <v>0</v>
      </c>
      <c r="E125" s="13">
        <v>0</v>
      </c>
      <c r="F125" s="13">
        <v>628963.26587</v>
      </c>
      <c r="G125" s="1"/>
      <c r="H125" s="1"/>
      <c r="I125" s="1"/>
    </row>
    <row r="126" spans="1:9">
      <c r="A126" s="22" t="s">
        <v>121</v>
      </c>
      <c r="B126" s="13">
        <v>1954973.86292</v>
      </c>
      <c r="C126" s="13">
        <v>331244.79632000002</v>
      </c>
      <c r="D126" s="13">
        <v>0</v>
      </c>
      <c r="E126" s="13">
        <v>0</v>
      </c>
      <c r="F126" s="13">
        <v>2286218.6592399999</v>
      </c>
      <c r="G126" s="1"/>
      <c r="H126" s="1"/>
      <c r="I126" s="1"/>
    </row>
    <row r="127" spans="1:9">
      <c r="A127" s="23" t="s">
        <v>122</v>
      </c>
      <c r="B127" s="13">
        <v>425392.74600000004</v>
      </c>
      <c r="C127" s="13">
        <v>215385.90184000001</v>
      </c>
      <c r="D127" s="13">
        <v>0</v>
      </c>
      <c r="E127" s="13">
        <v>0</v>
      </c>
      <c r="F127" s="13">
        <v>640778.64783999999</v>
      </c>
      <c r="G127" s="1"/>
      <c r="H127" s="1"/>
      <c r="I127" s="1"/>
    </row>
    <row r="128" spans="1:9">
      <c r="A128" s="24" t="s">
        <v>123</v>
      </c>
      <c r="B128" s="13">
        <v>659085.96366999997</v>
      </c>
      <c r="C128" s="13">
        <v>194090.98806999999</v>
      </c>
      <c r="D128" s="13">
        <v>0</v>
      </c>
      <c r="E128" s="13">
        <v>0</v>
      </c>
      <c r="F128" s="13">
        <v>853176.95173999993</v>
      </c>
      <c r="G128" s="1"/>
      <c r="H128" s="1"/>
      <c r="I128" s="1"/>
    </row>
    <row r="129" spans="1:9">
      <c r="A129" s="25" t="s">
        <v>124</v>
      </c>
      <c r="B129" s="13">
        <v>3110077.2023900007</v>
      </c>
      <c r="C129" s="13">
        <v>564827.97216</v>
      </c>
      <c r="D129" s="13">
        <v>42.423900000000003</v>
      </c>
      <c r="E129" s="13">
        <v>41560.338589999999</v>
      </c>
      <c r="F129" s="13">
        <v>3716507.9370399993</v>
      </c>
      <c r="G129" s="1"/>
      <c r="H129" s="1"/>
      <c r="I129" s="1"/>
    </row>
    <row r="130" spans="1:9">
      <c r="A130" s="25" t="s">
        <v>125</v>
      </c>
      <c r="B130" s="13">
        <v>80377421.982199997</v>
      </c>
      <c r="C130" s="13">
        <v>4271639.4773399998</v>
      </c>
      <c r="D130" s="13">
        <v>0</v>
      </c>
      <c r="E130" s="13">
        <v>7479.36</v>
      </c>
      <c r="F130" s="13">
        <v>84656540.819539994</v>
      </c>
      <c r="G130" s="1"/>
      <c r="H130" s="1"/>
      <c r="I130" s="1"/>
    </row>
    <row r="131" spans="1:9">
      <c r="A131" s="20" t="s">
        <v>126</v>
      </c>
      <c r="B131" s="13">
        <v>10343646.08508</v>
      </c>
      <c r="C131" s="13">
        <v>101418.38034</v>
      </c>
      <c r="D131" s="13">
        <v>0</v>
      </c>
      <c r="E131" s="13">
        <v>177.75368</v>
      </c>
      <c r="F131" s="13">
        <v>10445242.219099998</v>
      </c>
      <c r="G131" s="1"/>
      <c r="H131" s="1"/>
      <c r="I131" s="1"/>
    </row>
    <row r="132" spans="1:9">
      <c r="A132" s="18" t="s">
        <v>127</v>
      </c>
      <c r="B132" s="11">
        <v>215264.14823000002</v>
      </c>
      <c r="C132" s="11">
        <v>7603.8296099999998</v>
      </c>
      <c r="D132" s="11">
        <v>0</v>
      </c>
      <c r="E132" s="11">
        <v>0.30648999999999998</v>
      </c>
      <c r="F132" s="11">
        <v>222868.28432999999</v>
      </c>
      <c r="G132" s="1"/>
      <c r="H132" s="1"/>
      <c r="I132" s="1"/>
    </row>
    <row r="133" spans="1:9">
      <c r="A133" s="18" t="s">
        <v>128</v>
      </c>
      <c r="B133" s="11">
        <v>32639512.78785</v>
      </c>
      <c r="C133" s="11">
        <v>3064465.4421899999</v>
      </c>
      <c r="D133" s="11">
        <v>0</v>
      </c>
      <c r="E133" s="11">
        <v>74.79361999999999</v>
      </c>
      <c r="F133" s="11">
        <v>35704053.023660004</v>
      </c>
      <c r="G133" s="9"/>
      <c r="H133" s="1"/>
      <c r="I133" s="1"/>
    </row>
    <row r="134" spans="1:9">
      <c r="A134" s="20" t="s">
        <v>129</v>
      </c>
      <c r="B134" s="13">
        <v>9739283.7379299998</v>
      </c>
      <c r="C134" s="13">
        <v>986330.6465700001</v>
      </c>
      <c r="D134" s="13">
        <v>0</v>
      </c>
      <c r="E134" s="13">
        <v>0</v>
      </c>
      <c r="F134" s="13">
        <v>10725614.384500001</v>
      </c>
      <c r="G134" s="26"/>
      <c r="H134" s="26"/>
      <c r="I134" s="26"/>
    </row>
    <row r="135" spans="1:9">
      <c r="A135" s="20" t="s">
        <v>130</v>
      </c>
      <c r="B135" s="13">
        <v>3366733.3194999998</v>
      </c>
      <c r="C135" s="13">
        <v>96756.194629999998</v>
      </c>
      <c r="D135" s="13">
        <v>0</v>
      </c>
      <c r="E135" s="13">
        <v>0</v>
      </c>
      <c r="F135" s="13">
        <v>3463489.51413</v>
      </c>
      <c r="G135" s="26"/>
      <c r="H135" s="26"/>
      <c r="I135" s="26"/>
    </row>
    <row r="136" spans="1:9">
      <c r="A136" s="20" t="s">
        <v>131</v>
      </c>
      <c r="B136" s="13">
        <v>0</v>
      </c>
      <c r="C136" s="13">
        <v>0</v>
      </c>
      <c r="D136" s="13">
        <v>0</v>
      </c>
      <c r="E136" s="13">
        <v>0</v>
      </c>
      <c r="F136" s="13">
        <v>0</v>
      </c>
      <c r="G136" s="1"/>
      <c r="H136" s="1"/>
      <c r="I136" s="1"/>
    </row>
    <row r="137" spans="1:9">
      <c r="A137" s="20" t="s">
        <v>132</v>
      </c>
      <c r="B137" s="13">
        <v>719023.35635999998</v>
      </c>
      <c r="C137" s="13">
        <v>7987.0492599999998</v>
      </c>
      <c r="D137" s="13">
        <v>0</v>
      </c>
      <c r="E137" s="13">
        <v>74.79361999999999</v>
      </c>
      <c r="F137" s="13">
        <v>727085.19923999999</v>
      </c>
      <c r="G137" s="1"/>
      <c r="H137" s="1"/>
      <c r="I137" s="1"/>
    </row>
    <row r="138" spans="1:9">
      <c r="A138" s="20" t="s">
        <v>133</v>
      </c>
      <c r="B138" s="13">
        <v>16569025.16759</v>
      </c>
      <c r="C138" s="13">
        <v>1954605.8918900001</v>
      </c>
      <c r="D138" s="13">
        <v>0</v>
      </c>
      <c r="E138" s="13">
        <v>0</v>
      </c>
      <c r="F138" s="13">
        <v>18523631.05948</v>
      </c>
      <c r="G138" s="1"/>
      <c r="H138" s="1"/>
      <c r="I138" s="1"/>
    </row>
    <row r="139" spans="1:9" ht="15.75" thickBot="1">
      <c r="A139" s="20" t="s">
        <v>134</v>
      </c>
      <c r="B139" s="13">
        <v>2245447.2064700001</v>
      </c>
      <c r="C139" s="13">
        <v>18785.65984</v>
      </c>
      <c r="D139" s="13">
        <v>0</v>
      </c>
      <c r="E139" s="13">
        <v>0</v>
      </c>
      <c r="F139" s="13">
        <v>2264232.86631</v>
      </c>
      <c r="G139" s="1"/>
      <c r="H139" s="1"/>
      <c r="I139" s="1"/>
    </row>
    <row r="140" spans="1:9">
      <c r="A140" s="18" t="s">
        <v>135</v>
      </c>
      <c r="B140" s="11">
        <v>41632722.509819999</v>
      </c>
      <c r="C140" s="11">
        <v>2196451.6912699998</v>
      </c>
      <c r="D140" s="11">
        <v>218.46508000000003</v>
      </c>
      <c r="E140" s="11">
        <v>0</v>
      </c>
      <c r="F140" s="8">
        <v>43829392.666170001</v>
      </c>
      <c r="G140" s="9"/>
      <c r="H140" s="1"/>
      <c r="I140" s="1"/>
    </row>
    <row r="141" spans="1:9">
      <c r="A141" s="20" t="s">
        <v>136</v>
      </c>
      <c r="B141" s="13">
        <v>1092711.92325</v>
      </c>
      <c r="C141" s="13">
        <v>135074.10266000003</v>
      </c>
      <c r="D141" s="13">
        <v>0</v>
      </c>
      <c r="E141" s="13">
        <v>0</v>
      </c>
      <c r="F141" s="13">
        <v>1227786.0259100003</v>
      </c>
      <c r="G141" s="1"/>
      <c r="H141" s="1"/>
      <c r="I141" s="1"/>
    </row>
    <row r="142" spans="1:9">
      <c r="A142" s="20" t="s">
        <v>137</v>
      </c>
      <c r="B142" s="13">
        <v>18741531.940099999</v>
      </c>
      <c r="C142" s="13">
        <v>5.9999999999999995E-5</v>
      </c>
      <c r="D142" s="13">
        <v>0</v>
      </c>
      <c r="E142" s="13">
        <v>0</v>
      </c>
      <c r="F142" s="13">
        <v>18741531.940159999</v>
      </c>
      <c r="G142" s="1"/>
      <c r="H142" s="1"/>
      <c r="I142" s="1"/>
    </row>
    <row r="143" spans="1:9">
      <c r="A143" s="20" t="s">
        <v>138</v>
      </c>
      <c r="B143" s="13">
        <v>0</v>
      </c>
      <c r="C143" s="13">
        <v>1189.2921299999998</v>
      </c>
      <c r="D143" s="13">
        <v>0</v>
      </c>
      <c r="E143" s="13">
        <v>0</v>
      </c>
      <c r="F143" s="13">
        <v>1189.2921299999998</v>
      </c>
      <c r="G143" s="1"/>
      <c r="H143" s="1"/>
      <c r="I143" s="1"/>
    </row>
    <row r="144" spans="1:9">
      <c r="A144" s="20" t="s">
        <v>139</v>
      </c>
      <c r="B144" s="13">
        <v>2396631.4449800001</v>
      </c>
      <c r="C144" s="13">
        <v>1952.1958199999999</v>
      </c>
      <c r="D144" s="13">
        <v>208.95726000000002</v>
      </c>
      <c r="E144" s="13">
        <v>0</v>
      </c>
      <c r="F144" s="13">
        <v>2398792.5980600002</v>
      </c>
      <c r="G144" s="1"/>
      <c r="H144" s="1"/>
      <c r="I144" s="1"/>
    </row>
    <row r="145" spans="1:9">
      <c r="A145" s="14" t="s">
        <v>140</v>
      </c>
      <c r="B145" s="13">
        <v>17574816.980120003</v>
      </c>
      <c r="C145" s="13">
        <v>372629.64364000002</v>
      </c>
      <c r="D145" s="13">
        <v>0</v>
      </c>
      <c r="E145" s="13">
        <v>0</v>
      </c>
      <c r="F145" s="13">
        <v>17947446.62376</v>
      </c>
      <c r="G145" s="1"/>
      <c r="H145" s="1"/>
      <c r="I145" s="1"/>
    </row>
    <row r="146" spans="1:9">
      <c r="A146" s="20" t="s">
        <v>141</v>
      </c>
      <c r="B146" s="13">
        <v>712110.33473</v>
      </c>
      <c r="C146" s="13">
        <v>285264.25876999996</v>
      </c>
      <c r="D146" s="13">
        <v>0</v>
      </c>
      <c r="E146" s="13">
        <v>0</v>
      </c>
      <c r="F146" s="13">
        <v>997374.59349999996</v>
      </c>
      <c r="G146" s="1"/>
      <c r="H146" s="1"/>
      <c r="I146" s="1"/>
    </row>
    <row r="147" spans="1:9">
      <c r="A147" s="20" t="s">
        <v>142</v>
      </c>
      <c r="B147" s="13">
        <v>52808.629740000004</v>
      </c>
      <c r="C147" s="13">
        <v>1372579.3537000001</v>
      </c>
      <c r="D147" s="13">
        <v>0</v>
      </c>
      <c r="E147" s="13">
        <v>0</v>
      </c>
      <c r="F147" s="13">
        <v>1425387.9834400001</v>
      </c>
      <c r="G147" s="1"/>
      <c r="H147" s="1"/>
      <c r="I147" s="1"/>
    </row>
    <row r="148" spans="1:9" ht="15.75" thickBot="1">
      <c r="A148" s="20" t="s">
        <v>143</v>
      </c>
      <c r="B148" s="13">
        <v>1062111.2568999999</v>
      </c>
      <c r="C148" s="13">
        <v>27762.844489999996</v>
      </c>
      <c r="D148" s="13">
        <v>9.5078199999999988</v>
      </c>
      <c r="E148" s="13">
        <v>0</v>
      </c>
      <c r="F148" s="13">
        <v>1089883.6092099999</v>
      </c>
      <c r="G148" s="1"/>
      <c r="H148" s="1"/>
      <c r="I148" s="1"/>
    </row>
    <row r="149" spans="1:9">
      <c r="A149" s="18" t="s">
        <v>144</v>
      </c>
      <c r="B149" s="11">
        <v>4909037.1578399995</v>
      </c>
      <c r="C149" s="11">
        <v>368794.36020999996</v>
      </c>
      <c r="D149" s="11">
        <v>4.2520000000000002E-2</v>
      </c>
      <c r="E149" s="11">
        <v>233.0104</v>
      </c>
      <c r="F149" s="8">
        <v>5278064.5709699998</v>
      </c>
      <c r="G149" s="9"/>
      <c r="H149" s="1"/>
      <c r="I149" s="1"/>
    </row>
    <row r="150" spans="1:9">
      <c r="A150" s="20" t="s">
        <v>71</v>
      </c>
      <c r="B150" s="13">
        <v>699839.54789999989</v>
      </c>
      <c r="C150" s="13">
        <v>39668.436589999998</v>
      </c>
      <c r="D150" s="13">
        <v>0</v>
      </c>
      <c r="E150" s="13">
        <v>7.3469999999999994E-2</v>
      </c>
      <c r="F150" s="13">
        <v>739508.05796000001</v>
      </c>
      <c r="G150" s="1"/>
      <c r="H150" s="1"/>
      <c r="I150" s="1"/>
    </row>
    <row r="151" spans="1:9">
      <c r="A151" s="20" t="s">
        <v>73</v>
      </c>
      <c r="B151" s="13">
        <v>1725914.6439399999</v>
      </c>
      <c r="C151" s="13">
        <v>223092.66879</v>
      </c>
      <c r="D151" s="13">
        <v>4.2520000000000002E-2</v>
      </c>
      <c r="E151" s="13">
        <v>222.96009000000001</v>
      </c>
      <c r="F151" s="13">
        <v>1949230.31534</v>
      </c>
      <c r="G151" s="1"/>
      <c r="H151" s="1"/>
      <c r="I151" s="1"/>
    </row>
    <row r="152" spans="1:9">
      <c r="A152" s="20" t="s">
        <v>145</v>
      </c>
      <c r="B152" s="13">
        <v>2142113.6580299996</v>
      </c>
      <c r="C152" s="13">
        <v>81812.485490000006</v>
      </c>
      <c r="D152" s="13">
        <v>0</v>
      </c>
      <c r="E152" s="13">
        <v>9.5866000000000007</v>
      </c>
      <c r="F152" s="13">
        <v>2223935.7301199995</v>
      </c>
      <c r="G152" s="1"/>
      <c r="H152" s="1"/>
      <c r="I152" s="1"/>
    </row>
    <row r="153" spans="1:9">
      <c r="A153" s="20" t="s">
        <v>99</v>
      </c>
      <c r="B153" s="13">
        <v>341169.30797000002</v>
      </c>
      <c r="C153" s="13">
        <v>24220.769340000003</v>
      </c>
      <c r="D153" s="13">
        <v>0</v>
      </c>
      <c r="E153" s="13">
        <v>0.39024000000000003</v>
      </c>
      <c r="F153" s="13">
        <v>365390.46755000006</v>
      </c>
      <c r="G153" s="1"/>
      <c r="H153" s="1"/>
      <c r="I153" s="1"/>
    </row>
    <row r="154" spans="1:9" ht="15.75" thickBot="1">
      <c r="A154" s="20" t="s">
        <v>146</v>
      </c>
      <c r="B154" s="13">
        <v>0</v>
      </c>
      <c r="C154" s="13">
        <v>0</v>
      </c>
      <c r="D154" s="13">
        <v>0</v>
      </c>
      <c r="E154" s="13">
        <v>0</v>
      </c>
      <c r="F154" s="13">
        <v>0</v>
      </c>
      <c r="G154" s="1"/>
      <c r="H154" s="1"/>
      <c r="I154" s="1"/>
    </row>
    <row r="155" spans="1:9">
      <c r="A155" s="18" t="s">
        <v>147</v>
      </c>
      <c r="B155" s="11">
        <v>2821503.7317899996</v>
      </c>
      <c r="C155" s="11">
        <v>470510.82592000003</v>
      </c>
      <c r="D155" s="11">
        <v>0</v>
      </c>
      <c r="E155" s="11">
        <v>3638.2166299999999</v>
      </c>
      <c r="F155" s="8">
        <v>3295652.7743399995</v>
      </c>
      <c r="G155" s="9"/>
      <c r="H155" s="1"/>
      <c r="I155" s="1"/>
    </row>
    <row r="156" spans="1:9">
      <c r="A156" s="20" t="s">
        <v>148</v>
      </c>
      <c r="B156" s="13">
        <v>170760.62240999998</v>
      </c>
      <c r="C156" s="13">
        <v>13767.32013</v>
      </c>
      <c r="D156" s="13">
        <v>0</v>
      </c>
      <c r="E156" s="13">
        <v>351.89393999999999</v>
      </c>
      <c r="F156" s="13">
        <v>184879.83648</v>
      </c>
      <c r="G156" s="1"/>
      <c r="H156" s="1"/>
      <c r="I156" s="1"/>
    </row>
    <row r="157" spans="1:9">
      <c r="A157" s="20" t="s">
        <v>149</v>
      </c>
      <c r="B157" s="13">
        <v>0</v>
      </c>
      <c r="C157" s="13">
        <v>0</v>
      </c>
      <c r="D157" s="13">
        <v>0</v>
      </c>
      <c r="E157" s="13">
        <v>0</v>
      </c>
      <c r="F157" s="13">
        <v>0</v>
      </c>
      <c r="G157" s="1"/>
      <c r="H157" s="1"/>
      <c r="I157" s="1"/>
    </row>
    <row r="158" spans="1:9">
      <c r="A158" s="20" t="s">
        <v>150</v>
      </c>
      <c r="B158" s="13">
        <v>1331586.1928699999</v>
      </c>
      <c r="C158" s="13">
        <v>302678.16875000001</v>
      </c>
      <c r="D158" s="13">
        <v>0</v>
      </c>
      <c r="E158" s="13">
        <v>988.99318999999991</v>
      </c>
      <c r="F158" s="13">
        <v>1635253.3548099997</v>
      </c>
      <c r="G158" s="1"/>
      <c r="H158" s="1"/>
      <c r="I158" s="1"/>
    </row>
    <row r="159" spans="1:9">
      <c r="A159" s="20" t="s">
        <v>151</v>
      </c>
      <c r="B159" s="13">
        <v>0</v>
      </c>
      <c r="C159" s="13">
        <v>0</v>
      </c>
      <c r="D159" s="13">
        <v>0</v>
      </c>
      <c r="E159" s="13">
        <v>0</v>
      </c>
      <c r="F159" s="13">
        <v>0</v>
      </c>
      <c r="G159" s="1"/>
      <c r="H159" s="1"/>
      <c r="I159" s="1"/>
    </row>
    <row r="160" spans="1:9">
      <c r="A160" s="20" t="s">
        <v>152</v>
      </c>
      <c r="B160" s="13">
        <v>1239351.5768799998</v>
      </c>
      <c r="C160" s="13">
        <v>36540.333939999997</v>
      </c>
      <c r="D160" s="13">
        <v>0</v>
      </c>
      <c r="E160" s="13">
        <v>2297.3295000000003</v>
      </c>
      <c r="F160" s="13">
        <v>1278189.2403199999</v>
      </c>
      <c r="G160" s="1"/>
      <c r="H160" s="1"/>
      <c r="I160" s="1"/>
    </row>
    <row r="161" spans="1:9" ht="15.75" thickBot="1">
      <c r="A161" s="20" t="s">
        <v>153</v>
      </c>
      <c r="B161" s="13">
        <v>79805.339630000002</v>
      </c>
      <c r="C161" s="13">
        <v>117525.00310000002</v>
      </c>
      <c r="D161" s="13">
        <v>0</v>
      </c>
      <c r="E161" s="13">
        <v>0</v>
      </c>
      <c r="F161" s="13">
        <v>197330.34272999997</v>
      </c>
      <c r="G161" s="1"/>
      <c r="H161" s="1"/>
      <c r="I161" s="1"/>
    </row>
    <row r="162" spans="1:9">
      <c r="A162" s="18" t="s">
        <v>154</v>
      </c>
      <c r="B162" s="11">
        <v>5028262.7230899995</v>
      </c>
      <c r="C162" s="11">
        <v>136777.76328000001</v>
      </c>
      <c r="D162" s="11">
        <v>0</v>
      </c>
      <c r="E162" s="11">
        <v>0</v>
      </c>
      <c r="F162" s="8">
        <v>5165040.4863700001</v>
      </c>
      <c r="G162" s="9"/>
      <c r="H162" s="1"/>
      <c r="I162" s="1"/>
    </row>
    <row r="163" spans="1:9">
      <c r="A163" s="20" t="s">
        <v>155</v>
      </c>
      <c r="B163" s="13">
        <v>3168466.1025</v>
      </c>
      <c r="C163" s="13">
        <v>86436</v>
      </c>
      <c r="D163" s="13">
        <v>0</v>
      </c>
      <c r="E163" s="13">
        <v>0</v>
      </c>
      <c r="F163" s="13">
        <v>3254902.1025</v>
      </c>
      <c r="G163" s="1"/>
      <c r="H163" s="1"/>
      <c r="I163" s="1"/>
    </row>
    <row r="164" spans="1:9">
      <c r="A164" s="20" t="s">
        <v>156</v>
      </c>
      <c r="B164" s="13">
        <v>0</v>
      </c>
      <c r="C164" s="13">
        <v>0</v>
      </c>
      <c r="D164" s="13">
        <v>0</v>
      </c>
      <c r="E164" s="13">
        <v>0</v>
      </c>
      <c r="F164" s="13">
        <v>0</v>
      </c>
      <c r="G164" s="1"/>
      <c r="H164" s="1"/>
      <c r="I164" s="1"/>
    </row>
    <row r="165" spans="1:9">
      <c r="A165" s="14" t="s">
        <v>157</v>
      </c>
      <c r="B165" s="13">
        <v>1692146.8527200001</v>
      </c>
      <c r="C165" s="13">
        <v>48020</v>
      </c>
      <c r="D165" s="13">
        <v>0</v>
      </c>
      <c r="E165" s="13">
        <v>0</v>
      </c>
      <c r="F165" s="13">
        <v>1740166.8527200001</v>
      </c>
      <c r="G165" s="1"/>
      <c r="H165" s="1"/>
      <c r="I165" s="1"/>
    </row>
    <row r="166" spans="1:9" ht="15.75" thickBot="1">
      <c r="A166" s="20" t="s">
        <v>158</v>
      </c>
      <c r="B166" s="13">
        <v>167649.76787000001</v>
      </c>
      <c r="C166" s="13">
        <v>2321.7632800000001</v>
      </c>
      <c r="D166" s="13">
        <v>0</v>
      </c>
      <c r="E166" s="13">
        <v>0</v>
      </c>
      <c r="F166" s="13">
        <v>169971.53115</v>
      </c>
      <c r="G166" s="1"/>
      <c r="H166" s="1"/>
      <c r="I166" s="1"/>
    </row>
    <row r="167" spans="1:9">
      <c r="A167" s="18" t="s">
        <v>159</v>
      </c>
      <c r="B167" s="11">
        <v>2346663.4692500001</v>
      </c>
      <c r="C167" s="11">
        <v>559550.55012999999</v>
      </c>
      <c r="D167" s="11">
        <v>0</v>
      </c>
      <c r="E167" s="11">
        <v>0</v>
      </c>
      <c r="F167" s="8">
        <v>2906214.01938</v>
      </c>
      <c r="G167" s="9"/>
      <c r="H167" s="1"/>
      <c r="I167" s="1"/>
    </row>
    <row r="168" spans="1:9">
      <c r="A168" s="20" t="s">
        <v>160</v>
      </c>
      <c r="B168" s="13">
        <v>63.49935</v>
      </c>
      <c r="C168" s="13">
        <v>147741.18382000001</v>
      </c>
      <c r="D168" s="13">
        <v>0</v>
      </c>
      <c r="E168" s="13">
        <v>0</v>
      </c>
      <c r="F168" s="13">
        <v>147804.68317</v>
      </c>
      <c r="G168" s="9"/>
      <c r="H168" s="1"/>
      <c r="I168" s="1"/>
    </row>
    <row r="169" spans="1:9">
      <c r="A169" s="20" t="s">
        <v>161</v>
      </c>
      <c r="B169" s="13">
        <v>63.49935</v>
      </c>
      <c r="C169" s="13">
        <v>0</v>
      </c>
      <c r="D169" s="13">
        <v>0</v>
      </c>
      <c r="E169" s="13">
        <v>0</v>
      </c>
      <c r="F169" s="13">
        <v>63.49935</v>
      </c>
      <c r="G169" s="1"/>
      <c r="H169" s="1"/>
      <c r="I169" s="1"/>
    </row>
    <row r="170" spans="1:9">
      <c r="A170" s="20" t="s">
        <v>162</v>
      </c>
      <c r="B170" s="13">
        <v>0</v>
      </c>
      <c r="C170" s="13">
        <v>6403.8673099999996</v>
      </c>
      <c r="D170" s="13">
        <v>0</v>
      </c>
      <c r="E170" s="13">
        <v>0</v>
      </c>
      <c r="F170" s="13">
        <v>6403.8673099999996</v>
      </c>
      <c r="G170" s="1"/>
      <c r="H170" s="1"/>
      <c r="I170" s="1"/>
    </row>
    <row r="171" spans="1:9">
      <c r="A171" s="20" t="s">
        <v>163</v>
      </c>
      <c r="B171" s="13">
        <v>0</v>
      </c>
      <c r="C171" s="13">
        <v>141306.44650999998</v>
      </c>
      <c r="D171" s="13">
        <v>0</v>
      </c>
      <c r="E171" s="13">
        <v>0</v>
      </c>
      <c r="F171" s="13">
        <v>141306.44650999998</v>
      </c>
      <c r="G171" s="1"/>
      <c r="H171" s="1"/>
      <c r="I171" s="1"/>
    </row>
    <row r="172" spans="1:9">
      <c r="A172" s="20" t="s">
        <v>164</v>
      </c>
      <c r="B172" s="13">
        <v>0</v>
      </c>
      <c r="C172" s="13">
        <v>0</v>
      </c>
      <c r="D172" s="13">
        <v>0</v>
      </c>
      <c r="E172" s="13">
        <v>0</v>
      </c>
      <c r="F172" s="13">
        <v>0</v>
      </c>
      <c r="G172" s="1"/>
      <c r="H172" s="1"/>
      <c r="I172" s="1"/>
    </row>
    <row r="173" spans="1:9">
      <c r="A173" s="20" t="s">
        <v>165</v>
      </c>
      <c r="B173" s="13">
        <v>0</v>
      </c>
      <c r="C173" s="13">
        <v>30.87</v>
      </c>
      <c r="D173" s="13">
        <v>0</v>
      </c>
      <c r="E173" s="13">
        <v>0</v>
      </c>
      <c r="F173" s="13">
        <v>30.87</v>
      </c>
      <c r="G173" s="1"/>
      <c r="H173" s="1"/>
      <c r="I173" s="1"/>
    </row>
    <row r="174" spans="1:9">
      <c r="A174" s="20" t="s">
        <v>166</v>
      </c>
      <c r="B174" s="13">
        <v>2316885.8480000002</v>
      </c>
      <c r="C174" s="13">
        <v>403544.23339999997</v>
      </c>
      <c r="D174" s="13">
        <v>0</v>
      </c>
      <c r="E174" s="13">
        <v>0</v>
      </c>
      <c r="F174" s="13">
        <v>2720430.0814</v>
      </c>
      <c r="G174" s="1"/>
      <c r="H174" s="1"/>
      <c r="I174" s="1"/>
    </row>
    <row r="175" spans="1:9" ht="15.75" thickBot="1">
      <c r="A175" s="20" t="s">
        <v>167</v>
      </c>
      <c r="B175" s="13">
        <v>29714.121899999998</v>
      </c>
      <c r="C175" s="13">
        <v>8265.1329100000003</v>
      </c>
      <c r="D175" s="13">
        <v>0</v>
      </c>
      <c r="E175" s="13">
        <v>0</v>
      </c>
      <c r="F175" s="13">
        <v>37979.254809999999</v>
      </c>
      <c r="G175" s="1"/>
      <c r="H175" s="1"/>
      <c r="I175" s="1"/>
    </row>
    <row r="176" spans="1:9">
      <c r="A176" s="17" t="s">
        <v>168</v>
      </c>
      <c r="B176" s="11">
        <v>24384903.534029998</v>
      </c>
      <c r="C176" s="11">
        <v>0</v>
      </c>
      <c r="D176" s="11">
        <v>0</v>
      </c>
      <c r="E176" s="11">
        <v>0</v>
      </c>
      <c r="F176" s="8">
        <v>24384903.534029998</v>
      </c>
      <c r="G176" s="9"/>
      <c r="H176" s="1"/>
      <c r="I176" s="1"/>
    </row>
    <row r="177" spans="1:9">
      <c r="A177" s="27" t="s">
        <v>169</v>
      </c>
      <c r="B177" s="13">
        <v>18283009.310369998</v>
      </c>
      <c r="C177" s="13">
        <v>0</v>
      </c>
      <c r="D177" s="13">
        <v>0</v>
      </c>
      <c r="E177" s="13">
        <v>0</v>
      </c>
      <c r="F177" s="13">
        <v>18283009.310369998</v>
      </c>
      <c r="G177" s="9"/>
      <c r="H177" s="1"/>
      <c r="I177" s="1"/>
    </row>
    <row r="178" spans="1:9">
      <c r="A178" s="20" t="s">
        <v>170</v>
      </c>
      <c r="B178" s="13">
        <v>18283009.310369998</v>
      </c>
      <c r="C178" s="13">
        <v>0</v>
      </c>
      <c r="D178" s="13">
        <v>0</v>
      </c>
      <c r="E178" s="13">
        <v>0</v>
      </c>
      <c r="F178" s="13">
        <v>18283009.310369998</v>
      </c>
      <c r="G178" s="1"/>
      <c r="H178" s="1"/>
      <c r="I178" s="1"/>
    </row>
    <row r="179" spans="1:9">
      <c r="A179" s="20" t="s">
        <v>171</v>
      </c>
      <c r="B179" s="13">
        <v>0</v>
      </c>
      <c r="C179" s="13">
        <v>0</v>
      </c>
      <c r="D179" s="13">
        <v>0</v>
      </c>
      <c r="E179" s="13">
        <v>0</v>
      </c>
      <c r="F179" s="13">
        <v>0</v>
      </c>
      <c r="G179" s="1"/>
      <c r="H179" s="1"/>
      <c r="I179" s="1"/>
    </row>
    <row r="180" spans="1:9">
      <c r="A180" s="20" t="s">
        <v>172</v>
      </c>
      <c r="B180" s="13">
        <v>0</v>
      </c>
      <c r="C180" s="13">
        <v>0</v>
      </c>
      <c r="D180" s="13">
        <v>0</v>
      </c>
      <c r="E180" s="13">
        <v>0</v>
      </c>
      <c r="F180" s="13">
        <v>0</v>
      </c>
      <c r="G180" s="1"/>
      <c r="H180" s="1"/>
      <c r="I180" s="1"/>
    </row>
    <row r="181" spans="1:9">
      <c r="A181" s="27" t="s">
        <v>173</v>
      </c>
      <c r="B181" s="13">
        <v>154888.60457</v>
      </c>
      <c r="C181" s="13">
        <v>0</v>
      </c>
      <c r="D181" s="13">
        <v>0</v>
      </c>
      <c r="E181" s="13">
        <v>0</v>
      </c>
      <c r="F181" s="13">
        <v>154888.60457</v>
      </c>
      <c r="G181" s="9"/>
      <c r="H181" s="1"/>
      <c r="I181" s="1"/>
    </row>
    <row r="182" spans="1:9">
      <c r="A182" s="20" t="s">
        <v>174</v>
      </c>
      <c r="B182" s="13">
        <v>6579.82582</v>
      </c>
      <c r="C182" s="13">
        <v>0</v>
      </c>
      <c r="D182" s="13">
        <v>0</v>
      </c>
      <c r="E182" s="13">
        <v>0</v>
      </c>
      <c r="F182" s="13">
        <v>6579.82582</v>
      </c>
      <c r="G182" s="1"/>
      <c r="H182" s="1"/>
      <c r="I182" s="1"/>
    </row>
    <row r="183" spans="1:9">
      <c r="A183" s="20" t="s">
        <v>175</v>
      </c>
      <c r="B183" s="13">
        <v>123258.90129000001</v>
      </c>
      <c r="C183" s="13">
        <v>0</v>
      </c>
      <c r="D183" s="13">
        <v>0</v>
      </c>
      <c r="E183" s="13">
        <v>0</v>
      </c>
      <c r="F183" s="13">
        <v>123258.90129000001</v>
      </c>
      <c r="G183" s="1"/>
      <c r="H183" s="1"/>
      <c r="I183" s="1"/>
    </row>
    <row r="184" spans="1:9">
      <c r="A184" s="20" t="s">
        <v>176</v>
      </c>
      <c r="B184" s="13">
        <v>25049.87746</v>
      </c>
      <c r="C184" s="13">
        <v>0</v>
      </c>
      <c r="D184" s="13">
        <v>0</v>
      </c>
      <c r="E184" s="13">
        <v>0</v>
      </c>
      <c r="F184" s="13">
        <v>25049.87746</v>
      </c>
      <c r="G184" s="1"/>
      <c r="H184" s="1"/>
      <c r="I184" s="1"/>
    </row>
    <row r="185" spans="1:9">
      <c r="A185" s="27" t="s">
        <v>177</v>
      </c>
      <c r="B185" s="13">
        <v>0</v>
      </c>
      <c r="C185" s="13">
        <v>0</v>
      </c>
      <c r="D185" s="13">
        <v>0</v>
      </c>
      <c r="E185" s="13">
        <v>0</v>
      </c>
      <c r="F185" s="13">
        <v>0</v>
      </c>
      <c r="G185" s="9"/>
      <c r="H185" s="1"/>
      <c r="I185" s="1"/>
    </row>
    <row r="186" spans="1:9">
      <c r="A186" s="20" t="s">
        <v>178</v>
      </c>
      <c r="B186" s="13">
        <v>0</v>
      </c>
      <c r="C186" s="13">
        <v>0</v>
      </c>
      <c r="D186" s="13">
        <v>0</v>
      </c>
      <c r="E186" s="13">
        <v>0</v>
      </c>
      <c r="F186" s="13">
        <v>0</v>
      </c>
      <c r="G186" s="1"/>
      <c r="H186" s="1"/>
      <c r="I186" s="1"/>
    </row>
    <row r="187" spans="1:9">
      <c r="A187" s="27" t="s">
        <v>179</v>
      </c>
      <c r="B187" s="13">
        <v>5164962.7483999999</v>
      </c>
      <c r="C187" s="13">
        <v>0</v>
      </c>
      <c r="D187" s="13">
        <v>0</v>
      </c>
      <c r="E187" s="13">
        <v>0</v>
      </c>
      <c r="F187" s="13">
        <v>5164962.7483999999</v>
      </c>
      <c r="G187" s="9"/>
      <c r="H187" s="1"/>
      <c r="I187" s="1"/>
    </row>
    <row r="188" spans="1:9">
      <c r="A188" s="20" t="s">
        <v>180</v>
      </c>
      <c r="B188" s="13">
        <v>3182223.2410500003</v>
      </c>
      <c r="C188" s="13">
        <v>0</v>
      </c>
      <c r="D188" s="13">
        <v>0</v>
      </c>
      <c r="E188" s="13">
        <v>0</v>
      </c>
      <c r="F188" s="13">
        <v>3182223.2410500003</v>
      </c>
      <c r="G188" s="1"/>
      <c r="H188" s="1"/>
      <c r="I188" s="1"/>
    </row>
    <row r="189" spans="1:9">
      <c r="A189" s="20" t="s">
        <v>181</v>
      </c>
      <c r="B189" s="13">
        <v>762881.28100999992</v>
      </c>
      <c r="C189" s="13">
        <v>0</v>
      </c>
      <c r="D189" s="13">
        <v>0</v>
      </c>
      <c r="E189" s="13">
        <v>0</v>
      </c>
      <c r="F189" s="13">
        <v>762881.28100999992</v>
      </c>
      <c r="G189" s="1"/>
      <c r="H189" s="1"/>
      <c r="I189" s="1"/>
    </row>
    <row r="190" spans="1:9">
      <c r="A190" s="20" t="s">
        <v>182</v>
      </c>
      <c r="B190" s="13">
        <v>1219858.2263400001</v>
      </c>
      <c r="C190" s="13">
        <v>0</v>
      </c>
      <c r="D190" s="13">
        <v>0</v>
      </c>
      <c r="E190" s="13">
        <v>0</v>
      </c>
      <c r="F190" s="13">
        <v>1219858.2263400001</v>
      </c>
      <c r="G190" s="1"/>
      <c r="H190" s="1"/>
      <c r="I190" s="1"/>
    </row>
    <row r="191" spans="1:9">
      <c r="A191" s="27" t="s">
        <v>183</v>
      </c>
      <c r="B191" s="13">
        <v>782042.87069000001</v>
      </c>
      <c r="C191" s="13">
        <v>0</v>
      </c>
      <c r="D191" s="13">
        <v>0</v>
      </c>
      <c r="E191" s="13">
        <v>0</v>
      </c>
      <c r="F191" s="13">
        <v>782042.87069000001</v>
      </c>
      <c r="G191" s="9"/>
      <c r="H191" s="1"/>
      <c r="I191" s="1"/>
    </row>
    <row r="192" spans="1:9">
      <c r="A192" s="20" t="s">
        <v>184</v>
      </c>
      <c r="B192" s="13">
        <v>252221.96757000001</v>
      </c>
      <c r="C192" s="13">
        <v>0</v>
      </c>
      <c r="D192" s="13">
        <v>0</v>
      </c>
      <c r="E192" s="13">
        <v>0</v>
      </c>
      <c r="F192" s="13">
        <v>252221.96757000001</v>
      </c>
      <c r="G192" s="1"/>
      <c r="H192" s="1"/>
      <c r="I192" s="1"/>
    </row>
    <row r="193" spans="1:9">
      <c r="A193" s="20" t="s">
        <v>185</v>
      </c>
      <c r="B193" s="13">
        <v>529820.90312000003</v>
      </c>
      <c r="C193" s="13">
        <v>0</v>
      </c>
      <c r="D193" s="13">
        <v>0</v>
      </c>
      <c r="E193" s="13">
        <v>0</v>
      </c>
      <c r="F193" s="13">
        <v>529820.90312000003</v>
      </c>
      <c r="G193" s="1"/>
      <c r="H193" s="1"/>
      <c r="I193" s="1"/>
    </row>
    <row r="194" spans="1:9">
      <c r="A194" s="28" t="s">
        <v>186</v>
      </c>
      <c r="B194" s="11">
        <v>292301384.40788996</v>
      </c>
      <c r="C194" s="11">
        <v>25548633.586740002</v>
      </c>
      <c r="D194" s="11">
        <v>268.33687000000003</v>
      </c>
      <c r="E194" s="11">
        <v>55042.315950000011</v>
      </c>
      <c r="F194" s="11">
        <v>317905328.64745003</v>
      </c>
      <c r="G194" s="9"/>
      <c r="H194" s="1"/>
      <c r="I194" s="1"/>
    </row>
    <row r="195" spans="1:9">
      <c r="A195" s="28" t="s">
        <v>187</v>
      </c>
      <c r="B195" s="11">
        <v>11280520.6064</v>
      </c>
      <c r="C195" s="11">
        <v>3474255.8499700003</v>
      </c>
      <c r="D195" s="11">
        <v>0</v>
      </c>
      <c r="E195" s="11">
        <v>278389.48164999997</v>
      </c>
      <c r="F195" s="11">
        <v>15033165.93802</v>
      </c>
      <c r="G195" s="9"/>
      <c r="H195" s="1"/>
      <c r="I195" s="1"/>
    </row>
    <row r="196" spans="1:9">
      <c r="A196" s="29" t="s">
        <v>188</v>
      </c>
      <c r="B196" s="13">
        <v>5818.5485199999994</v>
      </c>
      <c r="C196" s="13">
        <v>905019.94270000001</v>
      </c>
      <c r="D196" s="13">
        <v>0</v>
      </c>
      <c r="E196" s="13">
        <v>0</v>
      </c>
      <c r="F196" s="13">
        <v>910838.49122000008</v>
      </c>
      <c r="G196" s="9"/>
      <c r="H196" s="1"/>
      <c r="I196" s="1"/>
    </row>
    <row r="197" spans="1:9">
      <c r="A197" s="20" t="s">
        <v>189</v>
      </c>
      <c r="B197" s="13">
        <v>5818.5485199999994</v>
      </c>
      <c r="C197" s="13">
        <v>127248.10402</v>
      </c>
      <c r="D197" s="13">
        <v>0</v>
      </c>
      <c r="E197" s="13">
        <v>0</v>
      </c>
      <c r="F197" s="13">
        <v>133066.65254000001</v>
      </c>
      <c r="G197" s="1"/>
      <c r="H197" s="1"/>
      <c r="I197" s="1"/>
    </row>
    <row r="198" spans="1:9">
      <c r="A198" s="20" t="s">
        <v>190</v>
      </c>
      <c r="B198" s="13">
        <v>0</v>
      </c>
      <c r="C198" s="13">
        <v>14332.82488</v>
      </c>
      <c r="D198" s="13">
        <v>0</v>
      </c>
      <c r="E198" s="13">
        <v>0</v>
      </c>
      <c r="F198" s="13">
        <v>14332.82488</v>
      </c>
      <c r="G198" s="1"/>
      <c r="H198" s="1"/>
      <c r="I198" s="1"/>
    </row>
    <row r="199" spans="1:9">
      <c r="A199" s="20" t="s">
        <v>191</v>
      </c>
      <c r="B199" s="13">
        <v>0</v>
      </c>
      <c r="C199" s="13">
        <v>545465.22526999994</v>
      </c>
      <c r="D199" s="13">
        <v>0</v>
      </c>
      <c r="E199" s="13">
        <v>0</v>
      </c>
      <c r="F199" s="13">
        <v>545465.22526999994</v>
      </c>
      <c r="G199" s="1"/>
      <c r="H199" s="1"/>
      <c r="I199" s="1"/>
    </row>
    <row r="200" spans="1:9">
      <c r="A200" s="20" t="s">
        <v>192</v>
      </c>
      <c r="B200" s="13">
        <v>0</v>
      </c>
      <c r="C200" s="13">
        <v>0</v>
      </c>
      <c r="D200" s="13">
        <v>0</v>
      </c>
      <c r="E200" s="13">
        <v>0</v>
      </c>
      <c r="F200" s="13">
        <v>0</v>
      </c>
      <c r="G200" s="1"/>
      <c r="H200" s="1"/>
      <c r="I200" s="1"/>
    </row>
    <row r="201" spans="1:9">
      <c r="A201" s="20" t="s">
        <v>193</v>
      </c>
      <c r="B201" s="13">
        <v>0</v>
      </c>
      <c r="C201" s="13">
        <v>217973.78852999999</v>
      </c>
      <c r="D201" s="13">
        <v>0</v>
      </c>
      <c r="E201" s="13">
        <v>0</v>
      </c>
      <c r="F201" s="13">
        <v>217973.78852999999</v>
      </c>
      <c r="G201" s="1"/>
      <c r="H201" s="1"/>
      <c r="I201" s="1"/>
    </row>
    <row r="202" spans="1:9">
      <c r="A202" s="27" t="s">
        <v>194</v>
      </c>
      <c r="B202" s="13">
        <v>9188386.6589000002</v>
      </c>
      <c r="C202" s="13">
        <v>2524141.9875099999</v>
      </c>
      <c r="D202" s="13">
        <v>0</v>
      </c>
      <c r="E202" s="13">
        <v>278389.48164999997</v>
      </c>
      <c r="F202" s="13">
        <v>11990918.12806</v>
      </c>
      <c r="G202" s="9"/>
      <c r="H202" s="1"/>
      <c r="I202" s="1"/>
    </row>
    <row r="203" spans="1:9">
      <c r="A203" s="20" t="s">
        <v>195</v>
      </c>
      <c r="B203" s="13">
        <v>0</v>
      </c>
      <c r="C203" s="13">
        <v>0</v>
      </c>
      <c r="D203" s="13">
        <v>0</v>
      </c>
      <c r="E203" s="13">
        <v>0</v>
      </c>
      <c r="F203" s="13">
        <v>0</v>
      </c>
      <c r="G203" s="1"/>
      <c r="H203" s="1"/>
      <c r="I203" s="1"/>
    </row>
    <row r="204" spans="1:9">
      <c r="A204" s="20" t="s">
        <v>196</v>
      </c>
      <c r="B204" s="13">
        <v>2948973.1642</v>
      </c>
      <c r="C204" s="13">
        <v>1534068.6679100001</v>
      </c>
      <c r="D204" s="13">
        <v>0</v>
      </c>
      <c r="E204" s="13">
        <v>1072.7471499999999</v>
      </c>
      <c r="F204" s="13">
        <v>4484114.57926</v>
      </c>
      <c r="G204" s="1"/>
      <c r="H204" s="1"/>
      <c r="I204" s="1"/>
    </row>
    <row r="205" spans="1:9">
      <c r="A205" s="14" t="s">
        <v>197</v>
      </c>
      <c r="B205" s="13">
        <v>3143001.2626799997</v>
      </c>
      <c r="C205" s="13">
        <v>556028.55397000001</v>
      </c>
      <c r="D205" s="13">
        <v>0</v>
      </c>
      <c r="E205" s="13">
        <v>97944.407260000007</v>
      </c>
      <c r="F205" s="13">
        <v>3796974.2239099997</v>
      </c>
      <c r="G205" s="1"/>
      <c r="H205" s="1"/>
      <c r="I205" s="1"/>
    </row>
    <row r="206" spans="1:9">
      <c r="A206" s="20" t="s">
        <v>198</v>
      </c>
      <c r="B206" s="13">
        <v>0</v>
      </c>
      <c r="C206" s="13">
        <v>0</v>
      </c>
      <c r="D206" s="13">
        <v>0</v>
      </c>
      <c r="E206" s="13">
        <v>0</v>
      </c>
      <c r="F206" s="13">
        <v>0</v>
      </c>
      <c r="G206" s="1"/>
      <c r="H206" s="1"/>
      <c r="I206" s="1"/>
    </row>
    <row r="207" spans="1:9">
      <c r="A207" s="20" t="s">
        <v>199</v>
      </c>
      <c r="B207" s="13">
        <v>3096412.2320200005</v>
      </c>
      <c r="C207" s="13">
        <v>434044.76562999998</v>
      </c>
      <c r="D207" s="13">
        <v>0</v>
      </c>
      <c r="E207" s="13">
        <v>179372.32723999998</v>
      </c>
      <c r="F207" s="13">
        <v>3709829.3248900007</v>
      </c>
      <c r="G207" s="1"/>
      <c r="H207" s="1"/>
      <c r="I207" s="1"/>
    </row>
    <row r="208" spans="1:9">
      <c r="A208" s="27" t="s">
        <v>200</v>
      </c>
      <c r="B208" s="13">
        <v>0</v>
      </c>
      <c r="C208" s="13">
        <v>0</v>
      </c>
      <c r="D208" s="13">
        <v>0</v>
      </c>
      <c r="E208" s="13">
        <v>0</v>
      </c>
      <c r="F208" s="13">
        <v>0</v>
      </c>
      <c r="G208" s="1"/>
      <c r="H208" s="1"/>
      <c r="I208" s="1"/>
    </row>
    <row r="209" spans="1:9">
      <c r="A209" s="27" t="s">
        <v>201</v>
      </c>
      <c r="B209" s="13">
        <v>2045535.8814699997</v>
      </c>
      <c r="C209" s="13">
        <v>22795.77032</v>
      </c>
      <c r="D209" s="13">
        <v>0</v>
      </c>
      <c r="E209" s="13">
        <v>0</v>
      </c>
      <c r="F209" s="13">
        <v>2068331.6517899998</v>
      </c>
      <c r="G209" s="9"/>
      <c r="H209" s="1"/>
      <c r="I209" s="1"/>
    </row>
    <row r="210" spans="1:9">
      <c r="A210" s="20" t="s">
        <v>202</v>
      </c>
      <c r="B210" s="13">
        <v>113000.80462000001</v>
      </c>
      <c r="C210" s="13">
        <v>3910.2</v>
      </c>
      <c r="D210" s="13">
        <v>0</v>
      </c>
      <c r="E210" s="13">
        <v>0</v>
      </c>
      <c r="F210" s="13">
        <v>116911.00462000001</v>
      </c>
      <c r="G210" s="1"/>
      <c r="H210" s="1"/>
      <c r="I210" s="1"/>
    </row>
    <row r="211" spans="1:9">
      <c r="A211" s="20" t="s">
        <v>203</v>
      </c>
      <c r="B211" s="13">
        <v>1681130.1961399999</v>
      </c>
      <c r="C211" s="13">
        <v>18885.570319999999</v>
      </c>
      <c r="D211" s="13">
        <v>0</v>
      </c>
      <c r="E211" s="13">
        <v>0</v>
      </c>
      <c r="F211" s="13">
        <v>1700015.7664599998</v>
      </c>
      <c r="G211" s="1"/>
      <c r="H211" s="1"/>
      <c r="I211" s="1"/>
    </row>
    <row r="212" spans="1:9">
      <c r="A212" s="20" t="s">
        <v>204</v>
      </c>
      <c r="B212" s="13">
        <v>0</v>
      </c>
      <c r="C212" s="13">
        <v>0</v>
      </c>
      <c r="D212" s="13">
        <v>0</v>
      </c>
      <c r="E212" s="13">
        <v>0</v>
      </c>
      <c r="F212" s="13">
        <v>0</v>
      </c>
      <c r="G212" s="1"/>
      <c r="H212" s="1"/>
      <c r="I212" s="1"/>
    </row>
    <row r="213" spans="1:9">
      <c r="A213" s="20" t="s">
        <v>205</v>
      </c>
      <c r="B213" s="13">
        <v>251404.88071</v>
      </c>
      <c r="C213" s="13">
        <v>0</v>
      </c>
      <c r="D213" s="13">
        <v>0</v>
      </c>
      <c r="E213" s="13">
        <v>0</v>
      </c>
      <c r="F213" s="13">
        <v>251404.88071</v>
      </c>
      <c r="G213" s="1"/>
      <c r="H213" s="1"/>
      <c r="I213" s="1"/>
    </row>
    <row r="214" spans="1:9" ht="15.75" thickBot="1">
      <c r="A214" s="27" t="s">
        <v>206</v>
      </c>
      <c r="B214" s="13">
        <v>40779.517510000005</v>
      </c>
      <c r="C214" s="13">
        <v>22298.149440000001</v>
      </c>
      <c r="D214" s="13">
        <v>0</v>
      </c>
      <c r="E214" s="13">
        <v>0</v>
      </c>
      <c r="F214" s="13">
        <v>63077.666949999999</v>
      </c>
      <c r="G214" s="1"/>
      <c r="H214" s="1"/>
      <c r="I214" s="1"/>
    </row>
    <row r="215" spans="1:9">
      <c r="A215" s="18" t="s">
        <v>207</v>
      </c>
      <c r="B215" s="11">
        <v>203261841.31151</v>
      </c>
      <c r="C215" s="11">
        <v>339299056.32731998</v>
      </c>
      <c r="D215" s="11">
        <v>78765.821169999996</v>
      </c>
      <c r="E215" s="11">
        <v>25127.61087</v>
      </c>
      <c r="F215" s="8">
        <v>542664791.07086992</v>
      </c>
      <c r="G215" s="9"/>
      <c r="H215" s="1"/>
      <c r="I215" s="1"/>
    </row>
    <row r="216" spans="1:9">
      <c r="A216" s="27" t="s">
        <v>208</v>
      </c>
      <c r="B216" s="13">
        <v>2510885.9317599991</v>
      </c>
      <c r="C216" s="13">
        <v>910839.70896999992</v>
      </c>
      <c r="D216" s="13">
        <v>171.35739000000001</v>
      </c>
      <c r="E216" s="13">
        <v>124.95487</v>
      </c>
      <c r="F216" s="13">
        <v>3422021.9529899992</v>
      </c>
      <c r="G216" s="9"/>
      <c r="H216" s="1"/>
      <c r="I216" s="1"/>
    </row>
    <row r="217" spans="1:9">
      <c r="A217" s="20" t="s">
        <v>209</v>
      </c>
      <c r="B217" s="13">
        <v>119.6</v>
      </c>
      <c r="C217" s="13">
        <v>34300</v>
      </c>
      <c r="D217" s="13">
        <v>0</v>
      </c>
      <c r="E217" s="13">
        <v>0</v>
      </c>
      <c r="F217" s="13">
        <v>34419.599999999999</v>
      </c>
      <c r="G217" s="1"/>
      <c r="H217" s="1"/>
      <c r="I217" s="1"/>
    </row>
    <row r="218" spans="1:9">
      <c r="A218" s="20" t="s">
        <v>210</v>
      </c>
      <c r="B218" s="13">
        <v>1478070</v>
      </c>
      <c r="C218" s="13">
        <v>0</v>
      </c>
      <c r="D218" s="13">
        <v>0</v>
      </c>
      <c r="E218" s="13">
        <v>0</v>
      </c>
      <c r="F218" s="13">
        <v>1478070</v>
      </c>
      <c r="G218" s="1"/>
      <c r="H218" s="1"/>
      <c r="I218" s="1"/>
    </row>
    <row r="219" spans="1:9">
      <c r="A219" s="20" t="s">
        <v>211</v>
      </c>
      <c r="B219" s="13">
        <v>1032696.3317600001</v>
      </c>
      <c r="C219" s="13">
        <v>876539.70896999992</v>
      </c>
      <c r="D219" s="13">
        <v>171.35739000000001</v>
      </c>
      <c r="E219" s="13">
        <v>124.95487</v>
      </c>
      <c r="F219" s="13">
        <v>1909532.3529900003</v>
      </c>
      <c r="G219" s="1"/>
      <c r="H219" s="1"/>
      <c r="I219" s="1"/>
    </row>
    <row r="220" spans="1:9">
      <c r="A220" s="27" t="s">
        <v>212</v>
      </c>
      <c r="B220" s="13">
        <v>19820437.847430002</v>
      </c>
      <c r="C220" s="13">
        <v>201036.97801000002</v>
      </c>
      <c r="D220" s="13">
        <v>637.72935000000007</v>
      </c>
      <c r="E220" s="13">
        <v>0</v>
      </c>
      <c r="F220" s="13">
        <v>20022112.554790001</v>
      </c>
      <c r="G220" s="9"/>
      <c r="H220" s="1"/>
      <c r="I220" s="1"/>
    </row>
    <row r="221" spans="1:9">
      <c r="A221" s="20" t="s">
        <v>213</v>
      </c>
      <c r="B221" s="13">
        <v>0</v>
      </c>
      <c r="C221" s="13">
        <v>0</v>
      </c>
      <c r="D221" s="13">
        <v>0</v>
      </c>
      <c r="E221" s="13">
        <v>0</v>
      </c>
      <c r="F221" s="13">
        <v>0</v>
      </c>
      <c r="G221" s="1"/>
      <c r="H221" s="1"/>
      <c r="I221" s="1"/>
    </row>
    <row r="222" spans="1:9">
      <c r="A222" s="20" t="s">
        <v>214</v>
      </c>
      <c r="B222" s="13">
        <v>268565.88403000002</v>
      </c>
      <c r="C222" s="13">
        <v>93234.183100000009</v>
      </c>
      <c r="D222" s="13">
        <v>637.72935000000007</v>
      </c>
      <c r="E222" s="13">
        <v>0</v>
      </c>
      <c r="F222" s="13">
        <v>362437.79648000008</v>
      </c>
      <c r="G222" s="1"/>
      <c r="H222" s="1"/>
      <c r="I222" s="1"/>
    </row>
    <row r="223" spans="1:9">
      <c r="A223" s="20" t="s">
        <v>215</v>
      </c>
      <c r="B223" s="13">
        <v>19551714.188220002</v>
      </c>
      <c r="C223" s="13">
        <v>107802.79491</v>
      </c>
      <c r="D223" s="13">
        <v>0</v>
      </c>
      <c r="E223" s="13">
        <v>0</v>
      </c>
      <c r="F223" s="13">
        <v>19659516.983130001</v>
      </c>
      <c r="G223" s="1"/>
      <c r="H223" s="1"/>
      <c r="I223" s="1"/>
    </row>
    <row r="224" spans="1:9">
      <c r="A224" s="21" t="s">
        <v>216</v>
      </c>
      <c r="B224" s="13">
        <v>0</v>
      </c>
      <c r="C224" s="13">
        <v>0</v>
      </c>
      <c r="D224" s="13">
        <v>0</v>
      </c>
      <c r="E224" s="13">
        <v>0</v>
      </c>
      <c r="F224" s="13">
        <v>0</v>
      </c>
      <c r="G224" s="1"/>
      <c r="H224" s="1"/>
      <c r="I224" s="1"/>
    </row>
    <row r="225" spans="1:9">
      <c r="A225" s="20" t="s">
        <v>217</v>
      </c>
      <c r="B225" s="13">
        <v>157.77518000000001</v>
      </c>
      <c r="C225" s="13">
        <v>0</v>
      </c>
      <c r="D225" s="13">
        <v>0</v>
      </c>
      <c r="E225" s="13">
        <v>0</v>
      </c>
      <c r="F225" s="13">
        <v>157.77518000000001</v>
      </c>
      <c r="G225" s="1"/>
      <c r="H225" s="1"/>
      <c r="I225" s="1"/>
    </row>
    <row r="226" spans="1:9">
      <c r="A226" s="27" t="s">
        <v>218</v>
      </c>
      <c r="B226" s="13">
        <v>31.617740000000001</v>
      </c>
      <c r="C226" s="13">
        <v>98417.832890000005</v>
      </c>
      <c r="D226" s="13">
        <v>0</v>
      </c>
      <c r="E226" s="13">
        <v>0</v>
      </c>
      <c r="F226" s="13">
        <v>98449.450630000007</v>
      </c>
      <c r="G226" s="9"/>
      <c r="H226" s="1"/>
      <c r="I226" s="1"/>
    </row>
    <row r="227" spans="1:9">
      <c r="A227" s="20" t="s">
        <v>219</v>
      </c>
      <c r="B227" s="13">
        <v>31.617740000000001</v>
      </c>
      <c r="C227" s="13">
        <v>59032.087950000001</v>
      </c>
      <c r="D227" s="13">
        <v>0</v>
      </c>
      <c r="E227" s="13">
        <v>0</v>
      </c>
      <c r="F227" s="13">
        <v>59063.705690000003</v>
      </c>
      <c r="G227" s="1"/>
      <c r="H227" s="1"/>
      <c r="I227" s="1"/>
    </row>
    <row r="228" spans="1:9">
      <c r="A228" s="20" t="s">
        <v>220</v>
      </c>
      <c r="B228" s="13">
        <v>0</v>
      </c>
      <c r="C228" s="13">
        <v>39385.744939999997</v>
      </c>
      <c r="D228" s="13">
        <v>0</v>
      </c>
      <c r="E228" s="13">
        <v>0</v>
      </c>
      <c r="F228" s="13">
        <v>39385.744939999997</v>
      </c>
      <c r="G228" s="1"/>
      <c r="H228" s="1"/>
      <c r="I228" s="1"/>
    </row>
    <row r="229" spans="1:9">
      <c r="A229" s="27" t="s">
        <v>221</v>
      </c>
      <c r="B229" s="13">
        <v>0</v>
      </c>
      <c r="C229" s="13">
        <v>0</v>
      </c>
      <c r="D229" s="13">
        <v>0</v>
      </c>
      <c r="E229" s="13">
        <v>0</v>
      </c>
      <c r="F229" s="13">
        <v>0</v>
      </c>
      <c r="G229" s="9"/>
      <c r="H229" s="1"/>
      <c r="I229" s="1"/>
    </row>
    <row r="230" spans="1:9">
      <c r="A230" s="20" t="s">
        <v>222</v>
      </c>
      <c r="B230" s="13">
        <v>0</v>
      </c>
      <c r="C230" s="13">
        <v>0</v>
      </c>
      <c r="D230" s="13">
        <v>0</v>
      </c>
      <c r="E230" s="13">
        <v>0</v>
      </c>
      <c r="F230" s="13">
        <v>0</v>
      </c>
      <c r="G230" s="1"/>
      <c r="H230" s="1"/>
      <c r="I230" s="1"/>
    </row>
    <row r="231" spans="1:9">
      <c r="A231" s="20" t="s">
        <v>223</v>
      </c>
      <c r="B231" s="13">
        <v>0</v>
      </c>
      <c r="C231" s="13">
        <v>0</v>
      </c>
      <c r="D231" s="13">
        <v>0</v>
      </c>
      <c r="E231" s="13">
        <v>0</v>
      </c>
      <c r="F231" s="13">
        <v>0</v>
      </c>
      <c r="G231" s="1"/>
      <c r="H231" s="1"/>
      <c r="I231" s="1"/>
    </row>
    <row r="232" spans="1:9">
      <c r="A232" s="27" t="s">
        <v>224</v>
      </c>
      <c r="B232" s="13">
        <v>105918738.80869998</v>
      </c>
      <c r="C232" s="13">
        <v>256584795.26637998</v>
      </c>
      <c r="D232" s="13">
        <v>0</v>
      </c>
      <c r="E232" s="13">
        <v>17341.121650000005</v>
      </c>
      <c r="F232" s="13">
        <v>362520875.19673002</v>
      </c>
      <c r="G232" s="9"/>
      <c r="H232" s="1"/>
      <c r="I232" s="1"/>
    </row>
    <row r="233" spans="1:9">
      <c r="A233" s="20" t="s">
        <v>225</v>
      </c>
      <c r="B233" s="13">
        <v>40703293.084669992</v>
      </c>
      <c r="C233" s="13">
        <v>209403280.27282</v>
      </c>
      <c r="D233" s="13">
        <v>0</v>
      </c>
      <c r="E233" s="13">
        <v>445.74921000000001</v>
      </c>
      <c r="F233" s="13">
        <v>250107019.10670003</v>
      </c>
      <c r="G233" s="1"/>
      <c r="H233" s="1"/>
      <c r="I233" s="1"/>
    </row>
    <row r="234" spans="1:9">
      <c r="A234" s="20" t="s">
        <v>226</v>
      </c>
      <c r="B234" s="13">
        <v>1284398.6191100001</v>
      </c>
      <c r="C234" s="13">
        <v>98368.811950000003</v>
      </c>
      <c r="D234" s="13">
        <v>0</v>
      </c>
      <c r="E234" s="13">
        <v>0</v>
      </c>
      <c r="F234" s="13">
        <v>1382767.4310600001</v>
      </c>
      <c r="G234" s="1"/>
      <c r="H234" s="1"/>
      <c r="I234" s="1"/>
    </row>
    <row r="235" spans="1:9">
      <c r="A235" s="20" t="s">
        <v>227</v>
      </c>
      <c r="B235" s="13">
        <v>32280875.925199997</v>
      </c>
      <c r="C235" s="13">
        <v>36358495.432339996</v>
      </c>
      <c r="D235" s="13">
        <v>0</v>
      </c>
      <c r="E235" s="13">
        <v>0</v>
      </c>
      <c r="F235" s="13">
        <v>68639371.357540011</v>
      </c>
      <c r="G235" s="1"/>
      <c r="H235" s="1"/>
      <c r="I235" s="1"/>
    </row>
    <row r="236" spans="1:9">
      <c r="A236" s="20" t="s">
        <v>228</v>
      </c>
      <c r="B236" s="13">
        <v>651904.97735000006</v>
      </c>
      <c r="C236" s="13">
        <v>458410.53750999999</v>
      </c>
      <c r="D236" s="13">
        <v>0</v>
      </c>
      <c r="E236" s="13">
        <v>0</v>
      </c>
      <c r="F236" s="13">
        <v>1110315.51486</v>
      </c>
      <c r="G236" s="1"/>
      <c r="H236" s="1"/>
      <c r="I236" s="1"/>
    </row>
    <row r="237" spans="1:9">
      <c r="A237" s="20" t="s">
        <v>229</v>
      </c>
      <c r="B237" s="13">
        <v>3487455.2628700002</v>
      </c>
      <c r="C237" s="13">
        <v>317209.7219</v>
      </c>
      <c r="D237" s="13">
        <v>0</v>
      </c>
      <c r="E237" s="13">
        <v>16571.765460000002</v>
      </c>
      <c r="F237" s="13">
        <v>3821236.7502300004</v>
      </c>
      <c r="G237" s="1"/>
      <c r="H237" s="1"/>
      <c r="I237" s="1"/>
    </row>
    <row r="238" spans="1:9">
      <c r="A238" s="20" t="s">
        <v>230</v>
      </c>
      <c r="B238" s="13">
        <v>1931925.0422100001</v>
      </c>
      <c r="C238" s="13">
        <v>7413731.3051000005</v>
      </c>
      <c r="D238" s="13">
        <v>0</v>
      </c>
      <c r="E238" s="13">
        <v>323.60697999999996</v>
      </c>
      <c r="F238" s="13">
        <v>9345979.9542899989</v>
      </c>
      <c r="G238" s="1"/>
      <c r="H238" s="1"/>
      <c r="I238" s="1"/>
    </row>
    <row r="239" spans="1:9">
      <c r="A239" s="20" t="s">
        <v>231</v>
      </c>
      <c r="B239" s="13">
        <v>46.048000000000002</v>
      </c>
      <c r="C239" s="13">
        <v>37042.880720000001</v>
      </c>
      <c r="D239" s="13">
        <v>0</v>
      </c>
      <c r="E239" s="13">
        <v>0</v>
      </c>
      <c r="F239" s="13">
        <v>37088.928720000004</v>
      </c>
      <c r="G239" s="1"/>
      <c r="H239" s="1"/>
      <c r="I239" s="1"/>
    </row>
    <row r="240" spans="1:9">
      <c r="A240" s="20" t="s">
        <v>232</v>
      </c>
      <c r="B240" s="13">
        <v>25578839.849289995</v>
      </c>
      <c r="C240" s="13">
        <v>2498256.3040399998</v>
      </c>
      <c r="D240" s="13">
        <v>0</v>
      </c>
      <c r="E240" s="13">
        <v>0</v>
      </c>
      <c r="F240" s="13">
        <v>28077096.153329998</v>
      </c>
      <c r="G240" s="1"/>
      <c r="H240" s="1"/>
      <c r="I240" s="1"/>
    </row>
    <row r="241" spans="1:9">
      <c r="A241" s="27" t="s">
        <v>233</v>
      </c>
      <c r="B241" s="13">
        <v>39992186.62844</v>
      </c>
      <c r="C241" s="13">
        <v>64499783.712239996</v>
      </c>
      <c r="D241" s="13">
        <v>76636.900959999999</v>
      </c>
      <c r="E241" s="13">
        <v>7661.5343499999999</v>
      </c>
      <c r="F241" s="13">
        <v>104576268.77598998</v>
      </c>
      <c r="G241" s="9"/>
      <c r="H241" s="1"/>
      <c r="I241" s="1"/>
    </row>
    <row r="242" spans="1:9">
      <c r="A242" s="20" t="s">
        <v>234</v>
      </c>
      <c r="B242" s="13">
        <v>15674027.36301</v>
      </c>
      <c r="C242" s="13">
        <v>24252718.094769996</v>
      </c>
      <c r="D242" s="13">
        <v>0</v>
      </c>
      <c r="E242" s="13">
        <v>0</v>
      </c>
      <c r="F242" s="13">
        <v>39926745.457779989</v>
      </c>
      <c r="G242" s="1"/>
      <c r="H242" s="1"/>
      <c r="I242" s="1"/>
    </row>
    <row r="243" spans="1:9">
      <c r="A243" s="20" t="s">
        <v>235</v>
      </c>
      <c r="B243" s="13">
        <v>860972.32458000001</v>
      </c>
      <c r="C243" s="13">
        <v>4158497.2660000003</v>
      </c>
      <c r="D243" s="13">
        <v>0</v>
      </c>
      <c r="E243" s="13">
        <v>0</v>
      </c>
      <c r="F243" s="13">
        <v>5019469.5905800005</v>
      </c>
      <c r="G243" s="1"/>
      <c r="H243" s="1"/>
      <c r="I243" s="1"/>
    </row>
    <row r="244" spans="1:9">
      <c r="A244" s="20" t="s">
        <v>236</v>
      </c>
      <c r="B244" s="13">
        <v>4623171.6957700001</v>
      </c>
      <c r="C244" s="13">
        <v>2231195.1674100002</v>
      </c>
      <c r="D244" s="13">
        <v>39372.859530000002</v>
      </c>
      <c r="E244" s="13">
        <v>6053.4117200000001</v>
      </c>
      <c r="F244" s="13">
        <v>6899793.1344300006</v>
      </c>
      <c r="G244" s="1"/>
      <c r="H244" s="1"/>
      <c r="I244" s="1"/>
    </row>
    <row r="245" spans="1:9">
      <c r="A245" s="20" t="s">
        <v>237</v>
      </c>
      <c r="B245" s="13">
        <v>1918512.7938600001</v>
      </c>
      <c r="C245" s="13">
        <v>10419395.290609999</v>
      </c>
      <c r="D245" s="13">
        <v>31326.657089999997</v>
      </c>
      <c r="E245" s="13">
        <v>693.98562000000004</v>
      </c>
      <c r="F245" s="13">
        <v>12369928.727179999</v>
      </c>
      <c r="G245" s="1"/>
      <c r="H245" s="1"/>
      <c r="I245" s="1"/>
    </row>
    <row r="246" spans="1:9">
      <c r="A246" s="14" t="s">
        <v>238</v>
      </c>
      <c r="B246" s="13">
        <v>0</v>
      </c>
      <c r="C246" s="13">
        <v>548669.92419000005</v>
      </c>
      <c r="D246" s="13">
        <v>0</v>
      </c>
      <c r="E246" s="13">
        <v>0</v>
      </c>
      <c r="F246" s="13">
        <v>548669.92419000005</v>
      </c>
      <c r="G246" s="1"/>
      <c r="H246" s="1"/>
      <c r="I246" s="1"/>
    </row>
    <row r="247" spans="1:9">
      <c r="A247" s="20" t="s">
        <v>239</v>
      </c>
      <c r="B247" s="13">
        <v>16915502.451220002</v>
      </c>
      <c r="C247" s="13">
        <v>22889307.969260003</v>
      </c>
      <c r="D247" s="13">
        <v>5937.3843399999996</v>
      </c>
      <c r="E247" s="13">
        <v>914.13701000000003</v>
      </c>
      <c r="F247" s="13">
        <v>39811661.941829994</v>
      </c>
      <c r="G247" s="1"/>
      <c r="H247" s="1"/>
      <c r="I247" s="1"/>
    </row>
    <row r="248" spans="1:9">
      <c r="A248" s="27" t="s">
        <v>240</v>
      </c>
      <c r="B248" s="13">
        <v>14466640.575529998</v>
      </c>
      <c r="C248" s="13">
        <v>15927800.070579998</v>
      </c>
      <c r="D248" s="13">
        <v>1319.83347</v>
      </c>
      <c r="E248" s="13">
        <v>0</v>
      </c>
      <c r="F248" s="13">
        <v>30395760.47958</v>
      </c>
      <c r="G248" s="9"/>
      <c r="H248" s="1"/>
      <c r="I248" s="1"/>
    </row>
    <row r="249" spans="1:9">
      <c r="A249" s="20" t="s">
        <v>241</v>
      </c>
      <c r="B249" s="13">
        <v>13909769.017510001</v>
      </c>
      <c r="C249" s="13">
        <v>15814507.265810002</v>
      </c>
      <c r="D249" s="13">
        <v>1319.83347</v>
      </c>
      <c r="E249" s="13">
        <v>0</v>
      </c>
      <c r="F249" s="13">
        <v>29725596.116790004</v>
      </c>
      <c r="G249" s="1"/>
      <c r="H249" s="1"/>
      <c r="I249" s="1"/>
    </row>
    <row r="250" spans="1:9">
      <c r="A250" s="20" t="s">
        <v>242</v>
      </c>
      <c r="B250" s="13">
        <v>556871.55802</v>
      </c>
      <c r="C250" s="13">
        <v>113292.80477000002</v>
      </c>
      <c r="D250" s="13">
        <v>0</v>
      </c>
      <c r="E250" s="13">
        <v>0</v>
      </c>
      <c r="F250" s="13">
        <v>670164.36279000016</v>
      </c>
      <c r="G250" s="1"/>
      <c r="H250" s="1"/>
      <c r="I250" s="1"/>
    </row>
    <row r="251" spans="1:9">
      <c r="A251" s="27" t="s">
        <v>243</v>
      </c>
      <c r="B251" s="13">
        <v>20552919.90191</v>
      </c>
      <c r="C251" s="13">
        <v>1076382.75825</v>
      </c>
      <c r="D251" s="13">
        <v>0</v>
      </c>
      <c r="E251" s="13">
        <v>0</v>
      </c>
      <c r="F251" s="13">
        <v>21629302.660160001</v>
      </c>
      <c r="G251" s="9"/>
      <c r="H251" s="1"/>
      <c r="I251" s="1"/>
    </row>
    <row r="252" spans="1:9">
      <c r="A252" s="20" t="s">
        <v>241</v>
      </c>
      <c r="B252" s="13">
        <v>20103829.967009999</v>
      </c>
      <c r="C252" s="13">
        <v>816944.74912000005</v>
      </c>
      <c r="D252" s="13">
        <v>0</v>
      </c>
      <c r="E252" s="13">
        <v>0</v>
      </c>
      <c r="F252" s="13">
        <v>20920774.71613</v>
      </c>
      <c r="G252" s="1"/>
      <c r="H252" s="1"/>
      <c r="I252" s="1"/>
    </row>
    <row r="253" spans="1:9" ht="15.75" thickBot="1">
      <c r="A253" s="20" t="s">
        <v>242</v>
      </c>
      <c r="B253" s="13">
        <v>449089.93489999999</v>
      </c>
      <c r="C253" s="13">
        <v>259438.00912999999</v>
      </c>
      <c r="D253" s="13">
        <v>0</v>
      </c>
      <c r="E253" s="13">
        <v>0</v>
      </c>
      <c r="F253" s="13">
        <v>708527.94403000001</v>
      </c>
      <c r="G253" s="1"/>
      <c r="H253" s="1"/>
      <c r="I253" s="1"/>
    </row>
    <row r="254" spans="1:9" ht="30" customHeight="1">
      <c r="A254" s="30" t="s">
        <v>244</v>
      </c>
      <c r="B254" s="11">
        <v>7190141.9888000004</v>
      </c>
      <c r="C254" s="11">
        <v>181744.56230999998</v>
      </c>
      <c r="D254" s="11">
        <v>3.9810000000000005E-2</v>
      </c>
      <c r="E254" s="11">
        <v>2119.0380800000003</v>
      </c>
      <c r="F254" s="8">
        <v>7374005.6289999997</v>
      </c>
      <c r="G254" s="9"/>
      <c r="H254" s="1"/>
      <c r="I254" s="1"/>
    </row>
    <row r="255" spans="1:9">
      <c r="A255" s="22" t="s">
        <v>245</v>
      </c>
      <c r="B255" s="13">
        <v>3553.8055799999997</v>
      </c>
      <c r="C255" s="13">
        <v>3517.8451999999997</v>
      </c>
      <c r="D255" s="13">
        <v>0</v>
      </c>
      <c r="E255" s="13">
        <v>0</v>
      </c>
      <c r="F255" s="13">
        <v>7071.650779999999</v>
      </c>
      <c r="G255" s="1"/>
      <c r="H255" s="1"/>
      <c r="I255" s="1"/>
    </row>
    <row r="256" spans="1:9">
      <c r="A256" s="22" t="s">
        <v>246</v>
      </c>
      <c r="B256" s="13">
        <v>430271.36179</v>
      </c>
      <c r="C256" s="13">
        <v>71644.053950000016</v>
      </c>
      <c r="D256" s="13">
        <v>3.9810000000000005E-2</v>
      </c>
      <c r="E256" s="13">
        <v>111.51307999999999</v>
      </c>
      <c r="F256" s="13">
        <v>502026.96863000002</v>
      </c>
      <c r="G256" s="1"/>
      <c r="H256" s="1"/>
      <c r="I256" s="1"/>
    </row>
    <row r="257" spans="1:9">
      <c r="A257" s="22" t="s">
        <v>247</v>
      </c>
      <c r="B257" s="13">
        <v>5774816.1414299998</v>
      </c>
      <c r="C257" s="13">
        <v>32415.477130000003</v>
      </c>
      <c r="D257" s="13">
        <v>0</v>
      </c>
      <c r="E257" s="13">
        <v>1.7634900000000002</v>
      </c>
      <c r="F257" s="13">
        <v>5807233.3820500011</v>
      </c>
      <c r="G257" s="1"/>
      <c r="H257" s="1"/>
      <c r="I257" s="1"/>
    </row>
    <row r="258" spans="1:9">
      <c r="A258" s="22" t="s">
        <v>248</v>
      </c>
      <c r="B258" s="13">
        <v>757996.67434999999</v>
      </c>
      <c r="C258" s="13">
        <v>17914.614859999998</v>
      </c>
      <c r="D258" s="13">
        <v>0</v>
      </c>
      <c r="E258" s="13">
        <v>0</v>
      </c>
      <c r="F258" s="13">
        <v>775911.28920999996</v>
      </c>
      <c r="G258" s="1"/>
      <c r="H258" s="1"/>
      <c r="I258" s="1"/>
    </row>
    <row r="259" spans="1:9">
      <c r="A259" s="22" t="s">
        <v>249</v>
      </c>
      <c r="B259" s="13">
        <v>75730.155559999985</v>
      </c>
      <c r="C259" s="13">
        <v>874.04681000000005</v>
      </c>
      <c r="D259" s="13">
        <v>0</v>
      </c>
      <c r="E259" s="13">
        <v>0</v>
      </c>
      <c r="F259" s="13">
        <v>76604.202369999999</v>
      </c>
      <c r="G259" s="1"/>
      <c r="H259" s="1"/>
      <c r="I259" s="1"/>
    </row>
    <row r="260" spans="1:9">
      <c r="A260" s="22" t="s">
        <v>250</v>
      </c>
      <c r="B260" s="13">
        <v>46373.065920000008</v>
      </c>
      <c r="C260" s="13">
        <v>2390.0605399999999</v>
      </c>
      <c r="D260" s="13">
        <v>0</v>
      </c>
      <c r="E260" s="13">
        <v>0</v>
      </c>
      <c r="F260" s="13">
        <v>48763.126460000007</v>
      </c>
      <c r="G260" s="1"/>
      <c r="H260" s="1"/>
      <c r="I260" s="1"/>
    </row>
    <row r="261" spans="1:9">
      <c r="A261" s="22" t="s">
        <v>251</v>
      </c>
      <c r="B261" s="13">
        <v>15524.523009999999</v>
      </c>
      <c r="C261" s="13">
        <v>570.72003999999993</v>
      </c>
      <c r="D261" s="13">
        <v>0</v>
      </c>
      <c r="E261" s="13">
        <v>0</v>
      </c>
      <c r="F261" s="13">
        <v>16095.243050000001</v>
      </c>
      <c r="G261" s="1"/>
      <c r="H261" s="1"/>
      <c r="I261" s="1"/>
    </row>
    <row r="262" spans="1:9">
      <c r="A262" s="22" t="s">
        <v>252</v>
      </c>
      <c r="B262" s="13">
        <v>11958.331179999999</v>
      </c>
      <c r="C262" s="13">
        <v>788.12450999999999</v>
      </c>
      <c r="D262" s="13">
        <v>0</v>
      </c>
      <c r="E262" s="13">
        <v>0</v>
      </c>
      <c r="F262" s="13">
        <v>12746.455689999999</v>
      </c>
      <c r="G262" s="1"/>
      <c r="H262" s="1"/>
      <c r="I262" s="1"/>
    </row>
    <row r="263" spans="1:9">
      <c r="A263" s="22" t="s">
        <v>253</v>
      </c>
      <c r="B263" s="13">
        <v>29.516200000000001</v>
      </c>
      <c r="C263" s="13">
        <v>92.560839999999999</v>
      </c>
      <c r="D263" s="13">
        <v>0</v>
      </c>
      <c r="E263" s="13">
        <v>1.0000000000000001E-5</v>
      </c>
      <c r="F263" s="13">
        <v>122.07705</v>
      </c>
      <c r="G263" s="1"/>
      <c r="H263" s="1"/>
      <c r="I263" s="1"/>
    </row>
    <row r="264" spans="1:9">
      <c r="A264" s="22" t="s">
        <v>254</v>
      </c>
      <c r="B264" s="13">
        <v>26233.912869999996</v>
      </c>
      <c r="C264" s="13">
        <v>29252.212789999998</v>
      </c>
      <c r="D264" s="13">
        <v>0</v>
      </c>
      <c r="E264" s="13">
        <v>0</v>
      </c>
      <c r="F264" s="13">
        <v>55486.125660000005</v>
      </c>
      <c r="G264" s="1"/>
      <c r="H264" s="1"/>
      <c r="I264" s="1"/>
    </row>
    <row r="265" spans="1:9" ht="15.75" thickBot="1">
      <c r="A265" s="22" t="s">
        <v>255</v>
      </c>
      <c r="B265" s="13">
        <v>47654.500909999995</v>
      </c>
      <c r="C265" s="13">
        <v>22284.845640000003</v>
      </c>
      <c r="D265" s="13">
        <v>0</v>
      </c>
      <c r="E265" s="13">
        <v>2005.7614999999998</v>
      </c>
      <c r="F265" s="13">
        <v>71945.10805000001</v>
      </c>
      <c r="G265" s="1"/>
      <c r="H265" s="1"/>
      <c r="I265" s="1"/>
    </row>
    <row r="266" spans="1:9">
      <c r="A266" s="30" t="s">
        <v>256</v>
      </c>
      <c r="B266" s="11">
        <v>-2702866.0679100002</v>
      </c>
      <c r="C266" s="11">
        <v>-109844.30918000001</v>
      </c>
      <c r="D266" s="11">
        <v>0</v>
      </c>
      <c r="E266" s="11">
        <v>-144.46037000000001</v>
      </c>
      <c r="F266" s="8">
        <v>-2812854.8374599996</v>
      </c>
      <c r="G266" s="9"/>
      <c r="H266" s="1"/>
      <c r="I266" s="1"/>
    </row>
    <row r="267" spans="1:9">
      <c r="A267" s="22" t="s">
        <v>257</v>
      </c>
      <c r="B267" s="13">
        <v>-1081885.4175799999</v>
      </c>
      <c r="C267" s="13">
        <v>-37581.951239999995</v>
      </c>
      <c r="D267" s="13">
        <v>0</v>
      </c>
      <c r="E267" s="13">
        <v>-115.21101</v>
      </c>
      <c r="F267" s="13">
        <v>-1119582.5798299999</v>
      </c>
      <c r="G267" s="1"/>
      <c r="H267" s="1"/>
      <c r="I267" s="1"/>
    </row>
    <row r="268" spans="1:9">
      <c r="A268" s="22" t="s">
        <v>258</v>
      </c>
      <c r="B268" s="13">
        <v>0</v>
      </c>
      <c r="C268" s="13">
        <v>0</v>
      </c>
      <c r="D268" s="13">
        <v>0</v>
      </c>
      <c r="E268" s="13">
        <v>0</v>
      </c>
      <c r="F268" s="13">
        <v>0</v>
      </c>
      <c r="G268" s="1"/>
      <c r="H268" s="1"/>
      <c r="I268" s="1"/>
    </row>
    <row r="269" spans="1:9">
      <c r="A269" s="22" t="s">
        <v>259</v>
      </c>
      <c r="B269" s="13">
        <v>-320535.58697</v>
      </c>
      <c r="C269" s="13">
        <v>-38893.597880000001</v>
      </c>
      <c r="D269" s="13">
        <v>0</v>
      </c>
      <c r="E269" s="13">
        <v>0</v>
      </c>
      <c r="F269" s="13">
        <v>-359429.18485000008</v>
      </c>
      <c r="G269" s="1"/>
      <c r="H269" s="1"/>
      <c r="I269" s="1"/>
    </row>
    <row r="270" spans="1:9">
      <c r="A270" s="22" t="s">
        <v>260</v>
      </c>
      <c r="B270" s="13">
        <v>-22941.346010000001</v>
      </c>
      <c r="C270" s="13">
        <v>-2216.0844699999998</v>
      </c>
      <c r="D270" s="13">
        <v>0</v>
      </c>
      <c r="E270" s="13">
        <v>-29.249359999999999</v>
      </c>
      <c r="F270" s="13">
        <v>-25186.679840000001</v>
      </c>
      <c r="G270" s="1"/>
      <c r="H270" s="1"/>
      <c r="I270" s="1"/>
    </row>
    <row r="271" spans="1:9">
      <c r="A271" s="22" t="s">
        <v>261</v>
      </c>
      <c r="B271" s="13">
        <v>-89828.648960000006</v>
      </c>
      <c r="C271" s="13">
        <v>-6562.57942</v>
      </c>
      <c r="D271" s="13">
        <v>0</v>
      </c>
      <c r="E271" s="13">
        <v>0</v>
      </c>
      <c r="F271" s="13">
        <v>-96391.228380000015</v>
      </c>
      <c r="G271" s="1"/>
      <c r="H271" s="1"/>
      <c r="I271" s="1"/>
    </row>
    <row r="272" spans="1:9">
      <c r="A272" s="25" t="s">
        <v>262</v>
      </c>
      <c r="B272" s="13">
        <v>-49186.913490000006</v>
      </c>
      <c r="C272" s="13">
        <v>-8577.5922300000002</v>
      </c>
      <c r="D272" s="13">
        <v>0</v>
      </c>
      <c r="E272" s="13">
        <v>0</v>
      </c>
      <c r="F272" s="13">
        <v>-57764.505720000001</v>
      </c>
      <c r="G272" s="1"/>
      <c r="H272" s="1"/>
      <c r="I272" s="1"/>
    </row>
    <row r="273" spans="1:9">
      <c r="A273" s="22" t="s">
        <v>263</v>
      </c>
      <c r="B273" s="13">
        <v>-1138488.1549000002</v>
      </c>
      <c r="C273" s="13">
        <v>-16012.503939999999</v>
      </c>
      <c r="D273" s="13">
        <v>0</v>
      </c>
      <c r="E273" s="13">
        <v>0</v>
      </c>
      <c r="F273" s="13">
        <v>-1154500.6588400004</v>
      </c>
      <c r="G273" s="1"/>
      <c r="H273" s="1"/>
      <c r="I273" s="1"/>
    </row>
    <row r="274" spans="1:9">
      <c r="A274" s="30" t="s">
        <v>264</v>
      </c>
      <c r="B274" s="11">
        <v>4487275.9208900006</v>
      </c>
      <c r="C274" s="11">
        <v>71900.253130000012</v>
      </c>
      <c r="D274" s="11">
        <v>3.9810000000000005E-2</v>
      </c>
      <c r="E274" s="11">
        <v>1974.57771</v>
      </c>
      <c r="F274" s="11">
        <v>4561150.7915399997</v>
      </c>
      <c r="G274" s="9"/>
      <c r="H274" s="1"/>
      <c r="I274" s="1"/>
    </row>
    <row r="275" spans="1:9">
      <c r="A275" s="31" t="s">
        <v>265</v>
      </c>
      <c r="B275" s="11">
        <v>1296515.82489</v>
      </c>
      <c r="C275" s="11">
        <v>2108683.19594</v>
      </c>
      <c r="D275" s="11">
        <v>2.66E-3</v>
      </c>
      <c r="E275" s="11">
        <v>59.886220000000002</v>
      </c>
      <c r="F275" s="11">
        <v>3405258.9097100003</v>
      </c>
      <c r="G275" s="9"/>
      <c r="H275" s="1"/>
      <c r="I275" s="1"/>
    </row>
    <row r="276" spans="1:9">
      <c r="A276" s="22" t="s">
        <v>266</v>
      </c>
      <c r="B276" s="13">
        <v>760354.24204000016</v>
      </c>
      <c r="C276" s="13">
        <v>1474319.8140599998</v>
      </c>
      <c r="D276" s="13">
        <v>0</v>
      </c>
      <c r="E276" s="13">
        <v>0.54585000000000006</v>
      </c>
      <c r="F276" s="13">
        <v>2234674.6019500005</v>
      </c>
      <c r="G276" s="1"/>
      <c r="H276" s="1"/>
      <c r="I276" s="1"/>
    </row>
    <row r="277" spans="1:9">
      <c r="A277" s="22" t="s">
        <v>267</v>
      </c>
      <c r="B277" s="13">
        <v>238368.12182</v>
      </c>
      <c r="C277" s="13">
        <v>575167.85661999986</v>
      </c>
      <c r="D277" s="13">
        <v>2.66E-3</v>
      </c>
      <c r="E277" s="13">
        <v>59.34037</v>
      </c>
      <c r="F277" s="13">
        <v>813595.32146999985</v>
      </c>
      <c r="G277" s="1"/>
      <c r="H277" s="1"/>
      <c r="I277" s="1"/>
    </row>
    <row r="278" spans="1:9">
      <c r="A278" s="22" t="s">
        <v>268</v>
      </c>
      <c r="B278" s="13">
        <v>99896.139250000007</v>
      </c>
      <c r="C278" s="13">
        <v>2153.8176199999998</v>
      </c>
      <c r="D278" s="13">
        <v>0</v>
      </c>
      <c r="E278" s="13">
        <v>0</v>
      </c>
      <c r="F278" s="13">
        <v>102049.95687000001</v>
      </c>
      <c r="G278" s="1"/>
      <c r="H278" s="1"/>
      <c r="I278" s="1"/>
    </row>
    <row r="279" spans="1:9">
      <c r="A279" s="22" t="s">
        <v>269</v>
      </c>
      <c r="B279" s="13">
        <v>62964.027709999995</v>
      </c>
      <c r="C279" s="13">
        <v>200.32859999999999</v>
      </c>
      <c r="D279" s="13">
        <v>0</v>
      </c>
      <c r="E279" s="13">
        <v>0</v>
      </c>
      <c r="F279" s="13">
        <v>63164.356310000003</v>
      </c>
      <c r="G279" s="1"/>
      <c r="H279" s="1"/>
      <c r="I279" s="1"/>
    </row>
    <row r="280" spans="1:9">
      <c r="A280" s="22" t="s">
        <v>270</v>
      </c>
      <c r="B280" s="13">
        <v>127534.78472000001</v>
      </c>
      <c r="C280" s="13">
        <v>56841.379040000007</v>
      </c>
      <c r="D280" s="13">
        <v>0</v>
      </c>
      <c r="E280" s="13">
        <v>0</v>
      </c>
      <c r="F280" s="13">
        <v>184376.16376</v>
      </c>
      <c r="G280" s="1"/>
      <c r="H280" s="1"/>
      <c r="I280" s="1"/>
    </row>
    <row r="281" spans="1:9" ht="15.75" thickBot="1">
      <c r="A281" s="22" t="s">
        <v>271</v>
      </c>
      <c r="B281" s="13">
        <v>7398.5093499999994</v>
      </c>
      <c r="C281" s="13">
        <v>0</v>
      </c>
      <c r="D281" s="13">
        <v>0</v>
      </c>
      <c r="E281" s="13">
        <v>0</v>
      </c>
      <c r="F281" s="13">
        <v>7398.5093499999994</v>
      </c>
      <c r="G281" s="1"/>
      <c r="H281" s="1"/>
      <c r="I281" s="1"/>
    </row>
    <row r="282" spans="1:9">
      <c r="A282" s="32" t="s">
        <v>272</v>
      </c>
      <c r="B282" s="11">
        <v>-858980.74317000003</v>
      </c>
      <c r="C282" s="11">
        <v>-1492409.0450099998</v>
      </c>
      <c r="D282" s="11">
        <v>-2.1700000000000001E-3</v>
      </c>
      <c r="E282" s="11">
        <v>-82.348799999999997</v>
      </c>
      <c r="F282" s="8">
        <v>-2351472.1391500002</v>
      </c>
      <c r="G282" s="9"/>
      <c r="H282" s="1"/>
      <c r="I282" s="1"/>
    </row>
    <row r="283" spans="1:9">
      <c r="A283" s="22" t="s">
        <v>266</v>
      </c>
      <c r="B283" s="13">
        <v>-130849.37938000001</v>
      </c>
      <c r="C283" s="13">
        <v>-91703.673630000019</v>
      </c>
      <c r="D283" s="13">
        <v>0</v>
      </c>
      <c r="E283" s="13">
        <v>-82.299669999999992</v>
      </c>
      <c r="F283" s="13">
        <v>-222635.35268000001</v>
      </c>
      <c r="G283" s="1"/>
      <c r="H283" s="1"/>
      <c r="I283" s="1"/>
    </row>
    <row r="284" spans="1:9">
      <c r="A284" s="22" t="s">
        <v>273</v>
      </c>
      <c r="B284" s="13">
        <v>-146569.11315999998</v>
      </c>
      <c r="C284" s="13">
        <v>-10.368449999999999</v>
      </c>
      <c r="D284" s="13">
        <v>0</v>
      </c>
      <c r="E284" s="13">
        <v>0</v>
      </c>
      <c r="F284" s="13">
        <v>-146579.48160999999</v>
      </c>
      <c r="G284" s="1"/>
      <c r="H284" s="1"/>
      <c r="I284" s="1"/>
    </row>
    <row r="285" spans="1:9">
      <c r="A285" s="22" t="s">
        <v>274</v>
      </c>
      <c r="B285" s="13">
        <v>-1156.5422199999998</v>
      </c>
      <c r="C285" s="13">
        <v>-25.037669999999999</v>
      </c>
      <c r="D285" s="13">
        <v>0</v>
      </c>
      <c r="E285" s="13">
        <v>0</v>
      </c>
      <c r="F285" s="13">
        <v>-1181.57989</v>
      </c>
      <c r="G285" s="1"/>
      <c r="H285" s="1"/>
      <c r="I285" s="1"/>
    </row>
    <row r="286" spans="1:9">
      <c r="A286" s="22" t="s">
        <v>275</v>
      </c>
      <c r="B286" s="13">
        <v>-26.29739</v>
      </c>
      <c r="C286" s="13">
        <v>0</v>
      </c>
      <c r="D286" s="13">
        <v>0</v>
      </c>
      <c r="E286" s="13">
        <v>0</v>
      </c>
      <c r="F286" s="13">
        <v>-26.29739</v>
      </c>
      <c r="G286" s="1"/>
      <c r="H286" s="1"/>
      <c r="I286" s="1"/>
    </row>
    <row r="287" spans="1:9">
      <c r="A287" s="22" t="s">
        <v>276</v>
      </c>
      <c r="B287" s="13">
        <v>-580345.4011299999</v>
      </c>
      <c r="C287" s="13">
        <v>-1400669.96526</v>
      </c>
      <c r="D287" s="13">
        <v>-2.1700000000000001E-3</v>
      </c>
      <c r="E287" s="13">
        <v>-4.913E-2</v>
      </c>
      <c r="F287" s="13">
        <v>-1981015.41769</v>
      </c>
      <c r="G287" s="1"/>
      <c r="H287" s="1"/>
      <c r="I287" s="1"/>
    </row>
    <row r="288" spans="1:9">
      <c r="A288" s="22" t="s">
        <v>277</v>
      </c>
      <c r="B288" s="13">
        <v>-34.009889999999999</v>
      </c>
      <c r="C288" s="13">
        <v>0</v>
      </c>
      <c r="D288" s="13">
        <v>0</v>
      </c>
      <c r="E288" s="13">
        <v>0</v>
      </c>
      <c r="F288" s="13">
        <v>-34.009889999999999</v>
      </c>
      <c r="G288" s="1"/>
      <c r="H288" s="1"/>
      <c r="I288" s="1"/>
    </row>
    <row r="289" spans="1:9">
      <c r="A289" s="30" t="s">
        <v>278</v>
      </c>
      <c r="B289" s="11">
        <v>4924811.0026099999</v>
      </c>
      <c r="C289" s="11">
        <v>688174.40405999986</v>
      </c>
      <c r="D289" s="11">
        <v>4.0299999999999996E-2</v>
      </c>
      <c r="E289" s="11">
        <v>1952.1151299999999</v>
      </c>
      <c r="F289" s="11">
        <v>5614937.5621000007</v>
      </c>
      <c r="G289" s="9"/>
      <c r="H289" s="1"/>
      <c r="I289" s="1"/>
    </row>
    <row r="290" spans="1:9">
      <c r="A290" s="22" t="s">
        <v>279</v>
      </c>
      <c r="B290" s="13">
        <v>1131805.7848399999</v>
      </c>
      <c r="C290" s="13">
        <v>220884.09401999999</v>
      </c>
      <c r="D290" s="13">
        <v>0</v>
      </c>
      <c r="E290" s="13">
        <v>1207.1053400000001</v>
      </c>
      <c r="F290" s="13">
        <v>1353896.9842000001</v>
      </c>
      <c r="G290" s="9"/>
      <c r="H290" s="1"/>
      <c r="I290" s="1"/>
    </row>
    <row r="291" spans="1:9">
      <c r="A291" s="22" t="s">
        <v>280</v>
      </c>
      <c r="B291" s="13">
        <v>69528.457670000003</v>
      </c>
      <c r="C291" s="13">
        <v>6024.02376</v>
      </c>
      <c r="D291" s="13">
        <v>0</v>
      </c>
      <c r="E291" s="13">
        <v>0</v>
      </c>
      <c r="F291" s="13">
        <v>75552.48143</v>
      </c>
      <c r="G291" s="1"/>
      <c r="H291" s="1"/>
      <c r="I291" s="1"/>
    </row>
    <row r="292" spans="1:9">
      <c r="A292" s="22" t="s">
        <v>281</v>
      </c>
      <c r="B292" s="13">
        <v>1043828.8487300002</v>
      </c>
      <c r="C292" s="13">
        <v>117321.51363</v>
      </c>
      <c r="D292" s="13">
        <v>0</v>
      </c>
      <c r="E292" s="13">
        <v>1207.1053400000001</v>
      </c>
      <c r="F292" s="13">
        <v>1162357.4676999999</v>
      </c>
      <c r="G292" s="1"/>
      <c r="H292" s="1"/>
      <c r="I292" s="1"/>
    </row>
    <row r="293" spans="1:9">
      <c r="A293" s="22" t="s">
        <v>282</v>
      </c>
      <c r="B293" s="13">
        <v>15498.51338</v>
      </c>
      <c r="C293" s="13">
        <v>96517.279650000011</v>
      </c>
      <c r="D293" s="13">
        <v>0</v>
      </c>
      <c r="E293" s="13">
        <v>0</v>
      </c>
      <c r="F293" s="13">
        <v>112015.79303</v>
      </c>
      <c r="G293" s="1"/>
      <c r="H293" s="1"/>
      <c r="I293" s="1"/>
    </row>
    <row r="294" spans="1:9">
      <c r="A294" s="22" t="s">
        <v>283</v>
      </c>
      <c r="B294" s="13">
        <v>529.05930000000001</v>
      </c>
      <c r="C294" s="13">
        <v>923.46809999999994</v>
      </c>
      <c r="D294" s="13">
        <v>0</v>
      </c>
      <c r="E294" s="13">
        <v>0</v>
      </c>
      <c r="F294" s="13">
        <v>1452.5273999999999</v>
      </c>
      <c r="G294" s="1"/>
      <c r="H294" s="1"/>
      <c r="I294" s="1"/>
    </row>
    <row r="295" spans="1:9">
      <c r="A295" s="22" t="s">
        <v>284</v>
      </c>
      <c r="B295" s="13">
        <v>0</v>
      </c>
      <c r="C295" s="13">
        <v>0</v>
      </c>
      <c r="D295" s="13">
        <v>0</v>
      </c>
      <c r="E295" s="13">
        <v>0</v>
      </c>
      <c r="F295" s="13">
        <v>0</v>
      </c>
      <c r="G295" s="1"/>
      <c r="H295" s="1"/>
      <c r="I295" s="1"/>
    </row>
    <row r="296" spans="1:9">
      <c r="A296" s="22" t="s">
        <v>285</v>
      </c>
      <c r="B296" s="13">
        <v>2420.9057599999996</v>
      </c>
      <c r="C296" s="13">
        <v>97.808880000000002</v>
      </c>
      <c r="D296" s="13">
        <v>0</v>
      </c>
      <c r="E296" s="13">
        <v>0</v>
      </c>
      <c r="F296" s="13">
        <v>2518.7146400000001</v>
      </c>
      <c r="G296" s="1"/>
      <c r="H296" s="1"/>
      <c r="I296" s="1"/>
    </row>
    <row r="297" spans="1:9">
      <c r="A297" s="22" t="s">
        <v>286</v>
      </c>
      <c r="B297" s="13">
        <v>0</v>
      </c>
      <c r="C297" s="13">
        <v>0</v>
      </c>
      <c r="D297" s="13">
        <v>0</v>
      </c>
      <c r="E297" s="13">
        <v>0</v>
      </c>
      <c r="F297" s="13">
        <v>0</v>
      </c>
      <c r="G297" s="1"/>
      <c r="H297" s="1"/>
      <c r="I297" s="1"/>
    </row>
    <row r="298" spans="1:9">
      <c r="A298" s="22" t="s">
        <v>287</v>
      </c>
      <c r="B298" s="13">
        <v>-2333459.4440900004</v>
      </c>
      <c r="C298" s="13">
        <v>-264758.26305000001</v>
      </c>
      <c r="D298" s="13">
        <v>0</v>
      </c>
      <c r="E298" s="13">
        <v>-1726.8461499999999</v>
      </c>
      <c r="F298" s="13">
        <v>-2599944.5532900002</v>
      </c>
      <c r="G298" s="9"/>
      <c r="H298" s="1"/>
      <c r="I298" s="1"/>
    </row>
    <row r="299" spans="1:9">
      <c r="A299" s="22" t="s">
        <v>288</v>
      </c>
      <c r="B299" s="13">
        <v>-1966982.0315000003</v>
      </c>
      <c r="C299" s="13">
        <v>-172860.86152000001</v>
      </c>
      <c r="D299" s="13">
        <v>0</v>
      </c>
      <c r="E299" s="13">
        <v>-1719.3134299999999</v>
      </c>
      <c r="F299" s="13">
        <v>-2141562.2064499999</v>
      </c>
      <c r="G299" s="1"/>
      <c r="H299" s="1"/>
      <c r="I299" s="1"/>
    </row>
    <row r="300" spans="1:9">
      <c r="A300" s="22" t="s">
        <v>289</v>
      </c>
      <c r="B300" s="13">
        <v>-103561.18413000001</v>
      </c>
      <c r="C300" s="13">
        <v>-78209.822819999987</v>
      </c>
      <c r="D300" s="13">
        <v>0</v>
      </c>
      <c r="E300" s="13">
        <v>-0.25845000000000001</v>
      </c>
      <c r="F300" s="13">
        <v>-181771.26540000003</v>
      </c>
      <c r="G300" s="1"/>
      <c r="H300" s="1"/>
      <c r="I300" s="1"/>
    </row>
    <row r="301" spans="1:9">
      <c r="A301" s="22" t="s">
        <v>290</v>
      </c>
      <c r="B301" s="13">
        <v>-2687.5867700000003</v>
      </c>
      <c r="C301" s="13">
        <v>-184.23457000000002</v>
      </c>
      <c r="D301" s="13">
        <v>0</v>
      </c>
      <c r="E301" s="13">
        <v>0</v>
      </c>
      <c r="F301" s="13">
        <v>-2871.82134</v>
      </c>
      <c r="G301" s="1"/>
      <c r="H301" s="1"/>
      <c r="I301" s="1"/>
    </row>
    <row r="302" spans="1:9">
      <c r="A302" s="25" t="s">
        <v>291</v>
      </c>
      <c r="B302" s="13">
        <v>-257320.46109000003</v>
      </c>
      <c r="C302" s="13">
        <v>-13355.057919999999</v>
      </c>
      <c r="D302" s="13">
        <v>0</v>
      </c>
      <c r="E302" s="13">
        <v>-7.2742700000000005</v>
      </c>
      <c r="F302" s="13">
        <v>-270682.79327999998</v>
      </c>
      <c r="G302" s="1"/>
      <c r="H302" s="1"/>
      <c r="I302" s="1"/>
    </row>
    <row r="303" spans="1:9">
      <c r="A303" s="14" t="s">
        <v>292</v>
      </c>
      <c r="B303" s="13">
        <v>0</v>
      </c>
      <c r="C303" s="13">
        <v>0</v>
      </c>
      <c r="D303" s="13">
        <v>0</v>
      </c>
      <c r="E303" s="13">
        <v>0</v>
      </c>
      <c r="F303" s="13">
        <v>0</v>
      </c>
      <c r="G303" s="1"/>
      <c r="H303" s="1"/>
      <c r="I303" s="1"/>
    </row>
    <row r="304" spans="1:9">
      <c r="A304" s="25" t="s">
        <v>293</v>
      </c>
      <c r="B304" s="13">
        <v>-2908.1806000000001</v>
      </c>
      <c r="C304" s="13">
        <v>-148.28621999999999</v>
      </c>
      <c r="D304" s="13">
        <v>0</v>
      </c>
      <c r="E304" s="13">
        <v>0</v>
      </c>
      <c r="F304" s="13">
        <v>-3056.4668199999996</v>
      </c>
      <c r="G304" s="1"/>
      <c r="H304" s="1"/>
      <c r="I304" s="1"/>
    </row>
    <row r="305" spans="1:9">
      <c r="A305" s="30" t="s">
        <v>294</v>
      </c>
      <c r="B305" s="11">
        <v>3723157.3433600008</v>
      </c>
      <c r="C305" s="11">
        <v>644300.23502999987</v>
      </c>
      <c r="D305" s="11">
        <v>4.0299999999999996E-2</v>
      </c>
      <c r="E305" s="11">
        <v>1432.3743199999999</v>
      </c>
      <c r="F305" s="11">
        <v>4368889.9930100003</v>
      </c>
      <c r="G305" s="9"/>
      <c r="H305" s="1"/>
      <c r="I305" s="1"/>
    </row>
    <row r="306" spans="1:9">
      <c r="A306" s="30" t="s">
        <v>295</v>
      </c>
      <c r="B306" s="11">
        <v>-3221475.3104999997</v>
      </c>
      <c r="C306" s="11">
        <v>-154618.62672</v>
      </c>
      <c r="D306" s="11">
        <v>0</v>
      </c>
      <c r="E306" s="11">
        <v>-19.52918</v>
      </c>
      <c r="F306" s="11">
        <v>-3376113.4664000007</v>
      </c>
      <c r="G306" s="9"/>
      <c r="H306" s="1"/>
      <c r="I306" s="1"/>
    </row>
    <row r="307" spans="1:9">
      <c r="A307" s="22" t="s">
        <v>296</v>
      </c>
      <c r="B307" s="13">
        <v>-1847356.2950700002</v>
      </c>
      <c r="C307" s="13">
        <v>-3264.4853099999996</v>
      </c>
      <c r="D307" s="13">
        <v>0</v>
      </c>
      <c r="E307" s="13">
        <v>0</v>
      </c>
      <c r="F307" s="13">
        <v>-1850620.7803799999</v>
      </c>
      <c r="G307" s="1"/>
      <c r="H307" s="1"/>
      <c r="I307" s="1"/>
    </row>
    <row r="308" spans="1:9">
      <c r="A308" s="22" t="s">
        <v>297</v>
      </c>
      <c r="B308" s="13">
        <v>-290109.19783999998</v>
      </c>
      <c r="C308" s="13">
        <v>-10877.314120000001</v>
      </c>
      <c r="D308" s="13">
        <v>0</v>
      </c>
      <c r="E308" s="13">
        <v>0</v>
      </c>
      <c r="F308" s="13">
        <v>-300986.51195999997</v>
      </c>
      <c r="G308" s="1"/>
      <c r="H308" s="1"/>
      <c r="I308" s="1"/>
    </row>
    <row r="309" spans="1:9">
      <c r="A309" s="22" t="s">
        <v>298</v>
      </c>
      <c r="B309" s="13">
        <v>-23973.795709999999</v>
      </c>
      <c r="C309" s="13">
        <v>-16078.915899999998</v>
      </c>
      <c r="D309" s="13">
        <v>0</v>
      </c>
      <c r="E309" s="13">
        <v>0</v>
      </c>
      <c r="F309" s="13">
        <v>-40052.711609999998</v>
      </c>
      <c r="G309" s="1"/>
      <c r="H309" s="1"/>
      <c r="I309" s="1"/>
    </row>
    <row r="310" spans="1:9">
      <c r="A310" s="22" t="s">
        <v>299</v>
      </c>
      <c r="B310" s="13">
        <v>-87057.279729999995</v>
      </c>
      <c r="C310" s="13">
        <v>-849.74773999999991</v>
      </c>
      <c r="D310" s="13">
        <v>0</v>
      </c>
      <c r="E310" s="13">
        <v>0</v>
      </c>
      <c r="F310" s="13">
        <v>-87907.027470000015</v>
      </c>
      <c r="G310" s="1"/>
      <c r="H310" s="1"/>
      <c r="I310" s="1"/>
    </row>
    <row r="311" spans="1:9">
      <c r="A311" s="22" t="s">
        <v>300</v>
      </c>
      <c r="B311" s="13">
        <v>-184658.05518999998</v>
      </c>
      <c r="C311" s="13">
        <v>-474.48036000000002</v>
      </c>
      <c r="D311" s="13">
        <v>0</v>
      </c>
      <c r="E311" s="13">
        <v>0</v>
      </c>
      <c r="F311" s="13">
        <v>-185132.53554999997</v>
      </c>
      <c r="G311" s="1"/>
      <c r="H311" s="1"/>
      <c r="I311" s="1"/>
    </row>
    <row r="312" spans="1:9">
      <c r="A312" s="22" t="s">
        <v>301</v>
      </c>
      <c r="B312" s="13">
        <v>-86749.569300000003</v>
      </c>
      <c r="C312" s="13">
        <v>-5848.3643600000005</v>
      </c>
      <c r="D312" s="13">
        <v>0</v>
      </c>
      <c r="E312" s="13">
        <v>0</v>
      </c>
      <c r="F312" s="13">
        <v>-92597.933659999995</v>
      </c>
      <c r="G312" s="1"/>
      <c r="H312" s="1"/>
      <c r="I312" s="1"/>
    </row>
    <row r="313" spans="1:9">
      <c r="A313" s="22" t="s">
        <v>302</v>
      </c>
      <c r="B313" s="13">
        <v>-111983.49344000001</v>
      </c>
      <c r="C313" s="13">
        <v>0</v>
      </c>
      <c r="D313" s="13">
        <v>0</v>
      </c>
      <c r="E313" s="13">
        <v>0</v>
      </c>
      <c r="F313" s="13">
        <v>-111983.49344000001</v>
      </c>
      <c r="G313" s="1"/>
      <c r="H313" s="1"/>
      <c r="I313" s="1"/>
    </row>
    <row r="314" spans="1:9">
      <c r="A314" s="22" t="s">
        <v>303</v>
      </c>
      <c r="B314" s="13">
        <v>-64461.274539999991</v>
      </c>
      <c r="C314" s="13">
        <v>-290.64409999999998</v>
      </c>
      <c r="D314" s="13">
        <v>0</v>
      </c>
      <c r="E314" s="13">
        <v>0</v>
      </c>
      <c r="F314" s="13">
        <v>-64751.918639999996</v>
      </c>
      <c r="G314" s="1"/>
      <c r="H314" s="1"/>
      <c r="I314" s="1"/>
    </row>
    <row r="315" spans="1:9">
      <c r="A315" s="22" t="s">
        <v>304</v>
      </c>
      <c r="B315" s="13">
        <v>-525126.3496800001</v>
      </c>
      <c r="C315" s="13">
        <v>-116934.67483</v>
      </c>
      <c r="D315" s="13">
        <v>0</v>
      </c>
      <c r="E315" s="13">
        <v>-19.52918</v>
      </c>
      <c r="F315" s="13">
        <v>-642080.55369000009</v>
      </c>
      <c r="G315" s="1"/>
      <c r="H315" s="1"/>
      <c r="I315" s="1"/>
    </row>
    <row r="316" spans="1:9">
      <c r="A316" s="31" t="s">
        <v>305</v>
      </c>
      <c r="B316" s="11">
        <v>501682.03285999998</v>
      </c>
      <c r="C316" s="11">
        <v>489681.60830999998</v>
      </c>
      <c r="D316" s="11">
        <v>4.0299999999999996E-2</v>
      </c>
      <c r="E316" s="11">
        <v>1412.8451399999999</v>
      </c>
      <c r="F316" s="11">
        <v>992776.52661000006</v>
      </c>
      <c r="G316" s="9"/>
      <c r="H316" s="1"/>
      <c r="I316" s="1"/>
    </row>
    <row r="317" spans="1:9">
      <c r="A317" s="25" t="s">
        <v>306</v>
      </c>
      <c r="B317" s="13">
        <v>-505.97626999999994</v>
      </c>
      <c r="C317" s="13">
        <v>-46459.161320000007</v>
      </c>
      <c r="D317" s="13">
        <v>0</v>
      </c>
      <c r="E317" s="13">
        <v>945.9596499999999</v>
      </c>
      <c r="F317" s="13">
        <v>-46019.177940000001</v>
      </c>
      <c r="G317" s="9"/>
      <c r="H317" s="1"/>
      <c r="I317" s="1"/>
    </row>
    <row r="318" spans="1:9">
      <c r="A318" s="25" t="s">
        <v>307</v>
      </c>
      <c r="B318" s="13">
        <v>-516.80849999999998</v>
      </c>
      <c r="C318" s="13">
        <v>-46459.161320000007</v>
      </c>
      <c r="D318" s="13">
        <v>0</v>
      </c>
      <c r="E318" s="13">
        <v>0</v>
      </c>
      <c r="F318" s="13">
        <v>-46975.969819999998</v>
      </c>
      <c r="G318" s="1"/>
      <c r="H318" s="1"/>
      <c r="I318" s="1"/>
    </row>
    <row r="319" spans="1:9">
      <c r="A319" s="25" t="s">
        <v>308</v>
      </c>
      <c r="B319" s="13">
        <v>10.832229999999999</v>
      </c>
      <c r="C319" s="13">
        <v>0</v>
      </c>
      <c r="D319" s="13">
        <v>0</v>
      </c>
      <c r="E319" s="13">
        <v>945.9596499999999</v>
      </c>
      <c r="F319" s="13">
        <v>956.79187999999988</v>
      </c>
      <c r="G319" s="1"/>
      <c r="H319" s="1"/>
      <c r="I319" s="1"/>
    </row>
    <row r="320" spans="1:9">
      <c r="A320" s="25" t="s">
        <v>309</v>
      </c>
      <c r="B320" s="13">
        <v>-70.285700000000006</v>
      </c>
      <c r="C320" s="13">
        <v>41889.808249999995</v>
      </c>
      <c r="D320" s="13">
        <v>0</v>
      </c>
      <c r="E320" s="13">
        <v>-457.63056</v>
      </c>
      <c r="F320" s="13">
        <v>41361.891990000004</v>
      </c>
      <c r="G320" s="9"/>
      <c r="H320" s="1"/>
      <c r="I320" s="1"/>
    </row>
    <row r="321" spans="1:9">
      <c r="A321" s="25" t="s">
        <v>310</v>
      </c>
      <c r="B321" s="13">
        <v>-14.436599999999999</v>
      </c>
      <c r="C321" s="13">
        <v>41749.606209999998</v>
      </c>
      <c r="D321" s="13">
        <v>0</v>
      </c>
      <c r="E321" s="13">
        <v>-0.56699999999999995</v>
      </c>
      <c r="F321" s="13">
        <v>41734.602609999994</v>
      </c>
      <c r="G321" s="1"/>
      <c r="H321" s="1"/>
      <c r="I321" s="1"/>
    </row>
    <row r="322" spans="1:9">
      <c r="A322" s="25" t="s">
        <v>311</v>
      </c>
      <c r="B322" s="13">
        <v>-55.849099999999993</v>
      </c>
      <c r="C322" s="13">
        <v>140.20204000000001</v>
      </c>
      <c r="D322" s="13">
        <v>0</v>
      </c>
      <c r="E322" s="13">
        <v>-457.06356</v>
      </c>
      <c r="F322" s="13">
        <v>-372.71062000000006</v>
      </c>
      <c r="G322" s="1"/>
      <c r="H322" s="1"/>
      <c r="I322" s="1"/>
    </row>
    <row r="323" spans="1:9">
      <c r="A323" s="31" t="s">
        <v>312</v>
      </c>
      <c r="B323" s="11">
        <v>501105.77088999999</v>
      </c>
      <c r="C323" s="11">
        <v>485112.25523999991</v>
      </c>
      <c r="D323" s="11">
        <v>4.0299999999999996E-2</v>
      </c>
      <c r="E323" s="11">
        <v>1901.1742299999999</v>
      </c>
      <c r="F323" s="11">
        <v>988119.24065999989</v>
      </c>
      <c r="G323" s="33"/>
      <c r="H323" s="1"/>
      <c r="I323" s="1"/>
    </row>
    <row r="324" spans="1:9" ht="15.75" thickBot="1">
      <c r="A324" s="22" t="s">
        <v>313</v>
      </c>
      <c r="B324" s="13">
        <v>10980.95327</v>
      </c>
      <c r="C324" s="13">
        <v>1341.35014</v>
      </c>
      <c r="D324" s="13">
        <v>0</v>
      </c>
      <c r="E324" s="13">
        <v>0</v>
      </c>
      <c r="F324" s="13">
        <v>12322.303409999997</v>
      </c>
      <c r="G324" s="1"/>
      <c r="H324" s="1"/>
      <c r="I324" s="1"/>
    </row>
    <row r="325" spans="1:9">
      <c r="A325" s="31" t="s">
        <v>314</v>
      </c>
      <c r="B325" s="11">
        <v>512086.72415999993</v>
      </c>
      <c r="C325" s="11">
        <v>486453.60537999996</v>
      </c>
      <c r="D325" s="11">
        <v>4.0299999999999996E-2</v>
      </c>
      <c r="E325" s="11">
        <v>1901.1742299999999</v>
      </c>
      <c r="F325" s="8">
        <v>1000441.5440699999</v>
      </c>
      <c r="G325" s="1"/>
      <c r="H325" s="1"/>
      <c r="I325" s="1"/>
    </row>
    <row r="326" spans="1:9" ht="15.75" thickBot="1">
      <c r="A326" s="25" t="s">
        <v>315</v>
      </c>
      <c r="B326" s="13">
        <v>56847.029590000013</v>
      </c>
      <c r="C326" s="13">
        <v>1482.2123500000002</v>
      </c>
      <c r="D326" s="13">
        <v>0</v>
      </c>
      <c r="E326" s="13">
        <v>0</v>
      </c>
      <c r="F326" s="13">
        <v>58329.241940000007</v>
      </c>
      <c r="G326" s="1"/>
      <c r="H326" s="1"/>
      <c r="I326" s="1"/>
    </row>
    <row r="327" spans="1:9">
      <c r="A327" s="30" t="s">
        <v>316</v>
      </c>
      <c r="B327" s="11">
        <v>568933.75374999992</v>
      </c>
      <c r="C327" s="11">
        <v>487935.81772999995</v>
      </c>
      <c r="D327" s="11">
        <v>4.0299999999999996E-2</v>
      </c>
      <c r="E327" s="11">
        <v>1901.1742299999999</v>
      </c>
      <c r="F327" s="8">
        <v>1058770.7860100002</v>
      </c>
      <c r="G327" s="1"/>
      <c r="H327" s="1"/>
      <c r="I327" s="1"/>
    </row>
    <row r="328" spans="1:9" ht="15.75" thickBot="1">
      <c r="A328" s="25" t="s">
        <v>317</v>
      </c>
      <c r="B328" s="13">
        <v>0</v>
      </c>
      <c r="C328" s="13">
        <v>0</v>
      </c>
      <c r="D328" s="13">
        <v>0</v>
      </c>
      <c r="E328" s="13">
        <v>0</v>
      </c>
      <c r="F328" s="13">
        <v>0</v>
      </c>
      <c r="G328" s="1"/>
      <c r="H328" s="1"/>
      <c r="I328" s="1"/>
    </row>
    <row r="329" spans="1:9">
      <c r="A329" s="31" t="s">
        <v>318</v>
      </c>
      <c r="B329" s="11">
        <v>568933.75374999992</v>
      </c>
      <c r="C329" s="11">
        <v>487935.81772999995</v>
      </c>
      <c r="D329" s="11">
        <v>4.0299999999999996E-2</v>
      </c>
      <c r="E329" s="11">
        <v>1901.1742299999999</v>
      </c>
      <c r="F329" s="8">
        <v>1058770.7860100002</v>
      </c>
      <c r="G329" s="1"/>
      <c r="H329" s="1"/>
      <c r="I329" s="1"/>
    </row>
    <row r="330" spans="1:9" ht="15.75" thickBot="1">
      <c r="A330" s="34" t="s">
        <v>319</v>
      </c>
      <c r="B330" s="13">
        <v>-528949.88284000009</v>
      </c>
      <c r="C330" s="13">
        <v>0</v>
      </c>
      <c r="D330" s="13">
        <v>0</v>
      </c>
      <c r="E330" s="13">
        <v>0</v>
      </c>
      <c r="F330" s="13">
        <v>-528949.88284000009</v>
      </c>
      <c r="G330" s="1"/>
      <c r="H330" s="1"/>
      <c r="I330" s="1"/>
    </row>
    <row r="331" spans="1:9">
      <c r="A331" s="31" t="s">
        <v>320</v>
      </c>
      <c r="B331" s="11">
        <v>39983.870910000005</v>
      </c>
      <c r="C331" s="11">
        <v>487935.81772999995</v>
      </c>
      <c r="D331" s="11">
        <v>4.0299999999999996E-2</v>
      </c>
      <c r="E331" s="11">
        <v>1901.1742299999999</v>
      </c>
      <c r="F331" s="8">
        <v>529820.90316999995</v>
      </c>
      <c r="G331" s="9"/>
      <c r="H331" s="1"/>
      <c r="I331" s="1"/>
    </row>
    <row r="332" spans="1:9" ht="3.75" customHeight="1" thickBot="1">
      <c r="A332" s="35"/>
      <c r="B332" s="35"/>
      <c r="C332" s="35"/>
      <c r="D332" s="35"/>
      <c r="E332" s="35"/>
      <c r="F332" s="35"/>
      <c r="G332" s="1"/>
      <c r="H332" s="1"/>
      <c r="I332" s="1"/>
    </row>
    <row r="333" spans="1:9" ht="15.75" thickTop="1">
      <c r="A333" s="36"/>
      <c r="B333" s="37"/>
      <c r="C333" s="37"/>
      <c r="D333" s="37"/>
      <c r="E333" s="37"/>
      <c r="F333" s="37"/>
      <c r="G333" s="1"/>
      <c r="H333" s="1"/>
      <c r="I333" s="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K101"/>
  <sheetViews>
    <sheetView zoomScaleNormal="100" workbookViewId="0">
      <selection activeCell="A96" sqref="A96"/>
    </sheetView>
  </sheetViews>
  <sheetFormatPr baseColWidth="10" defaultColWidth="9.140625" defaultRowHeight="15"/>
  <cols>
    <col min="1" max="1" width="48.85546875" customWidth="1"/>
    <col min="2" max="11" width="15.7109375"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1" ht="19.5" customHeight="1">
      <c r="A1" s="839"/>
      <c r="B1" s="839"/>
      <c r="C1" s="839"/>
      <c r="D1" s="839"/>
      <c r="E1" s="839"/>
      <c r="F1" s="839"/>
      <c r="G1" s="839"/>
      <c r="H1" s="839"/>
      <c r="I1" s="839"/>
      <c r="J1" s="839"/>
      <c r="K1" s="839"/>
    </row>
    <row r="2" spans="1:11" ht="18">
      <c r="A2" s="839" t="s">
        <v>321</v>
      </c>
      <c r="B2" s="839"/>
      <c r="C2" s="839"/>
      <c r="D2" s="839"/>
      <c r="E2" s="839"/>
      <c r="F2" s="839"/>
      <c r="G2" s="839"/>
      <c r="H2" s="839"/>
      <c r="I2" s="839"/>
      <c r="J2" s="839"/>
      <c r="K2" s="839"/>
    </row>
    <row r="3" spans="1:11" ht="18">
      <c r="A3" s="839" t="s">
        <v>322</v>
      </c>
      <c r="B3" s="839"/>
      <c r="C3" s="839"/>
      <c r="D3" s="839"/>
      <c r="E3" s="839"/>
      <c r="F3" s="839"/>
      <c r="G3" s="839"/>
      <c r="H3" s="839"/>
      <c r="I3" s="839"/>
      <c r="J3" s="839"/>
      <c r="K3" s="839"/>
    </row>
    <row r="4" spans="1:11" ht="18">
      <c r="A4" s="839" t="s">
        <v>1441</v>
      </c>
      <c r="B4" s="839"/>
      <c r="C4" s="839"/>
      <c r="D4" s="839"/>
      <c r="E4" s="839"/>
      <c r="F4" s="839"/>
      <c r="G4" s="839"/>
      <c r="H4" s="839"/>
      <c r="I4" s="839"/>
      <c r="J4" s="839"/>
      <c r="K4" s="839"/>
    </row>
    <row r="5" spans="1:11" ht="18">
      <c r="A5" s="840" t="s">
        <v>2</v>
      </c>
      <c r="B5" s="840"/>
      <c r="C5" s="840"/>
      <c r="D5" s="840"/>
      <c r="E5" s="840"/>
      <c r="F5" s="840"/>
      <c r="G5" s="840"/>
      <c r="H5" s="840"/>
      <c r="I5" s="840"/>
      <c r="J5" s="840"/>
      <c r="K5" s="840"/>
    </row>
    <row r="6" spans="1:11" ht="12" customHeight="1">
      <c r="A6" s="39"/>
      <c r="B6" s="40"/>
      <c r="C6" s="40"/>
      <c r="D6" s="40"/>
      <c r="E6" s="40"/>
      <c r="F6" s="40"/>
      <c r="G6" s="40"/>
      <c r="H6" s="40"/>
      <c r="I6" s="40"/>
      <c r="J6" s="40"/>
      <c r="K6" s="41"/>
    </row>
    <row r="7" spans="1:11" ht="3.75" customHeight="1"/>
    <row r="8" spans="1:11" ht="30" customHeight="1" thickBot="1">
      <c r="A8" s="42" t="s">
        <v>323</v>
      </c>
      <c r="B8" s="43" t="s">
        <v>324</v>
      </c>
      <c r="C8" s="43" t="s">
        <v>325</v>
      </c>
      <c r="D8" s="43" t="s">
        <v>326</v>
      </c>
      <c r="E8" s="43" t="s">
        <v>327</v>
      </c>
      <c r="F8" s="43" t="s">
        <v>328</v>
      </c>
      <c r="G8" s="43" t="s">
        <v>329</v>
      </c>
      <c r="H8" s="43" t="s">
        <v>330</v>
      </c>
      <c r="I8" s="43" t="s">
        <v>331</v>
      </c>
      <c r="J8" s="43" t="s">
        <v>332</v>
      </c>
      <c r="K8" s="43" t="s">
        <v>7</v>
      </c>
    </row>
    <row r="9" spans="1:11" ht="15.75" thickTop="1">
      <c r="A9" s="44" t="s">
        <v>333</v>
      </c>
      <c r="B9" s="45"/>
      <c r="C9" s="45"/>
      <c r="D9" s="45"/>
      <c r="E9" s="45"/>
      <c r="F9" s="45"/>
      <c r="G9" s="45"/>
      <c r="H9" s="45"/>
      <c r="I9" s="45"/>
      <c r="J9" s="46"/>
      <c r="K9" s="47"/>
    </row>
    <row r="10" spans="1:11">
      <c r="A10" s="48" t="s">
        <v>334</v>
      </c>
      <c r="B10" s="49">
        <v>169631.72065</v>
      </c>
      <c r="C10" s="49">
        <v>12879967.963749999</v>
      </c>
      <c r="D10" s="49">
        <v>1140360.43723</v>
      </c>
      <c r="E10" s="49">
        <v>240449.35966999998</v>
      </c>
      <c r="F10" s="49">
        <v>420869.59497999999</v>
      </c>
      <c r="G10" s="49">
        <v>135366.97937000002</v>
      </c>
      <c r="H10" s="49">
        <v>3323296.7590100002</v>
      </c>
      <c r="I10" s="49">
        <v>23093.105829999997</v>
      </c>
      <c r="J10" s="49">
        <v>0</v>
      </c>
      <c r="K10" s="49">
        <v>18333035.92049</v>
      </c>
    </row>
    <row r="11" spans="1:11">
      <c r="A11" s="48" t="s">
        <v>335</v>
      </c>
      <c r="B11" s="49">
        <v>41026.45577</v>
      </c>
      <c r="C11" s="49">
        <v>606803.97644000011</v>
      </c>
      <c r="D11" s="49">
        <v>597846.42129999993</v>
      </c>
      <c r="E11" s="49">
        <v>37242.974490000001</v>
      </c>
      <c r="F11" s="49">
        <v>15435.115449999999</v>
      </c>
      <c r="G11" s="49">
        <v>40452.868740000005</v>
      </c>
      <c r="H11" s="49">
        <v>8235611.2455500001</v>
      </c>
      <c r="I11" s="49">
        <v>0</v>
      </c>
      <c r="J11" s="49">
        <v>0</v>
      </c>
      <c r="K11" s="49">
        <v>9574419.0577399991</v>
      </c>
    </row>
    <row r="12" spans="1:11">
      <c r="A12" s="48" t="s">
        <v>336</v>
      </c>
      <c r="B12" s="49">
        <v>45791.664100000002</v>
      </c>
      <c r="C12" s="49">
        <v>3181062.77715</v>
      </c>
      <c r="D12" s="49">
        <v>126075.82276000001</v>
      </c>
      <c r="E12" s="49">
        <v>54647.771359999999</v>
      </c>
      <c r="F12" s="49">
        <v>0</v>
      </c>
      <c r="G12" s="49">
        <v>69139.61292</v>
      </c>
      <c r="H12" s="49">
        <v>189971.07534000001</v>
      </c>
      <c r="I12" s="49">
        <v>0</v>
      </c>
      <c r="J12" s="49">
        <v>0</v>
      </c>
      <c r="K12" s="49">
        <v>3666688.7236299999</v>
      </c>
    </row>
    <row r="13" spans="1:11">
      <c r="A13" s="48" t="s">
        <v>337</v>
      </c>
      <c r="B13" s="49">
        <v>50343.271740000004</v>
      </c>
      <c r="C13" s="49">
        <v>3383875.17821</v>
      </c>
      <c r="D13" s="49">
        <v>911188.08163999999</v>
      </c>
      <c r="E13" s="49">
        <v>133313.80502</v>
      </c>
      <c r="F13" s="49">
        <v>22916.554489999999</v>
      </c>
      <c r="G13" s="49">
        <v>143244.76016000001</v>
      </c>
      <c r="H13" s="49">
        <v>8586661.4389900006</v>
      </c>
      <c r="I13" s="49">
        <v>148371.86328999998</v>
      </c>
      <c r="J13" s="49">
        <v>46371.977800000001</v>
      </c>
      <c r="K13" s="49">
        <v>13426286.93134</v>
      </c>
    </row>
    <row r="14" spans="1:11">
      <c r="A14" s="48" t="s">
        <v>338</v>
      </c>
      <c r="B14" s="49">
        <v>241023.48062000002</v>
      </c>
      <c r="C14" s="49">
        <v>11840437.415920001</v>
      </c>
      <c r="D14" s="49">
        <v>962917.58255999989</v>
      </c>
      <c r="E14" s="49">
        <v>192044.88913</v>
      </c>
      <c r="F14" s="49">
        <v>553487.36130999995</v>
      </c>
      <c r="G14" s="49">
        <v>316329.92708999995</v>
      </c>
      <c r="H14" s="49">
        <v>1112091.8433599998</v>
      </c>
      <c r="I14" s="49">
        <v>30387.073190000003</v>
      </c>
      <c r="J14" s="49">
        <v>26458.14358</v>
      </c>
      <c r="K14" s="49">
        <v>15275177.71676</v>
      </c>
    </row>
    <row r="15" spans="1:11">
      <c r="A15" s="48" t="s">
        <v>339</v>
      </c>
      <c r="B15" s="49">
        <v>263306.95183000003</v>
      </c>
      <c r="C15" s="49">
        <v>9955226.5310400017</v>
      </c>
      <c r="D15" s="49">
        <v>1484014.67386</v>
      </c>
      <c r="E15" s="49">
        <v>217022.02122</v>
      </c>
      <c r="F15" s="49">
        <v>328859.69776999997</v>
      </c>
      <c r="G15" s="49">
        <v>273972.17336000002</v>
      </c>
      <c r="H15" s="49">
        <v>7176240.0799200004</v>
      </c>
      <c r="I15" s="49">
        <v>31473.830610000001</v>
      </c>
      <c r="J15" s="49">
        <v>40701.089970000001</v>
      </c>
      <c r="K15" s="49">
        <v>19770817.04958</v>
      </c>
    </row>
    <row r="16" spans="1:11">
      <c r="A16" s="48" t="s">
        <v>340</v>
      </c>
      <c r="B16" s="49">
        <v>217776.73880000002</v>
      </c>
      <c r="C16" s="49">
        <v>18111956.498669997</v>
      </c>
      <c r="D16" s="49">
        <v>2576223.7595799998</v>
      </c>
      <c r="E16" s="49">
        <v>423877.20270999998</v>
      </c>
      <c r="F16" s="49">
        <v>244771.08315000002</v>
      </c>
      <c r="G16" s="49">
        <v>484961.99018000002</v>
      </c>
      <c r="H16" s="49">
        <v>9321619.4295100011</v>
      </c>
      <c r="I16" s="49">
        <v>103101.0632</v>
      </c>
      <c r="J16" s="49">
        <v>37929.21542</v>
      </c>
      <c r="K16" s="49">
        <v>31522216.981219999</v>
      </c>
    </row>
    <row r="17" spans="1:11">
      <c r="A17" s="48" t="s">
        <v>341</v>
      </c>
      <c r="B17" s="49">
        <v>0</v>
      </c>
      <c r="C17" s="49">
        <v>0</v>
      </c>
      <c r="D17" s="49">
        <v>0</v>
      </c>
      <c r="E17" s="49">
        <v>0</v>
      </c>
      <c r="F17" s="49">
        <v>0</v>
      </c>
      <c r="G17" s="49">
        <v>0</v>
      </c>
      <c r="H17" s="49">
        <v>73360.965819999998</v>
      </c>
      <c r="I17" s="49">
        <v>0</v>
      </c>
      <c r="J17" s="49">
        <v>0</v>
      </c>
      <c r="K17" s="49">
        <v>73360.965819999998</v>
      </c>
    </row>
    <row r="18" spans="1:11">
      <c r="A18" s="48" t="s">
        <v>342</v>
      </c>
      <c r="B18" s="49">
        <v>619144.50378000003</v>
      </c>
      <c r="C18" s="49">
        <v>15091841.8433</v>
      </c>
      <c r="D18" s="49">
        <v>3180953.5884799999</v>
      </c>
      <c r="E18" s="49">
        <v>730967.31117</v>
      </c>
      <c r="F18" s="49">
        <v>637911.47490000003</v>
      </c>
      <c r="G18" s="49">
        <v>398143.51527999999</v>
      </c>
      <c r="H18" s="49">
        <v>4800524.9929300006</v>
      </c>
      <c r="I18" s="49">
        <v>171924.36049000002</v>
      </c>
      <c r="J18" s="49">
        <v>35332.325400000002</v>
      </c>
      <c r="K18" s="49">
        <v>25666743.91573</v>
      </c>
    </row>
    <row r="19" spans="1:11">
      <c r="A19" s="48" t="s">
        <v>343</v>
      </c>
      <c r="B19" s="49">
        <v>264310.99196999997</v>
      </c>
      <c r="C19" s="49">
        <v>4704242.4806499993</v>
      </c>
      <c r="D19" s="49">
        <v>1029551.5275900001</v>
      </c>
      <c r="E19" s="49">
        <v>126319.23146</v>
      </c>
      <c r="F19" s="49">
        <v>475907.97514999995</v>
      </c>
      <c r="G19" s="49">
        <v>255435.10181999998</v>
      </c>
      <c r="H19" s="49">
        <v>778156.95001000003</v>
      </c>
      <c r="I19" s="49">
        <v>211324.5667</v>
      </c>
      <c r="J19" s="49">
        <v>49078.887689999996</v>
      </c>
      <c r="K19" s="49">
        <v>7894327.7130399998</v>
      </c>
    </row>
    <row r="20" spans="1:11">
      <c r="A20" s="48" t="s">
        <v>344</v>
      </c>
      <c r="B20" s="49">
        <v>298231.17918000004</v>
      </c>
      <c r="C20" s="49">
        <v>10037379.632110002</v>
      </c>
      <c r="D20" s="49">
        <v>1512629.0792100001</v>
      </c>
      <c r="E20" s="49">
        <v>207325.47441</v>
      </c>
      <c r="F20" s="49">
        <v>67026.055399999997</v>
      </c>
      <c r="G20" s="49">
        <v>232644.37789999999</v>
      </c>
      <c r="H20" s="49">
        <v>2218628.8760799998</v>
      </c>
      <c r="I20" s="49">
        <v>41036.397799999999</v>
      </c>
      <c r="J20" s="49">
        <v>17087.324629999999</v>
      </c>
      <c r="K20" s="49">
        <v>14631988.39672</v>
      </c>
    </row>
    <row r="21" spans="1:11">
      <c r="A21" s="48" t="s">
        <v>345</v>
      </c>
      <c r="B21" s="49">
        <v>2210586.9584400002</v>
      </c>
      <c r="C21" s="49">
        <v>89792794.297240004</v>
      </c>
      <c r="D21" s="49">
        <v>13521760.97421</v>
      </c>
      <c r="E21" s="49">
        <v>2363210.0406399998</v>
      </c>
      <c r="F21" s="49">
        <v>2767184.9125999999</v>
      </c>
      <c r="G21" s="49">
        <v>2349691.3068200001</v>
      </c>
      <c r="H21" s="49">
        <v>45816163.656519994</v>
      </c>
      <c r="I21" s="49">
        <v>760712.26110999996</v>
      </c>
      <c r="J21" s="49">
        <v>252958.96449000001</v>
      </c>
      <c r="K21" s="49">
        <v>159835063.37207001</v>
      </c>
    </row>
    <row r="22" spans="1:11">
      <c r="A22" s="50" t="s">
        <v>346</v>
      </c>
      <c r="B22" s="50"/>
      <c r="C22" s="50"/>
      <c r="D22" s="50"/>
      <c r="E22" s="50"/>
      <c r="F22" s="50"/>
      <c r="G22" s="50"/>
      <c r="H22" s="50"/>
      <c r="I22" s="51"/>
      <c r="J22" s="50"/>
      <c r="K22" s="50"/>
    </row>
    <row r="23" spans="1:11">
      <c r="A23" s="48" t="s">
        <v>347</v>
      </c>
      <c r="B23" s="49">
        <v>0</v>
      </c>
      <c r="C23" s="49">
        <v>84846.791099999988</v>
      </c>
      <c r="D23" s="49">
        <v>375293.33013000002</v>
      </c>
      <c r="E23" s="49">
        <v>0</v>
      </c>
      <c r="F23" s="49">
        <v>0</v>
      </c>
      <c r="G23" s="49">
        <v>0</v>
      </c>
      <c r="H23" s="49">
        <v>23377.715079999998</v>
      </c>
      <c r="I23" s="49">
        <v>0</v>
      </c>
      <c r="J23" s="49">
        <v>0</v>
      </c>
      <c r="K23" s="49">
        <v>483517.83630999998</v>
      </c>
    </row>
    <row r="24" spans="1:11">
      <c r="A24" s="48" t="s">
        <v>348</v>
      </c>
      <c r="B24" s="49">
        <v>47010.799129999999</v>
      </c>
      <c r="C24" s="49">
        <v>2571673.5729</v>
      </c>
      <c r="D24" s="49">
        <v>125765.33515</v>
      </c>
      <c r="E24" s="49">
        <v>173426.03424000001</v>
      </c>
      <c r="F24" s="49">
        <v>84972.225650000008</v>
      </c>
      <c r="G24" s="49">
        <v>69760.791270000002</v>
      </c>
      <c r="H24" s="49">
        <v>160118.93111</v>
      </c>
      <c r="I24" s="49">
        <v>6192.8304900000003</v>
      </c>
      <c r="J24" s="49">
        <v>177.76873000000001</v>
      </c>
      <c r="K24" s="49">
        <v>3239098.2886700002</v>
      </c>
    </row>
    <row r="25" spans="1:11">
      <c r="A25" s="52" t="s">
        <v>345</v>
      </c>
      <c r="B25" s="49">
        <v>47010.799129999999</v>
      </c>
      <c r="C25" s="49">
        <v>2656520.3640000001</v>
      </c>
      <c r="D25" s="49">
        <v>501058.66527999996</v>
      </c>
      <c r="E25" s="49">
        <v>173426.03424000001</v>
      </c>
      <c r="F25" s="49">
        <v>84972.225650000008</v>
      </c>
      <c r="G25" s="49">
        <v>69760.791270000002</v>
      </c>
      <c r="H25" s="49">
        <v>183496.64619</v>
      </c>
      <c r="I25" s="49">
        <v>6192.8304900000003</v>
      </c>
      <c r="J25" s="49">
        <v>177.76873000000001</v>
      </c>
      <c r="K25" s="49">
        <v>3722616.1249799998</v>
      </c>
    </row>
    <row r="26" spans="1:11">
      <c r="A26" s="50" t="s">
        <v>349</v>
      </c>
      <c r="B26" s="50"/>
      <c r="C26" s="50"/>
      <c r="D26" s="50"/>
      <c r="E26" s="50"/>
      <c r="F26" s="50"/>
      <c r="G26" s="50"/>
      <c r="H26" s="50"/>
      <c r="I26" s="51"/>
      <c r="J26" s="50"/>
      <c r="K26" s="50"/>
    </row>
    <row r="27" spans="1:11">
      <c r="A27" s="48" t="s">
        <v>350</v>
      </c>
      <c r="B27" s="49">
        <v>73206.869330000001</v>
      </c>
      <c r="C27" s="49">
        <v>1260395.2315999998</v>
      </c>
      <c r="D27" s="49">
        <v>9299.7018900000003</v>
      </c>
      <c r="E27" s="49">
        <v>0</v>
      </c>
      <c r="F27" s="49">
        <v>0</v>
      </c>
      <c r="G27" s="49">
        <v>17373.469260000002</v>
      </c>
      <c r="H27" s="49">
        <v>14770.73623</v>
      </c>
      <c r="I27" s="49">
        <v>0</v>
      </c>
      <c r="J27" s="49">
        <v>0</v>
      </c>
      <c r="K27" s="49">
        <v>1375046.0083099999</v>
      </c>
    </row>
    <row r="28" spans="1:11">
      <c r="A28" s="48" t="s">
        <v>351</v>
      </c>
      <c r="B28" s="49">
        <v>0</v>
      </c>
      <c r="C28" s="49">
        <v>0</v>
      </c>
      <c r="D28" s="49">
        <v>0</v>
      </c>
      <c r="E28" s="49">
        <v>152905.18807</v>
      </c>
      <c r="F28" s="49">
        <v>0</v>
      </c>
      <c r="G28" s="49">
        <v>0</v>
      </c>
      <c r="H28" s="49">
        <v>0</v>
      </c>
      <c r="I28" s="49">
        <v>0</v>
      </c>
      <c r="J28" s="49">
        <v>0</v>
      </c>
      <c r="K28" s="49">
        <v>152905.18807</v>
      </c>
    </row>
    <row r="29" spans="1:11">
      <c r="A29" s="48" t="s">
        <v>352</v>
      </c>
      <c r="B29" s="49">
        <v>0</v>
      </c>
      <c r="C29" s="49">
        <v>9691.2423200000012</v>
      </c>
      <c r="D29" s="49">
        <v>555082.55007</v>
      </c>
      <c r="E29" s="49">
        <v>0</v>
      </c>
      <c r="F29" s="49">
        <v>96219.457670000003</v>
      </c>
      <c r="G29" s="49">
        <v>0</v>
      </c>
      <c r="H29" s="49">
        <v>0</v>
      </c>
      <c r="I29" s="49">
        <v>44851.334539999996</v>
      </c>
      <c r="J29" s="49">
        <v>52892.051159999995</v>
      </c>
      <c r="K29" s="49">
        <v>758736.63575999998</v>
      </c>
    </row>
    <row r="30" spans="1:11">
      <c r="A30" s="48" t="s">
        <v>345</v>
      </c>
      <c r="B30" s="49">
        <v>73206.869330000001</v>
      </c>
      <c r="C30" s="49">
        <v>1270086.47392</v>
      </c>
      <c r="D30" s="49">
        <v>564382.25196000002</v>
      </c>
      <c r="E30" s="49">
        <v>152905.18807</v>
      </c>
      <c r="F30" s="49">
        <v>96219.457670000003</v>
      </c>
      <c r="G30" s="49">
        <v>17373.469260000002</v>
      </c>
      <c r="H30" s="49">
        <v>14770.73623</v>
      </c>
      <c r="I30" s="49">
        <v>44851.334539999996</v>
      </c>
      <c r="J30" s="49">
        <v>52892.051159999995</v>
      </c>
      <c r="K30" s="49">
        <v>2286687.8321400001</v>
      </c>
    </row>
    <row r="31" spans="1:11">
      <c r="A31" s="53" t="s">
        <v>353</v>
      </c>
      <c r="B31" s="51"/>
      <c r="C31" s="51"/>
      <c r="D31" s="51"/>
      <c r="E31" s="51"/>
      <c r="F31" s="51"/>
      <c r="G31" s="51"/>
      <c r="H31" s="51"/>
      <c r="I31" s="51"/>
      <c r="J31" s="51"/>
      <c r="K31" s="50"/>
    </row>
    <row r="32" spans="1:11">
      <c r="A32" s="48" t="s">
        <v>354</v>
      </c>
      <c r="B32" s="49">
        <v>0</v>
      </c>
      <c r="C32" s="49">
        <v>0</v>
      </c>
      <c r="D32" s="49">
        <v>15125.986220000001</v>
      </c>
      <c r="E32" s="49">
        <v>138730.09982</v>
      </c>
      <c r="F32" s="49">
        <v>190401.133</v>
      </c>
      <c r="G32" s="49">
        <v>0</v>
      </c>
      <c r="H32" s="49">
        <v>0</v>
      </c>
      <c r="I32" s="49">
        <v>0</v>
      </c>
      <c r="J32" s="49">
        <v>0</v>
      </c>
      <c r="K32" s="49">
        <v>344257.21904</v>
      </c>
    </row>
    <row r="33" spans="1:11">
      <c r="A33" s="48" t="s">
        <v>355</v>
      </c>
      <c r="B33" s="49">
        <v>0</v>
      </c>
      <c r="C33" s="49">
        <v>0</v>
      </c>
      <c r="D33" s="49">
        <v>0</v>
      </c>
      <c r="E33" s="49">
        <v>0</v>
      </c>
      <c r="F33" s="49">
        <v>0</v>
      </c>
      <c r="G33" s="49">
        <v>104041.40431999999</v>
      </c>
      <c r="H33" s="49">
        <v>0</v>
      </c>
      <c r="I33" s="49">
        <v>0</v>
      </c>
      <c r="J33" s="49">
        <v>0</v>
      </c>
      <c r="K33" s="49">
        <v>104041.40431999999</v>
      </c>
    </row>
    <row r="34" spans="1:11">
      <c r="A34" s="48" t="s">
        <v>356</v>
      </c>
      <c r="B34" s="49">
        <v>0</v>
      </c>
      <c r="C34" s="49">
        <v>0</v>
      </c>
      <c r="D34" s="49">
        <v>103168.43962</v>
      </c>
      <c r="E34" s="49">
        <v>0</v>
      </c>
      <c r="F34" s="49">
        <v>0</v>
      </c>
      <c r="G34" s="49">
        <v>0</v>
      </c>
      <c r="H34" s="49">
        <v>0</v>
      </c>
      <c r="I34" s="49">
        <v>0</v>
      </c>
      <c r="J34" s="49">
        <v>0</v>
      </c>
      <c r="K34" s="49">
        <v>103168.43962</v>
      </c>
    </row>
    <row r="35" spans="1:11">
      <c r="A35" s="48" t="s">
        <v>357</v>
      </c>
      <c r="B35" s="49">
        <v>0</v>
      </c>
      <c r="C35" s="49">
        <v>0</v>
      </c>
      <c r="D35" s="49">
        <v>290494.96555999998</v>
      </c>
      <c r="E35" s="49">
        <v>7558.2190799999998</v>
      </c>
      <c r="F35" s="49">
        <v>0</v>
      </c>
      <c r="G35" s="49">
        <v>0</v>
      </c>
      <c r="H35" s="49">
        <v>0</v>
      </c>
      <c r="I35" s="49">
        <v>0</v>
      </c>
      <c r="J35" s="49">
        <v>0</v>
      </c>
      <c r="K35" s="49">
        <v>298053.18463999999</v>
      </c>
    </row>
    <row r="36" spans="1:11">
      <c r="A36" s="48" t="s">
        <v>358</v>
      </c>
      <c r="B36" s="49">
        <v>0</v>
      </c>
      <c r="C36" s="49">
        <v>0</v>
      </c>
      <c r="D36" s="49">
        <v>0</v>
      </c>
      <c r="E36" s="49">
        <v>0</v>
      </c>
      <c r="F36" s="49">
        <v>0</v>
      </c>
      <c r="G36" s="49">
        <v>0</v>
      </c>
      <c r="H36" s="49">
        <v>147874.28088999999</v>
      </c>
      <c r="I36" s="49">
        <v>0</v>
      </c>
      <c r="J36" s="49">
        <v>0</v>
      </c>
      <c r="K36" s="49">
        <v>147874.28088999999</v>
      </c>
    </row>
    <row r="37" spans="1:11">
      <c r="A37" s="48" t="s">
        <v>359</v>
      </c>
      <c r="B37" s="49">
        <v>16895.342210000003</v>
      </c>
      <c r="C37" s="49">
        <v>0</v>
      </c>
      <c r="D37" s="49">
        <v>0</v>
      </c>
      <c r="E37" s="49">
        <v>0</v>
      </c>
      <c r="F37" s="49">
        <v>257616.81318</v>
      </c>
      <c r="G37" s="49">
        <v>0</v>
      </c>
      <c r="H37" s="49">
        <v>0</v>
      </c>
      <c r="I37" s="49">
        <v>0</v>
      </c>
      <c r="J37" s="49">
        <v>0</v>
      </c>
      <c r="K37" s="49">
        <v>274512.15538999997</v>
      </c>
    </row>
    <row r="38" spans="1:11">
      <c r="A38" s="48" t="s">
        <v>360</v>
      </c>
      <c r="B38" s="49">
        <v>0</v>
      </c>
      <c r="C38" s="49">
        <v>0</v>
      </c>
      <c r="D38" s="49">
        <v>0</v>
      </c>
      <c r="E38" s="49">
        <v>0</v>
      </c>
      <c r="F38" s="49">
        <v>215803.59683000002</v>
      </c>
      <c r="G38" s="49">
        <v>42897.897709999997</v>
      </c>
      <c r="H38" s="49">
        <v>0</v>
      </c>
      <c r="I38" s="49">
        <v>0</v>
      </c>
      <c r="J38" s="49">
        <v>0</v>
      </c>
      <c r="K38" s="49">
        <v>258701.49453999999</v>
      </c>
    </row>
    <row r="39" spans="1:11">
      <c r="A39" s="48" t="s">
        <v>361</v>
      </c>
      <c r="B39" s="49">
        <v>0</v>
      </c>
      <c r="C39" s="49">
        <v>0</v>
      </c>
      <c r="D39" s="49">
        <v>0</v>
      </c>
      <c r="E39" s="49">
        <v>0</v>
      </c>
      <c r="F39" s="49">
        <v>0</v>
      </c>
      <c r="G39" s="49">
        <v>65148.268250000001</v>
      </c>
      <c r="H39" s="49">
        <v>0</v>
      </c>
      <c r="I39" s="49">
        <v>0</v>
      </c>
      <c r="J39" s="49">
        <v>0</v>
      </c>
      <c r="K39" s="49">
        <v>65148.268250000001</v>
      </c>
    </row>
    <row r="40" spans="1:11">
      <c r="A40" s="48" t="s">
        <v>362</v>
      </c>
      <c r="B40" s="49">
        <v>0</v>
      </c>
      <c r="C40" s="49">
        <v>0</v>
      </c>
      <c r="D40" s="49">
        <v>0</v>
      </c>
      <c r="E40" s="49">
        <v>0</v>
      </c>
      <c r="F40" s="49">
        <v>0</v>
      </c>
      <c r="G40" s="49">
        <v>0</v>
      </c>
      <c r="H40" s="49">
        <v>365451.81097000005</v>
      </c>
      <c r="I40" s="49">
        <v>0</v>
      </c>
      <c r="J40" s="49">
        <v>0</v>
      </c>
      <c r="K40" s="49">
        <v>365451.81097000005</v>
      </c>
    </row>
    <row r="41" spans="1:11">
      <c r="A41" s="48" t="s">
        <v>363</v>
      </c>
      <c r="B41" s="49">
        <v>0</v>
      </c>
      <c r="C41" s="49">
        <v>0</v>
      </c>
      <c r="D41" s="49">
        <v>171553.51196999999</v>
      </c>
      <c r="E41" s="49">
        <v>0</v>
      </c>
      <c r="F41" s="49">
        <v>0</v>
      </c>
      <c r="G41" s="49">
        <v>0</v>
      </c>
      <c r="H41" s="49">
        <v>0</v>
      </c>
      <c r="I41" s="49">
        <v>0</v>
      </c>
      <c r="J41" s="49">
        <v>0</v>
      </c>
      <c r="K41" s="49">
        <v>171553.51196999999</v>
      </c>
    </row>
    <row r="42" spans="1:11">
      <c r="A42" s="48" t="s">
        <v>364</v>
      </c>
      <c r="B42" s="49">
        <v>0</v>
      </c>
      <c r="C42" s="49">
        <v>0</v>
      </c>
      <c r="D42" s="49">
        <v>0</v>
      </c>
      <c r="E42" s="49">
        <v>0</v>
      </c>
      <c r="F42" s="49">
        <v>0</v>
      </c>
      <c r="G42" s="49">
        <v>64129.904880000002</v>
      </c>
      <c r="H42" s="49">
        <v>0</v>
      </c>
      <c r="I42" s="49">
        <v>0</v>
      </c>
      <c r="J42" s="49">
        <v>0</v>
      </c>
      <c r="K42" s="49">
        <v>64129.904880000002</v>
      </c>
    </row>
    <row r="43" spans="1:11">
      <c r="A43" s="48" t="s">
        <v>365</v>
      </c>
      <c r="B43" s="49">
        <v>11895.63076</v>
      </c>
      <c r="C43" s="49">
        <v>0</v>
      </c>
      <c r="D43" s="49">
        <v>29101.18489</v>
      </c>
      <c r="E43" s="49">
        <v>0</v>
      </c>
      <c r="F43" s="49">
        <v>0</v>
      </c>
      <c r="G43" s="49">
        <v>26521.675460000002</v>
      </c>
      <c r="H43" s="49">
        <v>968618.46898999996</v>
      </c>
      <c r="I43" s="49">
        <v>18143.657149999999</v>
      </c>
      <c r="J43" s="49">
        <v>8271.6584299999995</v>
      </c>
      <c r="K43" s="49">
        <v>1062552.27568</v>
      </c>
    </row>
    <row r="44" spans="1:11">
      <c r="A44" s="48" t="s">
        <v>366</v>
      </c>
      <c r="B44" s="49">
        <v>0</v>
      </c>
      <c r="C44" s="49">
        <v>0</v>
      </c>
      <c r="D44" s="49">
        <v>86954.388650000008</v>
      </c>
      <c r="E44" s="49">
        <v>0</v>
      </c>
      <c r="F44" s="49">
        <v>0</v>
      </c>
      <c r="G44" s="49">
        <v>0</v>
      </c>
      <c r="H44" s="49">
        <v>0</v>
      </c>
      <c r="I44" s="49">
        <v>0</v>
      </c>
      <c r="J44" s="49">
        <v>0</v>
      </c>
      <c r="K44" s="49">
        <v>86954.388650000008</v>
      </c>
    </row>
    <row r="45" spans="1:11">
      <c r="A45" s="48" t="s">
        <v>367</v>
      </c>
      <c r="B45" s="49">
        <v>0</v>
      </c>
      <c r="C45" s="49">
        <v>0</v>
      </c>
      <c r="D45" s="49">
        <v>119116.42642</v>
      </c>
      <c r="E45" s="49">
        <v>0</v>
      </c>
      <c r="F45" s="49">
        <v>0</v>
      </c>
      <c r="G45" s="49">
        <v>0</v>
      </c>
      <c r="H45" s="49">
        <v>0</v>
      </c>
      <c r="I45" s="49">
        <v>0</v>
      </c>
      <c r="J45" s="49">
        <v>0</v>
      </c>
      <c r="K45" s="49">
        <v>119116.42642</v>
      </c>
    </row>
    <row r="46" spans="1:11">
      <c r="A46" s="48" t="s">
        <v>368</v>
      </c>
      <c r="B46" s="49">
        <v>0</v>
      </c>
      <c r="C46" s="49">
        <v>69903.844569999987</v>
      </c>
      <c r="D46" s="49">
        <v>0</v>
      </c>
      <c r="E46" s="49">
        <v>0</v>
      </c>
      <c r="F46" s="49">
        <v>0</v>
      </c>
      <c r="G46" s="49">
        <v>0</v>
      </c>
      <c r="H46" s="49">
        <v>0</v>
      </c>
      <c r="I46" s="49">
        <v>0</v>
      </c>
      <c r="J46" s="49">
        <v>0</v>
      </c>
      <c r="K46" s="49">
        <v>69903.844569999987</v>
      </c>
    </row>
    <row r="47" spans="1:11">
      <c r="A47" s="48" t="s">
        <v>369</v>
      </c>
      <c r="B47" s="49">
        <v>0</v>
      </c>
      <c r="C47" s="49">
        <v>0</v>
      </c>
      <c r="D47" s="49">
        <v>198355.96675999998</v>
      </c>
      <c r="E47" s="49">
        <v>0</v>
      </c>
      <c r="F47" s="49">
        <v>0</v>
      </c>
      <c r="G47" s="49">
        <v>0</v>
      </c>
      <c r="H47" s="49">
        <v>0</v>
      </c>
      <c r="I47" s="49">
        <v>0</v>
      </c>
      <c r="J47" s="49">
        <v>0</v>
      </c>
      <c r="K47" s="49">
        <v>198355.96675999998</v>
      </c>
    </row>
    <row r="48" spans="1:11">
      <c r="A48" s="48" t="s">
        <v>370</v>
      </c>
      <c r="B48" s="49">
        <v>285911.74369999999</v>
      </c>
      <c r="C48" s="49">
        <v>0</v>
      </c>
      <c r="D48" s="49">
        <v>0</v>
      </c>
      <c r="E48" s="49">
        <v>0</v>
      </c>
      <c r="F48" s="49">
        <v>0</v>
      </c>
      <c r="G48" s="49">
        <v>0</v>
      </c>
      <c r="H48" s="49">
        <v>0</v>
      </c>
      <c r="I48" s="49">
        <v>0</v>
      </c>
      <c r="J48" s="49">
        <v>0</v>
      </c>
      <c r="K48" s="49">
        <v>285911.74369999999</v>
      </c>
    </row>
    <row r="49" spans="1:11">
      <c r="A49" s="48" t="s">
        <v>371</v>
      </c>
      <c r="B49" s="49">
        <v>0</v>
      </c>
      <c r="C49" s="49">
        <v>0</v>
      </c>
      <c r="D49" s="49">
        <v>0</v>
      </c>
      <c r="E49" s="49">
        <v>0</v>
      </c>
      <c r="F49" s="49">
        <v>0</v>
      </c>
      <c r="G49" s="49">
        <v>0</v>
      </c>
      <c r="H49" s="49">
        <v>238465.80390999999</v>
      </c>
      <c r="I49" s="49">
        <v>3156.6376700000001</v>
      </c>
      <c r="J49" s="49">
        <v>0</v>
      </c>
      <c r="K49" s="49">
        <v>241622.44158000001</v>
      </c>
    </row>
    <row r="50" spans="1:11">
      <c r="A50" s="48" t="s">
        <v>372</v>
      </c>
      <c r="B50" s="49">
        <v>0</v>
      </c>
      <c r="C50" s="49">
        <v>0</v>
      </c>
      <c r="D50" s="49">
        <v>0</v>
      </c>
      <c r="E50" s="49">
        <v>0</v>
      </c>
      <c r="F50" s="49">
        <v>63806.683210000003</v>
      </c>
      <c r="G50" s="49">
        <v>7616.0139800000006</v>
      </c>
      <c r="H50" s="49">
        <v>0</v>
      </c>
      <c r="I50" s="49">
        <v>0</v>
      </c>
      <c r="J50" s="49">
        <v>0</v>
      </c>
      <c r="K50" s="49">
        <v>71422.697189999992</v>
      </c>
    </row>
    <row r="51" spans="1:11">
      <c r="A51" s="48" t="s">
        <v>373</v>
      </c>
      <c r="B51" s="49">
        <v>0</v>
      </c>
      <c r="C51" s="49">
        <v>0</v>
      </c>
      <c r="D51" s="49">
        <v>0</v>
      </c>
      <c r="E51" s="49">
        <v>0</v>
      </c>
      <c r="F51" s="49">
        <v>0</v>
      </c>
      <c r="G51" s="49">
        <v>106958.9863</v>
      </c>
      <c r="H51" s="49">
        <v>0</v>
      </c>
      <c r="I51" s="49">
        <v>0</v>
      </c>
      <c r="J51" s="49">
        <v>0</v>
      </c>
      <c r="K51" s="49">
        <v>106958.9863</v>
      </c>
    </row>
    <row r="52" spans="1:11">
      <c r="A52" s="48" t="s">
        <v>374</v>
      </c>
      <c r="B52" s="49">
        <v>0</v>
      </c>
      <c r="C52" s="49">
        <v>0</v>
      </c>
      <c r="D52" s="49">
        <v>0</v>
      </c>
      <c r="E52" s="49">
        <v>0</v>
      </c>
      <c r="F52" s="49">
        <v>0</v>
      </c>
      <c r="G52" s="49">
        <v>173035.84904</v>
      </c>
      <c r="H52" s="49">
        <v>0</v>
      </c>
      <c r="I52" s="49">
        <v>0</v>
      </c>
      <c r="J52" s="49">
        <v>0</v>
      </c>
      <c r="K52" s="49">
        <v>173035.84904</v>
      </c>
    </row>
    <row r="53" spans="1:11">
      <c r="A53" s="48" t="s">
        <v>375</v>
      </c>
      <c r="B53" s="49">
        <v>0</v>
      </c>
      <c r="C53" s="49">
        <v>0</v>
      </c>
      <c r="D53" s="49">
        <v>0</v>
      </c>
      <c r="E53" s="49">
        <v>0</v>
      </c>
      <c r="F53" s="49">
        <v>0</v>
      </c>
      <c r="G53" s="49">
        <v>0</v>
      </c>
      <c r="H53" s="49">
        <v>278108.79439</v>
      </c>
      <c r="I53" s="49">
        <v>0</v>
      </c>
      <c r="J53" s="49">
        <v>0</v>
      </c>
      <c r="K53" s="49">
        <v>278108.79439</v>
      </c>
    </row>
    <row r="54" spans="1:11">
      <c r="A54" s="48" t="s">
        <v>376</v>
      </c>
      <c r="B54" s="49">
        <v>0</v>
      </c>
      <c r="C54" s="49">
        <v>0</v>
      </c>
      <c r="D54" s="49">
        <v>172602.72436000002</v>
      </c>
      <c r="E54" s="49">
        <v>0</v>
      </c>
      <c r="F54" s="49">
        <v>0</v>
      </c>
      <c r="G54" s="49">
        <v>0</v>
      </c>
      <c r="H54" s="49">
        <v>0</v>
      </c>
      <c r="I54" s="49">
        <v>0</v>
      </c>
      <c r="J54" s="49">
        <v>0</v>
      </c>
      <c r="K54" s="49">
        <v>172602.72436000002</v>
      </c>
    </row>
    <row r="55" spans="1:11">
      <c r="A55" s="48" t="s">
        <v>377</v>
      </c>
      <c r="B55" s="49">
        <v>0</v>
      </c>
      <c r="C55" s="49">
        <v>0</v>
      </c>
      <c r="D55" s="49">
        <v>154239.36017</v>
      </c>
      <c r="E55" s="49">
        <v>0</v>
      </c>
      <c r="F55" s="49">
        <v>0</v>
      </c>
      <c r="G55" s="49">
        <v>0</v>
      </c>
      <c r="H55" s="49">
        <v>0</v>
      </c>
      <c r="I55" s="49">
        <v>0</v>
      </c>
      <c r="J55" s="49">
        <v>0</v>
      </c>
      <c r="K55" s="49">
        <v>154239.36017</v>
      </c>
    </row>
    <row r="56" spans="1:11">
      <c r="A56" s="48" t="s">
        <v>378</v>
      </c>
      <c r="B56" s="49">
        <v>0</v>
      </c>
      <c r="C56" s="49">
        <v>0</v>
      </c>
      <c r="D56" s="49">
        <v>286645.38635000004</v>
      </c>
      <c r="E56" s="49">
        <v>0</v>
      </c>
      <c r="F56" s="49">
        <v>0</v>
      </c>
      <c r="G56" s="49">
        <v>0</v>
      </c>
      <c r="H56" s="49">
        <v>0</v>
      </c>
      <c r="I56" s="49">
        <v>0</v>
      </c>
      <c r="J56" s="49">
        <v>0</v>
      </c>
      <c r="K56" s="49">
        <v>286645.38635000004</v>
      </c>
    </row>
    <row r="57" spans="1:11">
      <c r="A57" s="48" t="s">
        <v>379</v>
      </c>
      <c r="B57" s="49">
        <v>18144.855769999998</v>
      </c>
      <c r="C57" s="49">
        <v>17388.469719999997</v>
      </c>
      <c r="D57" s="49">
        <v>51274.895240000005</v>
      </c>
      <c r="E57" s="49">
        <v>0</v>
      </c>
      <c r="F57" s="49">
        <v>0</v>
      </c>
      <c r="G57" s="49">
        <v>67308.764020000002</v>
      </c>
      <c r="H57" s="49">
        <v>614417.80175999994</v>
      </c>
      <c r="I57" s="49">
        <v>0</v>
      </c>
      <c r="J57" s="49">
        <v>0</v>
      </c>
      <c r="K57" s="49">
        <v>768534.78651000001</v>
      </c>
    </row>
    <row r="58" spans="1:11">
      <c r="A58" s="48" t="s">
        <v>380</v>
      </c>
      <c r="B58" s="49">
        <v>0</v>
      </c>
      <c r="C58" s="49">
        <v>0</v>
      </c>
      <c r="D58" s="49">
        <v>84359.429180000006</v>
      </c>
      <c r="E58" s="49">
        <v>0</v>
      </c>
      <c r="F58" s="49">
        <v>0</v>
      </c>
      <c r="G58" s="49">
        <v>0</v>
      </c>
      <c r="H58" s="49">
        <v>0</v>
      </c>
      <c r="I58" s="49">
        <v>0</v>
      </c>
      <c r="J58" s="49">
        <v>0</v>
      </c>
      <c r="K58" s="49">
        <v>84359.429180000006</v>
      </c>
    </row>
    <row r="59" spans="1:11">
      <c r="A59" s="48" t="s">
        <v>381</v>
      </c>
      <c r="B59" s="49">
        <v>197018.97219999999</v>
      </c>
      <c r="C59" s="49">
        <v>0</v>
      </c>
      <c r="D59" s="49">
        <v>0</v>
      </c>
      <c r="E59" s="49">
        <v>20539.031159999999</v>
      </c>
      <c r="F59" s="49">
        <v>30893.779320000001</v>
      </c>
      <c r="G59" s="49">
        <v>0</v>
      </c>
      <c r="H59" s="49">
        <v>0</v>
      </c>
      <c r="I59" s="49">
        <v>0</v>
      </c>
      <c r="J59" s="49">
        <v>0</v>
      </c>
      <c r="K59" s="49">
        <v>248451.78268</v>
      </c>
    </row>
    <row r="60" spans="1:11">
      <c r="A60" s="48" t="s">
        <v>382</v>
      </c>
      <c r="B60" s="49">
        <v>0</v>
      </c>
      <c r="C60" s="49">
        <v>0</v>
      </c>
      <c r="D60" s="49">
        <v>0</v>
      </c>
      <c r="E60" s="49">
        <v>0</v>
      </c>
      <c r="F60" s="49">
        <v>0</v>
      </c>
      <c r="G60" s="49">
        <v>0</v>
      </c>
      <c r="H60" s="49">
        <v>81370.182060000006</v>
      </c>
      <c r="I60" s="49">
        <v>0</v>
      </c>
      <c r="J60" s="49">
        <v>0</v>
      </c>
      <c r="K60" s="49">
        <v>81370.182060000006</v>
      </c>
    </row>
    <row r="61" spans="1:11">
      <c r="A61" s="48" t="s">
        <v>383</v>
      </c>
      <c r="B61" s="49">
        <v>0</v>
      </c>
      <c r="C61" s="49">
        <v>0</v>
      </c>
      <c r="D61" s="49">
        <v>0</v>
      </c>
      <c r="E61" s="49">
        <v>0</v>
      </c>
      <c r="F61" s="49">
        <v>0</v>
      </c>
      <c r="G61" s="49">
        <v>0</v>
      </c>
      <c r="H61" s="49">
        <v>0</v>
      </c>
      <c r="I61" s="49">
        <v>53978.3923</v>
      </c>
      <c r="J61" s="49">
        <v>0</v>
      </c>
      <c r="K61" s="49">
        <v>53978.3923</v>
      </c>
    </row>
    <row r="62" spans="1:11">
      <c r="A62" s="48" t="s">
        <v>384</v>
      </c>
      <c r="B62" s="49">
        <v>0</v>
      </c>
      <c r="C62" s="49">
        <v>0</v>
      </c>
      <c r="D62" s="49">
        <v>0</v>
      </c>
      <c r="E62" s="49">
        <v>0</v>
      </c>
      <c r="F62" s="49">
        <v>33565.454819999999</v>
      </c>
      <c r="G62" s="49">
        <v>0</v>
      </c>
      <c r="H62" s="49">
        <v>0</v>
      </c>
      <c r="I62" s="49">
        <v>0</v>
      </c>
      <c r="J62" s="49">
        <v>0</v>
      </c>
      <c r="K62" s="49">
        <v>33565.454819999999</v>
      </c>
    </row>
    <row r="63" spans="1:11">
      <c r="A63" s="48" t="s">
        <v>385</v>
      </c>
      <c r="B63" s="49">
        <v>0</v>
      </c>
      <c r="C63" s="49">
        <v>0</v>
      </c>
      <c r="D63" s="49">
        <v>66839.778049999994</v>
      </c>
      <c r="E63" s="49">
        <v>0</v>
      </c>
      <c r="F63" s="49">
        <v>0</v>
      </c>
      <c r="G63" s="49">
        <v>0</v>
      </c>
      <c r="H63" s="49">
        <v>0</v>
      </c>
      <c r="I63" s="49">
        <v>0</v>
      </c>
      <c r="J63" s="49">
        <v>0</v>
      </c>
      <c r="K63" s="49">
        <v>66839.778049999994</v>
      </c>
    </row>
    <row r="64" spans="1:11">
      <c r="A64" s="48" t="s">
        <v>386</v>
      </c>
      <c r="B64" s="49">
        <v>3576.9604399999998</v>
      </c>
      <c r="C64" s="49">
        <v>0</v>
      </c>
      <c r="D64" s="49">
        <v>0</v>
      </c>
      <c r="E64" s="49">
        <v>0</v>
      </c>
      <c r="F64" s="49">
        <v>0</v>
      </c>
      <c r="G64" s="49">
        <v>48540.118900000001</v>
      </c>
      <c r="H64" s="49">
        <v>1641.88419</v>
      </c>
      <c r="I64" s="49">
        <v>0</v>
      </c>
      <c r="J64" s="49">
        <v>0</v>
      </c>
      <c r="K64" s="49">
        <v>53758.963530000001</v>
      </c>
    </row>
    <row r="65" spans="1:11">
      <c r="A65" s="48" t="s">
        <v>387</v>
      </c>
      <c r="B65" s="49">
        <v>0</v>
      </c>
      <c r="C65" s="49">
        <v>0</v>
      </c>
      <c r="D65" s="49">
        <v>0</v>
      </c>
      <c r="E65" s="49">
        <v>0</v>
      </c>
      <c r="F65" s="49">
        <v>0</v>
      </c>
      <c r="G65" s="49">
        <v>16425.534039999999</v>
      </c>
      <c r="H65" s="49">
        <v>0</v>
      </c>
      <c r="I65" s="49">
        <v>0</v>
      </c>
      <c r="J65" s="49">
        <v>0</v>
      </c>
      <c r="K65" s="49">
        <v>16425.534039999999</v>
      </c>
    </row>
    <row r="66" spans="1:11">
      <c r="A66" s="48" t="s">
        <v>388</v>
      </c>
      <c r="B66" s="49">
        <v>0</v>
      </c>
      <c r="C66" s="49">
        <v>7019.55044</v>
      </c>
      <c r="D66" s="49">
        <v>0</v>
      </c>
      <c r="E66" s="49">
        <v>0</v>
      </c>
      <c r="F66" s="49">
        <v>0</v>
      </c>
      <c r="G66" s="49">
        <v>0</v>
      </c>
      <c r="H66" s="49">
        <v>0</v>
      </c>
      <c r="I66" s="49">
        <v>0</v>
      </c>
      <c r="J66" s="49">
        <v>0</v>
      </c>
      <c r="K66" s="49">
        <v>7019.55044</v>
      </c>
    </row>
    <row r="67" spans="1:11">
      <c r="A67" s="48" t="s">
        <v>389</v>
      </c>
      <c r="B67" s="49">
        <v>0</v>
      </c>
      <c r="C67" s="49">
        <v>0</v>
      </c>
      <c r="D67" s="49">
        <v>40865.353240000004</v>
      </c>
      <c r="E67" s="49">
        <v>0</v>
      </c>
      <c r="F67" s="49">
        <v>0</v>
      </c>
      <c r="G67" s="49">
        <v>0</v>
      </c>
      <c r="H67" s="49">
        <v>0</v>
      </c>
      <c r="I67" s="49">
        <v>0</v>
      </c>
      <c r="J67" s="49">
        <v>0</v>
      </c>
      <c r="K67" s="49">
        <v>40865.353240000004</v>
      </c>
    </row>
    <row r="68" spans="1:11">
      <c r="A68" s="48" t="s">
        <v>390</v>
      </c>
      <c r="B68" s="49">
        <v>0</v>
      </c>
      <c r="C68" s="49">
        <v>0</v>
      </c>
      <c r="D68" s="49">
        <v>128954.64194</v>
      </c>
      <c r="E68" s="49">
        <v>0</v>
      </c>
      <c r="F68" s="49">
        <v>0</v>
      </c>
      <c r="G68" s="49">
        <v>0</v>
      </c>
      <c r="H68" s="49">
        <v>0</v>
      </c>
      <c r="I68" s="49">
        <v>0</v>
      </c>
      <c r="J68" s="49">
        <v>0</v>
      </c>
      <c r="K68" s="49">
        <v>128954.64194</v>
      </c>
    </row>
    <row r="69" spans="1:11">
      <c r="A69" s="48" t="s">
        <v>391</v>
      </c>
      <c r="B69" s="49">
        <v>0</v>
      </c>
      <c r="C69" s="49">
        <v>0</v>
      </c>
      <c r="D69" s="49">
        <v>22779.926370000001</v>
      </c>
      <c r="E69" s="49">
        <v>0</v>
      </c>
      <c r="F69" s="49">
        <v>0</v>
      </c>
      <c r="G69" s="49">
        <v>0</v>
      </c>
      <c r="H69" s="49">
        <v>0</v>
      </c>
      <c r="I69" s="49">
        <v>0</v>
      </c>
      <c r="J69" s="49">
        <v>0</v>
      </c>
      <c r="K69" s="49">
        <v>22779.926370000001</v>
      </c>
    </row>
    <row r="70" spans="1:11">
      <c r="A70" s="48" t="s">
        <v>392</v>
      </c>
      <c r="B70" s="49">
        <v>0</v>
      </c>
      <c r="C70" s="49">
        <v>235.53832</v>
      </c>
      <c r="D70" s="49">
        <v>59740.431189999996</v>
      </c>
      <c r="E70" s="49">
        <v>0</v>
      </c>
      <c r="F70" s="49">
        <v>0</v>
      </c>
      <c r="G70" s="49">
        <v>0</v>
      </c>
      <c r="H70" s="49">
        <v>0</v>
      </c>
      <c r="I70" s="49">
        <v>0</v>
      </c>
      <c r="J70" s="49">
        <v>0</v>
      </c>
      <c r="K70" s="49">
        <v>59975.969509999995</v>
      </c>
    </row>
    <row r="71" spans="1:11">
      <c r="A71" s="48" t="s">
        <v>393</v>
      </c>
      <c r="B71" s="49">
        <v>0</v>
      </c>
      <c r="C71" s="49">
        <v>0</v>
      </c>
      <c r="D71" s="49">
        <v>539.25382999999999</v>
      </c>
      <c r="E71" s="49">
        <v>154141.11062999998</v>
      </c>
      <c r="F71" s="49">
        <v>0</v>
      </c>
      <c r="G71" s="49">
        <v>0</v>
      </c>
      <c r="H71" s="49">
        <v>0</v>
      </c>
      <c r="I71" s="49">
        <v>0</v>
      </c>
      <c r="J71" s="49">
        <v>0</v>
      </c>
      <c r="K71" s="49">
        <v>154680.36446000001</v>
      </c>
    </row>
    <row r="72" spans="1:11">
      <c r="A72" s="48" t="s">
        <v>394</v>
      </c>
      <c r="B72" s="49">
        <v>0</v>
      </c>
      <c r="C72" s="49">
        <v>24409.795620000001</v>
      </c>
      <c r="D72" s="49">
        <v>0</v>
      </c>
      <c r="E72" s="49">
        <v>0</v>
      </c>
      <c r="F72" s="49">
        <v>0</v>
      </c>
      <c r="G72" s="49">
        <v>0</v>
      </c>
      <c r="H72" s="49">
        <v>0</v>
      </c>
      <c r="I72" s="49">
        <v>0</v>
      </c>
      <c r="J72" s="49">
        <v>0</v>
      </c>
      <c r="K72" s="49">
        <v>24409.795620000001</v>
      </c>
    </row>
    <row r="73" spans="1:11">
      <c r="A73" s="48" t="s">
        <v>345</v>
      </c>
      <c r="B73" s="49">
        <v>533443.50508000003</v>
      </c>
      <c r="C73" s="49">
        <v>118957.19867</v>
      </c>
      <c r="D73" s="49">
        <v>2082712.0500099999</v>
      </c>
      <c r="E73" s="49">
        <v>320968.46068999998</v>
      </c>
      <c r="F73" s="49">
        <v>792087.46036000003</v>
      </c>
      <c r="G73" s="49">
        <v>722624.41689999995</v>
      </c>
      <c r="H73" s="49">
        <v>2695949.0271600001</v>
      </c>
      <c r="I73" s="49">
        <v>75278.687120000002</v>
      </c>
      <c r="J73" s="49">
        <v>8271.6584299999995</v>
      </c>
      <c r="K73" s="49">
        <v>7350292.4644200001</v>
      </c>
    </row>
    <row r="74" spans="1:11">
      <c r="A74" s="53" t="s">
        <v>395</v>
      </c>
      <c r="B74" s="51"/>
      <c r="C74" s="51"/>
      <c r="D74" s="51"/>
      <c r="E74" s="51"/>
      <c r="F74" s="51"/>
      <c r="G74" s="51"/>
      <c r="H74" s="51"/>
      <c r="I74" s="51"/>
      <c r="J74" s="51"/>
      <c r="K74" s="50"/>
    </row>
    <row r="75" spans="1:11">
      <c r="A75" s="48" t="s">
        <v>396</v>
      </c>
      <c r="B75" s="49">
        <v>7074.0744299999997</v>
      </c>
      <c r="C75" s="49">
        <v>6763.0774800000008</v>
      </c>
      <c r="D75" s="49">
        <v>44437.146560000001</v>
      </c>
      <c r="E75" s="49">
        <v>2124.0702900000001</v>
      </c>
      <c r="F75" s="49">
        <v>749.01283999999998</v>
      </c>
      <c r="G75" s="49">
        <v>1791.4620500000001</v>
      </c>
      <c r="H75" s="49">
        <v>9672.8649499999992</v>
      </c>
      <c r="I75" s="49">
        <v>47.870809999999999</v>
      </c>
      <c r="J75" s="49">
        <v>589.64162999999996</v>
      </c>
      <c r="K75" s="49">
        <v>73249.221040000004</v>
      </c>
    </row>
    <row r="76" spans="1:11">
      <c r="A76" s="48" t="s">
        <v>397</v>
      </c>
      <c r="B76" s="49">
        <v>2302.59708</v>
      </c>
      <c r="C76" s="49">
        <v>286996.99014000001</v>
      </c>
      <c r="D76" s="49">
        <v>2013.19373</v>
      </c>
      <c r="E76" s="49">
        <v>6120.6421399999999</v>
      </c>
      <c r="F76" s="49">
        <v>5172.4970800000001</v>
      </c>
      <c r="G76" s="49">
        <v>921.82904000000008</v>
      </c>
      <c r="H76" s="49">
        <v>4509.14581</v>
      </c>
      <c r="I76" s="49">
        <v>3240.33988</v>
      </c>
      <c r="J76" s="49">
        <v>0</v>
      </c>
      <c r="K76" s="49">
        <v>311277.23489999998</v>
      </c>
    </row>
    <row r="77" spans="1:11">
      <c r="A77" s="48" t="s">
        <v>398</v>
      </c>
      <c r="B77" s="49">
        <v>18208.41892</v>
      </c>
      <c r="C77" s="49">
        <v>574559.87692999991</v>
      </c>
      <c r="D77" s="49">
        <v>38129.206119999995</v>
      </c>
      <c r="E77" s="49">
        <v>12721.43951</v>
      </c>
      <c r="F77" s="49">
        <v>29741.649249999999</v>
      </c>
      <c r="G77" s="49">
        <v>15905.225339999999</v>
      </c>
      <c r="H77" s="49">
        <v>68016.830459999997</v>
      </c>
      <c r="I77" s="49">
        <v>30599.074659999998</v>
      </c>
      <c r="J77" s="49">
        <v>3197.0807100000002</v>
      </c>
      <c r="K77" s="49">
        <v>791078.80189999996</v>
      </c>
    </row>
    <row r="78" spans="1:11">
      <c r="A78" s="48" t="s">
        <v>399</v>
      </c>
      <c r="B78" s="49">
        <v>2902.5914500000003</v>
      </c>
      <c r="C78" s="49">
        <v>162430.66853999998</v>
      </c>
      <c r="D78" s="49">
        <v>12093.07368</v>
      </c>
      <c r="E78" s="49">
        <v>10982.0969</v>
      </c>
      <c r="F78" s="49">
        <v>5397.66572</v>
      </c>
      <c r="G78" s="49">
        <v>5939.5251900000003</v>
      </c>
      <c r="H78" s="49">
        <v>20230.178090000001</v>
      </c>
      <c r="I78" s="49">
        <v>5477.3468400000002</v>
      </c>
      <c r="J78" s="49">
        <v>691.48632999999995</v>
      </c>
      <c r="K78" s="49">
        <v>226144.63274</v>
      </c>
    </row>
    <row r="79" spans="1:11">
      <c r="A79" s="48" t="s">
        <v>400</v>
      </c>
      <c r="B79" s="49">
        <v>1419.06799</v>
      </c>
      <c r="C79" s="49">
        <v>2544.0460899999998</v>
      </c>
      <c r="D79" s="49">
        <v>21804.06611</v>
      </c>
      <c r="E79" s="49">
        <v>3315.8517700000002</v>
      </c>
      <c r="F79" s="49">
        <v>1562.0254299999999</v>
      </c>
      <c r="G79" s="49">
        <v>3437.81835</v>
      </c>
      <c r="H79" s="49">
        <v>19699.511500000001</v>
      </c>
      <c r="I79" s="49">
        <v>0</v>
      </c>
      <c r="J79" s="49">
        <v>0</v>
      </c>
      <c r="K79" s="49">
        <v>53782.387240000004</v>
      </c>
    </row>
    <row r="80" spans="1:11">
      <c r="A80" s="48" t="s">
        <v>401</v>
      </c>
      <c r="B80" s="49">
        <v>1119.4583300000002</v>
      </c>
      <c r="C80" s="49">
        <v>16489.975050000001</v>
      </c>
      <c r="D80" s="49">
        <v>1114.4776899999999</v>
      </c>
      <c r="E80" s="49">
        <v>2760.8040699999997</v>
      </c>
      <c r="F80" s="49">
        <v>759.30946999999992</v>
      </c>
      <c r="G80" s="49">
        <v>1953.9666999999999</v>
      </c>
      <c r="H80" s="49">
        <v>761.82730000000004</v>
      </c>
      <c r="I80" s="49">
        <v>79.487960000000001</v>
      </c>
      <c r="J80" s="49">
        <v>165.69239999999999</v>
      </c>
      <c r="K80" s="49">
        <v>25204.998970000001</v>
      </c>
    </row>
    <row r="81" spans="1:11">
      <c r="A81" s="48" t="s">
        <v>345</v>
      </c>
      <c r="B81" s="49">
        <v>33026.208200000001</v>
      </c>
      <c r="C81" s="49">
        <v>1049784.6342299997</v>
      </c>
      <c r="D81" s="49">
        <v>119591.16389</v>
      </c>
      <c r="E81" s="49">
        <v>38024.90468</v>
      </c>
      <c r="F81" s="49">
        <v>43382.159789999998</v>
      </c>
      <c r="G81" s="49">
        <v>29949.826670000002</v>
      </c>
      <c r="H81" s="49">
        <f>SUM(H75:H80)</f>
        <v>122890.35811</v>
      </c>
      <c r="I81" s="49">
        <v>39444.120149999995</v>
      </c>
      <c r="J81" s="49">
        <v>4643.9010699999999</v>
      </c>
      <c r="K81" s="49">
        <v>1480804.5552800002</v>
      </c>
    </row>
    <row r="82" spans="1:11">
      <c r="A82" s="53" t="s">
        <v>402</v>
      </c>
      <c r="B82" s="51"/>
      <c r="C82" s="51"/>
      <c r="D82" s="51"/>
      <c r="E82" s="51"/>
      <c r="F82" s="51"/>
      <c r="G82" s="51"/>
      <c r="H82" s="51"/>
      <c r="I82" s="51"/>
      <c r="J82" s="51"/>
      <c r="K82" s="50"/>
    </row>
    <row r="83" spans="1:11">
      <c r="A83" s="48" t="s">
        <v>403</v>
      </c>
      <c r="B83" s="49">
        <v>898879.13034000003</v>
      </c>
      <c r="C83" s="49">
        <v>18675972.869509999</v>
      </c>
      <c r="D83" s="49">
        <v>6976087.9093999993</v>
      </c>
      <c r="E83" s="49">
        <v>768718.28327000001</v>
      </c>
      <c r="F83" s="49">
        <v>796410.95565999998</v>
      </c>
      <c r="G83" s="49">
        <v>1186485.14273</v>
      </c>
      <c r="H83" s="49">
        <v>10830628.96813</v>
      </c>
      <c r="I83" s="49">
        <v>558885.93203000003</v>
      </c>
      <c r="J83" s="49">
        <v>185577.34987000001</v>
      </c>
      <c r="K83" s="49">
        <v>40877646.540940002</v>
      </c>
    </row>
    <row r="84" spans="1:11">
      <c r="A84" s="48" t="s">
        <v>345</v>
      </c>
      <c r="B84" s="49">
        <v>898879.13034000003</v>
      </c>
      <c r="C84" s="49">
        <v>18675972.869509999</v>
      </c>
      <c r="D84" s="49">
        <v>6976087.9093999993</v>
      </c>
      <c r="E84" s="49">
        <v>768718.28327000001</v>
      </c>
      <c r="F84" s="49">
        <v>796410.95565999998</v>
      </c>
      <c r="G84" s="49">
        <v>1186485.14273</v>
      </c>
      <c r="H84" s="49">
        <v>10830628.96813</v>
      </c>
      <c r="I84" s="49">
        <v>558885.93203000003</v>
      </c>
      <c r="J84" s="49">
        <v>185577.34987000001</v>
      </c>
      <c r="K84" s="49">
        <v>40877646.540940002</v>
      </c>
    </row>
    <row r="85" spans="1:11">
      <c r="A85" s="54" t="s">
        <v>404</v>
      </c>
      <c r="B85" s="51"/>
      <c r="C85" s="51"/>
      <c r="D85" s="51"/>
      <c r="E85" s="51"/>
      <c r="F85" s="51"/>
      <c r="G85" s="51"/>
      <c r="H85" s="51"/>
      <c r="I85" s="51"/>
      <c r="J85" s="51"/>
      <c r="K85" s="51"/>
    </row>
    <row r="86" spans="1:11">
      <c r="A86" s="48" t="s">
        <v>405</v>
      </c>
      <c r="B86" s="49">
        <v>0</v>
      </c>
      <c r="C86" s="49">
        <v>4560606.3366200002</v>
      </c>
      <c r="D86" s="49">
        <v>0</v>
      </c>
      <c r="E86" s="49">
        <v>0</v>
      </c>
      <c r="F86" s="49">
        <v>0</v>
      </c>
      <c r="G86" s="49">
        <v>0</v>
      </c>
      <c r="H86" s="49">
        <v>0</v>
      </c>
      <c r="I86" s="49">
        <v>0</v>
      </c>
      <c r="J86" s="49">
        <v>0</v>
      </c>
      <c r="K86" s="49">
        <v>4560606.3366200002</v>
      </c>
    </row>
    <row r="87" spans="1:11">
      <c r="A87" s="48" t="s">
        <v>345</v>
      </c>
      <c r="B87" s="49">
        <v>0</v>
      </c>
      <c r="C87" s="49">
        <v>4560606.3366200002</v>
      </c>
      <c r="D87" s="49">
        <v>0</v>
      </c>
      <c r="E87" s="49">
        <v>0</v>
      </c>
      <c r="F87" s="49">
        <v>0</v>
      </c>
      <c r="G87" s="49">
        <v>0</v>
      </c>
      <c r="H87" s="49">
        <v>0</v>
      </c>
      <c r="I87" s="49">
        <v>0</v>
      </c>
      <c r="J87" s="49">
        <v>0</v>
      </c>
      <c r="K87" s="49">
        <v>4560606.3366200002</v>
      </c>
    </row>
    <row r="88" spans="1:11">
      <c r="A88" s="54" t="s">
        <v>7</v>
      </c>
      <c r="B88" s="51">
        <f>B87+B84+B81+B73+B30+B25+B21</f>
        <v>3796153.47052</v>
      </c>
      <c r="C88" s="51">
        <f t="shared" ref="C88:K88" si="0">C87+C84+C81+C73+C30+C25+C21</f>
        <v>118124722.17419</v>
      </c>
      <c r="D88" s="51">
        <f t="shared" si="0"/>
        <v>23765593.014749996</v>
      </c>
      <c r="E88" s="51">
        <f t="shared" si="0"/>
        <v>3817252.9115899997</v>
      </c>
      <c r="F88" s="51">
        <f t="shared" si="0"/>
        <v>4580257.1717299996</v>
      </c>
      <c r="G88" s="51">
        <f t="shared" si="0"/>
        <v>4375884.9536499996</v>
      </c>
      <c r="H88" s="51">
        <f t="shared" si="0"/>
        <v>59663899.392339997</v>
      </c>
      <c r="I88" s="51">
        <f t="shared" si="0"/>
        <v>1485365.1654399999</v>
      </c>
      <c r="J88" s="51">
        <f t="shared" si="0"/>
        <v>504521.69375000003</v>
      </c>
      <c r="K88" s="51">
        <f t="shared" si="0"/>
        <v>220113717.22645003</v>
      </c>
    </row>
    <row r="89" spans="1:11" ht="7.5" customHeight="1" thickBot="1">
      <c r="A89" s="55"/>
      <c r="B89" s="55"/>
      <c r="C89" s="55"/>
      <c r="D89" s="55"/>
      <c r="E89" s="55"/>
      <c r="F89" s="55"/>
      <c r="G89" s="55"/>
      <c r="H89" s="55"/>
      <c r="I89" s="55"/>
      <c r="J89" s="55"/>
      <c r="K89" s="55"/>
    </row>
    <row r="90" spans="1:11" ht="15.75" thickTop="1">
      <c r="A90" s="56" t="s">
        <v>406</v>
      </c>
      <c r="B90" s="57"/>
      <c r="C90" s="57"/>
      <c r="D90" s="57"/>
      <c r="E90" s="57"/>
      <c r="F90" s="57"/>
      <c r="G90" s="57"/>
      <c r="H90" s="57"/>
      <c r="I90" s="57"/>
      <c r="J90" s="57"/>
      <c r="K90" s="57"/>
    </row>
    <row r="91" spans="1:11">
      <c r="A91" s="58" t="s">
        <v>407</v>
      </c>
      <c r="B91" s="59"/>
      <c r="C91" s="59"/>
      <c r="D91" s="59"/>
      <c r="E91" s="59"/>
      <c r="F91" s="59"/>
      <c r="G91" s="59"/>
      <c r="H91" s="59"/>
      <c r="I91" s="59"/>
      <c r="J91" s="59"/>
      <c r="K91" s="60"/>
    </row>
    <row r="92" spans="1:11">
      <c r="A92" s="58" t="s">
        <v>408</v>
      </c>
      <c r="B92" s="59"/>
      <c r="C92" s="59"/>
      <c r="D92" s="59"/>
      <c r="E92" s="59"/>
      <c r="F92" s="59"/>
      <c r="G92" s="59"/>
      <c r="H92" s="59"/>
      <c r="I92" s="59"/>
      <c r="J92" s="59"/>
      <c r="K92" s="60"/>
    </row>
    <row r="93" spans="1:11">
      <c r="A93" s="58" t="s">
        <v>409</v>
      </c>
      <c r="B93" s="59"/>
      <c r="C93" s="59"/>
      <c r="D93" s="59"/>
      <c r="E93" s="59"/>
      <c r="F93" s="59"/>
      <c r="G93" s="59"/>
      <c r="H93" s="59"/>
      <c r="I93" s="59"/>
      <c r="J93" s="59"/>
      <c r="K93" s="59"/>
    </row>
    <row r="94" spans="1:11">
      <c r="A94" s="58" t="s">
        <v>410</v>
      </c>
    </row>
    <row r="95" spans="1:11">
      <c r="A95" s="58" t="s">
        <v>411</v>
      </c>
    </row>
    <row r="96" spans="1:11">
      <c r="A96" s="58" t="s">
        <v>412</v>
      </c>
    </row>
    <row r="97" spans="1:1">
      <c r="A97" s="58" t="s">
        <v>413</v>
      </c>
    </row>
    <row r="98" spans="1:1">
      <c r="A98" s="58" t="s">
        <v>414</v>
      </c>
    </row>
    <row r="99" spans="1:1">
      <c r="A99" s="58" t="s">
        <v>415</v>
      </c>
    </row>
    <row r="100" spans="1:1">
      <c r="A100" s="58" t="s">
        <v>416</v>
      </c>
    </row>
    <row r="101" spans="1:1">
      <c r="A101" s="36"/>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K98"/>
  <sheetViews>
    <sheetView zoomScaleNormal="100" workbookViewId="0">
      <selection activeCell="A28" sqref="A28"/>
    </sheetView>
  </sheetViews>
  <sheetFormatPr baseColWidth="10" defaultColWidth="9.140625" defaultRowHeight="1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1" ht="18">
      <c r="A1" s="839"/>
      <c r="B1" s="839"/>
      <c r="C1" s="839"/>
      <c r="D1" s="839"/>
      <c r="E1" s="839"/>
      <c r="F1" s="839"/>
      <c r="G1" s="839"/>
      <c r="H1" s="839"/>
      <c r="I1" s="839"/>
      <c r="J1" s="839"/>
      <c r="K1" s="839"/>
    </row>
    <row r="2" spans="1:11" ht="18">
      <c r="A2" s="839" t="s">
        <v>321</v>
      </c>
      <c r="B2" s="839"/>
      <c r="C2" s="839"/>
      <c r="D2" s="839"/>
      <c r="E2" s="839"/>
      <c r="F2" s="839"/>
      <c r="G2" s="839"/>
      <c r="H2" s="839"/>
      <c r="I2" s="839"/>
      <c r="J2" s="839"/>
      <c r="K2" s="839"/>
    </row>
    <row r="3" spans="1:11" ht="18">
      <c r="A3" s="839" t="s">
        <v>417</v>
      </c>
      <c r="B3" s="839"/>
      <c r="C3" s="839"/>
      <c r="D3" s="839"/>
      <c r="E3" s="839"/>
      <c r="F3" s="839"/>
      <c r="G3" s="839"/>
      <c r="H3" s="839"/>
      <c r="I3" s="839"/>
      <c r="J3" s="839"/>
      <c r="K3" s="839"/>
    </row>
    <row r="4" spans="1:11" ht="18">
      <c r="A4" s="839" t="s">
        <v>1441</v>
      </c>
      <c r="B4" s="839"/>
      <c r="C4" s="839"/>
      <c r="D4" s="839"/>
      <c r="E4" s="839"/>
      <c r="F4" s="839"/>
      <c r="G4" s="839"/>
      <c r="H4" s="839"/>
      <c r="I4" s="839"/>
      <c r="J4" s="839"/>
      <c r="K4" s="839"/>
    </row>
    <row r="5" spans="1:11" ht="18">
      <c r="A5" s="840" t="s">
        <v>2</v>
      </c>
      <c r="B5" s="840"/>
      <c r="C5" s="840"/>
      <c r="D5" s="840"/>
      <c r="E5" s="840"/>
      <c r="F5" s="840"/>
      <c r="G5" s="840"/>
      <c r="H5" s="840"/>
      <c r="I5" s="840"/>
      <c r="J5" s="840"/>
      <c r="K5" s="840"/>
    </row>
    <row r="6" spans="1:11" ht="9" customHeight="1">
      <c r="A6" s="61"/>
      <c r="B6" s="62"/>
      <c r="C6" s="62"/>
      <c r="D6" s="62"/>
      <c r="E6" s="62"/>
      <c r="F6" s="62"/>
      <c r="G6" s="62"/>
      <c r="H6" s="62"/>
      <c r="I6" s="62"/>
      <c r="J6" s="62"/>
      <c r="K6" s="61"/>
    </row>
    <row r="7" spans="1:11" ht="3.75" customHeight="1"/>
    <row r="8" spans="1:11" ht="30" customHeight="1" thickBot="1">
      <c r="A8" s="42" t="s">
        <v>323</v>
      </c>
      <c r="B8" s="43" t="s">
        <v>324</v>
      </c>
      <c r="C8" s="43" t="s">
        <v>325</v>
      </c>
      <c r="D8" s="43" t="s">
        <v>326</v>
      </c>
      <c r="E8" s="43" t="s">
        <v>327</v>
      </c>
      <c r="F8" s="43" t="s">
        <v>328</v>
      </c>
      <c r="G8" s="43" t="s">
        <v>329</v>
      </c>
      <c r="H8" s="43" t="s">
        <v>330</v>
      </c>
      <c r="I8" s="43" t="s">
        <v>331</v>
      </c>
      <c r="J8" s="43" t="s">
        <v>332</v>
      </c>
      <c r="K8" s="43" t="s">
        <v>7</v>
      </c>
    </row>
    <row r="9" spans="1:11" ht="15.75" thickTop="1">
      <c r="A9" s="44" t="s">
        <v>333</v>
      </c>
      <c r="B9" s="45"/>
      <c r="C9" s="45"/>
      <c r="D9" s="45"/>
      <c r="E9" s="45"/>
      <c r="F9" s="45"/>
      <c r="G9" s="45"/>
      <c r="H9" s="45"/>
      <c r="I9" s="45"/>
      <c r="J9" s="46"/>
      <c r="K9" s="47"/>
    </row>
    <row r="10" spans="1:11">
      <c r="A10" s="48" t="s">
        <v>334</v>
      </c>
      <c r="B10" s="63">
        <v>634825.09134000004</v>
      </c>
      <c r="C10" s="63">
        <v>4379069.2076700004</v>
      </c>
      <c r="D10" s="63">
        <v>2482878.7534899996</v>
      </c>
      <c r="E10" s="63">
        <v>278612.43302</v>
      </c>
      <c r="F10" s="63">
        <v>268867.51577999996</v>
      </c>
      <c r="G10" s="63">
        <v>430394.33117999998</v>
      </c>
      <c r="H10" s="63">
        <v>9018240.3642199989</v>
      </c>
      <c r="I10" s="63">
        <v>89711.093519999995</v>
      </c>
      <c r="J10" s="63">
        <v>0</v>
      </c>
      <c r="K10" s="49">
        <v>17582598.79022</v>
      </c>
    </row>
    <row r="11" spans="1:11">
      <c r="A11" s="48" t="s">
        <v>335</v>
      </c>
      <c r="B11" s="63">
        <v>95697.920480000001</v>
      </c>
      <c r="C11" s="63">
        <v>1529416.1006800001</v>
      </c>
      <c r="D11" s="63">
        <v>1593781.7827399999</v>
      </c>
      <c r="E11" s="63">
        <v>118378.41369</v>
      </c>
      <c r="F11" s="63">
        <v>23125.94325</v>
      </c>
      <c r="G11" s="63">
        <v>250457.45908</v>
      </c>
      <c r="H11" s="63">
        <v>7142049.9733199999</v>
      </c>
      <c r="I11" s="63">
        <v>0</v>
      </c>
      <c r="J11" s="63">
        <v>0</v>
      </c>
      <c r="K11" s="49">
        <v>10752907.59324</v>
      </c>
    </row>
    <row r="12" spans="1:11">
      <c r="A12" s="48" t="s">
        <v>336</v>
      </c>
      <c r="B12" s="63">
        <v>284093.64919000003</v>
      </c>
      <c r="C12" s="63">
        <v>1301156.1754100001</v>
      </c>
      <c r="D12" s="63">
        <v>706560.39707000006</v>
      </c>
      <c r="E12" s="63">
        <v>426423.31464999996</v>
      </c>
      <c r="F12" s="63">
        <v>0</v>
      </c>
      <c r="G12" s="63">
        <v>367363.70220999996</v>
      </c>
      <c r="H12" s="63">
        <v>1100475.1876500002</v>
      </c>
      <c r="I12" s="63">
        <v>0</v>
      </c>
      <c r="J12" s="63">
        <v>0</v>
      </c>
      <c r="K12" s="49">
        <v>4186072.42618</v>
      </c>
    </row>
    <row r="13" spans="1:11">
      <c r="A13" s="48" t="s">
        <v>337</v>
      </c>
      <c r="B13" s="63">
        <v>292377.71012</v>
      </c>
      <c r="C13" s="63">
        <v>1340438.1174000001</v>
      </c>
      <c r="D13" s="63">
        <v>913610.90174999996</v>
      </c>
      <c r="E13" s="63">
        <v>214682.06071000002</v>
      </c>
      <c r="F13" s="63">
        <v>52033.951409999994</v>
      </c>
      <c r="G13" s="63">
        <v>317510.24985000002</v>
      </c>
      <c r="H13" s="63">
        <v>9652580.7391100004</v>
      </c>
      <c r="I13" s="63">
        <v>669926.72085000004</v>
      </c>
      <c r="J13" s="63">
        <v>52453.30212</v>
      </c>
      <c r="K13" s="49">
        <v>13505613.753319999</v>
      </c>
    </row>
    <row r="14" spans="1:11">
      <c r="A14" s="48" t="s">
        <v>338</v>
      </c>
      <c r="B14" s="63">
        <v>675334.16479999991</v>
      </c>
      <c r="C14" s="63">
        <v>5828256.0901899999</v>
      </c>
      <c r="D14" s="63">
        <v>2439526.3918499998</v>
      </c>
      <c r="E14" s="63">
        <v>420873.40177</v>
      </c>
      <c r="F14" s="63">
        <v>705518.36161000002</v>
      </c>
      <c r="G14" s="63">
        <v>735880.04863999994</v>
      </c>
      <c r="H14" s="63">
        <v>5858132.7483000001</v>
      </c>
      <c r="I14" s="63">
        <v>108580.6807</v>
      </c>
      <c r="J14" s="63">
        <v>77573.561180000004</v>
      </c>
      <c r="K14" s="49">
        <v>16849675.449039999</v>
      </c>
    </row>
    <row r="15" spans="1:11">
      <c r="A15" s="48" t="s">
        <v>339</v>
      </c>
      <c r="B15" s="63">
        <v>459325.86843000003</v>
      </c>
      <c r="C15" s="63">
        <v>5321456.6876800004</v>
      </c>
      <c r="D15" s="63">
        <v>2805058.2845700001</v>
      </c>
      <c r="E15" s="63">
        <v>207947.39280999999</v>
      </c>
      <c r="F15" s="63">
        <v>378332.34080000001</v>
      </c>
      <c r="G15" s="63">
        <v>599529.53766999999</v>
      </c>
      <c r="H15" s="63">
        <v>8348454.6765600005</v>
      </c>
      <c r="I15" s="63">
        <v>160487.94010000001</v>
      </c>
      <c r="J15" s="63">
        <v>102979.79853</v>
      </c>
      <c r="K15" s="49">
        <v>18383572.527150001</v>
      </c>
    </row>
    <row r="16" spans="1:11">
      <c r="A16" s="48" t="s">
        <v>340</v>
      </c>
      <c r="B16" s="63">
        <v>1519555.3119300001</v>
      </c>
      <c r="C16" s="63">
        <v>6281991.8178400006</v>
      </c>
      <c r="D16" s="63">
        <v>4697035.6603800002</v>
      </c>
      <c r="E16" s="63">
        <v>793557.72994000011</v>
      </c>
      <c r="F16" s="63">
        <v>374174.72735</v>
      </c>
      <c r="G16" s="63">
        <v>1202634.0341400001</v>
      </c>
      <c r="H16" s="63">
        <v>11985414.992719999</v>
      </c>
      <c r="I16" s="63">
        <v>476973.48048000003</v>
      </c>
      <c r="J16" s="63">
        <v>35057.24843</v>
      </c>
      <c r="K16" s="49">
        <v>27366395.003210001</v>
      </c>
    </row>
    <row r="17" spans="1:11">
      <c r="A17" s="48" t="s">
        <v>341</v>
      </c>
      <c r="B17" s="63">
        <v>0</v>
      </c>
      <c r="C17" s="63">
        <v>0</v>
      </c>
      <c r="D17" s="63">
        <v>0</v>
      </c>
      <c r="E17" s="63">
        <v>0</v>
      </c>
      <c r="F17" s="63">
        <v>0</v>
      </c>
      <c r="G17" s="63">
        <v>0</v>
      </c>
      <c r="H17" s="63">
        <v>109217.79745</v>
      </c>
      <c r="I17" s="63">
        <v>0</v>
      </c>
      <c r="J17" s="63">
        <v>0</v>
      </c>
      <c r="K17" s="49">
        <v>109217.79745</v>
      </c>
    </row>
    <row r="18" spans="1:11">
      <c r="A18" s="48" t="s">
        <v>342</v>
      </c>
      <c r="B18" s="63">
        <v>1155856.6034000001</v>
      </c>
      <c r="C18" s="63">
        <v>5314838.37892</v>
      </c>
      <c r="D18" s="63">
        <v>4576673.3935699994</v>
      </c>
      <c r="E18" s="63">
        <v>653600.15255999996</v>
      </c>
      <c r="F18" s="63">
        <v>544627.76625999995</v>
      </c>
      <c r="G18" s="63">
        <v>649406.70796999999</v>
      </c>
      <c r="H18" s="63">
        <v>8528010.9676600005</v>
      </c>
      <c r="I18" s="63">
        <v>831213.77736000007</v>
      </c>
      <c r="J18" s="63">
        <v>89740.176480000009</v>
      </c>
      <c r="K18" s="49">
        <v>22343967.924180001</v>
      </c>
    </row>
    <row r="19" spans="1:11">
      <c r="A19" s="48" t="s">
        <v>343</v>
      </c>
      <c r="B19" s="63">
        <v>474617.25189000001</v>
      </c>
      <c r="C19" s="63">
        <v>2490541.1546</v>
      </c>
      <c r="D19" s="63">
        <v>2871416.7689800002</v>
      </c>
      <c r="E19" s="63">
        <v>225523.20194</v>
      </c>
      <c r="F19" s="63">
        <v>471724.28395999997</v>
      </c>
      <c r="G19" s="63">
        <v>490470.48207999999</v>
      </c>
      <c r="H19" s="63">
        <v>1903010.3789600001</v>
      </c>
      <c r="I19" s="63">
        <v>599372.77978999994</v>
      </c>
      <c r="J19" s="63">
        <v>108293.55489</v>
      </c>
      <c r="K19" s="49">
        <v>9634969.8570900001</v>
      </c>
    </row>
    <row r="20" spans="1:11">
      <c r="A20" s="48" t="s">
        <v>344</v>
      </c>
      <c r="B20" s="63">
        <v>601433.72930999997</v>
      </c>
      <c r="C20" s="63">
        <v>6707277.3439600002</v>
      </c>
      <c r="D20" s="63">
        <v>4099408.8227900001</v>
      </c>
      <c r="E20" s="63">
        <v>417255.04728</v>
      </c>
      <c r="F20" s="63">
        <v>155267.31271999999</v>
      </c>
      <c r="G20" s="63">
        <v>544610.68877000001</v>
      </c>
      <c r="H20" s="63">
        <v>3909628.3940300001</v>
      </c>
      <c r="I20" s="63">
        <v>128330.74429</v>
      </c>
      <c r="J20" s="63">
        <v>27854.27966</v>
      </c>
      <c r="K20" s="49">
        <v>16591066.362809999</v>
      </c>
    </row>
    <row r="21" spans="1:11">
      <c r="A21" s="64" t="s">
        <v>345</v>
      </c>
      <c r="B21" s="49">
        <v>6193117.3008900005</v>
      </c>
      <c r="C21" s="49">
        <v>40494441.074349999</v>
      </c>
      <c r="D21" s="49">
        <v>27185951.157189999</v>
      </c>
      <c r="E21" s="49">
        <v>3756853.1483700001</v>
      </c>
      <c r="F21" s="49">
        <v>2973672.2031399999</v>
      </c>
      <c r="G21" s="49">
        <v>5588257.2415899998</v>
      </c>
      <c r="H21" s="49">
        <v>67555216.219980001</v>
      </c>
      <c r="I21" s="49">
        <v>3064597.2170899999</v>
      </c>
      <c r="J21" s="49">
        <v>493951.92129000003</v>
      </c>
      <c r="K21" s="49">
        <v>157306057.48389003</v>
      </c>
    </row>
    <row r="22" spans="1:11">
      <c r="A22" s="50" t="s">
        <v>346</v>
      </c>
      <c r="B22" s="51"/>
      <c r="C22" s="51"/>
      <c r="D22" s="51"/>
      <c r="E22" s="51"/>
      <c r="F22" s="51"/>
      <c r="G22" s="51"/>
      <c r="H22" s="51"/>
      <c r="I22" s="51"/>
      <c r="J22" s="51"/>
      <c r="K22" s="51"/>
    </row>
    <row r="23" spans="1:11">
      <c r="A23" s="48" t="s">
        <v>347</v>
      </c>
      <c r="B23" s="63">
        <v>0</v>
      </c>
      <c r="C23" s="63">
        <v>164147.79658000002</v>
      </c>
      <c r="D23" s="63">
        <v>218571.07788</v>
      </c>
      <c r="E23" s="63">
        <v>0</v>
      </c>
      <c r="F23" s="63">
        <v>0</v>
      </c>
      <c r="G23" s="63">
        <v>0</v>
      </c>
      <c r="H23" s="63">
        <v>116303.70968</v>
      </c>
      <c r="I23" s="63">
        <v>0</v>
      </c>
      <c r="J23" s="63">
        <v>0</v>
      </c>
      <c r="K23" s="49">
        <v>499022.58413999999</v>
      </c>
    </row>
    <row r="24" spans="1:11">
      <c r="A24" s="48" t="s">
        <v>348</v>
      </c>
      <c r="B24" s="63">
        <v>238412.08477000002</v>
      </c>
      <c r="C24" s="63">
        <v>1144895.6674000002</v>
      </c>
      <c r="D24" s="63">
        <v>589164.55906</v>
      </c>
      <c r="E24" s="63">
        <v>440024.76274999999</v>
      </c>
      <c r="F24" s="63">
        <v>374601.10743999999</v>
      </c>
      <c r="G24" s="63">
        <v>256368.49618000002</v>
      </c>
      <c r="H24" s="63">
        <v>691101.34574999998</v>
      </c>
      <c r="I24" s="63">
        <v>76844.278519999993</v>
      </c>
      <c r="J24" s="63">
        <v>744.38144999999997</v>
      </c>
      <c r="K24" s="49">
        <v>3812156.6833200003</v>
      </c>
    </row>
    <row r="25" spans="1:11">
      <c r="A25" s="65" t="s">
        <v>345</v>
      </c>
      <c r="B25" s="49">
        <v>238412.08477000002</v>
      </c>
      <c r="C25" s="49">
        <v>1309043.46398</v>
      </c>
      <c r="D25" s="49">
        <v>807735.63694000011</v>
      </c>
      <c r="E25" s="49">
        <v>440024.76274999999</v>
      </c>
      <c r="F25" s="49">
        <v>374601.10743999999</v>
      </c>
      <c r="G25" s="49">
        <v>256368.49618000002</v>
      </c>
      <c r="H25" s="49">
        <v>807405.05542999995</v>
      </c>
      <c r="I25" s="49">
        <v>76844.278519999993</v>
      </c>
      <c r="J25" s="49">
        <v>744.38144999999997</v>
      </c>
      <c r="K25" s="49">
        <v>4311179.2674599998</v>
      </c>
    </row>
    <row r="26" spans="1:11">
      <c r="A26" s="50" t="s">
        <v>349</v>
      </c>
      <c r="B26" s="51"/>
      <c r="C26" s="51"/>
      <c r="D26" s="51"/>
      <c r="E26" s="51"/>
      <c r="F26" s="51"/>
      <c r="G26" s="51"/>
      <c r="H26" s="51"/>
      <c r="I26" s="51"/>
      <c r="J26" s="51"/>
      <c r="K26" s="51"/>
    </row>
    <row r="27" spans="1:11">
      <c r="A27" s="48" t="s">
        <v>350</v>
      </c>
      <c r="B27" s="63">
        <v>139931.8548</v>
      </c>
      <c r="C27" s="63">
        <v>849657.81410000008</v>
      </c>
      <c r="D27" s="63">
        <v>139703.94321</v>
      </c>
      <c r="E27" s="63">
        <v>0</v>
      </c>
      <c r="F27" s="63">
        <v>0</v>
      </c>
      <c r="G27" s="63">
        <v>114499.79386000001</v>
      </c>
      <c r="H27" s="63">
        <v>264427.42322</v>
      </c>
      <c r="I27" s="63">
        <v>0</v>
      </c>
      <c r="J27" s="63">
        <v>0</v>
      </c>
      <c r="K27" s="49">
        <v>1508220.82919</v>
      </c>
    </row>
    <row r="28" spans="1:11">
      <c r="A28" s="48" t="s">
        <v>351</v>
      </c>
      <c r="B28" s="63">
        <v>0</v>
      </c>
      <c r="C28" s="63">
        <v>0</v>
      </c>
      <c r="D28" s="63">
        <v>0</v>
      </c>
      <c r="E28" s="63">
        <v>269222.89533999999</v>
      </c>
      <c r="F28" s="63">
        <v>0</v>
      </c>
      <c r="G28" s="63">
        <v>0</v>
      </c>
      <c r="H28" s="63">
        <v>0</v>
      </c>
      <c r="I28" s="63">
        <v>0</v>
      </c>
      <c r="J28" s="63">
        <v>0</v>
      </c>
      <c r="K28" s="49">
        <v>269222.89533999999</v>
      </c>
    </row>
    <row r="29" spans="1:11">
      <c r="A29" s="48" t="s">
        <v>352</v>
      </c>
      <c r="B29" s="63">
        <v>0</v>
      </c>
      <c r="C29" s="63">
        <v>13635.83251</v>
      </c>
      <c r="D29" s="63">
        <v>569274.50959999999</v>
      </c>
      <c r="E29" s="63">
        <v>0</v>
      </c>
      <c r="F29" s="63">
        <v>55936.205560000002</v>
      </c>
      <c r="G29" s="63">
        <v>0</v>
      </c>
      <c r="H29" s="63">
        <v>0</v>
      </c>
      <c r="I29" s="63">
        <v>48954.027090000003</v>
      </c>
      <c r="J29" s="63">
        <v>55395.538119999997</v>
      </c>
      <c r="K29" s="49">
        <v>743196.11288000003</v>
      </c>
    </row>
    <row r="30" spans="1:11">
      <c r="A30" s="64" t="s">
        <v>345</v>
      </c>
      <c r="B30" s="49">
        <v>139931.8548</v>
      </c>
      <c r="C30" s="49">
        <v>863293.64661000005</v>
      </c>
      <c r="D30" s="49">
        <v>708978.45280999993</v>
      </c>
      <c r="E30" s="49">
        <v>269222.89533999999</v>
      </c>
      <c r="F30" s="49">
        <v>55936.205560000002</v>
      </c>
      <c r="G30" s="49">
        <v>114499.79386000001</v>
      </c>
      <c r="H30" s="49">
        <v>264427.42322</v>
      </c>
      <c r="I30" s="49">
        <v>48954.027090000003</v>
      </c>
      <c r="J30" s="49">
        <v>55395.538119999997</v>
      </c>
      <c r="K30" s="49">
        <v>2520639.8374099997</v>
      </c>
    </row>
    <row r="31" spans="1:11">
      <c r="A31" s="53" t="s">
        <v>353</v>
      </c>
      <c r="B31" s="51"/>
      <c r="C31" s="51"/>
      <c r="D31" s="51"/>
      <c r="E31" s="51"/>
      <c r="F31" s="51"/>
      <c r="G31" s="51"/>
      <c r="H31" s="51"/>
      <c r="I31" s="51"/>
      <c r="J31" s="51"/>
      <c r="K31" s="51"/>
    </row>
    <row r="32" spans="1:11">
      <c r="A32" s="48" t="s">
        <v>354</v>
      </c>
      <c r="B32" s="63">
        <v>0</v>
      </c>
      <c r="C32" s="63">
        <v>0</v>
      </c>
      <c r="D32" s="63">
        <v>28146.81338</v>
      </c>
      <c r="E32" s="63">
        <v>112545.88299</v>
      </c>
      <c r="F32" s="63">
        <v>175163.14130000002</v>
      </c>
      <c r="G32" s="63">
        <v>0</v>
      </c>
      <c r="H32" s="63">
        <v>0</v>
      </c>
      <c r="I32" s="63">
        <v>0</v>
      </c>
      <c r="J32" s="63">
        <v>0</v>
      </c>
      <c r="K32" s="49">
        <v>315855.83767000004</v>
      </c>
    </row>
    <row r="33" spans="1:11">
      <c r="A33" s="48" t="s">
        <v>355</v>
      </c>
      <c r="B33" s="63">
        <v>0</v>
      </c>
      <c r="C33" s="63">
        <v>0</v>
      </c>
      <c r="D33" s="63">
        <v>0</v>
      </c>
      <c r="E33" s="63">
        <v>0</v>
      </c>
      <c r="F33" s="63">
        <v>0</v>
      </c>
      <c r="G33" s="63">
        <v>112476.1888</v>
      </c>
      <c r="H33" s="63">
        <v>0</v>
      </c>
      <c r="I33" s="63">
        <v>0</v>
      </c>
      <c r="J33" s="63">
        <v>0</v>
      </c>
      <c r="K33" s="49">
        <v>112476.1888</v>
      </c>
    </row>
    <row r="34" spans="1:11">
      <c r="A34" s="48" t="s">
        <v>356</v>
      </c>
      <c r="B34" s="63">
        <v>0</v>
      </c>
      <c r="C34" s="63">
        <v>0</v>
      </c>
      <c r="D34" s="63">
        <v>102812.9565</v>
      </c>
      <c r="E34" s="63">
        <v>0</v>
      </c>
      <c r="F34" s="63">
        <v>0</v>
      </c>
      <c r="G34" s="63">
        <v>0</v>
      </c>
      <c r="H34" s="63">
        <v>0</v>
      </c>
      <c r="I34" s="63">
        <v>0</v>
      </c>
      <c r="J34" s="63">
        <v>0</v>
      </c>
      <c r="K34" s="49">
        <v>102812.9565</v>
      </c>
    </row>
    <row r="35" spans="1:11">
      <c r="A35" s="48" t="s">
        <v>357</v>
      </c>
      <c r="B35" s="63">
        <v>0</v>
      </c>
      <c r="C35" s="63">
        <v>0</v>
      </c>
      <c r="D35" s="63">
        <v>280653.97937999998</v>
      </c>
      <c r="E35" s="63">
        <v>20636.627260000001</v>
      </c>
      <c r="F35" s="63">
        <v>0</v>
      </c>
      <c r="G35" s="63">
        <v>0</v>
      </c>
      <c r="H35" s="63">
        <v>0</v>
      </c>
      <c r="I35" s="63">
        <v>0</v>
      </c>
      <c r="J35" s="63">
        <v>0</v>
      </c>
      <c r="K35" s="49">
        <v>301290.60664000001</v>
      </c>
    </row>
    <row r="36" spans="1:11">
      <c r="A36" s="48" t="s">
        <v>358</v>
      </c>
      <c r="B36" s="63">
        <v>0</v>
      </c>
      <c r="C36" s="63">
        <v>0</v>
      </c>
      <c r="D36" s="63">
        <v>0</v>
      </c>
      <c r="E36" s="63">
        <v>0</v>
      </c>
      <c r="F36" s="63">
        <v>0</v>
      </c>
      <c r="G36" s="63">
        <v>0</v>
      </c>
      <c r="H36" s="63">
        <v>127346.45045999999</v>
      </c>
      <c r="I36" s="63">
        <v>0</v>
      </c>
      <c r="J36" s="63">
        <v>0</v>
      </c>
      <c r="K36" s="49">
        <v>127346.45045999999</v>
      </c>
    </row>
    <row r="37" spans="1:11">
      <c r="A37" s="48" t="s">
        <v>359</v>
      </c>
      <c r="B37" s="63">
        <v>61786.597750000001</v>
      </c>
      <c r="C37" s="63">
        <v>0</v>
      </c>
      <c r="D37" s="63">
        <v>0</v>
      </c>
      <c r="E37" s="63">
        <v>0</v>
      </c>
      <c r="F37" s="63">
        <v>208355.90403000001</v>
      </c>
      <c r="G37" s="63">
        <v>0</v>
      </c>
      <c r="H37" s="63">
        <v>0</v>
      </c>
      <c r="I37" s="63">
        <v>0</v>
      </c>
      <c r="J37" s="63">
        <v>0</v>
      </c>
      <c r="K37" s="49">
        <v>270142.50177999999</v>
      </c>
    </row>
    <row r="38" spans="1:11">
      <c r="A38" s="48" t="s">
        <v>360</v>
      </c>
      <c r="B38" s="63">
        <v>0</v>
      </c>
      <c r="C38" s="63">
        <v>0</v>
      </c>
      <c r="D38" s="63">
        <v>0</v>
      </c>
      <c r="E38" s="63">
        <v>0</v>
      </c>
      <c r="F38" s="63">
        <v>199509.82328000001</v>
      </c>
      <c r="G38" s="63">
        <v>35594.649239999999</v>
      </c>
      <c r="H38" s="63">
        <v>0</v>
      </c>
      <c r="I38" s="63">
        <v>0</v>
      </c>
      <c r="J38" s="63">
        <v>0</v>
      </c>
      <c r="K38" s="49">
        <v>235104.47252000001</v>
      </c>
    </row>
    <row r="39" spans="1:11">
      <c r="A39" s="48" t="s">
        <v>361</v>
      </c>
      <c r="B39" s="63">
        <v>0</v>
      </c>
      <c r="C39" s="63">
        <v>0</v>
      </c>
      <c r="D39" s="63">
        <v>0</v>
      </c>
      <c r="E39" s="63">
        <v>0</v>
      </c>
      <c r="F39" s="63">
        <v>0</v>
      </c>
      <c r="G39" s="63">
        <v>59727.071349999998</v>
      </c>
      <c r="H39" s="63">
        <v>0</v>
      </c>
      <c r="I39" s="63">
        <v>0</v>
      </c>
      <c r="J39" s="63">
        <v>0</v>
      </c>
      <c r="K39" s="49">
        <v>59727.071349999998</v>
      </c>
    </row>
    <row r="40" spans="1:11">
      <c r="A40" s="48" t="s">
        <v>362</v>
      </c>
      <c r="B40" s="63">
        <v>0</v>
      </c>
      <c r="C40" s="63">
        <v>0</v>
      </c>
      <c r="D40" s="63">
        <v>0</v>
      </c>
      <c r="E40" s="63">
        <v>0</v>
      </c>
      <c r="F40" s="63">
        <v>0</v>
      </c>
      <c r="G40" s="63">
        <v>0</v>
      </c>
      <c r="H40" s="63">
        <v>332676.89103</v>
      </c>
      <c r="I40" s="63">
        <v>0</v>
      </c>
      <c r="J40" s="63">
        <v>0</v>
      </c>
      <c r="K40" s="49">
        <v>332676.89103</v>
      </c>
    </row>
    <row r="41" spans="1:11">
      <c r="A41" s="48" t="s">
        <v>363</v>
      </c>
      <c r="B41" s="63">
        <v>0</v>
      </c>
      <c r="C41" s="63">
        <v>0</v>
      </c>
      <c r="D41" s="63">
        <v>180321.894</v>
      </c>
      <c r="E41" s="63">
        <v>0</v>
      </c>
      <c r="F41" s="63">
        <v>0</v>
      </c>
      <c r="G41" s="63">
        <v>0</v>
      </c>
      <c r="H41" s="63">
        <v>0</v>
      </c>
      <c r="I41" s="63">
        <v>0</v>
      </c>
      <c r="J41" s="63">
        <v>0</v>
      </c>
      <c r="K41" s="49">
        <v>180321.894</v>
      </c>
    </row>
    <row r="42" spans="1:11">
      <c r="A42" s="48" t="s">
        <v>364</v>
      </c>
      <c r="B42" s="63">
        <v>0</v>
      </c>
      <c r="C42" s="63">
        <v>0</v>
      </c>
      <c r="D42" s="63">
        <v>0</v>
      </c>
      <c r="E42" s="63">
        <v>0</v>
      </c>
      <c r="F42" s="63">
        <v>0</v>
      </c>
      <c r="G42" s="63">
        <v>62500.49368</v>
      </c>
      <c r="H42" s="63">
        <v>0</v>
      </c>
      <c r="I42" s="63">
        <v>0</v>
      </c>
      <c r="J42" s="63">
        <v>0</v>
      </c>
      <c r="K42" s="49">
        <v>62500.49368</v>
      </c>
    </row>
    <row r="43" spans="1:11">
      <c r="A43" s="48" t="s">
        <v>365</v>
      </c>
      <c r="B43" s="63">
        <v>14175.2281</v>
      </c>
      <c r="C43" s="63">
        <v>0</v>
      </c>
      <c r="D43" s="63">
        <v>122055.86132</v>
      </c>
      <c r="E43" s="63">
        <v>0</v>
      </c>
      <c r="F43" s="63">
        <v>0</v>
      </c>
      <c r="G43" s="63">
        <v>23624.371179999998</v>
      </c>
      <c r="H43" s="63">
        <v>992736.32357000001</v>
      </c>
      <c r="I43" s="63">
        <v>60265.126479999999</v>
      </c>
      <c r="J43" s="63">
        <v>44869.363619999996</v>
      </c>
      <c r="K43" s="49">
        <v>1257726.2742699999</v>
      </c>
    </row>
    <row r="44" spans="1:11">
      <c r="A44" s="48" t="s">
        <v>366</v>
      </c>
      <c r="B44" s="63">
        <v>0</v>
      </c>
      <c r="C44" s="63">
        <v>0</v>
      </c>
      <c r="D44" s="63">
        <v>93583.920939999996</v>
      </c>
      <c r="E44" s="63">
        <v>0</v>
      </c>
      <c r="F44" s="63">
        <v>0</v>
      </c>
      <c r="G44" s="63">
        <v>0</v>
      </c>
      <c r="H44" s="63">
        <v>0</v>
      </c>
      <c r="I44" s="63">
        <v>0</v>
      </c>
      <c r="J44" s="63">
        <v>0</v>
      </c>
      <c r="K44" s="49">
        <v>93583.920939999996</v>
      </c>
    </row>
    <row r="45" spans="1:11">
      <c r="A45" s="48" t="s">
        <v>367</v>
      </c>
      <c r="B45" s="63">
        <v>0</v>
      </c>
      <c r="C45" s="63">
        <v>0</v>
      </c>
      <c r="D45" s="63">
        <v>135926.45106999998</v>
      </c>
      <c r="E45" s="63">
        <v>0</v>
      </c>
      <c r="F45" s="63">
        <v>0</v>
      </c>
      <c r="G45" s="63">
        <v>0</v>
      </c>
      <c r="H45" s="63">
        <v>0</v>
      </c>
      <c r="I45" s="63">
        <v>0</v>
      </c>
      <c r="J45" s="63">
        <v>0</v>
      </c>
      <c r="K45" s="49">
        <v>135926.45106999998</v>
      </c>
    </row>
    <row r="46" spans="1:11">
      <c r="A46" s="48" t="s">
        <v>368</v>
      </c>
      <c r="B46" s="63">
        <v>0</v>
      </c>
      <c r="C46" s="63">
        <v>85861.67366</v>
      </c>
      <c r="D46" s="63">
        <v>0</v>
      </c>
      <c r="E46" s="63">
        <v>0</v>
      </c>
      <c r="F46" s="63">
        <v>0</v>
      </c>
      <c r="G46" s="63">
        <v>0</v>
      </c>
      <c r="H46" s="63">
        <v>0</v>
      </c>
      <c r="I46" s="63">
        <v>0</v>
      </c>
      <c r="J46" s="63">
        <v>0</v>
      </c>
      <c r="K46" s="49">
        <v>85861.67366</v>
      </c>
    </row>
    <row r="47" spans="1:11">
      <c r="A47" s="48" t="s">
        <v>369</v>
      </c>
      <c r="B47" s="63">
        <v>0</v>
      </c>
      <c r="C47" s="63">
        <v>0</v>
      </c>
      <c r="D47" s="63">
        <v>202912.89221000002</v>
      </c>
      <c r="E47" s="63">
        <v>0</v>
      </c>
      <c r="F47" s="63">
        <v>0</v>
      </c>
      <c r="G47" s="63">
        <v>0</v>
      </c>
      <c r="H47" s="63">
        <v>0</v>
      </c>
      <c r="I47" s="63">
        <v>0</v>
      </c>
      <c r="J47" s="63">
        <v>0</v>
      </c>
      <c r="K47" s="49">
        <v>202912.89221000002</v>
      </c>
    </row>
    <row r="48" spans="1:11">
      <c r="A48" s="48" t="s">
        <v>370</v>
      </c>
      <c r="B48" s="63">
        <v>251562.47915</v>
      </c>
      <c r="C48" s="63">
        <v>0</v>
      </c>
      <c r="D48" s="63">
        <v>0</v>
      </c>
      <c r="E48" s="63">
        <v>0</v>
      </c>
      <c r="F48" s="63">
        <v>0</v>
      </c>
      <c r="G48" s="63">
        <v>0</v>
      </c>
      <c r="H48" s="63">
        <v>0</v>
      </c>
      <c r="I48" s="63">
        <v>0</v>
      </c>
      <c r="J48" s="63">
        <v>0</v>
      </c>
      <c r="K48" s="49">
        <v>251562.47915</v>
      </c>
    </row>
    <row r="49" spans="1:11">
      <c r="A49" s="48" t="s">
        <v>371</v>
      </c>
      <c r="B49" s="63">
        <v>0</v>
      </c>
      <c r="C49" s="63">
        <v>0</v>
      </c>
      <c r="D49" s="63">
        <v>0</v>
      </c>
      <c r="E49" s="63">
        <v>0</v>
      </c>
      <c r="F49" s="63">
        <v>0</v>
      </c>
      <c r="G49" s="63">
        <v>0</v>
      </c>
      <c r="H49" s="63">
        <v>181965.58176</v>
      </c>
      <c r="I49" s="63">
        <v>21702.22323</v>
      </c>
      <c r="J49" s="63">
        <v>0</v>
      </c>
      <c r="K49" s="49">
        <v>203667.80499</v>
      </c>
    </row>
    <row r="50" spans="1:11">
      <c r="A50" s="48" t="s">
        <v>372</v>
      </c>
      <c r="B50" s="63">
        <v>0</v>
      </c>
      <c r="C50" s="63">
        <v>0</v>
      </c>
      <c r="D50" s="63">
        <v>0</v>
      </c>
      <c r="E50" s="63">
        <v>0</v>
      </c>
      <c r="F50" s="63">
        <v>81364.662750000003</v>
      </c>
      <c r="G50" s="63">
        <v>19752.156870000003</v>
      </c>
      <c r="H50" s="63">
        <v>0</v>
      </c>
      <c r="I50" s="63">
        <v>0</v>
      </c>
      <c r="J50" s="63">
        <v>0</v>
      </c>
      <c r="K50" s="49">
        <v>101116.81962000001</v>
      </c>
    </row>
    <row r="51" spans="1:11">
      <c r="A51" s="48" t="s">
        <v>373</v>
      </c>
      <c r="B51" s="63">
        <v>0</v>
      </c>
      <c r="C51" s="63">
        <v>0</v>
      </c>
      <c r="D51" s="63">
        <v>0</v>
      </c>
      <c r="E51" s="63">
        <v>0</v>
      </c>
      <c r="F51" s="63">
        <v>0</v>
      </c>
      <c r="G51" s="63">
        <v>103272.97642000001</v>
      </c>
      <c r="H51" s="63">
        <v>0</v>
      </c>
      <c r="I51" s="63">
        <v>0</v>
      </c>
      <c r="J51" s="63">
        <v>0</v>
      </c>
      <c r="K51" s="49">
        <v>103272.97642000001</v>
      </c>
    </row>
    <row r="52" spans="1:11">
      <c r="A52" s="48" t="s">
        <v>374</v>
      </c>
      <c r="B52" s="63">
        <v>0</v>
      </c>
      <c r="C52" s="63">
        <v>0</v>
      </c>
      <c r="D52" s="63">
        <v>0</v>
      </c>
      <c r="E52" s="63">
        <v>0</v>
      </c>
      <c r="F52" s="63">
        <v>0</v>
      </c>
      <c r="G52" s="63">
        <v>188254.42228</v>
      </c>
      <c r="H52" s="63">
        <v>0</v>
      </c>
      <c r="I52" s="63">
        <v>0</v>
      </c>
      <c r="J52" s="63">
        <v>0</v>
      </c>
      <c r="K52" s="49">
        <v>188254.42228</v>
      </c>
    </row>
    <row r="53" spans="1:11">
      <c r="A53" s="48" t="s">
        <v>375</v>
      </c>
      <c r="B53" s="63">
        <v>0</v>
      </c>
      <c r="C53" s="63">
        <v>0</v>
      </c>
      <c r="D53" s="63">
        <v>0</v>
      </c>
      <c r="E53" s="63">
        <v>0</v>
      </c>
      <c r="F53" s="63">
        <v>0</v>
      </c>
      <c r="G53" s="63">
        <v>0</v>
      </c>
      <c r="H53" s="63">
        <v>275110.85732999997</v>
      </c>
      <c r="I53" s="63">
        <v>0</v>
      </c>
      <c r="J53" s="63">
        <v>0</v>
      </c>
      <c r="K53" s="49">
        <v>275110.85732999997</v>
      </c>
    </row>
    <row r="54" spans="1:11">
      <c r="A54" s="48" t="s">
        <v>376</v>
      </c>
      <c r="B54" s="63">
        <v>0</v>
      </c>
      <c r="C54" s="63">
        <v>0</v>
      </c>
      <c r="D54" s="63">
        <v>189941.23499999999</v>
      </c>
      <c r="E54" s="63">
        <v>0</v>
      </c>
      <c r="F54" s="63">
        <v>0</v>
      </c>
      <c r="G54" s="63">
        <v>0</v>
      </c>
      <c r="H54" s="63">
        <v>0</v>
      </c>
      <c r="I54" s="63">
        <v>0</v>
      </c>
      <c r="J54" s="63">
        <v>0</v>
      </c>
      <c r="K54" s="49">
        <v>189941.23499999999</v>
      </c>
    </row>
    <row r="55" spans="1:11">
      <c r="A55" s="48" t="s">
        <v>377</v>
      </c>
      <c r="B55" s="63">
        <v>0</v>
      </c>
      <c r="C55" s="63">
        <v>0</v>
      </c>
      <c r="D55" s="63">
        <v>160877.88243999999</v>
      </c>
      <c r="E55" s="63">
        <v>0</v>
      </c>
      <c r="F55" s="63">
        <v>0</v>
      </c>
      <c r="G55" s="63">
        <v>0</v>
      </c>
      <c r="H55" s="63">
        <v>0</v>
      </c>
      <c r="I55" s="63">
        <v>0</v>
      </c>
      <c r="J55" s="63">
        <v>0</v>
      </c>
      <c r="K55" s="49">
        <v>160877.88243999999</v>
      </c>
    </row>
    <row r="56" spans="1:11">
      <c r="A56" s="48" t="s">
        <v>378</v>
      </c>
      <c r="B56" s="63">
        <v>0</v>
      </c>
      <c r="C56" s="63">
        <v>0</v>
      </c>
      <c r="D56" s="63">
        <v>317100.75313999999</v>
      </c>
      <c r="E56" s="63">
        <v>0</v>
      </c>
      <c r="F56" s="63">
        <v>0</v>
      </c>
      <c r="G56" s="63">
        <v>0</v>
      </c>
      <c r="H56" s="63">
        <v>0</v>
      </c>
      <c r="I56" s="63">
        <v>0</v>
      </c>
      <c r="J56" s="63">
        <v>0</v>
      </c>
      <c r="K56" s="49">
        <v>317100.75313999999</v>
      </c>
    </row>
    <row r="57" spans="1:11">
      <c r="A57" s="48" t="s">
        <v>379</v>
      </c>
      <c r="B57" s="63">
        <v>22178.002270000001</v>
      </c>
      <c r="C57" s="63">
        <v>28052.341909999999</v>
      </c>
      <c r="D57" s="63">
        <v>31297.181649999999</v>
      </c>
      <c r="E57" s="63">
        <v>0</v>
      </c>
      <c r="F57" s="63">
        <v>0</v>
      </c>
      <c r="G57" s="63">
        <v>100702.93742</v>
      </c>
      <c r="H57" s="63">
        <v>561615.64654999995</v>
      </c>
      <c r="I57" s="63">
        <v>0</v>
      </c>
      <c r="J57" s="63">
        <v>0</v>
      </c>
      <c r="K57" s="49">
        <v>743846.10979999998</v>
      </c>
    </row>
    <row r="58" spans="1:11">
      <c r="A58" s="48" t="s">
        <v>380</v>
      </c>
      <c r="B58" s="63">
        <v>0</v>
      </c>
      <c r="C58" s="63">
        <v>0</v>
      </c>
      <c r="D58" s="63">
        <v>93109.364809999999</v>
      </c>
      <c r="E58" s="63">
        <v>0</v>
      </c>
      <c r="F58" s="63">
        <v>0</v>
      </c>
      <c r="G58" s="63">
        <v>0</v>
      </c>
      <c r="H58" s="63">
        <v>0</v>
      </c>
      <c r="I58" s="63">
        <v>0</v>
      </c>
      <c r="J58" s="63">
        <v>0</v>
      </c>
      <c r="K58" s="49">
        <v>93109.364809999999</v>
      </c>
    </row>
    <row r="59" spans="1:11">
      <c r="A59" s="48" t="s">
        <v>381</v>
      </c>
      <c r="B59" s="63">
        <v>146068.64321000001</v>
      </c>
      <c r="C59" s="63">
        <v>0</v>
      </c>
      <c r="D59" s="63">
        <v>0</v>
      </c>
      <c r="E59" s="63">
        <v>27496.553039999999</v>
      </c>
      <c r="F59" s="63">
        <v>33475.972419999998</v>
      </c>
      <c r="G59" s="63">
        <v>0</v>
      </c>
      <c r="H59" s="63">
        <v>0</v>
      </c>
      <c r="I59" s="63">
        <v>0</v>
      </c>
      <c r="J59" s="63">
        <v>0</v>
      </c>
      <c r="K59" s="49">
        <v>207041.16866999998</v>
      </c>
    </row>
    <row r="60" spans="1:11">
      <c r="A60" s="48" t="s">
        <v>382</v>
      </c>
      <c r="B60" s="63">
        <v>0</v>
      </c>
      <c r="C60" s="63">
        <v>0</v>
      </c>
      <c r="D60" s="63">
        <v>0</v>
      </c>
      <c r="E60" s="63">
        <v>0</v>
      </c>
      <c r="F60" s="63">
        <v>0</v>
      </c>
      <c r="G60" s="63">
        <v>0</v>
      </c>
      <c r="H60" s="63">
        <v>66992.430720000004</v>
      </c>
      <c r="I60" s="63">
        <v>0</v>
      </c>
      <c r="J60" s="63">
        <v>0</v>
      </c>
      <c r="K60" s="49">
        <v>66992.430720000004</v>
      </c>
    </row>
    <row r="61" spans="1:11">
      <c r="A61" s="48" t="s">
        <v>383</v>
      </c>
      <c r="B61" s="63">
        <v>0</v>
      </c>
      <c r="C61" s="63">
        <v>0</v>
      </c>
      <c r="D61" s="63">
        <v>0</v>
      </c>
      <c r="E61" s="63">
        <v>0</v>
      </c>
      <c r="F61" s="63">
        <v>0</v>
      </c>
      <c r="G61" s="63">
        <v>0</v>
      </c>
      <c r="H61" s="63">
        <v>0</v>
      </c>
      <c r="I61" s="63">
        <v>56226.71299</v>
      </c>
      <c r="J61" s="63">
        <v>0</v>
      </c>
      <c r="K61" s="49">
        <v>56226.71299</v>
      </c>
    </row>
    <row r="62" spans="1:11">
      <c r="A62" s="48" t="s">
        <v>384</v>
      </c>
      <c r="B62" s="63">
        <v>0</v>
      </c>
      <c r="C62" s="63">
        <v>0</v>
      </c>
      <c r="D62" s="63">
        <v>0</v>
      </c>
      <c r="E62" s="63">
        <v>0</v>
      </c>
      <c r="F62" s="63">
        <v>70955.631999999998</v>
      </c>
      <c r="G62" s="63">
        <v>0</v>
      </c>
      <c r="H62" s="63">
        <v>0</v>
      </c>
      <c r="I62" s="63">
        <v>0</v>
      </c>
      <c r="J62" s="63">
        <v>0</v>
      </c>
      <c r="K62" s="49">
        <v>70955.631999999998</v>
      </c>
    </row>
    <row r="63" spans="1:11">
      <c r="A63" s="48" t="s">
        <v>418</v>
      </c>
      <c r="B63" s="63">
        <v>0</v>
      </c>
      <c r="C63" s="63">
        <v>0</v>
      </c>
      <c r="D63" s="63">
        <v>71667.916069999992</v>
      </c>
      <c r="E63" s="63">
        <v>0</v>
      </c>
      <c r="F63" s="63">
        <v>0</v>
      </c>
      <c r="G63" s="63">
        <v>0</v>
      </c>
      <c r="H63" s="63">
        <v>0</v>
      </c>
      <c r="I63" s="63">
        <v>0</v>
      </c>
      <c r="J63" s="63">
        <v>0</v>
      </c>
      <c r="K63" s="49">
        <v>71667.916069999992</v>
      </c>
    </row>
    <row r="64" spans="1:11">
      <c r="A64" s="48" t="s">
        <v>419</v>
      </c>
      <c r="B64" s="63">
        <v>4115.34033</v>
      </c>
      <c r="C64" s="63">
        <v>0</v>
      </c>
      <c r="D64" s="63">
        <v>0</v>
      </c>
      <c r="E64" s="63">
        <v>0</v>
      </c>
      <c r="F64" s="63">
        <v>0</v>
      </c>
      <c r="G64" s="63">
        <v>49862.54952</v>
      </c>
      <c r="H64" s="63">
        <v>5065.9226900000003</v>
      </c>
      <c r="I64" s="63">
        <v>0</v>
      </c>
      <c r="J64" s="63">
        <v>0</v>
      </c>
      <c r="K64" s="49">
        <v>59043.812539999999</v>
      </c>
    </row>
    <row r="65" spans="1:11">
      <c r="A65" s="48" t="s">
        <v>420</v>
      </c>
      <c r="B65" s="63">
        <v>0</v>
      </c>
      <c r="C65" s="63">
        <v>0</v>
      </c>
      <c r="D65" s="63">
        <v>0</v>
      </c>
      <c r="E65" s="63">
        <v>0</v>
      </c>
      <c r="F65" s="63">
        <v>0</v>
      </c>
      <c r="G65" s="63">
        <v>22134.498660000001</v>
      </c>
      <c r="H65" s="63">
        <v>0</v>
      </c>
      <c r="I65" s="63">
        <v>0</v>
      </c>
      <c r="J65" s="63">
        <v>0</v>
      </c>
      <c r="K65" s="49">
        <v>22134.498660000001</v>
      </c>
    </row>
    <row r="66" spans="1:11">
      <c r="A66" s="48" t="s">
        <v>421</v>
      </c>
      <c r="B66" s="63">
        <v>0</v>
      </c>
      <c r="C66" s="63">
        <v>19694.26383</v>
      </c>
      <c r="D66" s="63">
        <v>0</v>
      </c>
      <c r="E66" s="63">
        <v>0</v>
      </c>
      <c r="F66" s="63">
        <v>0</v>
      </c>
      <c r="G66" s="63">
        <v>0</v>
      </c>
      <c r="H66" s="63">
        <v>0</v>
      </c>
      <c r="I66" s="63">
        <v>0</v>
      </c>
      <c r="J66" s="63">
        <v>0</v>
      </c>
      <c r="K66" s="49">
        <v>19694.26383</v>
      </c>
    </row>
    <row r="67" spans="1:11">
      <c r="A67" s="48" t="s">
        <v>422</v>
      </c>
      <c r="B67" s="63">
        <v>0</v>
      </c>
      <c r="C67" s="63">
        <v>0</v>
      </c>
      <c r="D67" s="63">
        <v>37727.98719</v>
      </c>
      <c r="E67" s="63">
        <v>0</v>
      </c>
      <c r="F67" s="63">
        <v>0</v>
      </c>
      <c r="G67" s="63">
        <v>0</v>
      </c>
      <c r="H67" s="63">
        <v>0</v>
      </c>
      <c r="I67" s="63">
        <v>0</v>
      </c>
      <c r="J67" s="63">
        <v>0</v>
      </c>
      <c r="K67" s="49">
        <v>37727.98719</v>
      </c>
    </row>
    <row r="68" spans="1:11">
      <c r="A68" s="48" t="s">
        <v>423</v>
      </c>
      <c r="B68" s="63">
        <v>0</v>
      </c>
      <c r="C68" s="63">
        <v>0</v>
      </c>
      <c r="D68" s="63">
        <v>117485.3515</v>
      </c>
      <c r="E68" s="63">
        <v>0</v>
      </c>
      <c r="F68" s="63">
        <v>0</v>
      </c>
      <c r="G68" s="63">
        <v>0</v>
      </c>
      <c r="H68" s="63">
        <v>0</v>
      </c>
      <c r="I68" s="63">
        <v>0</v>
      </c>
      <c r="J68" s="63">
        <v>0</v>
      </c>
      <c r="K68" s="49">
        <v>117485.3515</v>
      </c>
    </row>
    <row r="69" spans="1:11">
      <c r="A69" s="48" t="s">
        <v>424</v>
      </c>
      <c r="B69" s="63">
        <v>0</v>
      </c>
      <c r="C69" s="63">
        <v>0</v>
      </c>
      <c r="D69" s="63">
        <v>23678.235780000003</v>
      </c>
      <c r="E69" s="63">
        <v>0</v>
      </c>
      <c r="F69" s="63">
        <v>0</v>
      </c>
      <c r="G69" s="63">
        <v>0</v>
      </c>
      <c r="H69" s="63">
        <v>0</v>
      </c>
      <c r="I69" s="63">
        <v>0</v>
      </c>
      <c r="J69" s="63">
        <v>0</v>
      </c>
      <c r="K69" s="49">
        <v>23678.235780000003</v>
      </c>
    </row>
    <row r="70" spans="1:11">
      <c r="A70" s="48" t="s">
        <v>425</v>
      </c>
      <c r="B70" s="63">
        <v>0</v>
      </c>
      <c r="C70" s="63">
        <v>2909.5607799999998</v>
      </c>
      <c r="D70" s="63">
        <v>79278.395209999988</v>
      </c>
      <c r="E70" s="63">
        <v>0</v>
      </c>
      <c r="F70" s="63">
        <v>0</v>
      </c>
      <c r="G70" s="63">
        <v>0</v>
      </c>
      <c r="H70" s="63">
        <v>0</v>
      </c>
      <c r="I70" s="63">
        <v>0</v>
      </c>
      <c r="J70" s="63">
        <v>0</v>
      </c>
      <c r="K70" s="49">
        <v>82187.955989999988</v>
      </c>
    </row>
    <row r="71" spans="1:11">
      <c r="A71" s="48" t="s">
        <v>426</v>
      </c>
      <c r="B71" s="63">
        <v>0</v>
      </c>
      <c r="C71" s="63">
        <v>0</v>
      </c>
      <c r="D71" s="63">
        <v>1586.3909900000001</v>
      </c>
      <c r="E71" s="63">
        <v>162423.02644999998</v>
      </c>
      <c r="F71" s="63">
        <v>0</v>
      </c>
      <c r="G71" s="63">
        <v>0</v>
      </c>
      <c r="H71" s="63">
        <v>0</v>
      </c>
      <c r="I71" s="63">
        <v>0</v>
      </c>
      <c r="J71" s="63">
        <v>0</v>
      </c>
      <c r="K71" s="49">
        <v>164009.41743999999</v>
      </c>
    </row>
    <row r="72" spans="1:11">
      <c r="A72" s="48" t="s">
        <v>427</v>
      </c>
      <c r="B72" s="63">
        <v>0</v>
      </c>
      <c r="C72" s="63">
        <v>30015.768199999999</v>
      </c>
      <c r="D72" s="63">
        <v>0</v>
      </c>
      <c r="E72" s="63">
        <v>0</v>
      </c>
      <c r="F72" s="63">
        <v>0</v>
      </c>
      <c r="G72" s="63">
        <v>0</v>
      </c>
      <c r="H72" s="63">
        <v>0</v>
      </c>
      <c r="I72" s="63">
        <v>0</v>
      </c>
      <c r="J72" s="63">
        <v>0</v>
      </c>
      <c r="K72" s="49">
        <v>30015.768199999999</v>
      </c>
    </row>
    <row r="73" spans="1:11">
      <c r="A73" s="64" t="s">
        <v>345</v>
      </c>
      <c r="B73" s="49">
        <v>499886.29080999998</v>
      </c>
      <c r="C73" s="49">
        <v>166533.60837999999</v>
      </c>
      <c r="D73" s="49">
        <v>2270165.4625800001</v>
      </c>
      <c r="E73" s="49">
        <v>323102.08974000002</v>
      </c>
      <c r="F73" s="49">
        <v>768825.13578000001</v>
      </c>
      <c r="G73" s="49">
        <v>777902.31542</v>
      </c>
      <c r="H73" s="49">
        <v>2543510.1041100002</v>
      </c>
      <c r="I73" s="49">
        <v>138194.06269999998</v>
      </c>
      <c r="J73" s="49">
        <v>44869.363619999996</v>
      </c>
      <c r="K73" s="49">
        <v>7532988.4331400003</v>
      </c>
    </row>
    <row r="74" spans="1:11">
      <c r="A74" s="50" t="s">
        <v>395</v>
      </c>
      <c r="B74" s="51"/>
      <c r="C74" s="51"/>
      <c r="D74" s="51"/>
      <c r="E74" s="51"/>
      <c r="F74" s="51"/>
      <c r="G74" s="51"/>
      <c r="H74" s="51"/>
      <c r="I74" s="51"/>
      <c r="J74" s="51"/>
      <c r="K74" s="51"/>
    </row>
    <row r="75" spans="1:11">
      <c r="A75" s="48" t="s">
        <v>396</v>
      </c>
      <c r="B75" s="63">
        <v>66209.055290000004</v>
      </c>
      <c r="C75" s="63">
        <v>88909.181730000011</v>
      </c>
      <c r="D75" s="63">
        <v>288598.98023000004</v>
      </c>
      <c r="E75" s="63">
        <v>51440.612990000001</v>
      </c>
      <c r="F75" s="63">
        <v>14384.00526</v>
      </c>
      <c r="G75" s="63">
        <v>72986.418480000008</v>
      </c>
      <c r="H75" s="63">
        <v>250187.72962</v>
      </c>
      <c r="I75" s="63">
        <v>5844.4664599999996</v>
      </c>
      <c r="J75" s="63">
        <v>10228.53348</v>
      </c>
      <c r="K75" s="49">
        <v>848788.98353999993</v>
      </c>
    </row>
    <row r="76" spans="1:11">
      <c r="A76" s="48" t="s">
        <v>428</v>
      </c>
      <c r="B76" s="63">
        <v>309239.16183</v>
      </c>
      <c r="C76" s="63">
        <v>929443.48187999998</v>
      </c>
      <c r="D76" s="63">
        <v>226981.33658</v>
      </c>
      <c r="E76" s="63">
        <v>181749.84093000001</v>
      </c>
      <c r="F76" s="63">
        <v>251817.12224999999</v>
      </c>
      <c r="G76" s="63">
        <v>150624.83938999998</v>
      </c>
      <c r="H76" s="63">
        <v>510500.73226999998</v>
      </c>
      <c r="I76" s="63">
        <v>204980.50016</v>
      </c>
      <c r="J76" s="63">
        <v>21157.341230000002</v>
      </c>
      <c r="K76" s="49">
        <v>2786494.3565199999</v>
      </c>
    </row>
    <row r="77" spans="1:11">
      <c r="A77" s="48" t="s">
        <v>429</v>
      </c>
      <c r="B77" s="63">
        <v>51118.287619999996</v>
      </c>
      <c r="C77" s="63">
        <v>1231570.1948599999</v>
      </c>
      <c r="D77" s="63">
        <v>56284.989509999999</v>
      </c>
      <c r="E77" s="63">
        <v>108811.28803</v>
      </c>
      <c r="F77" s="63">
        <v>117994.29316</v>
      </c>
      <c r="G77" s="63">
        <v>17707.36075</v>
      </c>
      <c r="H77" s="63">
        <v>57929.994299999998</v>
      </c>
      <c r="I77" s="63">
        <v>149441.33875</v>
      </c>
      <c r="J77" s="63">
        <v>0</v>
      </c>
      <c r="K77" s="49">
        <v>1790857.7469800001</v>
      </c>
    </row>
    <row r="78" spans="1:11">
      <c r="A78" s="48" t="s">
        <v>430</v>
      </c>
      <c r="B78" s="63">
        <v>0</v>
      </c>
      <c r="C78" s="63">
        <v>0</v>
      </c>
      <c r="D78" s="63">
        <v>0</v>
      </c>
      <c r="E78" s="63">
        <v>0</v>
      </c>
      <c r="F78" s="63">
        <v>0</v>
      </c>
      <c r="G78" s="63">
        <v>6436.6785</v>
      </c>
      <c r="H78" s="63">
        <v>52214.681389999998</v>
      </c>
      <c r="I78" s="63">
        <v>0</v>
      </c>
      <c r="J78" s="63">
        <v>0</v>
      </c>
      <c r="K78" s="49">
        <v>58651.35989</v>
      </c>
    </row>
    <row r="79" spans="1:11">
      <c r="A79" s="48" t="s">
        <v>431</v>
      </c>
      <c r="B79" s="63">
        <v>11861.81337</v>
      </c>
      <c r="C79" s="63">
        <v>27318.958770000001</v>
      </c>
      <c r="D79" s="63">
        <v>217958.13474000001</v>
      </c>
      <c r="E79" s="63">
        <v>52746.965909999999</v>
      </c>
      <c r="F79" s="63">
        <v>30548.153289999998</v>
      </c>
      <c r="G79" s="63">
        <v>25711.195530000001</v>
      </c>
      <c r="H79" s="63">
        <v>102944.25045000001</v>
      </c>
      <c r="I79" s="63">
        <v>0</v>
      </c>
      <c r="J79" s="63">
        <v>0</v>
      </c>
      <c r="K79" s="49">
        <v>469089.47206</v>
      </c>
    </row>
    <row r="80" spans="1:11">
      <c r="A80" s="48" t="s">
        <v>432</v>
      </c>
      <c r="B80" s="63">
        <v>59353.806210000002</v>
      </c>
      <c r="C80" s="63">
        <v>182167.92726</v>
      </c>
      <c r="D80" s="63">
        <v>67372.727859999999</v>
      </c>
      <c r="E80" s="63">
        <v>117266.29685</v>
      </c>
      <c r="F80" s="63">
        <v>85837.267540000001</v>
      </c>
      <c r="G80" s="63">
        <v>67971.80257</v>
      </c>
      <c r="H80" s="63">
        <v>197633.80043999999</v>
      </c>
      <c r="I80" s="63">
        <v>8132.1891999999998</v>
      </c>
      <c r="J80" s="63">
        <v>22655.42871</v>
      </c>
      <c r="K80" s="49">
        <v>808391.24664000003</v>
      </c>
    </row>
    <row r="81" spans="1:11">
      <c r="A81" s="48" t="s">
        <v>433</v>
      </c>
      <c r="B81" s="63">
        <v>0</v>
      </c>
      <c r="C81" s="63">
        <v>21714.553640000002</v>
      </c>
      <c r="D81" s="63">
        <v>0</v>
      </c>
      <c r="E81" s="63">
        <v>0</v>
      </c>
      <c r="F81" s="63">
        <v>0</v>
      </c>
      <c r="G81" s="63">
        <v>0</v>
      </c>
      <c r="H81" s="63">
        <v>0</v>
      </c>
      <c r="I81" s="63">
        <v>0</v>
      </c>
      <c r="J81" s="63">
        <v>0</v>
      </c>
      <c r="K81" s="49">
        <v>21714.553640000002</v>
      </c>
    </row>
    <row r="82" spans="1:11">
      <c r="A82" s="48" t="s">
        <v>434</v>
      </c>
      <c r="B82" s="63">
        <v>44194.713630000006</v>
      </c>
      <c r="C82" s="63">
        <v>224762.23150999998</v>
      </c>
      <c r="D82" s="63">
        <v>131932.07592</v>
      </c>
      <c r="E82" s="63">
        <v>190012.48050000001</v>
      </c>
      <c r="F82" s="63">
        <v>63764.037039999996</v>
      </c>
      <c r="G82" s="63">
        <v>66141.483080000005</v>
      </c>
      <c r="H82" s="63">
        <v>339400.57084</v>
      </c>
      <c r="I82" s="63">
        <v>38117.647840000005</v>
      </c>
      <c r="J82" s="63">
        <v>18260.26411</v>
      </c>
      <c r="K82" s="49">
        <v>1116585.50447</v>
      </c>
    </row>
    <row r="83" spans="1:11">
      <c r="A83" s="64" t="s">
        <v>345</v>
      </c>
      <c r="B83" s="49">
        <v>541976.83795000007</v>
      </c>
      <c r="C83" s="49">
        <v>2705886.5296499999</v>
      </c>
      <c r="D83" s="49">
        <v>989128.24484000006</v>
      </c>
      <c r="E83" s="49">
        <v>702027.48521000007</v>
      </c>
      <c r="F83" s="49">
        <v>564344.87853999995</v>
      </c>
      <c r="G83" s="49">
        <v>407579.77830000001</v>
      </c>
      <c r="H83" s="49">
        <v>1510811.7593099999</v>
      </c>
      <c r="I83" s="49">
        <v>406516.14241000003</v>
      </c>
      <c r="J83" s="49">
        <v>72301.56753</v>
      </c>
      <c r="K83" s="49">
        <v>7900573.2237399993</v>
      </c>
    </row>
    <row r="84" spans="1:11">
      <c r="A84" s="53" t="s">
        <v>402</v>
      </c>
      <c r="B84" s="51"/>
      <c r="C84" s="51"/>
      <c r="D84" s="51"/>
      <c r="E84" s="51"/>
      <c r="F84" s="51"/>
      <c r="G84" s="51"/>
      <c r="H84" s="51"/>
      <c r="I84" s="51"/>
      <c r="J84" s="51"/>
      <c r="K84" s="51"/>
    </row>
    <row r="85" spans="1:11">
      <c r="A85" s="48" t="s">
        <v>403</v>
      </c>
      <c r="B85" s="63">
        <v>1796818.46077</v>
      </c>
      <c r="C85" s="63">
        <v>7851955.6200299999</v>
      </c>
      <c r="D85" s="63">
        <v>5973648.90998</v>
      </c>
      <c r="E85" s="63">
        <v>950043.73589000001</v>
      </c>
      <c r="F85" s="63">
        <v>1007347.15062</v>
      </c>
      <c r="G85" s="63">
        <v>1242138.48988</v>
      </c>
      <c r="H85" s="63">
        <v>10904747.75763</v>
      </c>
      <c r="I85" s="63">
        <v>1033677.11936</v>
      </c>
      <c r="J85" s="63">
        <v>412314.86788999999</v>
      </c>
      <c r="K85" s="49">
        <v>31172692.112050001</v>
      </c>
    </row>
    <row r="86" spans="1:11">
      <c r="A86" s="64" t="s">
        <v>345</v>
      </c>
      <c r="B86" s="49">
        <v>1796818.46077</v>
      </c>
      <c r="C86" s="49">
        <v>7851955.6200299999</v>
      </c>
      <c r="D86" s="49">
        <v>5973648.90998</v>
      </c>
      <c r="E86" s="49">
        <v>950043.73589000001</v>
      </c>
      <c r="F86" s="49">
        <v>1007347.15062</v>
      </c>
      <c r="G86" s="49">
        <v>1242138.48988</v>
      </c>
      <c r="H86" s="49">
        <v>10904747.75763</v>
      </c>
      <c r="I86" s="49">
        <v>1033677.11936</v>
      </c>
      <c r="J86" s="49">
        <v>412314.86788999999</v>
      </c>
      <c r="K86" s="49">
        <v>31172692.112050001</v>
      </c>
    </row>
    <row r="87" spans="1:11">
      <c r="A87" s="54" t="s">
        <v>404</v>
      </c>
      <c r="B87" s="51"/>
      <c r="C87" s="51"/>
      <c r="D87" s="51"/>
      <c r="E87" s="51"/>
      <c r="F87" s="51"/>
      <c r="G87" s="51"/>
      <c r="H87" s="51"/>
      <c r="I87" s="51"/>
      <c r="J87" s="51"/>
      <c r="K87" s="51"/>
    </row>
    <row r="88" spans="1:11">
      <c r="A88" s="48" t="s">
        <v>405</v>
      </c>
      <c r="B88" s="63">
        <v>264114.60296999966</v>
      </c>
      <c r="C88" s="63">
        <v>720106.61205999961</v>
      </c>
      <c r="D88" s="63">
        <v>605424.88061000011</v>
      </c>
      <c r="E88" s="63">
        <v>200539.18580000006</v>
      </c>
      <c r="F88" s="63">
        <v>258332.74261000002</v>
      </c>
      <c r="G88" s="63">
        <v>179302.29046000013</v>
      </c>
      <c r="H88" s="63">
        <v>1566623.3893700005</v>
      </c>
      <c r="I88" s="63">
        <v>104492.70675999994</v>
      </c>
      <c r="J88" s="63">
        <v>57582.218810000006</v>
      </c>
      <c r="K88" s="49">
        <f>SUM(B88:J88)</f>
        <v>3956518.6294500004</v>
      </c>
    </row>
    <row r="89" spans="1:11">
      <c r="A89" s="64" t="s">
        <v>345</v>
      </c>
      <c r="B89" s="49">
        <v>264114.60296999966</v>
      </c>
      <c r="C89" s="49">
        <v>720106.61205999961</v>
      </c>
      <c r="D89" s="49">
        <v>605424.88061000011</v>
      </c>
      <c r="E89" s="49">
        <v>200539.18580000006</v>
      </c>
      <c r="F89" s="49">
        <v>258332.74261000002</v>
      </c>
      <c r="G89" s="49">
        <v>179302.29046000013</v>
      </c>
      <c r="H89" s="49">
        <v>1566623.3893700005</v>
      </c>
      <c r="I89" s="49">
        <v>104492.70675999994</v>
      </c>
      <c r="J89" s="49">
        <v>57582.218810000006</v>
      </c>
      <c r="K89" s="49">
        <f>SUM(B89:J89)</f>
        <v>3956518.6294500004</v>
      </c>
    </row>
    <row r="90" spans="1:11">
      <c r="A90" s="54" t="s">
        <v>7</v>
      </c>
      <c r="B90" s="51">
        <f>B89+B86+B83+B73+B30+B25+B21</f>
        <v>9674257.4329599999</v>
      </c>
      <c r="C90" s="51">
        <f t="shared" ref="C90:K90" si="0">C89+C86+C83+C73+C30+C25+C21</f>
        <v>54111260.555059999</v>
      </c>
      <c r="D90" s="51">
        <f t="shared" si="0"/>
        <v>38541032.744949996</v>
      </c>
      <c r="E90" s="51">
        <f t="shared" si="0"/>
        <v>6641813.3030999992</v>
      </c>
      <c r="F90" s="51">
        <f t="shared" si="0"/>
        <v>6003059.4236900005</v>
      </c>
      <c r="G90" s="51">
        <f t="shared" si="0"/>
        <v>8566048.4056899995</v>
      </c>
      <c r="H90" s="51">
        <f t="shared" si="0"/>
        <v>85152741.70905</v>
      </c>
      <c r="I90" s="51">
        <f t="shared" si="0"/>
        <v>4873275.5539299995</v>
      </c>
      <c r="J90" s="51">
        <f t="shared" si="0"/>
        <v>1137159.8587100001</v>
      </c>
      <c r="K90" s="51">
        <f t="shared" si="0"/>
        <v>214700648.98714003</v>
      </c>
    </row>
    <row r="91" spans="1:11" ht="7.5" customHeight="1" thickBot="1">
      <c r="A91" s="55"/>
      <c r="B91" s="55"/>
      <c r="C91" s="55"/>
      <c r="D91" s="55"/>
      <c r="E91" s="55"/>
      <c r="F91" s="55"/>
      <c r="G91" s="55"/>
      <c r="H91" s="55"/>
      <c r="I91" s="55"/>
      <c r="J91" s="55"/>
      <c r="K91" s="55"/>
    </row>
    <row r="92" spans="1:11" ht="15.75" thickTop="1">
      <c r="A92" s="58" t="s">
        <v>436</v>
      </c>
      <c r="B92" s="59"/>
      <c r="C92" s="59"/>
      <c r="D92" s="59"/>
      <c r="E92" s="59"/>
      <c r="F92" s="59"/>
      <c r="G92" s="59"/>
      <c r="H92" s="59"/>
      <c r="I92" s="59"/>
      <c r="J92" s="59"/>
      <c r="K92" s="59"/>
    </row>
    <row r="93" spans="1:11">
      <c r="A93" s="58" t="s">
        <v>437</v>
      </c>
      <c r="B93" s="59"/>
      <c r="C93" s="59"/>
      <c r="D93" s="59"/>
      <c r="E93" s="59"/>
      <c r="F93" s="59"/>
      <c r="G93" s="59"/>
      <c r="H93" s="59"/>
      <c r="I93" s="59"/>
      <c r="J93" s="59"/>
    </row>
    <row r="94" spans="1:11">
      <c r="A94" s="58" t="s">
        <v>438</v>
      </c>
      <c r="B94" s="59"/>
      <c r="C94" s="59"/>
      <c r="D94" s="59"/>
      <c r="E94" s="59"/>
      <c r="F94" s="59"/>
      <c r="G94" s="59"/>
      <c r="H94" s="59"/>
      <c r="I94" s="59"/>
      <c r="J94" s="59"/>
    </row>
    <row r="95" spans="1:11">
      <c r="A95" s="58" t="s">
        <v>439</v>
      </c>
    </row>
    <row r="96" spans="1:11">
      <c r="A96" s="58" t="s">
        <v>440</v>
      </c>
    </row>
    <row r="97" spans="1:1">
      <c r="A97" s="58" t="s">
        <v>441</v>
      </c>
    </row>
    <row r="98" spans="1:1">
      <c r="A98" s="36"/>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6" sqref="A6"/>
    </sheetView>
  </sheetViews>
  <sheetFormatPr baseColWidth="10" defaultColWidth="9.140625" defaultRowHeight="15"/>
  <cols>
    <col min="1" max="1" width="104.42578125" bestFit="1" customWidth="1"/>
    <col min="2" max="6" width="12.7109375" style="68" customWidth="1"/>
    <col min="257" max="257" width="104.42578125" bestFit="1" customWidth="1"/>
    <col min="258" max="262" width="12.7109375" customWidth="1"/>
    <col min="513" max="513" width="104.42578125" bestFit="1" customWidth="1"/>
    <col min="514" max="518" width="12.7109375" customWidth="1"/>
    <col min="769" max="769" width="104.42578125" bestFit="1" customWidth="1"/>
    <col min="770" max="774" width="12.7109375" customWidth="1"/>
    <col min="1025" max="1025" width="104.42578125" bestFit="1" customWidth="1"/>
    <col min="1026" max="1030" width="12.7109375" customWidth="1"/>
    <col min="1281" max="1281" width="104.42578125" bestFit="1" customWidth="1"/>
    <col min="1282" max="1286" width="12.7109375" customWidth="1"/>
    <col min="1537" max="1537" width="104.42578125" bestFit="1" customWidth="1"/>
    <col min="1538" max="1542" width="12.7109375" customWidth="1"/>
    <col min="1793" max="1793" width="104.42578125" bestFit="1" customWidth="1"/>
    <col min="1794" max="1798" width="12.7109375" customWidth="1"/>
    <col min="2049" max="2049" width="104.42578125" bestFit="1" customWidth="1"/>
    <col min="2050" max="2054" width="12.7109375" customWidth="1"/>
    <col min="2305" max="2305" width="104.42578125" bestFit="1" customWidth="1"/>
    <col min="2306" max="2310" width="12.7109375" customWidth="1"/>
    <col min="2561" max="2561" width="104.42578125" bestFit="1" customWidth="1"/>
    <col min="2562" max="2566" width="12.7109375" customWidth="1"/>
    <col min="2817" max="2817" width="104.42578125" bestFit="1" customWidth="1"/>
    <col min="2818" max="2822" width="12.7109375" customWidth="1"/>
    <col min="3073" max="3073" width="104.42578125" bestFit="1" customWidth="1"/>
    <col min="3074" max="3078" width="12.7109375" customWidth="1"/>
    <col min="3329" max="3329" width="104.42578125" bestFit="1" customWidth="1"/>
    <col min="3330" max="3334" width="12.7109375" customWidth="1"/>
    <col min="3585" max="3585" width="104.42578125" bestFit="1" customWidth="1"/>
    <col min="3586" max="3590" width="12.7109375" customWidth="1"/>
    <col min="3841" max="3841" width="104.42578125" bestFit="1" customWidth="1"/>
    <col min="3842" max="3846" width="12.7109375" customWidth="1"/>
    <col min="4097" max="4097" width="104.42578125" bestFit="1" customWidth="1"/>
    <col min="4098" max="4102" width="12.7109375" customWidth="1"/>
    <col min="4353" max="4353" width="104.42578125" bestFit="1" customWidth="1"/>
    <col min="4354" max="4358" width="12.7109375" customWidth="1"/>
    <col min="4609" max="4609" width="104.42578125" bestFit="1" customWidth="1"/>
    <col min="4610" max="4614" width="12.7109375" customWidth="1"/>
    <col min="4865" max="4865" width="104.42578125" bestFit="1" customWidth="1"/>
    <col min="4866" max="4870" width="12.7109375" customWidth="1"/>
    <col min="5121" max="5121" width="104.42578125" bestFit="1" customWidth="1"/>
    <col min="5122" max="5126" width="12.7109375" customWidth="1"/>
    <col min="5377" max="5377" width="104.42578125" bestFit="1" customWidth="1"/>
    <col min="5378" max="5382" width="12.7109375" customWidth="1"/>
    <col min="5633" max="5633" width="104.42578125" bestFit="1" customWidth="1"/>
    <col min="5634" max="5638" width="12.7109375" customWidth="1"/>
    <col min="5889" max="5889" width="104.42578125" bestFit="1" customWidth="1"/>
    <col min="5890" max="5894" width="12.7109375" customWidth="1"/>
    <col min="6145" max="6145" width="104.42578125" bestFit="1" customWidth="1"/>
    <col min="6146" max="6150" width="12.7109375" customWidth="1"/>
    <col min="6401" max="6401" width="104.42578125" bestFit="1" customWidth="1"/>
    <col min="6402" max="6406" width="12.7109375" customWidth="1"/>
    <col min="6657" max="6657" width="104.42578125" bestFit="1" customWidth="1"/>
    <col min="6658" max="6662" width="12.7109375" customWidth="1"/>
    <col min="6913" max="6913" width="104.42578125" bestFit="1" customWidth="1"/>
    <col min="6914" max="6918" width="12.7109375" customWidth="1"/>
    <col min="7169" max="7169" width="104.42578125" bestFit="1" customWidth="1"/>
    <col min="7170" max="7174" width="12.7109375" customWidth="1"/>
    <col min="7425" max="7425" width="104.42578125" bestFit="1" customWidth="1"/>
    <col min="7426" max="7430" width="12.7109375" customWidth="1"/>
    <col min="7681" max="7681" width="104.42578125" bestFit="1" customWidth="1"/>
    <col min="7682" max="7686" width="12.7109375" customWidth="1"/>
    <col min="7937" max="7937" width="104.42578125" bestFit="1" customWidth="1"/>
    <col min="7938" max="7942" width="12.7109375" customWidth="1"/>
    <col min="8193" max="8193" width="104.42578125" bestFit="1" customWidth="1"/>
    <col min="8194" max="8198" width="12.7109375" customWidth="1"/>
    <col min="8449" max="8449" width="104.42578125" bestFit="1" customWidth="1"/>
    <col min="8450" max="8454" width="12.7109375" customWidth="1"/>
    <col min="8705" max="8705" width="104.42578125" bestFit="1" customWidth="1"/>
    <col min="8706" max="8710" width="12.7109375" customWidth="1"/>
    <col min="8961" max="8961" width="104.42578125" bestFit="1" customWidth="1"/>
    <col min="8962" max="8966" width="12.7109375" customWidth="1"/>
    <col min="9217" max="9217" width="104.42578125" bestFit="1" customWidth="1"/>
    <col min="9218" max="9222" width="12.7109375" customWidth="1"/>
    <col min="9473" max="9473" width="104.42578125" bestFit="1" customWidth="1"/>
    <col min="9474" max="9478" width="12.7109375" customWidth="1"/>
    <col min="9729" max="9729" width="104.42578125" bestFit="1" customWidth="1"/>
    <col min="9730" max="9734" width="12.7109375" customWidth="1"/>
    <col min="9985" max="9985" width="104.42578125" bestFit="1" customWidth="1"/>
    <col min="9986" max="9990" width="12.7109375" customWidth="1"/>
    <col min="10241" max="10241" width="104.42578125" bestFit="1" customWidth="1"/>
    <col min="10242" max="10246" width="12.7109375" customWidth="1"/>
    <col min="10497" max="10497" width="104.42578125" bestFit="1" customWidth="1"/>
    <col min="10498" max="10502" width="12.7109375" customWidth="1"/>
    <col min="10753" max="10753" width="104.42578125" bestFit="1" customWidth="1"/>
    <col min="10754" max="10758" width="12.7109375" customWidth="1"/>
    <col min="11009" max="11009" width="104.42578125" bestFit="1" customWidth="1"/>
    <col min="11010" max="11014" width="12.7109375" customWidth="1"/>
    <col min="11265" max="11265" width="104.42578125" bestFit="1" customWidth="1"/>
    <col min="11266" max="11270" width="12.7109375" customWidth="1"/>
    <col min="11521" max="11521" width="104.42578125" bestFit="1" customWidth="1"/>
    <col min="11522" max="11526" width="12.7109375" customWidth="1"/>
    <col min="11777" max="11777" width="104.42578125" bestFit="1" customWidth="1"/>
    <col min="11778" max="11782" width="12.7109375" customWidth="1"/>
    <col min="12033" max="12033" width="104.42578125" bestFit="1" customWidth="1"/>
    <col min="12034" max="12038" width="12.7109375" customWidth="1"/>
    <col min="12289" max="12289" width="104.42578125" bestFit="1" customWidth="1"/>
    <col min="12290" max="12294" width="12.7109375" customWidth="1"/>
    <col min="12545" max="12545" width="104.42578125" bestFit="1" customWidth="1"/>
    <col min="12546" max="12550" width="12.7109375" customWidth="1"/>
    <col min="12801" max="12801" width="104.42578125" bestFit="1" customWidth="1"/>
    <col min="12802" max="12806" width="12.7109375" customWidth="1"/>
    <col min="13057" max="13057" width="104.42578125" bestFit="1" customWidth="1"/>
    <col min="13058" max="13062" width="12.7109375" customWidth="1"/>
    <col min="13313" max="13313" width="104.42578125" bestFit="1" customWidth="1"/>
    <col min="13314" max="13318" width="12.7109375" customWidth="1"/>
    <col min="13569" max="13569" width="104.42578125" bestFit="1" customWidth="1"/>
    <col min="13570" max="13574" width="12.7109375" customWidth="1"/>
    <col min="13825" max="13825" width="104.42578125" bestFit="1" customWidth="1"/>
    <col min="13826" max="13830" width="12.7109375" customWidth="1"/>
    <col min="14081" max="14081" width="104.42578125" bestFit="1" customWidth="1"/>
    <col min="14082" max="14086" width="12.7109375" customWidth="1"/>
    <col min="14337" max="14337" width="104.42578125" bestFit="1" customWidth="1"/>
    <col min="14338" max="14342" width="12.7109375" customWidth="1"/>
    <col min="14593" max="14593" width="104.42578125" bestFit="1" customWidth="1"/>
    <col min="14594" max="14598" width="12.7109375" customWidth="1"/>
    <col min="14849" max="14849" width="104.42578125" bestFit="1" customWidth="1"/>
    <col min="14850" max="14854" width="12.7109375" customWidth="1"/>
    <col min="15105" max="15105" width="104.42578125" bestFit="1" customWidth="1"/>
    <col min="15106" max="15110" width="12.7109375" customWidth="1"/>
    <col min="15361" max="15361" width="104.42578125" bestFit="1" customWidth="1"/>
    <col min="15362" max="15366" width="12.7109375" customWidth="1"/>
    <col min="15617" max="15617" width="104.42578125" bestFit="1" customWidth="1"/>
    <col min="15618" max="15622" width="12.7109375" customWidth="1"/>
    <col min="15873" max="15873" width="104.42578125" bestFit="1" customWidth="1"/>
    <col min="15874" max="15878" width="12.7109375" customWidth="1"/>
    <col min="16129" max="16129" width="104.42578125" bestFit="1" customWidth="1"/>
    <col min="16130" max="16134" width="12.7109375" customWidth="1"/>
  </cols>
  <sheetData>
    <row r="1" spans="1:6" ht="30" customHeight="1">
      <c r="A1" s="836" t="s">
        <v>333</v>
      </c>
      <c r="B1" s="836"/>
      <c r="C1" s="836"/>
      <c r="D1" s="836"/>
      <c r="E1" s="836"/>
      <c r="F1" s="836"/>
    </row>
    <row r="2" spans="1:6" ht="18">
      <c r="A2" s="837" t="s">
        <v>1</v>
      </c>
      <c r="B2" s="837"/>
      <c r="C2" s="837"/>
      <c r="D2" s="837"/>
      <c r="E2" s="837"/>
      <c r="F2" s="837"/>
    </row>
    <row r="3" spans="1:6" ht="18">
      <c r="A3" s="837" t="s">
        <v>1441</v>
      </c>
      <c r="B3" s="837"/>
      <c r="C3" s="837"/>
      <c r="D3" s="837"/>
      <c r="E3" s="837"/>
      <c r="F3" s="837"/>
    </row>
    <row r="4" spans="1:6" ht="30" customHeight="1">
      <c r="A4" s="841" t="s">
        <v>2</v>
      </c>
      <c r="B4" s="841"/>
      <c r="C4" s="841"/>
      <c r="D4" s="841"/>
      <c r="E4" s="841"/>
      <c r="F4" s="841"/>
    </row>
    <row r="5" spans="1:6" ht="3.75" customHeight="1">
      <c r="A5" s="3"/>
      <c r="B5" s="4"/>
      <c r="C5" s="4"/>
      <c r="D5" s="4"/>
      <c r="E5" s="4"/>
      <c r="F5" s="4"/>
    </row>
    <row r="6" spans="1:6" ht="30" customHeight="1" thickBot="1">
      <c r="A6" s="5"/>
      <c r="B6" s="6" t="s">
        <v>3</v>
      </c>
      <c r="C6" s="6" t="s">
        <v>4</v>
      </c>
      <c r="D6" s="6" t="s">
        <v>5</v>
      </c>
      <c r="E6" s="6" t="s">
        <v>6</v>
      </c>
      <c r="F6" s="6" t="s">
        <v>7</v>
      </c>
    </row>
    <row r="7" spans="1:6">
      <c r="A7" s="7" t="s">
        <v>8</v>
      </c>
      <c r="B7" s="8">
        <v>253731240.11098999</v>
      </c>
      <c r="C7" s="8">
        <v>24424487.468290001</v>
      </c>
      <c r="D7" s="8">
        <v>2133.43966</v>
      </c>
      <c r="E7" s="8">
        <v>139393.56445999999</v>
      </c>
      <c r="F7" s="8">
        <v>278297254.58340001</v>
      </c>
    </row>
    <row r="8" spans="1:6">
      <c r="A8" s="10" t="s">
        <v>9</v>
      </c>
      <c r="B8" s="11">
        <v>23776066.108119998</v>
      </c>
      <c r="C8" s="11">
        <v>5808357.62574</v>
      </c>
      <c r="D8" s="11">
        <v>2119.92173</v>
      </c>
      <c r="E8" s="11">
        <v>100820.99840000001</v>
      </c>
      <c r="F8" s="11">
        <v>29687364.65399</v>
      </c>
    </row>
    <row r="9" spans="1:6">
      <c r="A9" s="12" t="s">
        <v>10</v>
      </c>
      <c r="B9" s="13">
        <v>7714339.2225399995</v>
      </c>
      <c r="C9" s="13">
        <v>1792416.1642499999</v>
      </c>
      <c r="D9" s="13">
        <v>0</v>
      </c>
      <c r="E9" s="13">
        <v>0</v>
      </c>
      <c r="F9" s="13">
        <v>9506755.3867900018</v>
      </c>
    </row>
    <row r="10" spans="1:6">
      <c r="A10" s="12" t="s">
        <v>11</v>
      </c>
      <c r="B10" s="13">
        <v>15119483.62387</v>
      </c>
      <c r="C10" s="13">
        <v>3263647.5369499996</v>
      </c>
      <c r="D10" s="13">
        <v>2119.92173</v>
      </c>
      <c r="E10" s="13">
        <v>100820.99840000001</v>
      </c>
      <c r="F10" s="13">
        <v>18486072.080949999</v>
      </c>
    </row>
    <row r="11" spans="1:6">
      <c r="A11" s="12" t="s">
        <v>12</v>
      </c>
      <c r="B11" s="13">
        <v>260586.98924</v>
      </c>
      <c r="C11" s="13">
        <v>9264.1195900000002</v>
      </c>
      <c r="D11" s="13">
        <v>0</v>
      </c>
      <c r="E11" s="13">
        <v>0</v>
      </c>
      <c r="F11" s="13">
        <v>269851.10882999998</v>
      </c>
    </row>
    <row r="12" spans="1:6">
      <c r="A12" s="12" t="s">
        <v>13</v>
      </c>
      <c r="B12" s="13">
        <v>0</v>
      </c>
      <c r="C12" s="13">
        <v>1554.0284799999999</v>
      </c>
      <c r="D12" s="13">
        <v>0</v>
      </c>
      <c r="E12" s="13">
        <v>0</v>
      </c>
      <c r="F12" s="13">
        <v>1554.0284799999999</v>
      </c>
    </row>
    <row r="13" spans="1:6">
      <c r="A13" s="12" t="s">
        <v>14</v>
      </c>
      <c r="B13" s="13">
        <v>0</v>
      </c>
      <c r="C13" s="13">
        <v>734247.73214999994</v>
      </c>
      <c r="D13" s="13">
        <v>0</v>
      </c>
      <c r="E13" s="13">
        <v>0</v>
      </c>
      <c r="F13" s="13">
        <v>734247.73214999994</v>
      </c>
    </row>
    <row r="14" spans="1:6">
      <c r="A14" s="14" t="s">
        <v>15</v>
      </c>
      <c r="B14" s="13">
        <v>697156.0080700001</v>
      </c>
      <c r="C14" s="13">
        <v>7228.04432</v>
      </c>
      <c r="D14" s="13">
        <v>0</v>
      </c>
      <c r="E14" s="13">
        <v>0</v>
      </c>
      <c r="F14" s="13">
        <v>704384.05238999997</v>
      </c>
    </row>
    <row r="15" spans="1:6">
      <c r="A15" s="12" t="s">
        <v>16</v>
      </c>
      <c r="B15" s="13">
        <v>0</v>
      </c>
      <c r="C15" s="13">
        <v>0</v>
      </c>
      <c r="D15" s="13">
        <v>0</v>
      </c>
      <c r="E15" s="13">
        <v>0</v>
      </c>
      <c r="F15" s="13">
        <v>0</v>
      </c>
    </row>
    <row r="16" spans="1:6">
      <c r="A16" s="12" t="s">
        <v>17</v>
      </c>
      <c r="B16" s="13">
        <v>-15499.7356</v>
      </c>
      <c r="C16" s="13">
        <v>0</v>
      </c>
      <c r="D16" s="13">
        <v>0</v>
      </c>
      <c r="E16" s="13">
        <v>0</v>
      </c>
      <c r="F16" s="13">
        <v>-15499.7356</v>
      </c>
    </row>
    <row r="17" spans="1:6">
      <c r="A17" s="10" t="s">
        <v>18</v>
      </c>
      <c r="B17" s="11">
        <v>32953219.648959998</v>
      </c>
      <c r="C17" s="11">
        <v>2599199.5278600003</v>
      </c>
      <c r="D17" s="11">
        <v>2.2607399999999997</v>
      </c>
      <c r="E17" s="11">
        <v>37753.765369999994</v>
      </c>
      <c r="F17" s="11">
        <v>35590175.202930003</v>
      </c>
    </row>
    <row r="18" spans="1:6">
      <c r="A18" s="12" t="s">
        <v>19</v>
      </c>
      <c r="B18" s="13">
        <v>10364400.13277</v>
      </c>
      <c r="C18" s="13">
        <v>0</v>
      </c>
      <c r="D18" s="13">
        <v>0</v>
      </c>
      <c r="E18" s="13">
        <v>0</v>
      </c>
      <c r="F18" s="13">
        <v>10364400.13277</v>
      </c>
    </row>
    <row r="19" spans="1:6">
      <c r="A19" s="12" t="s">
        <v>20</v>
      </c>
      <c r="B19" s="13">
        <v>13192202.935659999</v>
      </c>
      <c r="C19" s="13">
        <v>241504.13538999998</v>
      </c>
      <c r="D19" s="13">
        <v>0</v>
      </c>
      <c r="E19" s="13">
        <v>0</v>
      </c>
      <c r="F19" s="13">
        <v>13433707.071049999</v>
      </c>
    </row>
    <row r="20" spans="1:6">
      <c r="A20" s="12" t="s">
        <v>21</v>
      </c>
      <c r="B20" s="13">
        <v>0</v>
      </c>
      <c r="C20" s="13">
        <v>194258.74559000001</v>
      </c>
      <c r="D20" s="13">
        <v>0</v>
      </c>
      <c r="E20" s="13">
        <v>0</v>
      </c>
      <c r="F20" s="13">
        <v>194258.74559000001</v>
      </c>
    </row>
    <row r="21" spans="1:6">
      <c r="A21" s="12" t="s">
        <v>22</v>
      </c>
      <c r="B21" s="13">
        <v>561127.93572000007</v>
      </c>
      <c r="C21" s="13">
        <v>207673.11572999999</v>
      </c>
      <c r="D21" s="13">
        <v>0</v>
      </c>
      <c r="E21" s="13">
        <v>0</v>
      </c>
      <c r="F21" s="13">
        <v>768801.05145000003</v>
      </c>
    </row>
    <row r="22" spans="1:6">
      <c r="A22" s="14" t="s">
        <v>23</v>
      </c>
      <c r="B22" s="13">
        <v>3910488.1562399999</v>
      </c>
      <c r="C22" s="13">
        <v>1071654.8972</v>
      </c>
      <c r="D22" s="13">
        <v>0</v>
      </c>
      <c r="E22" s="13">
        <v>37659.608569999997</v>
      </c>
      <c r="F22" s="13">
        <v>5019802.6620100001</v>
      </c>
    </row>
    <row r="23" spans="1:6">
      <c r="A23" s="12" t="s">
        <v>24</v>
      </c>
      <c r="B23" s="13">
        <v>3984342.77727</v>
      </c>
      <c r="C23" s="13">
        <v>959751.48970000003</v>
      </c>
      <c r="D23" s="13">
        <v>2.2607399999999997</v>
      </c>
      <c r="E23" s="13">
        <v>94.156800000000004</v>
      </c>
      <c r="F23" s="13">
        <v>4944190.6845100001</v>
      </c>
    </row>
    <row r="24" spans="1:6">
      <c r="A24" s="12" t="s">
        <v>25</v>
      </c>
      <c r="B24" s="13">
        <v>985175.82978999999</v>
      </c>
      <c r="C24" s="13">
        <v>7581.7376699999995</v>
      </c>
      <c r="D24" s="13">
        <v>0</v>
      </c>
      <c r="E24" s="13">
        <v>0</v>
      </c>
      <c r="F24" s="13">
        <v>992757.56746000005</v>
      </c>
    </row>
    <row r="25" spans="1:6">
      <c r="A25" s="12" t="s">
        <v>26</v>
      </c>
      <c r="B25" s="13">
        <v>-44518.118490000001</v>
      </c>
      <c r="C25" s="13">
        <v>-83224.593420000005</v>
      </c>
      <c r="D25" s="13">
        <v>0</v>
      </c>
      <c r="E25" s="13">
        <v>0</v>
      </c>
      <c r="F25" s="13">
        <v>-127742.71191</v>
      </c>
    </row>
    <row r="26" spans="1:6">
      <c r="A26" s="10" t="s">
        <v>27</v>
      </c>
      <c r="B26" s="11">
        <v>187291722.43031999</v>
      </c>
      <c r="C26" s="11">
        <v>295894.50443999999</v>
      </c>
      <c r="D26" s="11">
        <v>0</v>
      </c>
      <c r="E26" s="11">
        <v>94.24924</v>
      </c>
      <c r="F26" s="11">
        <v>187587711.18399999</v>
      </c>
    </row>
    <row r="27" spans="1:6">
      <c r="A27" s="15" t="s">
        <v>28</v>
      </c>
      <c r="B27" s="13">
        <v>181945271.25007999</v>
      </c>
      <c r="C27" s="13">
        <v>313218.03625</v>
      </c>
      <c r="D27" s="13">
        <v>0</v>
      </c>
      <c r="E27" s="13">
        <v>92.481660000000005</v>
      </c>
      <c r="F27" s="13">
        <v>182258581.76798999</v>
      </c>
    </row>
    <row r="28" spans="1:6">
      <c r="A28" s="12" t="s">
        <v>29</v>
      </c>
      <c r="B28" s="13">
        <v>153905095.19041002</v>
      </c>
      <c r="C28" s="13">
        <v>210027.24968000001</v>
      </c>
      <c r="D28" s="13">
        <v>0</v>
      </c>
      <c r="E28" s="13">
        <v>92.481660000000005</v>
      </c>
      <c r="F28" s="13">
        <v>154115214.92175001</v>
      </c>
    </row>
    <row r="29" spans="1:6">
      <c r="A29" s="12" t="s">
        <v>30</v>
      </c>
      <c r="B29" s="13">
        <v>25290788.886369999</v>
      </c>
      <c r="C29" s="13">
        <v>91041.608980000005</v>
      </c>
      <c r="D29" s="13">
        <v>0</v>
      </c>
      <c r="E29" s="13">
        <v>0</v>
      </c>
      <c r="F29" s="13">
        <v>25381830.49535</v>
      </c>
    </row>
    <row r="30" spans="1:6">
      <c r="A30" s="12" t="s">
        <v>31</v>
      </c>
      <c r="B30" s="13">
        <v>2749387.1733000004</v>
      </c>
      <c r="C30" s="13">
        <v>12149.177589999999</v>
      </c>
      <c r="D30" s="13">
        <v>0</v>
      </c>
      <c r="E30" s="13">
        <v>0</v>
      </c>
      <c r="F30" s="13">
        <v>2761536.3508899999</v>
      </c>
    </row>
    <row r="31" spans="1:6">
      <c r="A31" s="15" t="s">
        <v>32</v>
      </c>
      <c r="B31" s="13">
        <v>1846292.18728</v>
      </c>
      <c r="C31" s="13">
        <v>13200.770189999999</v>
      </c>
      <c r="D31" s="13">
        <v>0</v>
      </c>
      <c r="E31" s="13">
        <v>0</v>
      </c>
      <c r="F31" s="13">
        <v>1859492.95747</v>
      </c>
    </row>
    <row r="32" spans="1:6">
      <c r="A32" s="12" t="s">
        <v>33</v>
      </c>
      <c r="B32" s="13">
        <v>774513.1817999999</v>
      </c>
      <c r="C32" s="13">
        <v>3025.4042999999997</v>
      </c>
      <c r="D32" s="13">
        <v>0</v>
      </c>
      <c r="E32" s="13">
        <v>0</v>
      </c>
      <c r="F32" s="13">
        <v>777538.58610000007</v>
      </c>
    </row>
    <row r="33" spans="1:6">
      <c r="A33" s="12" t="s">
        <v>34</v>
      </c>
      <c r="B33" s="13">
        <v>959575.53651999997</v>
      </c>
      <c r="C33" s="13">
        <v>8961.7711199999994</v>
      </c>
      <c r="D33" s="13">
        <v>0</v>
      </c>
      <c r="E33" s="13">
        <v>0</v>
      </c>
      <c r="F33" s="13">
        <v>968537.30764000001</v>
      </c>
    </row>
    <row r="34" spans="1:6">
      <c r="A34" s="12" t="s">
        <v>35</v>
      </c>
      <c r="B34" s="13">
        <v>112203.46896</v>
      </c>
      <c r="C34" s="13">
        <v>1213.5947699999999</v>
      </c>
      <c r="D34" s="13">
        <v>0</v>
      </c>
      <c r="E34" s="13">
        <v>0</v>
      </c>
      <c r="F34" s="13">
        <v>113417.06373000001</v>
      </c>
    </row>
    <row r="35" spans="1:6">
      <c r="A35" s="15" t="s">
        <v>36</v>
      </c>
      <c r="B35" s="13">
        <v>4278813.9705300005</v>
      </c>
      <c r="C35" s="13">
        <v>81860.899950000006</v>
      </c>
      <c r="D35" s="13">
        <v>0</v>
      </c>
      <c r="E35" s="13">
        <v>0</v>
      </c>
      <c r="F35" s="13">
        <v>4360674.8704799991</v>
      </c>
    </row>
    <row r="36" spans="1:6">
      <c r="A36" s="12" t="s">
        <v>37</v>
      </c>
      <c r="B36" s="13">
        <v>1506991.66206</v>
      </c>
      <c r="C36" s="13">
        <v>52074.378920000003</v>
      </c>
      <c r="D36" s="13">
        <v>0</v>
      </c>
      <c r="E36" s="13">
        <v>0</v>
      </c>
      <c r="F36" s="13">
        <v>1559066.04098</v>
      </c>
    </row>
    <row r="37" spans="1:6">
      <c r="A37" s="12" t="s">
        <v>38</v>
      </c>
      <c r="B37" s="13">
        <v>2512567.1512199999</v>
      </c>
      <c r="C37" s="13">
        <v>27759.01599</v>
      </c>
      <c r="D37" s="13">
        <v>0</v>
      </c>
      <c r="E37" s="13">
        <v>0</v>
      </c>
      <c r="F37" s="13">
        <v>2540326.1672100001</v>
      </c>
    </row>
    <row r="38" spans="1:6">
      <c r="A38" s="12" t="s">
        <v>39</v>
      </c>
      <c r="B38" s="13">
        <v>259255.15724999999</v>
      </c>
      <c r="C38" s="13">
        <v>2027.50504</v>
      </c>
      <c r="D38" s="13">
        <v>0</v>
      </c>
      <c r="E38" s="13">
        <v>0</v>
      </c>
      <c r="F38" s="13">
        <v>261282.66228999998</v>
      </c>
    </row>
    <row r="39" spans="1:6">
      <c r="A39" s="15" t="s">
        <v>40</v>
      </c>
      <c r="B39" s="13">
        <v>6435357.4263399998</v>
      </c>
      <c r="C39" s="13">
        <v>26968.33599</v>
      </c>
      <c r="D39" s="13">
        <v>0</v>
      </c>
      <c r="E39" s="13">
        <v>1.88279</v>
      </c>
      <c r="F39" s="13">
        <v>6462327.6451199995</v>
      </c>
    </row>
    <row r="40" spans="1:6">
      <c r="A40" s="12" t="s">
        <v>41</v>
      </c>
      <c r="B40" s="13">
        <v>1578308.77948</v>
      </c>
      <c r="C40" s="13">
        <v>1408.2653799999998</v>
      </c>
      <c r="D40" s="13">
        <v>0</v>
      </c>
      <c r="E40" s="13">
        <v>0.20208999999999999</v>
      </c>
      <c r="F40" s="13">
        <v>1579717.2469500001</v>
      </c>
    </row>
    <row r="41" spans="1:6">
      <c r="A41" s="12" t="s">
        <v>42</v>
      </c>
      <c r="B41" s="13">
        <v>1666161.1105499999</v>
      </c>
      <c r="C41" s="13">
        <v>7749.7189800000006</v>
      </c>
      <c r="D41" s="13">
        <v>0</v>
      </c>
      <c r="E41" s="13">
        <v>0</v>
      </c>
      <c r="F41" s="13">
        <v>1673910.82953</v>
      </c>
    </row>
    <row r="42" spans="1:6">
      <c r="A42" s="12" t="s">
        <v>43</v>
      </c>
      <c r="B42" s="13">
        <v>5456.4454000000005</v>
      </c>
      <c r="C42" s="13">
        <v>16.525680000000001</v>
      </c>
      <c r="D42" s="13">
        <v>0</v>
      </c>
      <c r="E42" s="13">
        <v>0</v>
      </c>
      <c r="F42" s="13">
        <v>5472.9710800000003</v>
      </c>
    </row>
    <row r="43" spans="1:6">
      <c r="A43" s="12" t="s">
        <v>44</v>
      </c>
      <c r="B43" s="13">
        <v>27180.115089999999</v>
      </c>
      <c r="C43" s="13">
        <v>165.14869000000002</v>
      </c>
      <c r="D43" s="13">
        <v>0</v>
      </c>
      <c r="E43" s="13">
        <v>0</v>
      </c>
      <c r="F43" s="13">
        <v>27345.263780000001</v>
      </c>
    </row>
    <row r="44" spans="1:6">
      <c r="A44" s="12" t="s">
        <v>45</v>
      </c>
      <c r="B44" s="13">
        <v>7.4029999999999999E-2</v>
      </c>
      <c r="C44" s="13">
        <v>0</v>
      </c>
      <c r="D44" s="13">
        <v>0</v>
      </c>
      <c r="E44" s="13">
        <v>0</v>
      </c>
      <c r="F44" s="13">
        <v>7.4029999999999999E-2</v>
      </c>
    </row>
    <row r="45" spans="1:6">
      <c r="A45" s="12" t="s">
        <v>46</v>
      </c>
      <c r="B45" s="13">
        <v>426.50759000000005</v>
      </c>
      <c r="C45" s="13">
        <v>16.993729999999999</v>
      </c>
      <c r="D45" s="13">
        <v>0</v>
      </c>
      <c r="E45" s="13">
        <v>0</v>
      </c>
      <c r="F45" s="13">
        <v>443.50132000000002</v>
      </c>
    </row>
    <row r="46" spans="1:6">
      <c r="A46" s="12" t="s">
        <v>47</v>
      </c>
      <c r="B46" s="13">
        <v>1531141.14533</v>
      </c>
      <c r="C46" s="13">
        <v>9378.5719700000009</v>
      </c>
      <c r="D46" s="13">
        <v>0</v>
      </c>
      <c r="E46" s="13">
        <v>1.6807000000000001</v>
      </c>
      <c r="F46" s="13">
        <v>1540521.398</v>
      </c>
    </row>
    <row r="47" spans="1:6">
      <c r="A47" s="12" t="s">
        <v>48</v>
      </c>
      <c r="B47" s="13">
        <v>1548348.8902100001</v>
      </c>
      <c r="C47" s="13">
        <v>7319.3278700000001</v>
      </c>
      <c r="D47" s="13">
        <v>0</v>
      </c>
      <c r="E47" s="13">
        <v>0</v>
      </c>
      <c r="F47" s="13">
        <v>1555668.21808</v>
      </c>
    </row>
    <row r="48" spans="1:6">
      <c r="A48" s="12" t="s">
        <v>49</v>
      </c>
      <c r="B48" s="13">
        <v>8213.6985800000002</v>
      </c>
      <c r="C48" s="13">
        <v>118.32378</v>
      </c>
      <c r="D48" s="13">
        <v>0</v>
      </c>
      <c r="E48" s="13">
        <v>0</v>
      </c>
      <c r="F48" s="13">
        <v>8332.0223600000008</v>
      </c>
    </row>
    <row r="49" spans="1:6">
      <c r="A49" s="12" t="s">
        <v>50</v>
      </c>
      <c r="B49" s="13">
        <v>50045.989829999999</v>
      </c>
      <c r="C49" s="13">
        <v>546.32715000000007</v>
      </c>
      <c r="D49" s="13">
        <v>0</v>
      </c>
      <c r="E49" s="13">
        <v>0</v>
      </c>
      <c r="F49" s="13">
        <v>50592.316979999996</v>
      </c>
    </row>
    <row r="50" spans="1:6">
      <c r="A50" s="12" t="s">
        <v>51</v>
      </c>
      <c r="B50" s="13">
        <v>1446.21021</v>
      </c>
      <c r="C50" s="13">
        <v>8.2493600000000011</v>
      </c>
      <c r="D50" s="13">
        <v>0</v>
      </c>
      <c r="E50" s="13">
        <v>0</v>
      </c>
      <c r="F50" s="13">
        <v>1454.45957</v>
      </c>
    </row>
    <row r="51" spans="1:6">
      <c r="A51" s="12" t="s">
        <v>52</v>
      </c>
      <c r="B51" s="13">
        <v>18628.460039999998</v>
      </c>
      <c r="C51" s="13">
        <v>240.88339999999999</v>
      </c>
      <c r="D51" s="13">
        <v>0</v>
      </c>
      <c r="E51" s="13">
        <v>0</v>
      </c>
      <c r="F51" s="13">
        <v>18869.343440000001</v>
      </c>
    </row>
    <row r="52" spans="1:6">
      <c r="A52" s="15" t="s">
        <v>53</v>
      </c>
      <c r="B52" s="13">
        <v>-7214012.4039099999</v>
      </c>
      <c r="C52" s="13">
        <v>-139353.53794000001</v>
      </c>
      <c r="D52" s="13">
        <v>0</v>
      </c>
      <c r="E52" s="13">
        <v>-0.11520999999999999</v>
      </c>
      <c r="F52" s="13">
        <v>-7353366.0570600005</v>
      </c>
    </row>
    <row r="53" spans="1:6">
      <c r="A53" s="16" t="s">
        <v>54</v>
      </c>
      <c r="B53" s="13">
        <v>-663419.90212999994</v>
      </c>
      <c r="C53" s="13">
        <v>-3403.97442</v>
      </c>
      <c r="D53" s="13">
        <v>0</v>
      </c>
      <c r="E53" s="13">
        <v>-0.11520999999999999</v>
      </c>
      <c r="F53" s="13">
        <v>-666823.99176</v>
      </c>
    </row>
    <row r="54" spans="1:6">
      <c r="A54" s="12" t="s">
        <v>55</v>
      </c>
      <c r="B54" s="13">
        <v>-533692.77087000001</v>
      </c>
      <c r="C54" s="13">
        <v>-2002.8583899999999</v>
      </c>
      <c r="D54" s="13">
        <v>0</v>
      </c>
      <c r="E54" s="13">
        <v>0</v>
      </c>
      <c r="F54" s="13">
        <v>-535695.62925999996</v>
      </c>
    </row>
    <row r="55" spans="1:6">
      <c r="A55" s="12" t="s">
        <v>56</v>
      </c>
      <c r="B55" s="13">
        <v>-372448.45731000003</v>
      </c>
      <c r="C55" s="13">
        <v>-902.87717000000009</v>
      </c>
      <c r="D55" s="13">
        <v>0</v>
      </c>
      <c r="E55" s="13">
        <v>0</v>
      </c>
      <c r="F55" s="13">
        <v>-373351.33448000002</v>
      </c>
    </row>
    <row r="56" spans="1:6">
      <c r="A56" s="12" t="s">
        <v>57</v>
      </c>
      <c r="B56" s="13">
        <v>-316268.46333999996</v>
      </c>
      <c r="C56" s="13">
        <v>-2817.0536699999998</v>
      </c>
      <c r="D56" s="13">
        <v>0</v>
      </c>
      <c r="E56" s="13">
        <v>0</v>
      </c>
      <c r="F56" s="13">
        <v>-319085.51701000001</v>
      </c>
    </row>
    <row r="57" spans="1:6">
      <c r="A57" s="12" t="s">
        <v>58</v>
      </c>
      <c r="B57" s="13">
        <v>-922857.48863000004</v>
      </c>
      <c r="C57" s="13">
        <v>-40055.924429999999</v>
      </c>
      <c r="D57" s="13">
        <v>0</v>
      </c>
      <c r="E57" s="13">
        <v>0</v>
      </c>
      <c r="F57" s="13">
        <v>-962913.41305999993</v>
      </c>
    </row>
    <row r="58" spans="1:6">
      <c r="A58" s="12" t="s">
        <v>59</v>
      </c>
      <c r="B58" s="13">
        <v>-1374620.47847</v>
      </c>
      <c r="C58" s="13">
        <v>-21914.69874</v>
      </c>
      <c r="D58" s="13">
        <v>0</v>
      </c>
      <c r="E58" s="13">
        <v>0</v>
      </c>
      <c r="F58" s="13">
        <v>-1396535.1772100001</v>
      </c>
    </row>
    <row r="59" spans="1:6">
      <c r="A59" s="16" t="s">
        <v>60</v>
      </c>
      <c r="B59" s="13">
        <v>-1184847.57742</v>
      </c>
      <c r="C59" s="13">
        <v>-48756.13723</v>
      </c>
      <c r="D59" s="13">
        <v>0</v>
      </c>
      <c r="E59" s="13">
        <v>0</v>
      </c>
      <c r="F59" s="13">
        <v>-1233603.71465</v>
      </c>
    </row>
    <row r="60" spans="1:6">
      <c r="A60" s="12" t="s">
        <v>61</v>
      </c>
      <c r="B60" s="13">
        <v>-1557379.94463</v>
      </c>
      <c r="C60" s="13">
        <v>-17727.335329999998</v>
      </c>
      <c r="D60" s="13">
        <v>0</v>
      </c>
      <c r="E60" s="13">
        <v>0</v>
      </c>
      <c r="F60" s="13">
        <v>-1575107.27996</v>
      </c>
    </row>
    <row r="61" spans="1:6">
      <c r="A61" s="12" t="s">
        <v>62</v>
      </c>
      <c r="B61" s="13">
        <v>-49.426769999999998</v>
      </c>
      <c r="C61" s="13">
        <v>0</v>
      </c>
      <c r="D61" s="13">
        <v>0</v>
      </c>
      <c r="E61" s="13">
        <v>0</v>
      </c>
      <c r="F61" s="13">
        <v>-49.426769999999998</v>
      </c>
    </row>
    <row r="62" spans="1:6">
      <c r="A62" s="12" t="s">
        <v>63</v>
      </c>
      <c r="B62" s="13">
        <v>0</v>
      </c>
      <c r="C62" s="13">
        <v>0</v>
      </c>
      <c r="D62" s="13">
        <v>0</v>
      </c>
      <c r="E62" s="13">
        <v>0</v>
      </c>
      <c r="F62" s="13">
        <v>0</v>
      </c>
    </row>
    <row r="63" spans="1:6">
      <c r="A63" s="12" t="s">
        <v>64</v>
      </c>
      <c r="B63" s="13">
        <v>-5670.9625400000004</v>
      </c>
      <c r="C63" s="13">
        <v>-116.78202</v>
      </c>
      <c r="D63" s="13">
        <v>0</v>
      </c>
      <c r="E63" s="13">
        <v>0</v>
      </c>
      <c r="F63" s="13">
        <v>-5787.7445599999992</v>
      </c>
    </row>
    <row r="64" spans="1:6">
      <c r="A64" s="12" t="s">
        <v>65</v>
      </c>
      <c r="B64" s="13">
        <v>-19707.853230000001</v>
      </c>
      <c r="C64" s="13">
        <v>-102.34541</v>
      </c>
      <c r="D64" s="13">
        <v>0</v>
      </c>
      <c r="E64" s="13">
        <v>0</v>
      </c>
      <c r="F64" s="13">
        <v>-19810.198640000002</v>
      </c>
    </row>
    <row r="65" spans="1:6">
      <c r="A65" s="16" t="s">
        <v>66</v>
      </c>
      <c r="B65" s="13">
        <v>-18242.141100000001</v>
      </c>
      <c r="C65" s="13">
        <v>-157.82005999999998</v>
      </c>
      <c r="D65" s="13">
        <v>0</v>
      </c>
      <c r="E65" s="13">
        <v>0</v>
      </c>
      <c r="F65" s="13">
        <v>-18399.961159999999</v>
      </c>
    </row>
    <row r="66" spans="1:6">
      <c r="A66" s="12" t="s">
        <v>67</v>
      </c>
      <c r="B66" s="13">
        <v>-58879.879200000003</v>
      </c>
      <c r="C66" s="13">
        <v>-159.13573000000002</v>
      </c>
      <c r="D66" s="13">
        <v>0</v>
      </c>
      <c r="E66" s="13">
        <v>0</v>
      </c>
      <c r="F66" s="13">
        <v>-59039.014929999998</v>
      </c>
    </row>
    <row r="67" spans="1:6">
      <c r="A67" s="12" t="s">
        <v>68</v>
      </c>
      <c r="B67" s="13">
        <v>-47392.16229</v>
      </c>
      <c r="C67" s="13">
        <v>-484.66059000000001</v>
      </c>
      <c r="D67" s="13">
        <v>0</v>
      </c>
      <c r="E67" s="13">
        <v>0</v>
      </c>
      <c r="F67" s="13">
        <v>-47876.82288</v>
      </c>
    </row>
    <row r="68" spans="1:6">
      <c r="A68" s="12" t="s">
        <v>69</v>
      </c>
      <c r="B68" s="13">
        <v>-138534.89598</v>
      </c>
      <c r="C68" s="13">
        <v>-751.93475000000001</v>
      </c>
      <c r="D68" s="13">
        <v>0</v>
      </c>
      <c r="E68" s="13">
        <v>0</v>
      </c>
      <c r="F68" s="13">
        <v>-139286.83072999999</v>
      </c>
    </row>
    <row r="69" spans="1:6">
      <c r="A69" s="10" t="s">
        <v>70</v>
      </c>
      <c r="B69" s="11">
        <v>1797482.7055200001</v>
      </c>
      <c r="C69" s="11">
        <v>285262.96335999999</v>
      </c>
      <c r="D69" s="11">
        <v>0</v>
      </c>
      <c r="E69" s="11">
        <v>0.21286000000000002</v>
      </c>
      <c r="F69" s="11">
        <v>2082745.8817400001</v>
      </c>
    </row>
    <row r="70" spans="1:6">
      <c r="A70" s="12" t="s">
        <v>71</v>
      </c>
      <c r="B70" s="13">
        <v>470.20119</v>
      </c>
      <c r="C70" s="13">
        <v>83.870679999999993</v>
      </c>
      <c r="D70" s="13">
        <v>0</v>
      </c>
      <c r="E70" s="13">
        <v>0</v>
      </c>
      <c r="F70" s="13">
        <v>554.07186999999999</v>
      </c>
    </row>
    <row r="71" spans="1:6">
      <c r="A71" s="16" t="s">
        <v>72</v>
      </c>
      <c r="B71" s="13">
        <v>1104780.4950599999</v>
      </c>
      <c r="C71" s="13">
        <v>147763.18661999999</v>
      </c>
      <c r="D71" s="13">
        <v>0</v>
      </c>
      <c r="E71" s="13">
        <v>9.4689999999999996E-2</v>
      </c>
      <c r="F71" s="13">
        <v>1252543.7763699999</v>
      </c>
    </row>
    <row r="72" spans="1:6">
      <c r="A72" s="12" t="s">
        <v>73</v>
      </c>
      <c r="B72" s="13">
        <v>813537.24898999999</v>
      </c>
      <c r="C72" s="13">
        <v>165274.70053999999</v>
      </c>
      <c r="D72" s="13">
        <v>0</v>
      </c>
      <c r="E72" s="13">
        <v>0.11817</v>
      </c>
      <c r="F72" s="13">
        <v>978812.06770000001</v>
      </c>
    </row>
    <row r="73" spans="1:6">
      <c r="A73" s="12" t="s">
        <v>74</v>
      </c>
      <c r="B73" s="13">
        <v>0</v>
      </c>
      <c r="C73" s="13">
        <v>66.72063</v>
      </c>
      <c r="D73" s="13">
        <v>0</v>
      </c>
      <c r="E73" s="13">
        <v>0</v>
      </c>
      <c r="F73" s="13">
        <v>66.72063</v>
      </c>
    </row>
    <row r="74" spans="1:6">
      <c r="A74" s="12" t="s">
        <v>75</v>
      </c>
      <c r="B74" s="13">
        <v>-121305.23972</v>
      </c>
      <c r="C74" s="13">
        <v>-27925.51511</v>
      </c>
      <c r="D74" s="13">
        <v>0</v>
      </c>
      <c r="E74" s="13">
        <v>0</v>
      </c>
      <c r="F74" s="13">
        <v>-149230.75483000002</v>
      </c>
    </row>
    <row r="75" spans="1:6">
      <c r="A75" s="10" t="s">
        <v>76</v>
      </c>
      <c r="B75" s="11">
        <v>257763.44437000001</v>
      </c>
      <c r="C75" s="11">
        <v>0</v>
      </c>
      <c r="D75" s="11">
        <v>0</v>
      </c>
      <c r="E75" s="11">
        <v>0</v>
      </c>
      <c r="F75" s="11">
        <v>257763.44437000001</v>
      </c>
    </row>
    <row r="76" spans="1:6">
      <c r="A76" s="12" t="s">
        <v>77</v>
      </c>
      <c r="B76" s="13">
        <v>367.33247999999998</v>
      </c>
      <c r="C76" s="13">
        <v>0</v>
      </c>
      <c r="D76" s="13">
        <v>0</v>
      </c>
      <c r="E76" s="13">
        <v>0</v>
      </c>
      <c r="F76" s="13">
        <v>367.33247999999998</v>
      </c>
    </row>
    <row r="77" spans="1:6">
      <c r="A77" s="12" t="s">
        <v>78</v>
      </c>
      <c r="B77" s="13">
        <v>1094625.97037</v>
      </c>
      <c r="C77" s="13">
        <v>0</v>
      </c>
      <c r="D77" s="13">
        <v>0</v>
      </c>
      <c r="E77" s="13">
        <v>0</v>
      </c>
      <c r="F77" s="13">
        <v>1094625.97037</v>
      </c>
    </row>
    <row r="78" spans="1:6">
      <c r="A78" s="12" t="s">
        <v>79</v>
      </c>
      <c r="B78" s="13">
        <v>10007.69635</v>
      </c>
      <c r="C78" s="13">
        <v>0</v>
      </c>
      <c r="D78" s="13">
        <v>0</v>
      </c>
      <c r="E78" s="13">
        <v>0</v>
      </c>
      <c r="F78" s="13">
        <v>10007.69635</v>
      </c>
    </row>
    <row r="79" spans="1:6">
      <c r="A79" s="12" t="s">
        <v>80</v>
      </c>
      <c r="B79" s="13">
        <v>2E-3</v>
      </c>
      <c r="C79" s="13">
        <v>0</v>
      </c>
      <c r="D79" s="13">
        <v>0</v>
      </c>
      <c r="E79" s="13">
        <v>0</v>
      </c>
      <c r="F79" s="13">
        <v>2E-3</v>
      </c>
    </row>
    <row r="80" spans="1:6">
      <c r="A80" s="12" t="s">
        <v>81</v>
      </c>
      <c r="B80" s="13">
        <v>-847237.55683000002</v>
      </c>
      <c r="C80" s="13">
        <v>0</v>
      </c>
      <c r="D80" s="13">
        <v>0</v>
      </c>
      <c r="E80" s="13">
        <v>0</v>
      </c>
      <c r="F80" s="13">
        <v>-847237.55683000002</v>
      </c>
    </row>
    <row r="81" spans="1:6">
      <c r="A81" s="10" t="s">
        <v>82</v>
      </c>
      <c r="B81" s="11">
        <v>3532167.7967600003</v>
      </c>
      <c r="C81" s="11">
        <v>15349443.219690001</v>
      </c>
      <c r="D81" s="11">
        <v>11.25726</v>
      </c>
      <c r="E81" s="11">
        <v>724.33858999999995</v>
      </c>
      <c r="F81" s="11">
        <v>18882346.612300001</v>
      </c>
    </row>
    <row r="82" spans="1:6">
      <c r="A82" s="12" t="s">
        <v>19</v>
      </c>
      <c r="B82" s="13">
        <v>2045.1423200000002</v>
      </c>
      <c r="C82" s="13">
        <v>1.0000000000000001E-5</v>
      </c>
      <c r="D82" s="13">
        <v>0</v>
      </c>
      <c r="E82" s="13">
        <v>0</v>
      </c>
      <c r="F82" s="13">
        <v>2045.1423300000001</v>
      </c>
    </row>
    <row r="83" spans="1:6">
      <c r="A83" s="12" t="s">
        <v>20</v>
      </c>
      <c r="B83" s="13">
        <v>669729.18461999996</v>
      </c>
      <c r="C83" s="13">
        <v>0</v>
      </c>
      <c r="D83" s="13">
        <v>0</v>
      </c>
      <c r="E83" s="13">
        <v>0</v>
      </c>
      <c r="F83" s="13">
        <v>669729.18461999996</v>
      </c>
    </row>
    <row r="84" spans="1:6">
      <c r="A84" s="12" t="s">
        <v>21</v>
      </c>
      <c r="B84" s="13">
        <v>0</v>
      </c>
      <c r="C84" s="13">
        <v>72361.886799999993</v>
      </c>
      <c r="D84" s="13">
        <v>0</v>
      </c>
      <c r="E84" s="13">
        <v>0</v>
      </c>
      <c r="F84" s="13">
        <v>72361.886799999993</v>
      </c>
    </row>
    <row r="85" spans="1:6">
      <c r="A85" s="12" t="s">
        <v>22</v>
      </c>
      <c r="B85" s="13">
        <v>25254.560879999997</v>
      </c>
      <c r="C85" s="13">
        <v>1418649.64209</v>
      </c>
      <c r="D85" s="13">
        <v>0</v>
      </c>
      <c r="E85" s="13">
        <v>0</v>
      </c>
      <c r="F85" s="13">
        <v>1443904.20297</v>
      </c>
    </row>
    <row r="86" spans="1:6">
      <c r="A86" s="12" t="s">
        <v>83</v>
      </c>
      <c r="B86" s="13">
        <v>754345.84065999999</v>
      </c>
      <c r="C86" s="13">
        <v>10624.13067</v>
      </c>
      <c r="D86" s="13">
        <v>0</v>
      </c>
      <c r="E86" s="13">
        <v>0</v>
      </c>
      <c r="F86" s="13">
        <v>764969.97133000009</v>
      </c>
    </row>
    <row r="87" spans="1:6">
      <c r="A87" s="12" t="s">
        <v>23</v>
      </c>
      <c r="B87" s="13">
        <v>226432.4546</v>
      </c>
      <c r="C87" s="13">
        <v>16188.634890000001</v>
      </c>
      <c r="D87" s="13">
        <v>0</v>
      </c>
      <c r="E87" s="13">
        <v>0</v>
      </c>
      <c r="F87" s="13">
        <v>242621.08949000001</v>
      </c>
    </row>
    <row r="88" spans="1:6">
      <c r="A88" s="12" t="s">
        <v>24</v>
      </c>
      <c r="B88" s="13">
        <v>1788527.5909899999</v>
      </c>
      <c r="C88" s="13">
        <v>13831761.928160001</v>
      </c>
      <c r="D88" s="13">
        <v>11.25726</v>
      </c>
      <c r="E88" s="13">
        <v>724.33859999999993</v>
      </c>
      <c r="F88" s="13">
        <v>15621025.115010001</v>
      </c>
    </row>
    <row r="89" spans="1:6">
      <c r="A89" s="12" t="s">
        <v>84</v>
      </c>
      <c r="B89" s="13">
        <v>87645.02274</v>
      </c>
      <c r="C89" s="13">
        <v>11967.695159999999</v>
      </c>
      <c r="D89" s="13">
        <v>0</v>
      </c>
      <c r="E89" s="13">
        <v>-1.0000000000000001E-5</v>
      </c>
      <c r="F89" s="13">
        <v>99612.71789</v>
      </c>
    </row>
    <row r="90" spans="1:6">
      <c r="A90" s="12" t="s">
        <v>85</v>
      </c>
      <c r="B90" s="13">
        <v>-21812.000050000002</v>
      </c>
      <c r="C90" s="13">
        <v>-12110.69809</v>
      </c>
      <c r="D90" s="13">
        <v>0</v>
      </c>
      <c r="E90" s="13">
        <v>0</v>
      </c>
      <c r="F90" s="13">
        <v>-33922.69814</v>
      </c>
    </row>
    <row r="91" spans="1:6">
      <c r="A91" s="10" t="s">
        <v>86</v>
      </c>
      <c r="B91" s="11">
        <v>3391710.3847500002</v>
      </c>
      <c r="C91" s="11">
        <v>0</v>
      </c>
      <c r="D91" s="11">
        <v>0</v>
      </c>
      <c r="E91" s="11">
        <v>0</v>
      </c>
      <c r="F91" s="11">
        <v>3391710.3847500002</v>
      </c>
    </row>
    <row r="92" spans="1:6">
      <c r="A92" s="12" t="s">
        <v>87</v>
      </c>
      <c r="B92" s="13">
        <v>1135856.4623800002</v>
      </c>
      <c r="C92" s="13">
        <v>0</v>
      </c>
      <c r="D92" s="13">
        <v>0</v>
      </c>
      <c r="E92" s="13">
        <v>0</v>
      </c>
      <c r="F92" s="13">
        <v>1135856.4623800002</v>
      </c>
    </row>
    <row r="93" spans="1:6">
      <c r="A93" s="12" t="s">
        <v>88</v>
      </c>
      <c r="B93" s="13">
        <v>1372129.74514</v>
      </c>
      <c r="C93" s="13">
        <v>0</v>
      </c>
      <c r="D93" s="13">
        <v>0</v>
      </c>
      <c r="E93" s="13">
        <v>0</v>
      </c>
      <c r="F93" s="13">
        <v>1372129.74514</v>
      </c>
    </row>
    <row r="94" spans="1:6">
      <c r="A94" s="12" t="s">
        <v>89</v>
      </c>
      <c r="B94" s="13">
        <v>103394.53793000001</v>
      </c>
      <c r="C94" s="13">
        <v>0</v>
      </c>
      <c r="D94" s="13">
        <v>0</v>
      </c>
      <c r="E94" s="13">
        <v>0</v>
      </c>
      <c r="F94" s="13">
        <v>103394.53793000001</v>
      </c>
    </row>
    <row r="95" spans="1:6">
      <c r="A95" s="12" t="s">
        <v>90</v>
      </c>
      <c r="B95" s="13">
        <v>186270.37627000001</v>
      </c>
      <c r="C95" s="13">
        <v>0</v>
      </c>
      <c r="D95" s="13">
        <v>0</v>
      </c>
      <c r="E95" s="13">
        <v>0</v>
      </c>
      <c r="F95" s="13">
        <v>186270.37627000001</v>
      </c>
    </row>
    <row r="96" spans="1:6">
      <c r="A96" s="12" t="s">
        <v>91</v>
      </c>
      <c r="B96" s="13">
        <v>287498.44994000002</v>
      </c>
      <c r="C96" s="13">
        <v>0</v>
      </c>
      <c r="D96" s="13">
        <v>0</v>
      </c>
      <c r="E96" s="13">
        <v>0</v>
      </c>
      <c r="F96" s="13">
        <v>287498.44994000002</v>
      </c>
    </row>
    <row r="97" spans="1:6">
      <c r="A97" s="12" t="s">
        <v>92</v>
      </c>
      <c r="B97" s="13">
        <v>49908.166539999998</v>
      </c>
      <c r="C97" s="13">
        <v>0</v>
      </c>
      <c r="D97" s="13">
        <v>0</v>
      </c>
      <c r="E97" s="13">
        <v>0</v>
      </c>
      <c r="F97" s="13">
        <v>49908.166539999998</v>
      </c>
    </row>
    <row r="98" spans="1:6">
      <c r="A98" s="12" t="s">
        <v>93</v>
      </c>
      <c r="B98" s="13">
        <v>12922.253050000001</v>
      </c>
      <c r="C98" s="13">
        <v>0</v>
      </c>
      <c r="D98" s="13">
        <v>0</v>
      </c>
      <c r="E98" s="13">
        <v>0</v>
      </c>
      <c r="F98" s="13">
        <v>12922.253050000001</v>
      </c>
    </row>
    <row r="99" spans="1:6">
      <c r="A99" s="12" t="s">
        <v>94</v>
      </c>
      <c r="B99" s="13">
        <v>13203.138300000001</v>
      </c>
      <c r="C99" s="13">
        <v>0</v>
      </c>
      <c r="D99" s="13">
        <v>0</v>
      </c>
      <c r="E99" s="13">
        <v>0</v>
      </c>
      <c r="F99" s="13">
        <v>13203.138300000001</v>
      </c>
    </row>
    <row r="100" spans="1:6">
      <c r="A100" s="12" t="s">
        <v>95</v>
      </c>
      <c r="B100" s="13">
        <v>230527.25519999999</v>
      </c>
      <c r="C100" s="13">
        <v>0</v>
      </c>
      <c r="D100" s="13">
        <v>0</v>
      </c>
      <c r="E100" s="13">
        <v>0</v>
      </c>
      <c r="F100" s="13">
        <v>230527.25519999999</v>
      </c>
    </row>
    <row r="101" spans="1:6">
      <c r="A101" s="10" t="s">
        <v>96</v>
      </c>
      <c r="B101" s="11">
        <v>731107.59219000011</v>
      </c>
      <c r="C101" s="11">
        <v>86329.627200000003</v>
      </c>
      <c r="D101" s="11">
        <v>-7.0000000000000007E-5</v>
      </c>
      <c r="E101" s="11">
        <v>0</v>
      </c>
      <c r="F101" s="11">
        <v>817437.21932000003</v>
      </c>
    </row>
    <row r="102" spans="1:6">
      <c r="A102" s="12" t="s">
        <v>97</v>
      </c>
      <c r="B102" s="13">
        <v>75888.421790000008</v>
      </c>
      <c r="C102" s="13">
        <v>0</v>
      </c>
      <c r="D102" s="13">
        <v>0</v>
      </c>
      <c r="E102" s="13">
        <v>0</v>
      </c>
      <c r="F102" s="13">
        <v>75888.421790000008</v>
      </c>
    </row>
    <row r="103" spans="1:6">
      <c r="A103" s="12" t="s">
        <v>98</v>
      </c>
      <c r="B103" s="13">
        <v>284612.21614999999</v>
      </c>
      <c r="C103" s="13">
        <v>0</v>
      </c>
      <c r="D103" s="13">
        <v>0</v>
      </c>
      <c r="E103" s="13">
        <v>0</v>
      </c>
      <c r="F103" s="13">
        <v>284612.21614999999</v>
      </c>
    </row>
    <row r="104" spans="1:6">
      <c r="A104" s="12" t="s">
        <v>99</v>
      </c>
      <c r="B104" s="13">
        <v>236408.30213999999</v>
      </c>
      <c r="C104" s="13">
        <v>87887.08339</v>
      </c>
      <c r="D104" s="13">
        <v>-7.0000000000000007E-5</v>
      </c>
      <c r="E104" s="13">
        <v>0</v>
      </c>
      <c r="F104" s="13">
        <v>324295.38545999996</v>
      </c>
    </row>
    <row r="105" spans="1:6">
      <c r="A105" s="12" t="s">
        <v>100</v>
      </c>
      <c r="B105" s="13">
        <v>147507.43922</v>
      </c>
      <c r="C105" s="13">
        <v>0</v>
      </c>
      <c r="D105" s="13">
        <v>0</v>
      </c>
      <c r="E105" s="13">
        <v>0</v>
      </c>
      <c r="F105" s="13">
        <v>147507.43922</v>
      </c>
    </row>
    <row r="106" spans="1:6">
      <c r="A106" s="12" t="s">
        <v>101</v>
      </c>
      <c r="B106" s="13">
        <v>-13308.787109999999</v>
      </c>
      <c r="C106" s="13">
        <v>-1557.4561899999999</v>
      </c>
      <c r="D106" s="13">
        <v>0</v>
      </c>
      <c r="E106" s="13">
        <v>0</v>
      </c>
      <c r="F106" s="13">
        <v>-14866.2433</v>
      </c>
    </row>
    <row r="107" spans="1:6">
      <c r="A107" s="10" t="s">
        <v>102</v>
      </c>
      <c r="B107" s="11">
        <v>0</v>
      </c>
      <c r="C107" s="11">
        <v>0</v>
      </c>
      <c r="D107" s="11">
        <v>0</v>
      </c>
      <c r="E107" s="11">
        <v>0</v>
      </c>
      <c r="F107" s="11">
        <v>0</v>
      </c>
    </row>
    <row r="108" spans="1:6">
      <c r="A108" s="12" t="s">
        <v>103</v>
      </c>
      <c r="B108" s="13">
        <v>0</v>
      </c>
      <c r="C108" s="13">
        <v>0</v>
      </c>
      <c r="D108" s="13">
        <v>0</v>
      </c>
      <c r="E108" s="13">
        <v>0</v>
      </c>
      <c r="F108" s="13">
        <v>0</v>
      </c>
    </row>
    <row r="109" spans="1:6">
      <c r="A109" s="12" t="s">
        <v>104</v>
      </c>
      <c r="B109" s="13">
        <v>0</v>
      </c>
      <c r="C109" s="13">
        <v>0</v>
      </c>
      <c r="D109" s="13">
        <v>0</v>
      </c>
      <c r="E109" s="13">
        <v>0</v>
      </c>
      <c r="F109" s="13">
        <v>0</v>
      </c>
    </row>
    <row r="110" spans="1:6">
      <c r="A110" s="12" t="s">
        <v>105</v>
      </c>
      <c r="B110" s="13">
        <v>0</v>
      </c>
      <c r="C110" s="13">
        <v>0</v>
      </c>
      <c r="D110" s="13">
        <v>0</v>
      </c>
      <c r="E110" s="13">
        <v>0</v>
      </c>
      <c r="F110" s="13">
        <v>0</v>
      </c>
    </row>
    <row r="111" spans="1:6">
      <c r="A111" s="12" t="s">
        <v>106</v>
      </c>
      <c r="B111" s="13">
        <v>0</v>
      </c>
      <c r="C111" s="13">
        <v>0</v>
      </c>
      <c r="D111" s="13">
        <v>0</v>
      </c>
      <c r="E111" s="13">
        <v>0</v>
      </c>
      <c r="F111" s="13">
        <v>0</v>
      </c>
    </row>
    <row r="112" spans="1:6">
      <c r="A112" s="12" t="s">
        <v>107</v>
      </c>
      <c r="B112" s="13">
        <v>0</v>
      </c>
      <c r="C112" s="13">
        <v>0</v>
      </c>
      <c r="D112" s="13">
        <v>0</v>
      </c>
      <c r="E112" s="13">
        <v>0</v>
      </c>
      <c r="F112" s="13">
        <v>0</v>
      </c>
    </row>
    <row r="113" spans="1:6">
      <c r="A113" s="12" t="s">
        <v>108</v>
      </c>
      <c r="B113" s="13">
        <v>0</v>
      </c>
      <c r="C113" s="13">
        <v>0</v>
      </c>
      <c r="D113" s="13">
        <v>0</v>
      </c>
      <c r="E113" s="13">
        <v>0</v>
      </c>
      <c r="F113" s="13">
        <v>0</v>
      </c>
    </row>
    <row r="114" spans="1:6">
      <c r="A114" s="17" t="s">
        <v>109</v>
      </c>
      <c r="B114" s="11">
        <v>237778974.25037</v>
      </c>
      <c r="C114" s="11">
        <v>21324635.81495</v>
      </c>
      <c r="D114" s="11">
        <v>49.871790000000004</v>
      </c>
      <c r="E114" s="11">
        <v>47384.571240000005</v>
      </c>
      <c r="F114" s="11">
        <v>259151044.50835001</v>
      </c>
    </row>
    <row r="115" spans="1:6">
      <c r="A115" s="18" t="s">
        <v>110</v>
      </c>
      <c r="B115" s="11">
        <v>164182714.88854998</v>
      </c>
      <c r="C115" s="11">
        <v>16376360.90182</v>
      </c>
      <c r="D115" s="11">
        <v>49.829269999999994</v>
      </c>
      <c r="E115" s="11">
        <v>43439.013939999997</v>
      </c>
      <c r="F115" s="11">
        <v>180602564.63358</v>
      </c>
    </row>
    <row r="116" spans="1:6">
      <c r="A116" s="20" t="s">
        <v>111</v>
      </c>
      <c r="B116" s="13">
        <v>22988690.799869999</v>
      </c>
      <c r="C116" s="13">
        <v>5192033.39848</v>
      </c>
      <c r="D116" s="13">
        <v>7.4053699999999996</v>
      </c>
      <c r="E116" s="13">
        <v>10.372450000000001</v>
      </c>
      <c r="F116" s="13">
        <v>28180741.97617</v>
      </c>
    </row>
    <row r="117" spans="1:6">
      <c r="A117" s="20" t="s">
        <v>112</v>
      </c>
      <c r="B117" s="13">
        <v>22188432.46407</v>
      </c>
      <c r="C117" s="13">
        <v>4841836.7383900005</v>
      </c>
      <c r="D117" s="13">
        <v>7.4053699999999996</v>
      </c>
      <c r="E117" s="13">
        <v>5.6835100000000001</v>
      </c>
      <c r="F117" s="13">
        <v>27030282.291340001</v>
      </c>
    </row>
    <row r="118" spans="1:6">
      <c r="A118" s="20" t="s">
        <v>113</v>
      </c>
      <c r="B118" s="13">
        <v>800258.3358</v>
      </c>
      <c r="C118" s="13">
        <v>350196.66008999996</v>
      </c>
      <c r="D118" s="13">
        <v>0</v>
      </c>
      <c r="E118" s="13">
        <v>4.6889399999999997</v>
      </c>
      <c r="F118" s="13">
        <v>1150459.6848299999</v>
      </c>
    </row>
    <row r="119" spans="1:6">
      <c r="A119" s="20" t="s">
        <v>114</v>
      </c>
      <c r="B119" s="13">
        <v>52727213.965019993</v>
      </c>
      <c r="C119" s="13">
        <v>6947994.2668300001</v>
      </c>
      <c r="D119" s="13">
        <v>0</v>
      </c>
      <c r="E119" s="13">
        <v>1868.0681299999999</v>
      </c>
      <c r="F119" s="13">
        <v>59677076.29998</v>
      </c>
    </row>
    <row r="120" spans="1:6">
      <c r="A120" s="20" t="s">
        <v>115</v>
      </c>
      <c r="B120" s="13">
        <v>26876.541510000003</v>
      </c>
      <c r="C120" s="13">
        <v>9224.7745399999985</v>
      </c>
      <c r="D120" s="13">
        <v>0</v>
      </c>
      <c r="E120" s="13">
        <v>0</v>
      </c>
      <c r="F120" s="13">
        <v>36101.316049999994</v>
      </c>
    </row>
    <row r="121" spans="1:6">
      <c r="A121" s="21" t="s">
        <v>116</v>
      </c>
      <c r="B121" s="13">
        <v>3185.4814300000003</v>
      </c>
      <c r="C121" s="13">
        <v>4709.54504</v>
      </c>
      <c r="D121" s="13">
        <v>0</v>
      </c>
      <c r="E121" s="13">
        <v>0</v>
      </c>
      <c r="F121" s="13">
        <v>7895.0264699999998</v>
      </c>
    </row>
    <row r="122" spans="1:6">
      <c r="A122" s="21" t="s">
        <v>117</v>
      </c>
      <c r="B122" s="13">
        <v>20691.060079999999</v>
      </c>
      <c r="C122" s="13">
        <v>479.10253</v>
      </c>
      <c r="D122" s="13">
        <v>0</v>
      </c>
      <c r="E122" s="13">
        <v>0</v>
      </c>
      <c r="F122" s="13">
        <v>21170.162609999999</v>
      </c>
    </row>
    <row r="123" spans="1:6">
      <c r="A123" s="22" t="s">
        <v>118</v>
      </c>
      <c r="B123" s="13">
        <v>0</v>
      </c>
      <c r="C123" s="13">
        <v>0</v>
      </c>
      <c r="D123" s="13">
        <v>0</v>
      </c>
      <c r="E123" s="13">
        <v>0</v>
      </c>
      <c r="F123" s="13">
        <v>0</v>
      </c>
    </row>
    <row r="124" spans="1:6">
      <c r="A124" s="22" t="s">
        <v>119</v>
      </c>
      <c r="B124" s="13">
        <v>0</v>
      </c>
      <c r="C124" s="13">
        <v>2009.3685</v>
      </c>
      <c r="D124" s="13">
        <v>0</v>
      </c>
      <c r="E124" s="13">
        <v>0</v>
      </c>
      <c r="F124" s="13">
        <v>2009.3685</v>
      </c>
    </row>
    <row r="125" spans="1:6">
      <c r="A125" s="22" t="s">
        <v>120</v>
      </c>
      <c r="B125" s="13">
        <v>3000</v>
      </c>
      <c r="C125" s="13">
        <v>2026.75847</v>
      </c>
      <c r="D125" s="13">
        <v>0</v>
      </c>
      <c r="E125" s="13">
        <v>0</v>
      </c>
      <c r="F125" s="13">
        <v>5026.7584699999998</v>
      </c>
    </row>
    <row r="126" spans="1:6">
      <c r="A126" s="22" t="s">
        <v>121</v>
      </c>
      <c r="B126" s="13">
        <v>0</v>
      </c>
      <c r="C126" s="13">
        <v>0</v>
      </c>
      <c r="D126" s="13">
        <v>0</v>
      </c>
      <c r="E126" s="13">
        <v>0</v>
      </c>
      <c r="F126" s="13">
        <v>0</v>
      </c>
    </row>
    <row r="127" spans="1:6">
      <c r="A127" s="23" t="s">
        <v>122</v>
      </c>
      <c r="B127" s="13">
        <v>0</v>
      </c>
      <c r="C127" s="13">
        <v>0</v>
      </c>
      <c r="D127" s="13">
        <v>0</v>
      </c>
      <c r="E127" s="13">
        <v>0</v>
      </c>
      <c r="F127" s="13">
        <v>0</v>
      </c>
    </row>
    <row r="128" spans="1:6">
      <c r="A128" s="24" t="s">
        <v>123</v>
      </c>
      <c r="B128" s="13">
        <v>0</v>
      </c>
      <c r="C128" s="13">
        <v>0</v>
      </c>
      <c r="D128" s="13">
        <v>0</v>
      </c>
      <c r="E128" s="13">
        <v>0</v>
      </c>
      <c r="F128" s="13">
        <v>0</v>
      </c>
    </row>
    <row r="129" spans="1:6">
      <c r="A129" s="24" t="s">
        <v>124</v>
      </c>
      <c r="B129" s="13">
        <v>2839621.6117800004</v>
      </c>
      <c r="C129" s="13">
        <v>480045.11723999999</v>
      </c>
      <c r="D129" s="13">
        <v>42.423900000000003</v>
      </c>
      <c r="E129" s="13">
        <v>41560.329740000001</v>
      </c>
      <c r="F129" s="13">
        <v>3361269.4826599997</v>
      </c>
    </row>
    <row r="130" spans="1:6">
      <c r="A130" s="25" t="s">
        <v>125</v>
      </c>
      <c r="B130" s="13">
        <v>75743588.17414999</v>
      </c>
      <c r="C130" s="13">
        <v>3671707.56244</v>
      </c>
      <c r="D130" s="13">
        <v>0</v>
      </c>
      <c r="E130" s="13">
        <v>0</v>
      </c>
      <c r="F130" s="13">
        <v>79415295.736589998</v>
      </c>
    </row>
    <row r="131" spans="1:6">
      <c r="A131" s="20" t="s">
        <v>126</v>
      </c>
      <c r="B131" s="13">
        <v>9856723.796219999</v>
      </c>
      <c r="C131" s="13">
        <v>75355.782290000003</v>
      </c>
      <c r="D131" s="13">
        <v>0</v>
      </c>
      <c r="E131" s="13">
        <v>0.24362</v>
      </c>
      <c r="F131" s="13">
        <v>9932079.8221299984</v>
      </c>
    </row>
    <row r="132" spans="1:6">
      <c r="A132" s="18" t="s">
        <v>127</v>
      </c>
      <c r="B132" s="11">
        <v>214738.98733</v>
      </c>
      <c r="C132" s="11">
        <v>7412.0049300000001</v>
      </c>
      <c r="D132" s="11">
        <v>0</v>
      </c>
      <c r="E132" s="11">
        <v>0.30645</v>
      </c>
      <c r="F132" s="11">
        <v>222151.29871</v>
      </c>
    </row>
    <row r="133" spans="1:6">
      <c r="A133" s="18" t="s">
        <v>128</v>
      </c>
      <c r="B133" s="11">
        <v>29029783.407000002</v>
      </c>
      <c r="C133" s="11">
        <v>3064465.4421899999</v>
      </c>
      <c r="D133" s="11">
        <v>0</v>
      </c>
      <c r="E133" s="11">
        <v>74.79361999999999</v>
      </c>
      <c r="F133" s="11">
        <v>32094323.642810002</v>
      </c>
    </row>
    <row r="134" spans="1:6">
      <c r="A134" s="20" t="s">
        <v>129</v>
      </c>
      <c r="B134" s="13">
        <v>9739283.7379299998</v>
      </c>
      <c r="C134" s="13">
        <v>986330.6465700001</v>
      </c>
      <c r="D134" s="13">
        <v>0</v>
      </c>
      <c r="E134" s="13">
        <v>0</v>
      </c>
      <c r="F134" s="13">
        <v>10725614.384500001</v>
      </c>
    </row>
    <row r="135" spans="1:6">
      <c r="A135" s="20" t="s">
        <v>130</v>
      </c>
      <c r="B135" s="13">
        <v>3241838.2637100001</v>
      </c>
      <c r="C135" s="13">
        <v>96756.194629999998</v>
      </c>
      <c r="D135" s="13">
        <v>0</v>
      </c>
      <c r="E135" s="13">
        <v>0</v>
      </c>
      <c r="F135" s="13">
        <v>3338594.4583400004</v>
      </c>
    </row>
    <row r="136" spans="1:6">
      <c r="A136" s="20" t="s">
        <v>131</v>
      </c>
      <c r="B136" s="13">
        <v>0</v>
      </c>
      <c r="C136" s="13">
        <v>0</v>
      </c>
      <c r="D136" s="13">
        <v>0</v>
      </c>
      <c r="E136" s="13">
        <v>0</v>
      </c>
      <c r="F136" s="13">
        <v>0</v>
      </c>
    </row>
    <row r="137" spans="1:6">
      <c r="A137" s="20" t="s">
        <v>132</v>
      </c>
      <c r="B137" s="13">
        <v>719023.35635999998</v>
      </c>
      <c r="C137" s="13">
        <v>7987.0492599999998</v>
      </c>
      <c r="D137" s="13">
        <v>0</v>
      </c>
      <c r="E137" s="13">
        <v>74.79361999999999</v>
      </c>
      <c r="F137" s="13">
        <v>727085.19923999999</v>
      </c>
    </row>
    <row r="138" spans="1:6">
      <c r="A138" s="20" t="s">
        <v>133</v>
      </c>
      <c r="B138" s="13">
        <v>13296325.16759</v>
      </c>
      <c r="C138" s="13">
        <v>1954605.8918900001</v>
      </c>
      <c r="D138" s="13">
        <v>0</v>
      </c>
      <c r="E138" s="13">
        <v>0</v>
      </c>
      <c r="F138" s="13">
        <v>15250931.05948</v>
      </c>
    </row>
    <row r="139" spans="1:6">
      <c r="A139" s="20" t="s">
        <v>134</v>
      </c>
      <c r="B139" s="13">
        <v>2033312.8814100001</v>
      </c>
      <c r="C139" s="13">
        <v>18785.65984</v>
      </c>
      <c r="D139" s="13">
        <v>0</v>
      </c>
      <c r="E139" s="13">
        <v>0</v>
      </c>
      <c r="F139" s="13">
        <v>2052098.54125</v>
      </c>
    </row>
    <row r="140" spans="1:6">
      <c r="A140" s="18" t="s">
        <v>135</v>
      </c>
      <c r="B140" s="11">
        <v>32245639.963789999</v>
      </c>
      <c r="C140" s="11">
        <v>708280.20953999995</v>
      </c>
      <c r="D140" s="11">
        <v>0</v>
      </c>
      <c r="E140" s="11">
        <v>0</v>
      </c>
      <c r="F140" s="11">
        <v>32953920.173330002</v>
      </c>
    </row>
    <row r="141" spans="1:6">
      <c r="A141" s="20" t="s">
        <v>136</v>
      </c>
      <c r="B141" s="13">
        <v>1080926.38432</v>
      </c>
      <c r="C141" s="13">
        <v>134976.44233000002</v>
      </c>
      <c r="D141" s="13">
        <v>0</v>
      </c>
      <c r="E141" s="13">
        <v>0</v>
      </c>
      <c r="F141" s="13">
        <v>1215902.8266500002</v>
      </c>
    </row>
    <row r="142" spans="1:6">
      <c r="A142" s="20" t="s">
        <v>137</v>
      </c>
      <c r="B142" s="13">
        <v>16370014.97034</v>
      </c>
      <c r="C142" s="13">
        <v>5.9999999999999995E-5</v>
      </c>
      <c r="D142" s="13">
        <v>0</v>
      </c>
      <c r="E142" s="13">
        <v>0</v>
      </c>
      <c r="F142" s="13">
        <v>16370014.9704</v>
      </c>
    </row>
    <row r="143" spans="1:6">
      <c r="A143" s="20" t="s">
        <v>138</v>
      </c>
      <c r="B143" s="13">
        <v>0</v>
      </c>
      <c r="C143" s="13">
        <v>0</v>
      </c>
      <c r="D143" s="13">
        <v>0</v>
      </c>
      <c r="E143" s="13">
        <v>0</v>
      </c>
      <c r="F143" s="13">
        <v>0</v>
      </c>
    </row>
    <row r="144" spans="1:6">
      <c r="A144" s="20" t="s">
        <v>139</v>
      </c>
      <c r="B144" s="13">
        <v>923429.76198000007</v>
      </c>
      <c r="C144" s="13">
        <v>0</v>
      </c>
      <c r="D144" s="13">
        <v>0</v>
      </c>
      <c r="E144" s="13">
        <v>0</v>
      </c>
      <c r="F144" s="13">
        <v>923429.76198000007</v>
      </c>
    </row>
    <row r="145" spans="1:6">
      <c r="A145" s="14" t="s">
        <v>140</v>
      </c>
      <c r="B145" s="13">
        <v>12894873.674110001</v>
      </c>
      <c r="C145" s="13">
        <v>204036.46587000001</v>
      </c>
      <c r="D145" s="13">
        <v>0</v>
      </c>
      <c r="E145" s="13">
        <v>0</v>
      </c>
      <c r="F145" s="13">
        <v>13098910.13998</v>
      </c>
    </row>
    <row r="146" spans="1:6">
      <c r="A146" s="20" t="s">
        <v>141</v>
      </c>
      <c r="B146" s="13">
        <v>0</v>
      </c>
      <c r="C146" s="13">
        <v>0</v>
      </c>
      <c r="D146" s="13">
        <v>0</v>
      </c>
      <c r="E146" s="13">
        <v>0</v>
      </c>
      <c r="F146" s="13">
        <v>0</v>
      </c>
    </row>
    <row r="147" spans="1:6">
      <c r="A147" s="20" t="s">
        <v>142</v>
      </c>
      <c r="B147" s="13">
        <v>34833.727679999996</v>
      </c>
      <c r="C147" s="13">
        <v>361774.10452999995</v>
      </c>
      <c r="D147" s="13">
        <v>0</v>
      </c>
      <c r="E147" s="13">
        <v>0</v>
      </c>
      <c r="F147" s="13">
        <v>396607.83220999996</v>
      </c>
    </row>
    <row r="148" spans="1:6">
      <c r="A148" s="20" t="s">
        <v>143</v>
      </c>
      <c r="B148" s="13">
        <v>941561.44536000001</v>
      </c>
      <c r="C148" s="13">
        <v>7493.1967500000001</v>
      </c>
      <c r="D148" s="13">
        <v>0</v>
      </c>
      <c r="E148" s="13">
        <v>0</v>
      </c>
      <c r="F148" s="13">
        <v>949054.64211000002</v>
      </c>
    </row>
    <row r="149" spans="1:6">
      <c r="A149" s="18" t="s">
        <v>144</v>
      </c>
      <c r="B149" s="11">
        <v>4235535.3785899999</v>
      </c>
      <c r="C149" s="11">
        <v>294164.27453</v>
      </c>
      <c r="D149" s="11">
        <v>4.2520000000000002E-2</v>
      </c>
      <c r="E149" s="11">
        <v>233.0104</v>
      </c>
      <c r="F149" s="11">
        <v>4529932.7060399996</v>
      </c>
    </row>
    <row r="150" spans="1:6">
      <c r="A150" s="20" t="s">
        <v>71</v>
      </c>
      <c r="B150" s="13">
        <v>641090.91642999998</v>
      </c>
      <c r="C150" s="13">
        <v>39256.876539999997</v>
      </c>
      <c r="D150" s="13">
        <v>0</v>
      </c>
      <c r="E150" s="13">
        <v>7.3469999999999994E-2</v>
      </c>
      <c r="F150" s="13">
        <v>680347.86644000001</v>
      </c>
    </row>
    <row r="151" spans="1:6">
      <c r="A151" s="20" t="s">
        <v>73</v>
      </c>
      <c r="B151" s="13">
        <v>1477836.01929</v>
      </c>
      <c r="C151" s="13">
        <v>155330.9013</v>
      </c>
      <c r="D151" s="13">
        <v>4.2520000000000002E-2</v>
      </c>
      <c r="E151" s="13">
        <v>222.96009000000001</v>
      </c>
      <c r="F151" s="13">
        <v>1633389.9232000001</v>
      </c>
    </row>
    <row r="152" spans="1:6">
      <c r="A152" s="20" t="s">
        <v>145</v>
      </c>
      <c r="B152" s="13">
        <v>1796268.89802</v>
      </c>
      <c r="C152" s="13">
        <v>77227.50437000001</v>
      </c>
      <c r="D152" s="13">
        <v>0</v>
      </c>
      <c r="E152" s="13">
        <v>9.5866000000000007</v>
      </c>
      <c r="F152" s="13">
        <v>1873505.98899</v>
      </c>
    </row>
    <row r="153" spans="1:6">
      <c r="A153" s="20" t="s">
        <v>99</v>
      </c>
      <c r="B153" s="13">
        <v>320339.54485000001</v>
      </c>
      <c r="C153" s="13">
        <v>22348.992320000001</v>
      </c>
      <c r="D153" s="13">
        <v>0</v>
      </c>
      <c r="E153" s="13">
        <v>0.39024000000000003</v>
      </c>
      <c r="F153" s="13">
        <v>342688.92741</v>
      </c>
    </row>
    <row r="154" spans="1:6">
      <c r="A154" s="20" t="s">
        <v>146</v>
      </c>
      <c r="B154" s="13">
        <v>0</v>
      </c>
      <c r="C154" s="13">
        <v>0</v>
      </c>
      <c r="D154" s="13">
        <v>0</v>
      </c>
      <c r="E154" s="13">
        <v>0</v>
      </c>
      <c r="F154" s="13">
        <v>0</v>
      </c>
    </row>
    <row r="155" spans="1:6">
      <c r="A155" s="18" t="s">
        <v>147</v>
      </c>
      <c r="B155" s="11">
        <v>2378046.253</v>
      </c>
      <c r="C155" s="11">
        <v>375790.83066000004</v>
      </c>
      <c r="D155" s="11">
        <v>0</v>
      </c>
      <c r="E155" s="11">
        <v>3637.4468299999999</v>
      </c>
      <c r="F155" s="11">
        <v>2757474.5304899998</v>
      </c>
    </row>
    <row r="156" spans="1:6">
      <c r="A156" s="20" t="s">
        <v>148</v>
      </c>
      <c r="B156" s="13">
        <v>167805.51173</v>
      </c>
      <c r="C156" s="13">
        <v>13763.9306</v>
      </c>
      <c r="D156" s="13">
        <v>0</v>
      </c>
      <c r="E156" s="13">
        <v>351.89393999999999</v>
      </c>
      <c r="F156" s="13">
        <v>181921.33627</v>
      </c>
    </row>
    <row r="157" spans="1:6">
      <c r="A157" s="20" t="s">
        <v>149</v>
      </c>
      <c r="B157" s="13">
        <v>0</v>
      </c>
      <c r="C157" s="13">
        <v>0</v>
      </c>
      <c r="D157" s="13">
        <v>0</v>
      </c>
      <c r="E157" s="13">
        <v>0</v>
      </c>
      <c r="F157" s="13">
        <v>0</v>
      </c>
    </row>
    <row r="158" spans="1:6">
      <c r="A158" s="20" t="s">
        <v>150</v>
      </c>
      <c r="B158" s="13">
        <v>1150768.0163199999</v>
      </c>
      <c r="C158" s="13">
        <v>229340.47981999998</v>
      </c>
      <c r="D158" s="13">
        <v>0</v>
      </c>
      <c r="E158" s="13">
        <v>988.99318999999991</v>
      </c>
      <c r="F158" s="13">
        <v>1381097.48933</v>
      </c>
    </row>
    <row r="159" spans="1:6">
      <c r="A159" s="20" t="s">
        <v>151</v>
      </c>
      <c r="B159" s="13"/>
      <c r="C159" s="13"/>
      <c r="D159" s="13"/>
      <c r="E159" s="13"/>
      <c r="F159" s="13"/>
    </row>
    <row r="160" spans="1:6">
      <c r="A160" s="20" t="s">
        <v>152</v>
      </c>
      <c r="B160" s="13">
        <v>1020573.289</v>
      </c>
      <c r="C160" s="13">
        <v>16924.47265</v>
      </c>
      <c r="D160" s="13">
        <v>0</v>
      </c>
      <c r="E160" s="13">
        <v>2296.5597000000002</v>
      </c>
      <c r="F160" s="13">
        <v>1039794.32135</v>
      </c>
    </row>
    <row r="161" spans="1:6">
      <c r="A161" s="20" t="s">
        <v>153</v>
      </c>
      <c r="B161" s="13">
        <v>38899.435950000006</v>
      </c>
      <c r="C161" s="13">
        <v>115761.94759000001</v>
      </c>
      <c r="D161" s="13">
        <v>0</v>
      </c>
      <c r="E161" s="13">
        <v>0</v>
      </c>
      <c r="F161" s="13">
        <v>154661.38353999998</v>
      </c>
    </row>
    <row r="162" spans="1:6">
      <c r="A162" s="18" t="s">
        <v>154</v>
      </c>
      <c r="B162" s="11">
        <v>3181890.7586399997</v>
      </c>
      <c r="C162" s="11">
        <v>87833.999400000001</v>
      </c>
      <c r="D162" s="11">
        <v>0</v>
      </c>
      <c r="E162" s="11">
        <v>0</v>
      </c>
      <c r="F162" s="11">
        <v>3269724.7580399998</v>
      </c>
    </row>
    <row r="163" spans="1:6">
      <c r="A163" s="20" t="s">
        <v>155</v>
      </c>
      <c r="B163" s="13">
        <v>2991290.05</v>
      </c>
      <c r="C163" s="13">
        <v>86436</v>
      </c>
      <c r="D163" s="13">
        <v>0</v>
      </c>
      <c r="E163" s="13">
        <v>0</v>
      </c>
      <c r="F163" s="13">
        <v>3077726.05</v>
      </c>
    </row>
    <row r="164" spans="1:6">
      <c r="A164" s="20" t="s">
        <v>156</v>
      </c>
      <c r="B164" s="13">
        <v>0</v>
      </c>
      <c r="C164" s="13">
        <v>0</v>
      </c>
      <c r="D164" s="13">
        <v>0</v>
      </c>
      <c r="E164" s="13">
        <v>0</v>
      </c>
      <c r="F164" s="13">
        <v>0</v>
      </c>
    </row>
    <row r="165" spans="1:6">
      <c r="A165" s="14" t="s">
        <v>157</v>
      </c>
      <c r="B165" s="13">
        <v>150000</v>
      </c>
      <c r="C165" s="13">
        <v>0</v>
      </c>
      <c r="D165" s="13">
        <v>0</v>
      </c>
      <c r="E165" s="13">
        <v>0</v>
      </c>
      <c r="F165" s="13">
        <v>150000</v>
      </c>
    </row>
    <row r="166" spans="1:6">
      <c r="A166" s="20" t="s">
        <v>158</v>
      </c>
      <c r="B166" s="13">
        <v>40600.708639999997</v>
      </c>
      <c r="C166" s="13">
        <v>1397.9993999999999</v>
      </c>
      <c r="D166" s="13">
        <v>0</v>
      </c>
      <c r="E166" s="13">
        <v>0</v>
      </c>
      <c r="F166" s="13">
        <v>41998.708039999998</v>
      </c>
    </row>
    <row r="167" spans="1:6">
      <c r="A167" s="18" t="s">
        <v>159</v>
      </c>
      <c r="B167" s="11">
        <v>2310624.6134699997</v>
      </c>
      <c r="C167" s="11">
        <v>410328.15188000002</v>
      </c>
      <c r="D167" s="11">
        <v>0</v>
      </c>
      <c r="E167" s="11">
        <v>0</v>
      </c>
      <c r="F167" s="11">
        <v>2720952.76535</v>
      </c>
    </row>
    <row r="168" spans="1:6">
      <c r="A168" s="20" t="s">
        <v>160</v>
      </c>
      <c r="B168" s="13">
        <v>0</v>
      </c>
      <c r="C168" s="13">
        <v>1485.6633400000001</v>
      </c>
      <c r="D168" s="13">
        <v>0</v>
      </c>
      <c r="E168" s="13">
        <v>0</v>
      </c>
      <c r="F168" s="13">
        <v>1485.6633400000001</v>
      </c>
    </row>
    <row r="169" spans="1:6">
      <c r="A169" s="20" t="s">
        <v>161</v>
      </c>
      <c r="B169" s="13">
        <v>0</v>
      </c>
      <c r="C169" s="13">
        <v>0</v>
      </c>
      <c r="D169" s="13">
        <v>0</v>
      </c>
      <c r="E169" s="13">
        <v>0</v>
      </c>
      <c r="F169" s="13">
        <v>0</v>
      </c>
    </row>
    <row r="170" spans="1:6">
      <c r="A170" s="20" t="s">
        <v>162</v>
      </c>
      <c r="B170" s="13">
        <v>0</v>
      </c>
      <c r="C170" s="13">
        <v>1485.6633400000001</v>
      </c>
      <c r="D170" s="13">
        <v>0</v>
      </c>
      <c r="E170" s="13">
        <v>0</v>
      </c>
      <c r="F170" s="13">
        <v>1485.6633400000001</v>
      </c>
    </row>
    <row r="171" spans="1:6">
      <c r="A171" s="20" t="s">
        <v>163</v>
      </c>
      <c r="B171" s="13">
        <v>0</v>
      </c>
      <c r="C171" s="13">
        <v>0</v>
      </c>
      <c r="D171" s="13">
        <v>0</v>
      </c>
      <c r="E171" s="13">
        <v>0</v>
      </c>
      <c r="F171" s="13">
        <v>0</v>
      </c>
    </row>
    <row r="172" spans="1:6">
      <c r="A172" s="20" t="s">
        <v>164</v>
      </c>
      <c r="B172" s="13">
        <v>0</v>
      </c>
      <c r="C172" s="13">
        <v>0</v>
      </c>
      <c r="D172" s="13">
        <v>0</v>
      </c>
      <c r="E172" s="13">
        <v>0</v>
      </c>
      <c r="F172" s="13">
        <v>0</v>
      </c>
    </row>
    <row r="173" spans="1:6">
      <c r="A173" s="20" t="s">
        <v>165</v>
      </c>
      <c r="B173" s="13">
        <v>0</v>
      </c>
      <c r="C173" s="13">
        <v>0</v>
      </c>
      <c r="D173" s="13">
        <v>0</v>
      </c>
      <c r="E173" s="13">
        <v>0</v>
      </c>
      <c r="F173" s="13">
        <v>0</v>
      </c>
    </row>
    <row r="174" spans="1:6">
      <c r="A174" s="20" t="s">
        <v>166</v>
      </c>
      <c r="B174" s="13">
        <v>2281230.8480000002</v>
      </c>
      <c r="C174" s="13">
        <v>403544.23339999997</v>
      </c>
      <c r="D174" s="13">
        <v>0</v>
      </c>
      <c r="E174" s="13">
        <v>0</v>
      </c>
      <c r="F174" s="13">
        <v>2684775.0814</v>
      </c>
    </row>
    <row r="175" spans="1:6">
      <c r="A175" s="20" t="s">
        <v>167</v>
      </c>
      <c r="B175" s="13">
        <v>29393.765469999998</v>
      </c>
      <c r="C175" s="13">
        <v>5298.2551399999993</v>
      </c>
      <c r="D175" s="13">
        <v>0</v>
      </c>
      <c r="E175" s="13">
        <v>0</v>
      </c>
      <c r="F175" s="13">
        <v>34692.02061</v>
      </c>
    </row>
    <row r="176" spans="1:6">
      <c r="A176" s="17" t="s">
        <v>168</v>
      </c>
      <c r="B176" s="11">
        <v>19146210.07491</v>
      </c>
      <c r="C176" s="11">
        <v>0</v>
      </c>
      <c r="D176" s="11">
        <v>0</v>
      </c>
      <c r="E176" s="11">
        <v>0</v>
      </c>
      <c r="F176" s="11">
        <v>19146210.07491</v>
      </c>
    </row>
    <row r="177" spans="1:6">
      <c r="A177" s="27" t="s">
        <v>169</v>
      </c>
      <c r="B177" s="13">
        <v>14686416.686549999</v>
      </c>
      <c r="C177" s="13">
        <v>0</v>
      </c>
      <c r="D177" s="13">
        <v>0</v>
      </c>
      <c r="E177" s="13">
        <v>0</v>
      </c>
      <c r="F177" s="13">
        <v>14686416.686549999</v>
      </c>
    </row>
    <row r="178" spans="1:6">
      <c r="A178" s="20" t="s">
        <v>170</v>
      </c>
      <c r="B178" s="13">
        <v>14686416.686549999</v>
      </c>
      <c r="C178" s="13">
        <v>0</v>
      </c>
      <c r="D178" s="13">
        <v>0</v>
      </c>
      <c r="E178" s="13">
        <v>0</v>
      </c>
      <c r="F178" s="13">
        <v>14686416.686549999</v>
      </c>
    </row>
    <row r="179" spans="1:6">
      <c r="A179" s="20" t="s">
        <v>171</v>
      </c>
      <c r="B179" s="13">
        <v>0</v>
      </c>
      <c r="C179" s="13">
        <v>0</v>
      </c>
      <c r="D179" s="13">
        <v>0</v>
      </c>
      <c r="E179" s="13">
        <v>0</v>
      </c>
      <c r="F179" s="13">
        <v>0</v>
      </c>
    </row>
    <row r="180" spans="1:6">
      <c r="A180" s="20" t="s">
        <v>172</v>
      </c>
      <c r="B180" s="13">
        <v>0</v>
      </c>
      <c r="C180" s="13">
        <v>0</v>
      </c>
      <c r="D180" s="13">
        <v>0</v>
      </c>
      <c r="E180" s="13">
        <v>0</v>
      </c>
      <c r="F180" s="13">
        <v>0</v>
      </c>
    </row>
    <row r="181" spans="1:6">
      <c r="A181" s="27" t="s">
        <v>173</v>
      </c>
      <c r="B181" s="13">
        <v>115705.21834000001</v>
      </c>
      <c r="C181" s="13">
        <v>0</v>
      </c>
      <c r="D181" s="13">
        <v>0</v>
      </c>
      <c r="E181" s="13">
        <v>0</v>
      </c>
      <c r="F181" s="13">
        <v>115705.21834000001</v>
      </c>
    </row>
    <row r="182" spans="1:6">
      <c r="A182" s="20" t="s">
        <v>174</v>
      </c>
      <c r="B182" s="13">
        <v>6579.82582</v>
      </c>
      <c r="C182" s="13">
        <v>0</v>
      </c>
      <c r="D182" s="13">
        <v>0</v>
      </c>
      <c r="E182" s="13">
        <v>0</v>
      </c>
      <c r="F182" s="13">
        <v>6579.82582</v>
      </c>
    </row>
    <row r="183" spans="1:6">
      <c r="A183" s="20" t="s">
        <v>175</v>
      </c>
      <c r="B183" s="13">
        <v>106001.36366</v>
      </c>
      <c r="C183" s="13">
        <v>0</v>
      </c>
      <c r="D183" s="13">
        <v>0</v>
      </c>
      <c r="E183" s="13">
        <v>0</v>
      </c>
      <c r="F183" s="13">
        <v>106001.36366</v>
      </c>
    </row>
    <row r="184" spans="1:6">
      <c r="A184" s="20" t="s">
        <v>176</v>
      </c>
      <c r="B184" s="13">
        <v>3124.0288599999999</v>
      </c>
      <c r="C184" s="13">
        <v>0</v>
      </c>
      <c r="D184" s="13">
        <v>0</v>
      </c>
      <c r="E184" s="13">
        <v>0</v>
      </c>
      <c r="F184" s="13">
        <v>3124.0288599999999</v>
      </c>
    </row>
    <row r="185" spans="1:6">
      <c r="A185" s="27" t="s">
        <v>177</v>
      </c>
      <c r="B185" s="13">
        <v>0</v>
      </c>
      <c r="C185" s="13">
        <v>0</v>
      </c>
      <c r="D185" s="13">
        <v>0</v>
      </c>
      <c r="E185" s="13">
        <v>0</v>
      </c>
      <c r="F185" s="13">
        <v>0</v>
      </c>
    </row>
    <row r="186" spans="1:6">
      <c r="A186" s="20" t="s">
        <v>178</v>
      </c>
      <c r="B186" s="13">
        <v>0</v>
      </c>
      <c r="C186" s="13">
        <v>0</v>
      </c>
      <c r="D186" s="13">
        <v>0</v>
      </c>
      <c r="E186" s="13">
        <v>0</v>
      </c>
      <c r="F186" s="13">
        <v>0</v>
      </c>
    </row>
    <row r="187" spans="1:6">
      <c r="A187" s="27" t="s">
        <v>179</v>
      </c>
      <c r="B187" s="13">
        <v>3494322.4644400002</v>
      </c>
      <c r="C187" s="13">
        <v>0</v>
      </c>
      <c r="D187" s="13">
        <v>0</v>
      </c>
      <c r="E187" s="13">
        <v>0</v>
      </c>
      <c r="F187" s="13">
        <v>3494322.4644400002</v>
      </c>
    </row>
    <row r="188" spans="1:6">
      <c r="A188" s="20" t="s">
        <v>180</v>
      </c>
      <c r="B188" s="13">
        <v>2625822.63436</v>
      </c>
      <c r="C188" s="13">
        <v>0</v>
      </c>
      <c r="D188" s="13">
        <v>0</v>
      </c>
      <c r="E188" s="13">
        <v>0</v>
      </c>
      <c r="F188" s="13">
        <v>2625822.63436</v>
      </c>
    </row>
    <row r="189" spans="1:6">
      <c r="A189" s="20" t="s">
        <v>181</v>
      </c>
      <c r="B189" s="13">
        <v>111711.19469</v>
      </c>
      <c r="C189" s="13">
        <v>0</v>
      </c>
      <c r="D189" s="13">
        <v>0</v>
      </c>
      <c r="E189" s="13">
        <v>0</v>
      </c>
      <c r="F189" s="13">
        <v>111711.19469</v>
      </c>
    </row>
    <row r="190" spans="1:6">
      <c r="A190" s="20" t="s">
        <v>182</v>
      </c>
      <c r="B190" s="13">
        <v>756788.63538999995</v>
      </c>
      <c r="C190" s="13">
        <v>0</v>
      </c>
      <c r="D190" s="13">
        <v>0</v>
      </c>
      <c r="E190" s="13">
        <v>0</v>
      </c>
      <c r="F190" s="13">
        <v>756788.63538999995</v>
      </c>
    </row>
    <row r="191" spans="1:6">
      <c r="A191" s="27" t="s">
        <v>183</v>
      </c>
      <c r="B191" s="13">
        <v>849765.70558000007</v>
      </c>
      <c r="C191" s="13">
        <v>0</v>
      </c>
      <c r="D191" s="13">
        <v>0</v>
      </c>
      <c r="E191" s="13">
        <v>0</v>
      </c>
      <c r="F191" s="13">
        <v>849765.70558000007</v>
      </c>
    </row>
    <row r="192" spans="1:6">
      <c r="A192" s="20" t="s">
        <v>184</v>
      </c>
      <c r="B192" s="13">
        <v>280848.01512</v>
      </c>
      <c r="C192" s="13">
        <v>0</v>
      </c>
      <c r="D192" s="13">
        <v>0</v>
      </c>
      <c r="E192" s="13">
        <v>0</v>
      </c>
      <c r="F192" s="13">
        <v>280848.01512</v>
      </c>
    </row>
    <row r="193" spans="1:6">
      <c r="A193" s="20" t="s">
        <v>185</v>
      </c>
      <c r="B193" s="13">
        <v>568917.69046000007</v>
      </c>
      <c r="C193" s="13">
        <v>0</v>
      </c>
      <c r="D193" s="13">
        <v>0</v>
      </c>
      <c r="E193" s="13">
        <v>0</v>
      </c>
      <c r="F193" s="13">
        <v>568917.69046000007</v>
      </c>
    </row>
    <row r="194" spans="1:6">
      <c r="A194" s="28" t="s">
        <v>186</v>
      </c>
      <c r="B194" s="11">
        <v>256925184.32528001</v>
      </c>
      <c r="C194" s="11">
        <v>21324635.81495</v>
      </c>
      <c r="D194" s="11">
        <v>49.871790000000004</v>
      </c>
      <c r="E194" s="11">
        <v>47384.571240000005</v>
      </c>
      <c r="F194" s="11">
        <v>278297254.58326</v>
      </c>
    </row>
    <row r="195" spans="1:6">
      <c r="A195" s="28" t="s">
        <v>187</v>
      </c>
      <c r="B195" s="11">
        <v>11150777.735239999</v>
      </c>
      <c r="C195" s="11">
        <v>3466978.0119000003</v>
      </c>
      <c r="D195" s="11">
        <v>0</v>
      </c>
      <c r="E195" s="11">
        <v>278263.90568999999</v>
      </c>
      <c r="F195" s="11">
        <v>14896019.652829999</v>
      </c>
    </row>
    <row r="196" spans="1:6">
      <c r="A196" s="29" t="s">
        <v>188</v>
      </c>
      <c r="B196" s="13">
        <v>5818.5485199999994</v>
      </c>
      <c r="C196" s="13">
        <v>905019.94270000001</v>
      </c>
      <c r="D196" s="13">
        <v>0</v>
      </c>
      <c r="E196" s="13">
        <v>0</v>
      </c>
      <c r="F196" s="13">
        <v>910838.49122000008</v>
      </c>
    </row>
    <row r="197" spans="1:6">
      <c r="A197" s="20" t="s">
        <v>189</v>
      </c>
      <c r="B197" s="13">
        <v>5818.5485199999994</v>
      </c>
      <c r="C197" s="13">
        <v>127248.10402</v>
      </c>
      <c r="D197" s="13">
        <v>0</v>
      </c>
      <c r="E197" s="13">
        <v>0</v>
      </c>
      <c r="F197" s="13">
        <v>133066.65254000001</v>
      </c>
    </row>
    <row r="198" spans="1:6">
      <c r="A198" s="20" t="s">
        <v>190</v>
      </c>
      <c r="B198" s="13">
        <v>0</v>
      </c>
      <c r="C198" s="13">
        <v>14332.82488</v>
      </c>
      <c r="D198" s="13">
        <v>0</v>
      </c>
      <c r="E198" s="13">
        <v>0</v>
      </c>
      <c r="F198" s="13">
        <v>14332.82488</v>
      </c>
    </row>
    <row r="199" spans="1:6">
      <c r="A199" s="20" t="s">
        <v>191</v>
      </c>
      <c r="B199" s="13">
        <v>0</v>
      </c>
      <c r="C199" s="13">
        <v>545465.22526999994</v>
      </c>
      <c r="D199" s="13">
        <v>0</v>
      </c>
      <c r="E199" s="13">
        <v>0</v>
      </c>
      <c r="F199" s="13">
        <v>545465.22526999994</v>
      </c>
    </row>
    <row r="200" spans="1:6">
      <c r="A200" s="20" t="s">
        <v>192</v>
      </c>
      <c r="B200" s="13">
        <v>0</v>
      </c>
      <c r="C200" s="13">
        <v>0</v>
      </c>
      <c r="D200" s="13">
        <v>0</v>
      </c>
      <c r="E200" s="13">
        <v>0</v>
      </c>
      <c r="F200" s="13">
        <v>0</v>
      </c>
    </row>
    <row r="201" spans="1:6">
      <c r="A201" s="20" t="s">
        <v>193</v>
      </c>
      <c r="B201" s="13">
        <v>0</v>
      </c>
      <c r="C201" s="13">
        <v>217973.78852999999</v>
      </c>
      <c r="D201" s="13">
        <v>0</v>
      </c>
      <c r="E201" s="13">
        <v>0</v>
      </c>
      <c r="F201" s="13">
        <v>217973.78852999999</v>
      </c>
    </row>
    <row r="202" spans="1:6">
      <c r="A202" s="27" t="s">
        <v>194</v>
      </c>
      <c r="B202" s="13">
        <v>9119546.5138600003</v>
      </c>
      <c r="C202" s="13">
        <v>2516864.1494399998</v>
      </c>
      <c r="D202" s="13">
        <v>0</v>
      </c>
      <c r="E202" s="13">
        <v>278263.90568999999</v>
      </c>
      <c r="F202" s="13">
        <v>11914674.56899</v>
      </c>
    </row>
    <row r="203" spans="1:6">
      <c r="A203" s="14" t="s">
        <v>195</v>
      </c>
      <c r="B203" s="13">
        <v>0</v>
      </c>
      <c r="C203" s="13">
        <v>0</v>
      </c>
      <c r="D203" s="13">
        <v>0</v>
      </c>
      <c r="E203" s="13">
        <v>0</v>
      </c>
      <c r="F203" s="13">
        <v>0</v>
      </c>
    </row>
    <row r="204" spans="1:6">
      <c r="A204" s="14" t="s">
        <v>196</v>
      </c>
      <c r="B204" s="13">
        <v>2948973.1642</v>
      </c>
      <c r="C204" s="13">
        <v>1534068.6679100001</v>
      </c>
      <c r="D204" s="13">
        <v>0</v>
      </c>
      <c r="E204" s="13">
        <v>1072.7471499999999</v>
      </c>
      <c r="F204" s="13">
        <v>4484114.57926</v>
      </c>
    </row>
    <row r="205" spans="1:6">
      <c r="A205" s="14" t="s">
        <v>197</v>
      </c>
      <c r="B205" s="13">
        <v>3118564.2321599997</v>
      </c>
      <c r="C205" s="13">
        <v>556011.40396999998</v>
      </c>
      <c r="D205" s="13">
        <v>0</v>
      </c>
      <c r="E205" s="13">
        <v>97944.407260000007</v>
      </c>
      <c r="F205" s="13">
        <v>3772520.0433899998</v>
      </c>
    </row>
    <row r="206" spans="1:6">
      <c r="A206" s="14" t="s">
        <v>198</v>
      </c>
      <c r="B206" s="13">
        <v>0</v>
      </c>
      <c r="C206" s="13">
        <v>0</v>
      </c>
      <c r="D206" s="13">
        <v>0</v>
      </c>
      <c r="E206" s="13">
        <v>0</v>
      </c>
      <c r="F206" s="13">
        <v>0</v>
      </c>
    </row>
    <row r="207" spans="1:6">
      <c r="A207" s="14" t="s">
        <v>199</v>
      </c>
      <c r="B207" s="13">
        <v>3052009.1175000002</v>
      </c>
      <c r="C207" s="13">
        <v>426784.07756000001</v>
      </c>
      <c r="D207" s="13">
        <v>0</v>
      </c>
      <c r="E207" s="13">
        <v>179246.75128</v>
      </c>
      <c r="F207" s="13">
        <v>3658039.9463400003</v>
      </c>
    </row>
    <row r="208" spans="1:6">
      <c r="A208" s="27" t="s">
        <v>200</v>
      </c>
      <c r="B208" s="13">
        <v>0</v>
      </c>
      <c r="C208" s="13">
        <v>0</v>
      </c>
      <c r="D208" s="13">
        <v>0</v>
      </c>
      <c r="E208" s="13">
        <v>0</v>
      </c>
      <c r="F208" s="13">
        <v>0</v>
      </c>
    </row>
    <row r="209" spans="1:6">
      <c r="A209" s="27" t="s">
        <v>201</v>
      </c>
      <c r="B209" s="13">
        <v>1999195.3278599998</v>
      </c>
      <c r="C209" s="13">
        <v>22795.77032</v>
      </c>
      <c r="D209" s="13">
        <v>0</v>
      </c>
      <c r="E209" s="13">
        <v>0</v>
      </c>
      <c r="F209" s="13">
        <v>2021991.09818</v>
      </c>
    </row>
    <row r="210" spans="1:6">
      <c r="A210" s="20" t="s">
        <v>202</v>
      </c>
      <c r="B210" s="13">
        <v>113000.80462000001</v>
      </c>
      <c r="C210" s="13">
        <v>3910.2</v>
      </c>
      <c r="D210" s="13">
        <v>0</v>
      </c>
      <c r="E210" s="13">
        <v>0</v>
      </c>
      <c r="F210" s="13">
        <v>116911.00462000001</v>
      </c>
    </row>
    <row r="211" spans="1:6">
      <c r="A211" s="20" t="s">
        <v>203</v>
      </c>
      <c r="B211" s="13">
        <v>1634789.6425300001</v>
      </c>
      <c r="C211" s="13">
        <v>18885.570319999999</v>
      </c>
      <c r="D211" s="13">
        <v>0</v>
      </c>
      <c r="E211" s="13">
        <v>0</v>
      </c>
      <c r="F211" s="13">
        <v>1653675.21285</v>
      </c>
    </row>
    <row r="212" spans="1:6">
      <c r="A212" s="20" t="s">
        <v>204</v>
      </c>
      <c r="B212" s="13">
        <v>0</v>
      </c>
      <c r="C212" s="13">
        <v>0</v>
      </c>
      <c r="D212" s="13">
        <v>0</v>
      </c>
      <c r="E212" s="13">
        <v>0</v>
      </c>
      <c r="F212" s="13">
        <v>0</v>
      </c>
    </row>
    <row r="213" spans="1:6">
      <c r="A213" s="20" t="s">
        <v>205</v>
      </c>
      <c r="B213" s="13">
        <v>251404.88071</v>
      </c>
      <c r="C213" s="13">
        <v>0</v>
      </c>
      <c r="D213" s="13">
        <v>0</v>
      </c>
      <c r="E213" s="13">
        <v>0</v>
      </c>
      <c r="F213" s="13">
        <v>251404.88071</v>
      </c>
    </row>
    <row r="214" spans="1:6">
      <c r="A214" s="27" t="s">
        <v>206</v>
      </c>
      <c r="B214" s="13">
        <v>26217.345000000001</v>
      </c>
      <c r="C214" s="13">
        <v>22298.149440000001</v>
      </c>
      <c r="D214" s="13">
        <v>0</v>
      </c>
      <c r="E214" s="13">
        <v>0</v>
      </c>
      <c r="F214" s="13">
        <v>48515.494439999995</v>
      </c>
    </row>
    <row r="215" spans="1:6">
      <c r="A215" s="18" t="s">
        <v>207</v>
      </c>
      <c r="B215" s="11">
        <v>166710041.92001998</v>
      </c>
      <c r="C215" s="11">
        <v>314421305.30032003</v>
      </c>
      <c r="D215" s="11">
        <v>75063.129659999991</v>
      </c>
      <c r="E215" s="11">
        <v>24681.861659999999</v>
      </c>
      <c r="F215" s="11">
        <v>481231092.21165997</v>
      </c>
    </row>
    <row r="216" spans="1:6">
      <c r="A216" s="27" t="s">
        <v>208</v>
      </c>
      <c r="B216" s="13">
        <v>2472945.6312399996</v>
      </c>
      <c r="C216" s="13">
        <v>909114.39365999994</v>
      </c>
      <c r="D216" s="13">
        <v>171.35739000000001</v>
      </c>
      <c r="E216" s="13">
        <v>124.95487</v>
      </c>
      <c r="F216" s="13">
        <v>3382356.3371599996</v>
      </c>
    </row>
    <row r="217" spans="1:6">
      <c r="A217" s="20" t="s">
        <v>209</v>
      </c>
      <c r="B217" s="13">
        <v>119.6</v>
      </c>
      <c r="C217" s="13">
        <v>34300</v>
      </c>
      <c r="D217" s="13">
        <v>0</v>
      </c>
      <c r="E217" s="13">
        <v>0</v>
      </c>
      <c r="F217" s="13">
        <v>34419.599999999999</v>
      </c>
    </row>
    <row r="218" spans="1:6">
      <c r="A218" s="20" t="s">
        <v>210</v>
      </c>
      <c r="B218" s="13">
        <v>1478070</v>
      </c>
      <c r="C218" s="13">
        <v>0</v>
      </c>
      <c r="D218" s="13">
        <v>0</v>
      </c>
      <c r="E218" s="13">
        <v>0</v>
      </c>
      <c r="F218" s="13">
        <v>1478070</v>
      </c>
    </row>
    <row r="219" spans="1:6">
      <c r="A219" s="20" t="s">
        <v>211</v>
      </c>
      <c r="B219" s="13">
        <v>994756.03124000004</v>
      </c>
      <c r="C219" s="13">
        <v>874814.39365999994</v>
      </c>
      <c r="D219" s="13">
        <v>171.35739000000001</v>
      </c>
      <c r="E219" s="13">
        <v>124.95487</v>
      </c>
      <c r="F219" s="13">
        <v>1869866.73716</v>
      </c>
    </row>
    <row r="220" spans="1:6">
      <c r="A220" s="27" t="s">
        <v>212</v>
      </c>
      <c r="B220" s="13">
        <v>19754442.77053</v>
      </c>
      <c r="C220" s="13">
        <v>200892.43355000002</v>
      </c>
      <c r="D220" s="13">
        <v>17.000799999999998</v>
      </c>
      <c r="E220" s="13">
        <v>0</v>
      </c>
      <c r="F220" s="13">
        <v>19955352.204880003</v>
      </c>
    </row>
    <row r="221" spans="1:6">
      <c r="A221" s="20" t="s">
        <v>213</v>
      </c>
      <c r="B221" s="13">
        <v>0</v>
      </c>
      <c r="C221" s="13">
        <v>0</v>
      </c>
      <c r="D221" s="13">
        <v>0</v>
      </c>
      <c r="E221" s="13">
        <v>0</v>
      </c>
      <c r="F221" s="13">
        <v>0</v>
      </c>
    </row>
    <row r="222" spans="1:6">
      <c r="A222" s="20" t="s">
        <v>214</v>
      </c>
      <c r="B222" s="13">
        <v>202728.58231</v>
      </c>
      <c r="C222" s="13">
        <v>93089.638640000005</v>
      </c>
      <c r="D222" s="13">
        <v>17.000799999999998</v>
      </c>
      <c r="E222" s="13">
        <v>0</v>
      </c>
      <c r="F222" s="13">
        <v>295835.22175000003</v>
      </c>
    </row>
    <row r="223" spans="1:6">
      <c r="A223" s="20" t="s">
        <v>215</v>
      </c>
      <c r="B223" s="13">
        <v>19551714.188220002</v>
      </c>
      <c r="C223" s="13">
        <v>107802.79491</v>
      </c>
      <c r="D223" s="13">
        <v>0</v>
      </c>
      <c r="E223" s="13">
        <v>0</v>
      </c>
      <c r="F223" s="13">
        <v>19659516.983130001</v>
      </c>
    </row>
    <row r="224" spans="1:6">
      <c r="A224" s="21" t="s">
        <v>216</v>
      </c>
      <c r="B224" s="13">
        <v>0</v>
      </c>
      <c r="C224" s="13">
        <v>0</v>
      </c>
      <c r="D224" s="13">
        <v>0</v>
      </c>
      <c r="E224" s="13">
        <v>0</v>
      </c>
      <c r="F224" s="13">
        <v>0</v>
      </c>
    </row>
    <row r="225" spans="1:6">
      <c r="A225" s="20" t="s">
        <v>217</v>
      </c>
      <c r="B225" s="13">
        <v>0</v>
      </c>
      <c r="C225" s="13">
        <v>0</v>
      </c>
      <c r="D225" s="13">
        <v>0</v>
      </c>
      <c r="E225" s="13">
        <v>0</v>
      </c>
      <c r="F225" s="13">
        <v>0</v>
      </c>
    </row>
    <row r="226" spans="1:6">
      <c r="A226" s="27" t="s">
        <v>218</v>
      </c>
      <c r="B226" s="13">
        <v>31.617740000000001</v>
      </c>
      <c r="C226" s="13">
        <v>96765.892290000003</v>
      </c>
      <c r="D226" s="13">
        <v>0</v>
      </c>
      <c r="E226" s="13">
        <v>0</v>
      </c>
      <c r="F226" s="13">
        <v>96797.510030000005</v>
      </c>
    </row>
    <row r="227" spans="1:6">
      <c r="A227" s="20" t="s">
        <v>219</v>
      </c>
      <c r="B227" s="13">
        <v>31.617740000000001</v>
      </c>
      <c r="C227" s="13">
        <v>57380.147349999999</v>
      </c>
      <c r="D227" s="13">
        <v>0</v>
      </c>
      <c r="E227" s="13">
        <v>0</v>
      </c>
      <c r="F227" s="13">
        <v>57411.765090000001</v>
      </c>
    </row>
    <row r="228" spans="1:6">
      <c r="A228" s="20" t="s">
        <v>220</v>
      </c>
      <c r="B228" s="13">
        <v>0</v>
      </c>
      <c r="C228" s="13">
        <v>39385.744939999997</v>
      </c>
      <c r="D228" s="13">
        <v>0</v>
      </c>
      <c r="E228" s="13">
        <v>0</v>
      </c>
      <c r="F228" s="13">
        <v>39385.744939999997</v>
      </c>
    </row>
    <row r="229" spans="1:6">
      <c r="A229" s="27" t="s">
        <v>221</v>
      </c>
      <c r="B229" s="13">
        <v>0</v>
      </c>
      <c r="C229" s="13">
        <v>0</v>
      </c>
      <c r="D229" s="13">
        <v>0</v>
      </c>
      <c r="E229" s="13">
        <v>0</v>
      </c>
      <c r="F229" s="13">
        <v>0</v>
      </c>
    </row>
    <row r="230" spans="1:6">
      <c r="A230" s="20" t="s">
        <v>222</v>
      </c>
      <c r="B230" s="13">
        <v>0</v>
      </c>
      <c r="C230" s="13">
        <v>0</v>
      </c>
      <c r="D230" s="13">
        <v>0</v>
      </c>
      <c r="E230" s="13">
        <v>0</v>
      </c>
      <c r="F230" s="13">
        <v>0</v>
      </c>
    </row>
    <row r="231" spans="1:6">
      <c r="A231" s="20" t="s">
        <v>223</v>
      </c>
      <c r="B231" s="13">
        <v>0</v>
      </c>
      <c r="C231" s="13">
        <v>0</v>
      </c>
      <c r="D231" s="13">
        <v>0</v>
      </c>
      <c r="E231" s="13">
        <v>0</v>
      </c>
      <c r="F231" s="13">
        <v>0</v>
      </c>
    </row>
    <row r="232" spans="1:6">
      <c r="A232" s="27" t="s">
        <v>224</v>
      </c>
      <c r="B232" s="13">
        <v>88509892.41703999</v>
      </c>
      <c r="C232" s="13">
        <v>240762028.77908999</v>
      </c>
      <c r="D232" s="13">
        <v>0</v>
      </c>
      <c r="E232" s="13">
        <v>16895.372440000003</v>
      </c>
      <c r="F232" s="13">
        <v>329288816.56857002</v>
      </c>
    </row>
    <row r="233" spans="1:6">
      <c r="A233" s="20" t="s">
        <v>225</v>
      </c>
      <c r="B233" s="13">
        <v>30378547.73604</v>
      </c>
      <c r="C233" s="13">
        <v>194733876.46866</v>
      </c>
      <c r="D233" s="13">
        <v>0</v>
      </c>
      <c r="E233" s="13">
        <v>0</v>
      </c>
      <c r="F233" s="13">
        <v>225112424.20470002</v>
      </c>
    </row>
    <row r="234" spans="1:6">
      <c r="A234" s="20" t="s">
        <v>226</v>
      </c>
      <c r="B234" s="13">
        <v>1284398.56311</v>
      </c>
      <c r="C234" s="13">
        <v>98368.811950000003</v>
      </c>
      <c r="D234" s="13">
        <v>0</v>
      </c>
      <c r="E234" s="13">
        <v>0</v>
      </c>
      <c r="F234" s="13">
        <v>1382767.37506</v>
      </c>
    </row>
    <row r="235" spans="1:6">
      <c r="A235" s="20" t="s">
        <v>227</v>
      </c>
      <c r="B235" s="13">
        <v>29181278.339529999</v>
      </c>
      <c r="C235" s="13">
        <v>35627395.700879999</v>
      </c>
      <c r="D235" s="13">
        <v>0</v>
      </c>
      <c r="E235" s="13">
        <v>0</v>
      </c>
      <c r="F235" s="13">
        <v>64808674.040410005</v>
      </c>
    </row>
    <row r="236" spans="1:6">
      <c r="A236" s="20" t="s">
        <v>228</v>
      </c>
      <c r="B236" s="13">
        <v>651904.97735000006</v>
      </c>
      <c r="C236" s="13">
        <v>458410.53750999999</v>
      </c>
      <c r="D236" s="13">
        <v>0</v>
      </c>
      <c r="E236" s="13">
        <v>0</v>
      </c>
      <c r="F236" s="13">
        <v>1110315.51486</v>
      </c>
    </row>
    <row r="237" spans="1:6">
      <c r="A237" s="20" t="s">
        <v>229</v>
      </c>
      <c r="B237" s="13">
        <v>3066017.7168800002</v>
      </c>
      <c r="C237" s="13">
        <v>258652.94402000002</v>
      </c>
      <c r="D237" s="13">
        <v>0</v>
      </c>
      <c r="E237" s="13">
        <v>16571.765460000002</v>
      </c>
      <c r="F237" s="13">
        <v>3341242.4263599999</v>
      </c>
    </row>
    <row r="238" spans="1:6">
      <c r="A238" s="20" t="s">
        <v>230</v>
      </c>
      <c r="B238" s="13">
        <v>1931054.81467</v>
      </c>
      <c r="C238" s="13">
        <v>7413559.8051000005</v>
      </c>
      <c r="D238" s="13">
        <v>0</v>
      </c>
      <c r="E238" s="13">
        <v>323.60697999999996</v>
      </c>
      <c r="F238" s="13">
        <v>9344938.2267499994</v>
      </c>
    </row>
    <row r="239" spans="1:6">
      <c r="A239" s="20" t="s">
        <v>231</v>
      </c>
      <c r="B239" s="13">
        <v>38.366</v>
      </c>
      <c r="C239" s="13">
        <v>37041.147270000001</v>
      </c>
      <c r="D239" s="13">
        <v>0</v>
      </c>
      <c r="E239" s="13">
        <v>0</v>
      </c>
      <c r="F239" s="13">
        <v>37079.513270000003</v>
      </c>
    </row>
    <row r="240" spans="1:6">
      <c r="A240" s="20" t="s">
        <v>232</v>
      </c>
      <c r="B240" s="13">
        <v>22016651.90346</v>
      </c>
      <c r="C240" s="13">
        <v>2134723.3637000001</v>
      </c>
      <c r="D240" s="13">
        <v>0</v>
      </c>
      <c r="E240" s="13">
        <v>0</v>
      </c>
      <c r="F240" s="13">
        <v>24151375.267159998</v>
      </c>
    </row>
    <row r="241" spans="1:6">
      <c r="A241" s="27" t="s">
        <v>233</v>
      </c>
      <c r="B241" s="13">
        <v>31126163.03215</v>
      </c>
      <c r="C241" s="13">
        <v>57372397.277999997</v>
      </c>
      <c r="D241" s="13">
        <v>73554.937999999995</v>
      </c>
      <c r="E241" s="13">
        <v>7661.5343499999999</v>
      </c>
      <c r="F241" s="13">
        <v>88579776.782499999</v>
      </c>
    </row>
    <row r="242" spans="1:6">
      <c r="A242" s="20" t="s">
        <v>234</v>
      </c>
      <c r="B242" s="13">
        <v>14328185.25172</v>
      </c>
      <c r="C242" s="13">
        <v>24029723.292209998</v>
      </c>
      <c r="D242" s="13">
        <v>0</v>
      </c>
      <c r="E242" s="13">
        <v>0</v>
      </c>
      <c r="F242" s="13">
        <v>38357908.543930002</v>
      </c>
    </row>
    <row r="243" spans="1:6">
      <c r="A243" s="20" t="s">
        <v>235</v>
      </c>
      <c r="B243" s="13">
        <v>65415.476999999999</v>
      </c>
      <c r="C243" s="13">
        <v>4095600.6167800003</v>
      </c>
      <c r="D243" s="13">
        <v>0</v>
      </c>
      <c r="E243" s="13">
        <v>0</v>
      </c>
      <c r="F243" s="13">
        <v>4161016.0937800002</v>
      </c>
    </row>
    <row r="244" spans="1:6">
      <c r="A244" s="20" t="s">
        <v>236</v>
      </c>
      <c r="B244" s="13">
        <v>3544242.9066500003</v>
      </c>
      <c r="C244" s="13">
        <v>2018847.47618</v>
      </c>
      <c r="D244" s="13">
        <v>38085.16186</v>
      </c>
      <c r="E244" s="13">
        <v>6053.4117200000001</v>
      </c>
      <c r="F244" s="13">
        <v>5607228.9564100001</v>
      </c>
    </row>
    <row r="245" spans="1:6">
      <c r="A245" s="14" t="s">
        <v>237</v>
      </c>
      <c r="B245" s="13">
        <v>1631414.72523</v>
      </c>
      <c r="C245" s="13">
        <v>10355744.834379999</v>
      </c>
      <c r="D245" s="13">
        <v>30184.339359999998</v>
      </c>
      <c r="E245" s="13">
        <v>693.98562000000004</v>
      </c>
      <c r="F245" s="13">
        <v>12018037.88459</v>
      </c>
    </row>
    <row r="246" spans="1:6">
      <c r="A246" s="14" t="s">
        <v>238</v>
      </c>
      <c r="B246" s="13">
        <v>0</v>
      </c>
      <c r="C246" s="13">
        <v>548669.92419000005</v>
      </c>
      <c r="D246" s="13">
        <v>0</v>
      </c>
      <c r="E246" s="13">
        <v>0</v>
      </c>
      <c r="F246" s="13">
        <v>548669.92419000005</v>
      </c>
    </row>
    <row r="247" spans="1:6">
      <c r="A247" s="14" t="s">
        <v>239</v>
      </c>
      <c r="B247" s="13">
        <v>11556904.67155</v>
      </c>
      <c r="C247" s="13">
        <v>16323811.134260001</v>
      </c>
      <c r="D247" s="13">
        <v>5285.43678</v>
      </c>
      <c r="E247" s="13">
        <v>914.13701000000003</v>
      </c>
      <c r="F247" s="13">
        <v>27886915.3796</v>
      </c>
    </row>
    <row r="248" spans="1:6">
      <c r="A248" s="27" t="s">
        <v>240</v>
      </c>
      <c r="B248" s="13">
        <v>13512493.629719999</v>
      </c>
      <c r="C248" s="13">
        <v>14656903.730659999</v>
      </c>
      <c r="D248" s="13">
        <v>1319.83347</v>
      </c>
      <c r="E248" s="13">
        <v>0</v>
      </c>
      <c r="F248" s="13">
        <v>28170717.193849999</v>
      </c>
    </row>
    <row r="249" spans="1:6">
      <c r="A249" s="20" t="s">
        <v>241</v>
      </c>
      <c r="B249" s="13">
        <v>12958010.736330001</v>
      </c>
      <c r="C249" s="13">
        <v>14544412.749850001</v>
      </c>
      <c r="D249" s="13">
        <v>1319.83347</v>
      </c>
      <c r="E249" s="13">
        <v>0</v>
      </c>
      <c r="F249" s="13">
        <v>27503743.319650002</v>
      </c>
    </row>
    <row r="250" spans="1:6">
      <c r="A250" s="20" t="s">
        <v>242</v>
      </c>
      <c r="B250" s="13">
        <v>554482.89338999998</v>
      </c>
      <c r="C250" s="13">
        <v>112490.98081000001</v>
      </c>
      <c r="D250" s="13">
        <v>0</v>
      </c>
      <c r="E250" s="13">
        <v>0</v>
      </c>
      <c r="F250" s="13">
        <v>666973.87420000008</v>
      </c>
    </row>
    <row r="251" spans="1:6">
      <c r="A251" s="27" t="s">
        <v>243</v>
      </c>
      <c r="B251" s="66">
        <v>11334072.821600001</v>
      </c>
      <c r="C251" s="66">
        <v>423202.79307000001</v>
      </c>
      <c r="D251" s="66">
        <v>0</v>
      </c>
      <c r="E251" s="66">
        <v>0</v>
      </c>
      <c r="F251" s="66">
        <v>11757275.614670001</v>
      </c>
    </row>
    <row r="252" spans="1:6">
      <c r="A252" s="20" t="s">
        <v>241</v>
      </c>
      <c r="B252" s="13">
        <v>11079238.220209999</v>
      </c>
      <c r="C252" s="13">
        <v>423202.79307000001</v>
      </c>
      <c r="D252" s="13">
        <v>0</v>
      </c>
      <c r="E252" s="13">
        <v>0</v>
      </c>
      <c r="F252" s="13">
        <v>11502441.013280001</v>
      </c>
    </row>
    <row r="253" spans="1:6">
      <c r="A253" s="20" t="s">
        <v>242</v>
      </c>
      <c r="B253" s="13">
        <v>254834.60139</v>
      </c>
      <c r="C253" s="13">
        <v>0</v>
      </c>
      <c r="D253" s="13">
        <v>0</v>
      </c>
      <c r="E253" s="13">
        <v>0</v>
      </c>
      <c r="F253" s="13">
        <v>254834.60139</v>
      </c>
    </row>
    <row r="254" spans="1:6">
      <c r="A254" s="30" t="s">
        <v>244</v>
      </c>
      <c r="B254" s="11">
        <v>5862949.7861899994</v>
      </c>
      <c r="C254" s="11">
        <v>134909.45006999999</v>
      </c>
      <c r="D254" s="11">
        <v>3.9810000000000005E-2</v>
      </c>
      <c r="E254" s="11">
        <v>2113.4217100000001</v>
      </c>
      <c r="F254" s="11">
        <v>5999972.69778</v>
      </c>
    </row>
    <row r="255" spans="1:6">
      <c r="A255" s="22" t="s">
        <v>245</v>
      </c>
      <c r="B255" s="13">
        <v>134.71910999999997</v>
      </c>
      <c r="C255" s="13">
        <v>3461.11168</v>
      </c>
      <c r="D255" s="13">
        <v>0</v>
      </c>
      <c r="E255" s="13">
        <v>0</v>
      </c>
      <c r="F255" s="13">
        <v>3595.83079</v>
      </c>
    </row>
    <row r="256" spans="1:6">
      <c r="A256" s="22" t="s">
        <v>246</v>
      </c>
      <c r="B256" s="13">
        <v>405241.58506000001</v>
      </c>
      <c r="C256" s="13">
        <v>68992.117620000005</v>
      </c>
      <c r="D256" s="13">
        <v>3.9810000000000005E-2</v>
      </c>
      <c r="E256" s="13">
        <v>111.31514999999999</v>
      </c>
      <c r="F256" s="13">
        <v>474345.05764000001</v>
      </c>
    </row>
    <row r="257" spans="1:6">
      <c r="A257" s="22" t="s">
        <v>247</v>
      </c>
      <c r="B257" s="13">
        <v>4673593.5111000007</v>
      </c>
      <c r="C257" s="13">
        <v>8525.2270399999998</v>
      </c>
      <c r="D257" s="13">
        <v>0</v>
      </c>
      <c r="E257" s="13">
        <v>1.7633800000000002</v>
      </c>
      <c r="F257" s="13">
        <v>4682120.5015200004</v>
      </c>
    </row>
    <row r="258" spans="1:6">
      <c r="A258" s="22" t="s">
        <v>248</v>
      </c>
      <c r="B258" s="13">
        <v>611829.10684000002</v>
      </c>
      <c r="C258" s="13">
        <v>1945.0529299999998</v>
      </c>
      <c r="D258" s="13">
        <v>0</v>
      </c>
      <c r="E258" s="13">
        <v>0</v>
      </c>
      <c r="F258" s="13">
        <v>613774.15977000003</v>
      </c>
    </row>
    <row r="259" spans="1:6">
      <c r="A259" s="22" t="s">
        <v>249</v>
      </c>
      <c r="B259" s="13">
        <v>58777.700979999994</v>
      </c>
      <c r="C259" s="13">
        <v>204.79496</v>
      </c>
      <c r="D259" s="13">
        <v>0</v>
      </c>
      <c r="E259" s="13">
        <v>0</v>
      </c>
      <c r="F259" s="13">
        <v>58982.495940000001</v>
      </c>
    </row>
    <row r="260" spans="1:6">
      <c r="A260" s="22" t="s">
        <v>250</v>
      </c>
      <c r="B260" s="13">
        <v>37568.543610000001</v>
      </c>
      <c r="C260" s="13">
        <v>322.25003000000004</v>
      </c>
      <c r="D260" s="13">
        <v>0</v>
      </c>
      <c r="E260" s="13">
        <v>0</v>
      </c>
      <c r="F260" s="13">
        <v>37890.793640000004</v>
      </c>
    </row>
    <row r="261" spans="1:6">
      <c r="A261" s="22" t="s">
        <v>251</v>
      </c>
      <c r="B261" s="13">
        <v>10377.75353</v>
      </c>
      <c r="C261" s="13">
        <v>168.38523999999998</v>
      </c>
      <c r="D261" s="13">
        <v>0</v>
      </c>
      <c r="E261" s="13">
        <v>0</v>
      </c>
      <c r="F261" s="13">
        <v>10546.13877</v>
      </c>
    </row>
    <row r="262" spans="1:6">
      <c r="A262" s="22" t="s">
        <v>252</v>
      </c>
      <c r="B262" s="13">
        <v>8519.8255000000008</v>
      </c>
      <c r="C262" s="13">
        <v>176.02054000000001</v>
      </c>
      <c r="D262" s="13">
        <v>0</v>
      </c>
      <c r="E262" s="13">
        <v>0</v>
      </c>
      <c r="F262" s="13">
        <v>8695.8460399999985</v>
      </c>
    </row>
    <row r="263" spans="1:6">
      <c r="A263" s="22" t="s">
        <v>253</v>
      </c>
      <c r="B263" s="13">
        <v>29.516200000000001</v>
      </c>
      <c r="C263" s="13">
        <v>92.560839999999999</v>
      </c>
      <c r="D263" s="13">
        <v>0</v>
      </c>
      <c r="E263" s="13">
        <v>1.0000000000000001E-5</v>
      </c>
      <c r="F263" s="13">
        <v>122.07705</v>
      </c>
    </row>
    <row r="264" spans="1:6">
      <c r="A264" s="22" t="s">
        <v>254</v>
      </c>
      <c r="B264" s="13">
        <v>10319.095499999999</v>
      </c>
      <c r="C264" s="13">
        <v>28829.10109</v>
      </c>
      <c r="D264" s="13">
        <v>0</v>
      </c>
      <c r="E264" s="13">
        <v>0</v>
      </c>
      <c r="F264" s="13">
        <v>39148.196590000007</v>
      </c>
    </row>
    <row r="265" spans="1:6">
      <c r="A265" s="22" t="s">
        <v>255</v>
      </c>
      <c r="B265" s="13">
        <v>46558.428759999995</v>
      </c>
      <c r="C265" s="13">
        <v>22192.828100000002</v>
      </c>
      <c r="D265" s="13">
        <v>0</v>
      </c>
      <c r="E265" s="13">
        <v>2000.3431699999999</v>
      </c>
      <c r="F265" s="13">
        <v>70751.600030000001</v>
      </c>
    </row>
    <row r="266" spans="1:6">
      <c r="A266" s="30" t="s">
        <v>256</v>
      </c>
      <c r="B266" s="11">
        <v>-2276180.0482399999</v>
      </c>
      <c r="C266" s="11">
        <v>-57646.091200000003</v>
      </c>
      <c r="D266" s="11">
        <v>0</v>
      </c>
      <c r="E266" s="11">
        <v>-29.288319999999999</v>
      </c>
      <c r="F266" s="11">
        <v>-2333855.4277600003</v>
      </c>
    </row>
    <row r="267" spans="1:6">
      <c r="A267" s="22" t="s">
        <v>257</v>
      </c>
      <c r="B267" s="13">
        <v>-899141.0652999999</v>
      </c>
      <c r="C267" s="13">
        <v>-18095.852059999997</v>
      </c>
      <c r="D267" s="13">
        <v>0</v>
      </c>
      <c r="E267" s="13">
        <v>-3.8960000000000002E-2</v>
      </c>
      <c r="F267" s="13">
        <v>-917236.95632</v>
      </c>
    </row>
    <row r="268" spans="1:6">
      <c r="A268" s="22" t="s">
        <v>258</v>
      </c>
      <c r="B268" s="13">
        <v>0</v>
      </c>
      <c r="C268" s="13">
        <v>0</v>
      </c>
      <c r="D268" s="13">
        <v>0</v>
      </c>
      <c r="E268" s="13">
        <v>0</v>
      </c>
      <c r="F268" s="13">
        <v>0</v>
      </c>
    </row>
    <row r="269" spans="1:6">
      <c r="A269" s="22" t="s">
        <v>259</v>
      </c>
      <c r="B269" s="13">
        <v>-200268.50839999999</v>
      </c>
      <c r="C269" s="13">
        <v>-11643.452429999999</v>
      </c>
      <c r="D269" s="13">
        <v>0</v>
      </c>
      <c r="E269" s="13">
        <v>0</v>
      </c>
      <c r="F269" s="13">
        <v>-211911.96083000003</v>
      </c>
    </row>
    <row r="270" spans="1:6">
      <c r="A270" s="22" t="s">
        <v>260</v>
      </c>
      <c r="B270" s="13">
        <v>-20808.674170000002</v>
      </c>
      <c r="C270" s="13">
        <v>-673.69399999999996</v>
      </c>
      <c r="D270" s="13">
        <v>0</v>
      </c>
      <c r="E270" s="13">
        <v>-29.249359999999999</v>
      </c>
      <c r="F270" s="13">
        <v>-21511.61753</v>
      </c>
    </row>
    <row r="271" spans="1:6">
      <c r="A271" s="22" t="s">
        <v>261</v>
      </c>
      <c r="B271" s="13">
        <v>-46755.509530000003</v>
      </c>
      <c r="C271" s="13">
        <v>-5708.73999</v>
      </c>
      <c r="D271" s="13">
        <v>0</v>
      </c>
      <c r="E271" s="13">
        <v>0</v>
      </c>
      <c r="F271" s="13">
        <v>-52464.249520000005</v>
      </c>
    </row>
    <row r="272" spans="1:6">
      <c r="A272" s="25" t="s">
        <v>262</v>
      </c>
      <c r="B272" s="13">
        <v>-47509.414810000002</v>
      </c>
      <c r="C272" s="13">
        <v>-5511.8487800000003</v>
      </c>
      <c r="D272" s="13">
        <v>0</v>
      </c>
      <c r="E272" s="13">
        <v>0</v>
      </c>
      <c r="F272" s="13">
        <v>-53021.263590000002</v>
      </c>
    </row>
    <row r="273" spans="1:6">
      <c r="A273" s="22" t="s">
        <v>263</v>
      </c>
      <c r="B273" s="13">
        <v>-1061696.8760299999</v>
      </c>
      <c r="C273" s="13">
        <v>-16012.503939999999</v>
      </c>
      <c r="D273" s="13">
        <v>0</v>
      </c>
      <c r="E273" s="13">
        <v>0</v>
      </c>
      <c r="F273" s="13">
        <v>-1077709.3799700001</v>
      </c>
    </row>
    <row r="274" spans="1:6">
      <c r="A274" s="30" t="s">
        <v>264</v>
      </c>
      <c r="B274" s="11">
        <v>3586769.73795</v>
      </c>
      <c r="C274" s="11">
        <v>77263.358870000011</v>
      </c>
      <c r="D274" s="11">
        <v>3.9810000000000005E-2</v>
      </c>
      <c r="E274" s="11">
        <v>2084.13339</v>
      </c>
      <c r="F274" s="11">
        <v>3666117.2700200002</v>
      </c>
    </row>
    <row r="275" spans="1:6">
      <c r="A275" s="31" t="s">
        <v>265</v>
      </c>
      <c r="B275" s="11">
        <v>1208294.9271500001</v>
      </c>
      <c r="C275" s="11">
        <v>2102325.3584199999</v>
      </c>
      <c r="D275" s="11">
        <v>2.66E-3</v>
      </c>
      <c r="E275" s="11">
        <v>59.886220000000002</v>
      </c>
      <c r="F275" s="11">
        <v>3310680.1744499998</v>
      </c>
    </row>
    <row r="276" spans="1:6">
      <c r="A276" s="22" t="s">
        <v>266</v>
      </c>
      <c r="B276" s="13">
        <v>716419.18922000006</v>
      </c>
      <c r="C276" s="13">
        <v>1471227.35194</v>
      </c>
      <c r="D276" s="13">
        <v>0</v>
      </c>
      <c r="E276" s="13">
        <v>0.54585000000000006</v>
      </c>
      <c r="F276" s="13">
        <v>2187647.0870100004</v>
      </c>
    </row>
    <row r="277" spans="1:6">
      <c r="A277" s="22" t="s">
        <v>267</v>
      </c>
      <c r="B277" s="13">
        <v>236840.58690999998</v>
      </c>
      <c r="C277" s="13">
        <v>573166.40772999998</v>
      </c>
      <c r="D277" s="13">
        <v>2.66E-3</v>
      </c>
      <c r="E277" s="13">
        <v>59.34037</v>
      </c>
      <c r="F277" s="13">
        <v>810066.33766999992</v>
      </c>
    </row>
    <row r="278" spans="1:6">
      <c r="A278" s="22" t="s">
        <v>268</v>
      </c>
      <c r="B278" s="13">
        <v>77828.019159999996</v>
      </c>
      <c r="C278" s="13">
        <v>1220.0648999999999</v>
      </c>
      <c r="D278" s="13">
        <v>0</v>
      </c>
      <c r="E278" s="13">
        <v>0</v>
      </c>
      <c r="F278" s="13">
        <v>79048.084060000008</v>
      </c>
    </row>
    <row r="279" spans="1:6">
      <c r="A279" s="22" t="s">
        <v>269</v>
      </c>
      <c r="B279" s="13">
        <v>57573.282709999999</v>
      </c>
      <c r="C279" s="13">
        <v>200.32859999999999</v>
      </c>
      <c r="D279" s="13">
        <v>0</v>
      </c>
      <c r="E279" s="13">
        <v>0</v>
      </c>
      <c r="F279" s="13">
        <v>57773.61131</v>
      </c>
    </row>
    <row r="280" spans="1:6">
      <c r="A280" s="22" t="s">
        <v>270</v>
      </c>
      <c r="B280" s="13">
        <v>119633.84915000001</v>
      </c>
      <c r="C280" s="13">
        <v>56511.205249999999</v>
      </c>
      <c r="D280" s="13">
        <v>0</v>
      </c>
      <c r="E280" s="13">
        <v>0</v>
      </c>
      <c r="F280" s="13">
        <v>176145.05439999999</v>
      </c>
    </row>
    <row r="281" spans="1:6">
      <c r="A281" s="22" t="s">
        <v>271</v>
      </c>
      <c r="B281" s="13">
        <v>0</v>
      </c>
      <c r="C281" s="13">
        <v>0</v>
      </c>
      <c r="D281" s="13">
        <v>0</v>
      </c>
      <c r="E281" s="13">
        <v>0</v>
      </c>
      <c r="F281" s="13">
        <v>0</v>
      </c>
    </row>
    <row r="282" spans="1:6">
      <c r="A282" s="32" t="s">
        <v>272</v>
      </c>
      <c r="B282" s="11">
        <v>-800749.37161000003</v>
      </c>
      <c r="C282" s="11">
        <v>-1484964.8937599999</v>
      </c>
      <c r="D282" s="11">
        <v>-2.1700000000000001E-3</v>
      </c>
      <c r="E282" s="11">
        <v>-82.150329999999997</v>
      </c>
      <c r="F282" s="11">
        <v>-2285796.41787</v>
      </c>
    </row>
    <row r="283" spans="1:6">
      <c r="A283" s="22" t="s">
        <v>266</v>
      </c>
      <c r="B283" s="13">
        <v>-114085.96456000001</v>
      </c>
      <c r="C283" s="13">
        <v>-86549.90512000001</v>
      </c>
      <c r="D283" s="13">
        <v>0</v>
      </c>
      <c r="E283" s="13">
        <v>-82.101199999999992</v>
      </c>
      <c r="F283" s="13">
        <v>-200717.97088000001</v>
      </c>
    </row>
    <row r="284" spans="1:6">
      <c r="A284" s="22" t="s">
        <v>273</v>
      </c>
      <c r="B284" s="13">
        <v>-121643.03065999999</v>
      </c>
      <c r="C284" s="13">
        <v>-0.98502999999999996</v>
      </c>
      <c r="D284" s="13">
        <v>0</v>
      </c>
      <c r="E284" s="13">
        <v>0</v>
      </c>
      <c r="F284" s="13">
        <v>-121644.01569</v>
      </c>
    </row>
    <row r="285" spans="1:6">
      <c r="A285" s="22" t="s">
        <v>274</v>
      </c>
      <c r="B285" s="13">
        <v>-385.32105999999999</v>
      </c>
      <c r="C285" s="13">
        <v>0</v>
      </c>
      <c r="D285" s="13">
        <v>0</v>
      </c>
      <c r="E285" s="13">
        <v>0</v>
      </c>
      <c r="F285" s="13">
        <v>-385.32105999999999</v>
      </c>
    </row>
    <row r="286" spans="1:6">
      <c r="A286" s="22" t="s">
        <v>275</v>
      </c>
      <c r="B286" s="13">
        <v>-0.93128999999999995</v>
      </c>
      <c r="C286" s="13">
        <v>0</v>
      </c>
      <c r="D286" s="13">
        <v>0</v>
      </c>
      <c r="E286" s="13">
        <v>0</v>
      </c>
      <c r="F286" s="13">
        <v>-0.93128999999999995</v>
      </c>
    </row>
    <row r="287" spans="1:6">
      <c r="A287" s="22" t="s">
        <v>276</v>
      </c>
      <c r="B287" s="13">
        <v>-564634.12403999991</v>
      </c>
      <c r="C287" s="13">
        <v>-1398414.0036099998</v>
      </c>
      <c r="D287" s="13">
        <v>-2.1700000000000001E-3</v>
      </c>
      <c r="E287" s="13">
        <v>-4.913E-2</v>
      </c>
      <c r="F287" s="13">
        <v>-1963048.1789500001</v>
      </c>
    </row>
    <row r="288" spans="1:6">
      <c r="A288" s="22" t="s">
        <v>277</v>
      </c>
      <c r="B288" s="13">
        <v>0</v>
      </c>
      <c r="C288" s="13">
        <v>0</v>
      </c>
      <c r="D288" s="13">
        <v>0</v>
      </c>
      <c r="E288" s="13">
        <v>0</v>
      </c>
      <c r="F288" s="13">
        <v>0</v>
      </c>
    </row>
    <row r="289" spans="1:6">
      <c r="A289" s="30" t="s">
        <v>278</v>
      </c>
      <c r="B289" s="11">
        <v>3994315.2934899996</v>
      </c>
      <c r="C289" s="11">
        <v>694623.82352999994</v>
      </c>
      <c r="D289" s="11">
        <v>4.0299999999999996E-2</v>
      </c>
      <c r="E289" s="11">
        <v>2061.8692799999999</v>
      </c>
      <c r="F289" s="11">
        <v>4691001.0266000004</v>
      </c>
    </row>
    <row r="290" spans="1:6">
      <c r="A290" s="22" t="s">
        <v>279</v>
      </c>
      <c r="B290" s="13">
        <v>801434.15911999997</v>
      </c>
      <c r="C290" s="13">
        <v>201300.24455</v>
      </c>
      <c r="D290" s="13">
        <v>0</v>
      </c>
      <c r="E290" s="13">
        <v>1207.0325700000001</v>
      </c>
      <c r="F290" s="13">
        <v>1003941.43624</v>
      </c>
    </row>
    <row r="291" spans="1:6">
      <c r="A291" s="22" t="s">
        <v>280</v>
      </c>
      <c r="B291" s="13">
        <v>31574.637609999998</v>
      </c>
      <c r="C291" s="13">
        <v>1806.75316</v>
      </c>
      <c r="D291" s="13">
        <v>0</v>
      </c>
      <c r="E291" s="13">
        <v>0</v>
      </c>
      <c r="F291" s="13">
        <v>33381.390769999998</v>
      </c>
    </row>
    <row r="292" spans="1:6">
      <c r="A292" s="22" t="s">
        <v>281</v>
      </c>
      <c r="B292" s="13">
        <v>751427.10107000009</v>
      </c>
      <c r="C292" s="13">
        <v>101954.93476</v>
      </c>
      <c r="D292" s="13">
        <v>0</v>
      </c>
      <c r="E292" s="13">
        <v>1207.0325700000001</v>
      </c>
      <c r="F292" s="13">
        <v>854589.06839999999</v>
      </c>
    </row>
    <row r="293" spans="1:6">
      <c r="A293" s="22" t="s">
        <v>282</v>
      </c>
      <c r="B293" s="13">
        <v>15498.51338</v>
      </c>
      <c r="C293" s="13">
        <v>96517.279650000011</v>
      </c>
      <c r="D293" s="13">
        <v>0</v>
      </c>
      <c r="E293" s="13">
        <v>0</v>
      </c>
      <c r="F293" s="13">
        <v>112015.79303</v>
      </c>
    </row>
    <row r="294" spans="1:6">
      <c r="A294" s="22" t="s">
        <v>283</v>
      </c>
      <c r="B294" s="13">
        <v>529.05930000000001</v>
      </c>
      <c r="C294" s="13">
        <v>923.46809999999994</v>
      </c>
      <c r="D294" s="13">
        <v>0</v>
      </c>
      <c r="E294" s="13">
        <v>0</v>
      </c>
      <c r="F294" s="13">
        <v>1452.5273999999999</v>
      </c>
    </row>
    <row r="295" spans="1:6">
      <c r="A295" s="22" t="s">
        <v>284</v>
      </c>
      <c r="B295" s="13">
        <v>0</v>
      </c>
      <c r="C295" s="13">
        <v>0</v>
      </c>
      <c r="D295" s="13">
        <v>0</v>
      </c>
      <c r="E295" s="13">
        <v>0</v>
      </c>
      <c r="F295" s="13">
        <v>0</v>
      </c>
    </row>
    <row r="296" spans="1:6">
      <c r="A296" s="22" t="s">
        <v>285</v>
      </c>
      <c r="B296" s="13">
        <v>2404.8477599999997</v>
      </c>
      <c r="C296" s="13">
        <v>97.808880000000002</v>
      </c>
      <c r="D296" s="13">
        <v>0</v>
      </c>
      <c r="E296" s="13">
        <v>0</v>
      </c>
      <c r="F296" s="13">
        <v>2502.6566400000002</v>
      </c>
    </row>
    <row r="297" spans="1:6">
      <c r="A297" s="22" t="s">
        <v>286</v>
      </c>
      <c r="B297" s="13">
        <v>0</v>
      </c>
      <c r="C297" s="13">
        <v>0</v>
      </c>
      <c r="D297" s="13">
        <v>0</v>
      </c>
      <c r="E297" s="13">
        <v>0</v>
      </c>
      <c r="F297" s="13">
        <v>0</v>
      </c>
    </row>
    <row r="298" spans="1:6">
      <c r="A298" s="22" t="s">
        <v>287</v>
      </c>
      <c r="B298" s="13">
        <v>-1768816.8334600001</v>
      </c>
      <c r="C298" s="13">
        <v>-229478.76016000001</v>
      </c>
      <c r="D298" s="13">
        <v>0</v>
      </c>
      <c r="E298" s="13">
        <v>-1719.57188</v>
      </c>
      <c r="F298" s="13">
        <v>-2000015.1654999999</v>
      </c>
    </row>
    <row r="299" spans="1:6">
      <c r="A299" s="22" t="s">
        <v>288</v>
      </c>
      <c r="B299" s="13">
        <v>-1506529.7028800002</v>
      </c>
      <c r="C299" s="13">
        <v>-150632.46862999999</v>
      </c>
      <c r="D299" s="13">
        <v>0</v>
      </c>
      <c r="E299" s="13">
        <v>-1719.3134299999999</v>
      </c>
      <c r="F299" s="13">
        <v>-1658881.4849400001</v>
      </c>
    </row>
    <row r="300" spans="1:6">
      <c r="A300" s="22" t="s">
        <v>289</v>
      </c>
      <c r="B300" s="13">
        <v>-102512.15434000001</v>
      </c>
      <c r="C300" s="13">
        <v>-78202.770109999998</v>
      </c>
      <c r="D300" s="13">
        <v>0</v>
      </c>
      <c r="E300" s="13">
        <v>-0.25845000000000001</v>
      </c>
      <c r="F300" s="13">
        <v>-180715.18290000001</v>
      </c>
    </row>
    <row r="301" spans="1:6">
      <c r="A301" s="22" t="s">
        <v>290</v>
      </c>
      <c r="B301" s="13">
        <v>-2686.1497200000003</v>
      </c>
      <c r="C301" s="13">
        <v>-184.23457000000002</v>
      </c>
      <c r="D301" s="13">
        <v>0</v>
      </c>
      <c r="E301" s="13">
        <v>0</v>
      </c>
      <c r="F301" s="13">
        <v>-2870.38429</v>
      </c>
    </row>
    <row r="302" spans="1:6">
      <c r="A302" s="25" t="s">
        <v>291</v>
      </c>
      <c r="B302" s="13">
        <v>-154201.32392</v>
      </c>
      <c r="C302" s="13">
        <v>-311.34363000000002</v>
      </c>
      <c r="D302" s="13">
        <v>0</v>
      </c>
      <c r="E302" s="13">
        <v>0</v>
      </c>
      <c r="F302" s="13">
        <v>-154512.66755000001</v>
      </c>
    </row>
    <row r="303" spans="1:6">
      <c r="A303" s="14" t="s">
        <v>292</v>
      </c>
      <c r="B303" s="13">
        <v>0</v>
      </c>
      <c r="C303" s="13">
        <v>0</v>
      </c>
      <c r="D303" s="13">
        <v>0</v>
      </c>
      <c r="E303" s="13">
        <v>0</v>
      </c>
      <c r="F303" s="13">
        <v>0</v>
      </c>
    </row>
    <row r="304" spans="1:6">
      <c r="A304" s="25" t="s">
        <v>293</v>
      </c>
      <c r="B304" s="13">
        <v>-2887.5026000000003</v>
      </c>
      <c r="C304" s="13">
        <v>-147.94322</v>
      </c>
      <c r="D304" s="13">
        <v>0</v>
      </c>
      <c r="E304" s="13">
        <v>0</v>
      </c>
      <c r="F304" s="13">
        <v>-3035.4458199999999</v>
      </c>
    </row>
    <row r="305" spans="1:6">
      <c r="A305" s="30" t="s">
        <v>294</v>
      </c>
      <c r="B305" s="11">
        <v>3026932.6191500002</v>
      </c>
      <c r="C305" s="11">
        <v>666445.30791999993</v>
      </c>
      <c r="D305" s="11">
        <v>4.0299999999999996E-2</v>
      </c>
      <c r="E305" s="11">
        <v>1549.32997</v>
      </c>
      <c r="F305" s="11">
        <v>3694927.29734</v>
      </c>
    </row>
    <row r="306" spans="1:6">
      <c r="A306" s="30" t="s">
        <v>295</v>
      </c>
      <c r="B306" s="11">
        <v>-2510030.76792</v>
      </c>
      <c r="C306" s="11">
        <v>-139943.90236000001</v>
      </c>
      <c r="D306" s="11">
        <v>0</v>
      </c>
      <c r="E306" s="11">
        <v>-19.52918</v>
      </c>
      <c r="F306" s="11">
        <v>-2649994.1994600003</v>
      </c>
    </row>
    <row r="307" spans="1:6">
      <c r="A307" s="22" t="s">
        <v>296</v>
      </c>
      <c r="B307" s="13">
        <v>-1415172.8364500001</v>
      </c>
      <c r="C307" s="13">
        <v>-2603.4147899999998</v>
      </c>
      <c r="D307" s="13">
        <v>0</v>
      </c>
      <c r="E307" s="13">
        <v>0</v>
      </c>
      <c r="F307" s="13">
        <v>-1417776.2512399999</v>
      </c>
    </row>
    <row r="308" spans="1:6">
      <c r="A308" s="22" t="s">
        <v>297</v>
      </c>
      <c r="B308" s="13">
        <v>-232719.40583</v>
      </c>
      <c r="C308" s="13">
        <v>-9580.3675600000006</v>
      </c>
      <c r="D308" s="13">
        <v>0</v>
      </c>
      <c r="E308" s="13">
        <v>0</v>
      </c>
      <c r="F308" s="13">
        <v>-242299.77338999999</v>
      </c>
    </row>
    <row r="309" spans="1:6">
      <c r="A309" s="22" t="s">
        <v>298</v>
      </c>
      <c r="B309" s="13">
        <v>-19041.11794</v>
      </c>
      <c r="C309" s="13">
        <v>-12200.096869999999</v>
      </c>
      <c r="D309" s="13">
        <v>0</v>
      </c>
      <c r="E309" s="13">
        <v>0</v>
      </c>
      <c r="F309" s="13">
        <v>-31241.214809999998</v>
      </c>
    </row>
    <row r="310" spans="1:6">
      <c r="A310" s="22" t="s">
        <v>299</v>
      </c>
      <c r="B310" s="13">
        <v>-63252.918549999995</v>
      </c>
      <c r="C310" s="13">
        <v>-836.55125999999996</v>
      </c>
      <c r="D310" s="13">
        <v>0</v>
      </c>
      <c r="E310" s="13">
        <v>0</v>
      </c>
      <c r="F310" s="13">
        <v>-64089.469810000002</v>
      </c>
    </row>
    <row r="311" spans="1:6">
      <c r="A311" s="22" t="s">
        <v>300</v>
      </c>
      <c r="B311" s="13">
        <v>-138766.73707</v>
      </c>
      <c r="C311" s="13">
        <v>-33.378160000000001</v>
      </c>
      <c r="D311" s="13">
        <v>0</v>
      </c>
      <c r="E311" s="13">
        <v>0</v>
      </c>
      <c r="F311" s="13">
        <v>-138800.11523</v>
      </c>
    </row>
    <row r="312" spans="1:6">
      <c r="A312" s="22" t="s">
        <v>301</v>
      </c>
      <c r="B312" s="13">
        <v>-72787.040340000007</v>
      </c>
      <c r="C312" s="13">
        <v>-5793.6331600000003</v>
      </c>
      <c r="D312" s="13">
        <v>0</v>
      </c>
      <c r="E312" s="13">
        <v>0</v>
      </c>
      <c r="F312" s="13">
        <v>-78580.673500000004</v>
      </c>
    </row>
    <row r="313" spans="1:6">
      <c r="A313" s="22" t="s">
        <v>302</v>
      </c>
      <c r="B313" s="13">
        <v>-88999.741110000003</v>
      </c>
      <c r="C313" s="13">
        <v>0</v>
      </c>
      <c r="D313" s="13">
        <v>0</v>
      </c>
      <c r="E313" s="13">
        <v>0</v>
      </c>
      <c r="F313" s="13">
        <v>-88999.741110000003</v>
      </c>
    </row>
    <row r="314" spans="1:6">
      <c r="A314" s="22" t="s">
        <v>303</v>
      </c>
      <c r="B314" s="13">
        <v>-55311.089169999999</v>
      </c>
      <c r="C314" s="13">
        <v>0</v>
      </c>
      <c r="D314" s="13">
        <v>0</v>
      </c>
      <c r="E314" s="13">
        <v>0</v>
      </c>
      <c r="F314" s="13">
        <v>-55311.089169999999</v>
      </c>
    </row>
    <row r="315" spans="1:6">
      <c r="A315" s="22" t="s">
        <v>304</v>
      </c>
      <c r="B315" s="13">
        <v>-423979.88146</v>
      </c>
      <c r="C315" s="13">
        <v>-108896.46056000001</v>
      </c>
      <c r="D315" s="13">
        <v>0</v>
      </c>
      <c r="E315" s="13">
        <v>-19.52918</v>
      </c>
      <c r="F315" s="13">
        <v>-532895.87119999994</v>
      </c>
    </row>
    <row r="316" spans="1:6">
      <c r="A316" s="31" t="s">
        <v>305</v>
      </c>
      <c r="B316" s="11">
        <v>516901.85123000003</v>
      </c>
      <c r="C316" s="11">
        <v>526501.40555999998</v>
      </c>
      <c r="D316" s="11">
        <v>4.0299999999999996E-2</v>
      </c>
      <c r="E316" s="11">
        <v>1529.80079</v>
      </c>
      <c r="F316" s="11">
        <v>1044933.09788</v>
      </c>
    </row>
    <row r="317" spans="1:6">
      <c r="A317" s="25" t="s">
        <v>306</v>
      </c>
      <c r="B317" s="13">
        <v>-547.83071999999993</v>
      </c>
      <c r="C317" s="13">
        <v>-46464.698340000003</v>
      </c>
      <c r="D317" s="13">
        <v>0</v>
      </c>
      <c r="E317" s="13">
        <v>938.15268999999989</v>
      </c>
      <c r="F317" s="13">
        <v>-46074.376369999998</v>
      </c>
    </row>
    <row r="318" spans="1:6">
      <c r="A318" s="25" t="s">
        <v>307</v>
      </c>
      <c r="B318" s="13">
        <v>-555.44664</v>
      </c>
      <c r="C318" s="13">
        <v>-46464.698340000003</v>
      </c>
      <c r="D318" s="13">
        <v>0</v>
      </c>
      <c r="E318" s="13">
        <v>0</v>
      </c>
      <c r="F318" s="13">
        <v>-47020.144979999997</v>
      </c>
    </row>
    <row r="319" spans="1:6">
      <c r="A319" s="25" t="s">
        <v>308</v>
      </c>
      <c r="B319" s="13">
        <v>7.61592</v>
      </c>
      <c r="C319" s="13">
        <v>0</v>
      </c>
      <c r="D319" s="13">
        <v>0</v>
      </c>
      <c r="E319" s="13">
        <v>938.15268999999989</v>
      </c>
      <c r="F319" s="13">
        <v>945.76860999999997</v>
      </c>
    </row>
    <row r="320" spans="1:6">
      <c r="A320" s="25" t="s">
        <v>309</v>
      </c>
      <c r="B320" s="13">
        <v>-19.505669999999999</v>
      </c>
      <c r="C320" s="13">
        <v>41888.11578</v>
      </c>
      <c r="D320" s="13">
        <v>0</v>
      </c>
      <c r="E320" s="13">
        <v>-326.50261999999998</v>
      </c>
      <c r="F320" s="13">
        <v>41542.107490000002</v>
      </c>
    </row>
    <row r="321" spans="1:6">
      <c r="A321" s="25" t="s">
        <v>310</v>
      </c>
      <c r="B321" s="13">
        <v>-1.5469200000000001</v>
      </c>
      <c r="C321" s="13">
        <v>41888.115810000003</v>
      </c>
      <c r="D321" s="13">
        <v>0</v>
      </c>
      <c r="E321" s="13">
        <v>-0.56699999999999995</v>
      </c>
      <c r="F321" s="13">
        <v>41886.00189</v>
      </c>
    </row>
    <row r="322" spans="1:6">
      <c r="A322" s="25" t="s">
        <v>311</v>
      </c>
      <c r="B322" s="13">
        <v>-17.958749999999998</v>
      </c>
      <c r="C322" s="13">
        <v>-2.9999999999999997E-5</v>
      </c>
      <c r="D322" s="13">
        <v>0</v>
      </c>
      <c r="E322" s="13">
        <v>-325.93561999999997</v>
      </c>
      <c r="F322" s="13">
        <v>-343.89440000000002</v>
      </c>
    </row>
    <row r="323" spans="1:6">
      <c r="A323" s="31" t="s">
        <v>312</v>
      </c>
      <c r="B323" s="11">
        <v>516334.51483999996</v>
      </c>
      <c r="C323" s="11">
        <v>521924.82299999997</v>
      </c>
      <c r="D323" s="11">
        <v>4.0299999999999996E-2</v>
      </c>
      <c r="E323" s="11">
        <v>2141.4508599999999</v>
      </c>
      <c r="F323" s="11">
        <v>1040400.829</v>
      </c>
    </row>
    <row r="324" spans="1:6">
      <c r="A324" s="22" t="s">
        <v>313</v>
      </c>
      <c r="B324" s="13">
        <v>10936.823550000001</v>
      </c>
      <c r="C324" s="13">
        <v>1324.35357</v>
      </c>
      <c r="D324" s="13">
        <v>0</v>
      </c>
      <c r="E324" s="13">
        <v>0</v>
      </c>
      <c r="F324" s="13">
        <v>12261.177119999998</v>
      </c>
    </row>
    <row r="325" spans="1:6">
      <c r="A325" s="31" t="s">
        <v>314</v>
      </c>
      <c r="B325" s="11">
        <v>527271.33838999993</v>
      </c>
      <c r="C325" s="11">
        <v>523249.17657000001</v>
      </c>
      <c r="D325" s="11">
        <v>4.0299999999999996E-2</v>
      </c>
      <c r="E325" s="11">
        <v>2141.4508599999999</v>
      </c>
      <c r="F325" s="11">
        <v>1052662.00612</v>
      </c>
    </row>
    <row r="326" spans="1:6">
      <c r="A326" s="25" t="s">
        <v>315</v>
      </c>
      <c r="B326" s="13">
        <v>39901.988520000006</v>
      </c>
      <c r="C326" s="13">
        <v>1523.4632900000001</v>
      </c>
      <c r="D326" s="13">
        <v>0</v>
      </c>
      <c r="E326" s="13">
        <v>0</v>
      </c>
      <c r="F326" s="13">
        <v>41425.451810000006</v>
      </c>
    </row>
    <row r="327" spans="1:6">
      <c r="A327" s="30" t="s">
        <v>316</v>
      </c>
      <c r="B327" s="11">
        <v>567173.32690999995</v>
      </c>
      <c r="C327" s="11">
        <v>524772.63986</v>
      </c>
      <c r="D327" s="11">
        <v>4.0299999999999996E-2</v>
      </c>
      <c r="E327" s="11">
        <v>2141.4508599999999</v>
      </c>
      <c r="F327" s="11">
        <v>1094087.45793</v>
      </c>
    </row>
    <row r="328" spans="1:6">
      <c r="A328" s="25" t="s">
        <v>317</v>
      </c>
      <c r="B328" s="13">
        <v>0</v>
      </c>
      <c r="C328" s="13">
        <v>0</v>
      </c>
      <c r="D328" s="13">
        <v>0</v>
      </c>
      <c r="E328" s="13">
        <v>0</v>
      </c>
      <c r="F328" s="13">
        <v>0</v>
      </c>
    </row>
    <row r="329" spans="1:6">
      <c r="A329" s="31" t="s">
        <v>318</v>
      </c>
      <c r="B329" s="11">
        <v>567173.32690999995</v>
      </c>
      <c r="C329" s="11">
        <v>524772.63986</v>
      </c>
      <c r="D329" s="11">
        <v>4.0299999999999996E-2</v>
      </c>
      <c r="E329" s="11">
        <v>2141.4508599999999</v>
      </c>
      <c r="F329" s="11">
        <v>1094087.45793</v>
      </c>
    </row>
    <row r="330" spans="1:6">
      <c r="A330" s="34" t="s">
        <v>319</v>
      </c>
      <c r="B330" s="13">
        <v>-525169.76742000005</v>
      </c>
      <c r="C330" s="13">
        <v>0</v>
      </c>
      <c r="D330" s="13">
        <v>0</v>
      </c>
      <c r="E330" s="13">
        <v>0</v>
      </c>
      <c r="F330" s="13">
        <v>-525169.76742000005</v>
      </c>
    </row>
    <row r="331" spans="1:6">
      <c r="A331" s="31" t="s">
        <v>320</v>
      </c>
      <c r="B331" s="11">
        <v>42003.55949</v>
      </c>
      <c r="C331" s="11">
        <v>524772.63986</v>
      </c>
      <c r="D331" s="11">
        <v>4.0299999999999996E-2</v>
      </c>
      <c r="E331" s="11">
        <v>2141.4508599999999</v>
      </c>
      <c r="F331" s="11">
        <v>568917.69050999999</v>
      </c>
    </row>
    <row r="332" spans="1:6" ht="3.75" customHeight="1" thickBot="1">
      <c r="A332" s="67"/>
      <c r="B332" s="35"/>
      <c r="C332" s="35"/>
      <c r="D332" s="35"/>
      <c r="E332" s="35"/>
      <c r="F332" s="35"/>
    </row>
    <row r="333" spans="1:6" ht="15.75" thickTop="1">
      <c r="A333" s="20"/>
      <c r="B333" s="37"/>
      <c r="C333" s="37"/>
      <c r="D333" s="37"/>
      <c r="E333" s="37"/>
      <c r="F333" s="37"/>
    </row>
    <row r="334" spans="1:6">
      <c r="A334" s="3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4"/>
  <sheetViews>
    <sheetView zoomScaleNormal="100" workbookViewId="0">
      <selection activeCell="A10" sqref="A10"/>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s>
  <sheetData>
    <row r="1" spans="1:14" ht="30" customHeight="1">
      <c r="A1" s="836" t="s">
        <v>333</v>
      </c>
      <c r="B1" s="836"/>
      <c r="C1" s="836"/>
      <c r="D1" s="836"/>
      <c r="E1" s="836"/>
      <c r="F1" s="836"/>
      <c r="G1" s="836"/>
      <c r="H1" s="836"/>
      <c r="I1" s="836"/>
      <c r="J1" s="836"/>
      <c r="K1" s="836"/>
      <c r="L1" s="836"/>
      <c r="M1" s="836"/>
      <c r="N1" s="836"/>
    </row>
    <row r="2" spans="1:14" ht="18">
      <c r="A2" s="837" t="s">
        <v>442</v>
      </c>
      <c r="B2" s="837"/>
      <c r="C2" s="837"/>
      <c r="D2" s="837"/>
      <c r="E2" s="837"/>
      <c r="F2" s="837"/>
      <c r="G2" s="837"/>
      <c r="H2" s="837"/>
      <c r="I2" s="837"/>
      <c r="J2" s="837"/>
      <c r="K2" s="837"/>
      <c r="L2" s="837"/>
      <c r="M2" s="837"/>
      <c r="N2" s="837"/>
    </row>
    <row r="3" spans="1:14" ht="18">
      <c r="A3" s="837" t="s">
        <v>1441</v>
      </c>
      <c r="B3" s="837"/>
      <c r="C3" s="837"/>
      <c r="D3" s="837"/>
      <c r="E3" s="837"/>
      <c r="F3" s="837"/>
      <c r="G3" s="837"/>
      <c r="H3" s="837"/>
      <c r="I3" s="837"/>
      <c r="J3" s="837"/>
      <c r="K3" s="837"/>
      <c r="L3" s="837"/>
      <c r="M3" s="837"/>
      <c r="N3" s="837"/>
    </row>
    <row r="4" spans="1:14" ht="30" customHeight="1">
      <c r="A4" s="841" t="s">
        <v>2</v>
      </c>
      <c r="B4" s="841"/>
      <c r="C4" s="841"/>
      <c r="D4" s="841"/>
      <c r="E4" s="841"/>
      <c r="F4" s="841"/>
      <c r="G4" s="841"/>
      <c r="H4" s="841"/>
      <c r="I4" s="841"/>
      <c r="J4" s="841"/>
      <c r="K4" s="841"/>
      <c r="L4" s="841"/>
      <c r="M4" s="841"/>
      <c r="N4" s="841"/>
    </row>
    <row r="5" spans="1:14" ht="3.75" customHeight="1">
      <c r="A5" s="69"/>
      <c r="B5" s="69"/>
      <c r="C5" s="69"/>
      <c r="D5" s="69"/>
      <c r="E5" s="69"/>
      <c r="F5" s="69"/>
      <c r="G5" s="69"/>
      <c r="H5" s="69"/>
      <c r="I5" s="69"/>
      <c r="J5" s="69"/>
      <c r="K5" s="69"/>
      <c r="L5" s="69"/>
      <c r="M5" s="69"/>
      <c r="N5" s="69"/>
    </row>
    <row r="6" spans="1:14" ht="30" customHeight="1" thickBot="1">
      <c r="A6" s="17"/>
      <c r="B6" s="70" t="s">
        <v>342</v>
      </c>
      <c r="C6" s="70" t="s">
        <v>403</v>
      </c>
      <c r="D6" s="70" t="s">
        <v>340</v>
      </c>
      <c r="E6" s="70" t="s">
        <v>339</v>
      </c>
      <c r="F6" s="70" t="s">
        <v>334</v>
      </c>
      <c r="G6" s="70" t="s">
        <v>337</v>
      </c>
      <c r="H6" s="70" t="s">
        <v>335</v>
      </c>
      <c r="I6" s="70" t="s">
        <v>344</v>
      </c>
      <c r="J6" s="70" t="s">
        <v>341</v>
      </c>
      <c r="K6" s="70" t="s">
        <v>338</v>
      </c>
      <c r="L6" s="70" t="s">
        <v>336</v>
      </c>
      <c r="M6" s="70" t="s">
        <v>343</v>
      </c>
      <c r="N6" s="71" t="s">
        <v>443</v>
      </c>
    </row>
    <row r="7" spans="1:14">
      <c r="A7" s="72" t="s">
        <v>8</v>
      </c>
      <c r="B7" s="8">
        <v>35010648.434870005</v>
      </c>
      <c r="C7" s="8">
        <v>51785805.075070001</v>
      </c>
      <c r="D7" s="8">
        <v>42349768.00282</v>
      </c>
      <c r="E7" s="8">
        <v>29015515.079799999</v>
      </c>
      <c r="F7" s="8">
        <v>24971426.811740004</v>
      </c>
      <c r="G7" s="8">
        <v>19693206.949519999</v>
      </c>
      <c r="H7" s="8">
        <v>13879621.811100001</v>
      </c>
      <c r="I7" s="8">
        <v>21991901.576470003</v>
      </c>
      <c r="J7" s="8">
        <v>225314.26730000001</v>
      </c>
      <c r="K7" s="8">
        <v>23033374.89703</v>
      </c>
      <c r="L7" s="8">
        <v>5272401.0606700005</v>
      </c>
      <c r="M7" s="8">
        <v>11068270.617010001</v>
      </c>
      <c r="N7" s="8">
        <v>278297254.58340001</v>
      </c>
    </row>
    <row r="8" spans="1:14">
      <c r="A8" s="18" t="s">
        <v>9</v>
      </c>
      <c r="B8" s="11">
        <v>3997463.71398</v>
      </c>
      <c r="C8" s="11">
        <v>8983001.684559999</v>
      </c>
      <c r="D8" s="11">
        <v>3618068.7381700003</v>
      </c>
      <c r="E8" s="11">
        <v>2278882.1178200003</v>
      </c>
      <c r="F8" s="11">
        <v>2907594.5397399999</v>
      </c>
      <c r="G8" s="11">
        <v>1638260.73859</v>
      </c>
      <c r="H8" s="11">
        <v>943451.98834000004</v>
      </c>
      <c r="I8" s="11">
        <v>2044820.7088900001</v>
      </c>
      <c r="J8" s="11">
        <v>97016.874620000002</v>
      </c>
      <c r="K8" s="11">
        <v>2025614.9776300001</v>
      </c>
      <c r="L8" s="11">
        <v>461009.55279000005</v>
      </c>
      <c r="M8" s="11">
        <v>692179.01886000007</v>
      </c>
      <c r="N8" s="11">
        <v>29687364.65399</v>
      </c>
    </row>
    <row r="9" spans="1:14">
      <c r="A9" s="20" t="s">
        <v>10</v>
      </c>
      <c r="B9" s="13">
        <v>1088630.21053</v>
      </c>
      <c r="C9" s="13">
        <v>2629426.6899200003</v>
      </c>
      <c r="D9" s="13">
        <v>1191823.32354</v>
      </c>
      <c r="E9" s="13">
        <v>958342.73999000003</v>
      </c>
      <c r="F9" s="13">
        <v>908113.52232000011</v>
      </c>
      <c r="G9" s="13">
        <v>684372.24470000004</v>
      </c>
      <c r="H9" s="13">
        <v>516347.79635000002</v>
      </c>
      <c r="I9" s="13">
        <v>634243.26228000002</v>
      </c>
      <c r="J9" s="13">
        <v>13041.59158</v>
      </c>
      <c r="K9" s="13">
        <v>464422.46745999996</v>
      </c>
      <c r="L9" s="13">
        <v>98787.94481999999</v>
      </c>
      <c r="M9" s="13">
        <v>319203.59330000001</v>
      </c>
      <c r="N9" s="13">
        <v>9506755.3867900018</v>
      </c>
    </row>
    <row r="10" spans="1:14">
      <c r="A10" s="20" t="s">
        <v>11</v>
      </c>
      <c r="B10" s="13">
        <v>2604951.3859699997</v>
      </c>
      <c r="C10" s="13">
        <v>6060294.7103900006</v>
      </c>
      <c r="D10" s="13">
        <v>2275157.9179400001</v>
      </c>
      <c r="E10" s="13">
        <v>1197312.45093</v>
      </c>
      <c r="F10" s="13">
        <v>1934156.2531700002</v>
      </c>
      <c r="G10" s="13">
        <v>673769.1777</v>
      </c>
      <c r="H10" s="13">
        <v>390293.76483</v>
      </c>
      <c r="I10" s="13">
        <v>1291017.59556</v>
      </c>
      <c r="J10" s="13">
        <v>76545.539519999991</v>
      </c>
      <c r="K10" s="13">
        <v>1495950.5292100001</v>
      </c>
      <c r="L10" s="13">
        <v>265892.75572999998</v>
      </c>
      <c r="M10" s="13">
        <v>220730</v>
      </c>
      <c r="N10" s="13">
        <v>18486072.080949999</v>
      </c>
    </row>
    <row r="11" spans="1:14">
      <c r="A11" s="20" t="s">
        <v>12</v>
      </c>
      <c r="B11" s="13">
        <v>7240.9620000000004</v>
      </c>
      <c r="C11" s="13">
        <v>14889.199130000001</v>
      </c>
      <c r="D11" s="13">
        <v>3888.31763</v>
      </c>
      <c r="E11" s="13">
        <v>1593.1940300000001</v>
      </c>
      <c r="F11" s="13">
        <v>1601.7426699999999</v>
      </c>
      <c r="G11" s="13">
        <v>11642.84793</v>
      </c>
      <c r="H11" s="13">
        <v>317.29025000000001</v>
      </c>
      <c r="I11" s="13">
        <v>3749.7436899999998</v>
      </c>
      <c r="J11" s="13">
        <v>5659.7083499999999</v>
      </c>
      <c r="K11" s="13">
        <v>13251.506660000001</v>
      </c>
      <c r="L11" s="13">
        <v>61342.195630000002</v>
      </c>
      <c r="M11" s="13">
        <v>144674.40086000002</v>
      </c>
      <c r="N11" s="13">
        <v>269851.10882999998</v>
      </c>
    </row>
    <row r="12" spans="1:14">
      <c r="A12" s="20" t="s">
        <v>13</v>
      </c>
      <c r="B12" s="13">
        <v>0</v>
      </c>
      <c r="C12" s="13">
        <v>0</v>
      </c>
      <c r="D12" s="13">
        <v>0</v>
      </c>
      <c r="E12" s="13">
        <v>0</v>
      </c>
      <c r="F12" s="13">
        <v>0</v>
      </c>
      <c r="G12" s="13">
        <v>0</v>
      </c>
      <c r="H12" s="13">
        <v>0</v>
      </c>
      <c r="I12" s="13">
        <v>0</v>
      </c>
      <c r="J12" s="13">
        <v>1554.0284799999999</v>
      </c>
      <c r="K12" s="13">
        <v>0</v>
      </c>
      <c r="L12" s="13">
        <v>0</v>
      </c>
      <c r="M12" s="13">
        <v>0</v>
      </c>
      <c r="N12" s="13">
        <v>1554.0284799999999</v>
      </c>
    </row>
    <row r="13" spans="1:14">
      <c r="A13" s="20" t="s">
        <v>14</v>
      </c>
      <c r="B13" s="13">
        <v>128642.14176</v>
      </c>
      <c r="C13" s="13">
        <v>66278.789120000001</v>
      </c>
      <c r="D13" s="13">
        <v>135873.25333000001</v>
      </c>
      <c r="E13" s="13">
        <v>58410.619829999996</v>
      </c>
      <c r="F13" s="13">
        <v>59012.892970000001</v>
      </c>
      <c r="G13" s="13">
        <v>74139.444289999999</v>
      </c>
      <c r="H13" s="13">
        <v>33562.58496</v>
      </c>
      <c r="I13" s="13">
        <v>93729.845329999996</v>
      </c>
      <c r="J13" s="13">
        <v>0</v>
      </c>
      <c r="K13" s="13">
        <v>50334.759549999995</v>
      </c>
      <c r="L13" s="13">
        <v>26938.560010000001</v>
      </c>
      <c r="M13" s="13">
        <v>7324.8410000000003</v>
      </c>
      <c r="N13" s="13">
        <v>734247.73214999994</v>
      </c>
    </row>
    <row r="14" spans="1:14">
      <c r="A14" s="14" t="s">
        <v>15</v>
      </c>
      <c r="B14" s="13">
        <v>167999.01371999999</v>
      </c>
      <c r="C14" s="13">
        <v>220443.85237000001</v>
      </c>
      <c r="D14" s="13">
        <v>18158.602870000002</v>
      </c>
      <c r="E14" s="13">
        <v>63223.113039999997</v>
      </c>
      <c r="F14" s="13">
        <v>5007.45669</v>
      </c>
      <c r="G14" s="13">
        <v>194375.19798</v>
      </c>
      <c r="H14" s="13">
        <v>2930.55195</v>
      </c>
      <c r="I14" s="13">
        <v>22080.262030000002</v>
      </c>
      <c r="J14" s="13">
        <v>216.00668999999999</v>
      </c>
      <c r="K14" s="13">
        <v>1655.7147500000001</v>
      </c>
      <c r="L14" s="13">
        <v>8048.0965999999999</v>
      </c>
      <c r="M14" s="13">
        <v>246.18370000000002</v>
      </c>
      <c r="N14" s="13">
        <v>704384.05238999997</v>
      </c>
    </row>
    <row r="15" spans="1:14">
      <c r="A15" s="20" t="s">
        <v>16</v>
      </c>
      <c r="B15" s="13">
        <v>0</v>
      </c>
      <c r="C15" s="13">
        <v>0</v>
      </c>
      <c r="D15" s="13">
        <v>0</v>
      </c>
      <c r="E15" s="13">
        <v>0</v>
      </c>
      <c r="F15" s="13">
        <v>0</v>
      </c>
      <c r="G15" s="13">
        <v>0</v>
      </c>
      <c r="H15" s="13">
        <v>0</v>
      </c>
      <c r="I15" s="13">
        <v>0</v>
      </c>
      <c r="J15" s="13">
        <v>0</v>
      </c>
      <c r="K15" s="13">
        <v>0</v>
      </c>
      <c r="L15" s="13">
        <v>0</v>
      </c>
      <c r="M15" s="13">
        <v>0</v>
      </c>
      <c r="N15" s="13">
        <v>0</v>
      </c>
    </row>
    <row r="16" spans="1:14">
      <c r="A16" s="20" t="s">
        <v>17</v>
      </c>
      <c r="B16" s="13">
        <v>0</v>
      </c>
      <c r="C16" s="13">
        <v>-8331.5563700000002</v>
      </c>
      <c r="D16" s="13">
        <v>-6832.6771399999998</v>
      </c>
      <c r="E16" s="13">
        <v>0</v>
      </c>
      <c r="F16" s="13">
        <v>-297.32808</v>
      </c>
      <c r="G16" s="13">
        <v>-38.174010000000003</v>
      </c>
      <c r="H16" s="13">
        <v>0</v>
      </c>
      <c r="I16" s="13">
        <v>0</v>
      </c>
      <c r="J16" s="13">
        <v>0</v>
      </c>
      <c r="K16" s="13">
        <v>0</v>
      </c>
      <c r="L16" s="13">
        <v>0</v>
      </c>
      <c r="M16" s="13">
        <v>0</v>
      </c>
      <c r="N16" s="13">
        <v>-15499.7356</v>
      </c>
    </row>
    <row r="17" spans="1:14">
      <c r="A17" s="18" t="s">
        <v>18</v>
      </c>
      <c r="B17" s="11">
        <v>4844955.6962000001</v>
      </c>
      <c r="C17" s="11">
        <v>6821493.1663300004</v>
      </c>
      <c r="D17" s="11">
        <v>6861935.5233100001</v>
      </c>
      <c r="E17" s="11">
        <v>4676155.2628800003</v>
      </c>
      <c r="F17" s="11">
        <v>2900896.7326100003</v>
      </c>
      <c r="G17" s="11">
        <v>2251134.7386399996</v>
      </c>
      <c r="H17" s="11">
        <v>1382766.11329</v>
      </c>
      <c r="I17" s="11">
        <v>2372800.16775</v>
      </c>
      <c r="J17" s="11">
        <v>4162.7652400000006</v>
      </c>
      <c r="K17" s="11">
        <v>2848025.9734099996</v>
      </c>
      <c r="L17" s="11">
        <v>315469.11559</v>
      </c>
      <c r="M17" s="11">
        <v>310379.94767999998</v>
      </c>
      <c r="N17" s="11">
        <v>35590175.202930003</v>
      </c>
    </row>
    <row r="18" spans="1:14">
      <c r="A18" s="20" t="s">
        <v>19</v>
      </c>
      <c r="B18" s="13">
        <v>767788.76159999997</v>
      </c>
      <c r="C18" s="13">
        <v>2819655.96386</v>
      </c>
      <c r="D18" s="13">
        <v>2658189.0613200003</v>
      </c>
      <c r="E18" s="13">
        <v>1211856.6933199998</v>
      </c>
      <c r="F18" s="13">
        <v>521893.54711000004</v>
      </c>
      <c r="G18" s="13">
        <v>874556.32903999998</v>
      </c>
      <c r="H18" s="13">
        <v>703048.36924999999</v>
      </c>
      <c r="I18" s="13">
        <v>281754.53959</v>
      </c>
      <c r="J18" s="13">
        <v>0</v>
      </c>
      <c r="K18" s="13">
        <v>516124.35</v>
      </c>
      <c r="L18" s="13">
        <v>9532.517679999999</v>
      </c>
      <c r="M18" s="13">
        <v>0</v>
      </c>
      <c r="N18" s="13">
        <v>10364400.13277</v>
      </c>
    </row>
    <row r="19" spans="1:14">
      <c r="A19" s="20" t="s">
        <v>20</v>
      </c>
      <c r="B19" s="13">
        <v>2465367.0393400001</v>
      </c>
      <c r="C19" s="13">
        <v>1509665.7203199998</v>
      </c>
      <c r="D19" s="13">
        <v>2002682.7108699998</v>
      </c>
      <c r="E19" s="13">
        <v>2433424.0309299999</v>
      </c>
      <c r="F19" s="13">
        <v>789785.13403999992</v>
      </c>
      <c r="G19" s="13">
        <v>715974.40214999998</v>
      </c>
      <c r="H19" s="13">
        <v>324818.11693999998</v>
      </c>
      <c r="I19" s="13">
        <v>1360214.4726800001</v>
      </c>
      <c r="J19" s="13">
        <v>331.07679999999999</v>
      </c>
      <c r="K19" s="13">
        <v>1547016.0064600001</v>
      </c>
      <c r="L19" s="13">
        <v>107448</v>
      </c>
      <c r="M19" s="13">
        <v>176980.36052000002</v>
      </c>
      <c r="N19" s="13">
        <v>13433707.071049999</v>
      </c>
    </row>
    <row r="20" spans="1:14">
      <c r="A20" s="20" t="s">
        <v>21</v>
      </c>
      <c r="B20" s="13">
        <v>1783.6</v>
      </c>
      <c r="C20" s="13">
        <v>0</v>
      </c>
      <c r="D20" s="13">
        <v>68502.245009999999</v>
      </c>
      <c r="E20" s="13">
        <v>53923</v>
      </c>
      <c r="F20" s="13">
        <v>8138.8560800000005</v>
      </c>
      <c r="G20" s="13">
        <v>34300</v>
      </c>
      <c r="H20" s="13">
        <v>171.0445</v>
      </c>
      <c r="I20" s="13">
        <v>27440</v>
      </c>
      <c r="J20" s="13">
        <v>0</v>
      </c>
      <c r="K20" s="13">
        <v>0</v>
      </c>
      <c r="L20" s="13">
        <v>0</v>
      </c>
      <c r="M20" s="13">
        <v>0</v>
      </c>
      <c r="N20" s="13">
        <v>194258.74559000001</v>
      </c>
    </row>
    <row r="21" spans="1:14">
      <c r="A21" s="20" t="s">
        <v>22</v>
      </c>
      <c r="B21" s="13">
        <v>42.430599999999998</v>
      </c>
      <c r="C21" s="13">
        <v>560484.58712000004</v>
      </c>
      <c r="D21" s="13">
        <v>599.66999999999996</v>
      </c>
      <c r="E21" s="13">
        <v>1.248</v>
      </c>
      <c r="F21" s="13">
        <v>148946.03156999999</v>
      </c>
      <c r="G21" s="13">
        <v>17695.709159999999</v>
      </c>
      <c r="H21" s="13">
        <v>0</v>
      </c>
      <c r="I21" s="13">
        <v>0</v>
      </c>
      <c r="J21" s="13">
        <v>0</v>
      </c>
      <c r="K21" s="13">
        <v>41031.375</v>
      </c>
      <c r="L21" s="13">
        <v>0</v>
      </c>
      <c r="M21" s="13">
        <v>0</v>
      </c>
      <c r="N21" s="13">
        <v>768801.05145000003</v>
      </c>
    </row>
    <row r="22" spans="1:14">
      <c r="A22" s="14" t="s">
        <v>23</v>
      </c>
      <c r="B22" s="13">
        <v>779440.52791999991</v>
      </c>
      <c r="C22" s="13">
        <v>466695.95426999999</v>
      </c>
      <c r="D22" s="13">
        <v>848512.41132000007</v>
      </c>
      <c r="E22" s="13">
        <v>404313.33478999999</v>
      </c>
      <c r="F22" s="13">
        <v>1089950.8495499999</v>
      </c>
      <c r="G22" s="13">
        <v>147746.82663</v>
      </c>
      <c r="H22" s="13">
        <v>207164.36319</v>
      </c>
      <c r="I22" s="13">
        <v>390143.96791000001</v>
      </c>
      <c r="J22" s="13">
        <v>0</v>
      </c>
      <c r="K22" s="13">
        <v>418015.85204000003</v>
      </c>
      <c r="L22" s="13">
        <v>131583.37643</v>
      </c>
      <c r="M22" s="13">
        <v>136235.19796000002</v>
      </c>
      <c r="N22" s="13">
        <v>5019802.6620100001</v>
      </c>
    </row>
    <row r="23" spans="1:14">
      <c r="A23" s="20" t="s">
        <v>24</v>
      </c>
      <c r="B23" s="13">
        <v>688893.07724000001</v>
      </c>
      <c r="C23" s="13">
        <v>1335587.2093499999</v>
      </c>
      <c r="D23" s="13">
        <v>1182865.5480499999</v>
      </c>
      <c r="E23" s="13">
        <v>487099.08856</v>
      </c>
      <c r="F23" s="13">
        <v>335599.38400999998</v>
      </c>
      <c r="G23" s="13">
        <v>291105.34435999999</v>
      </c>
      <c r="H23" s="13">
        <v>108985.06920999999</v>
      </c>
      <c r="I23" s="13">
        <v>238447.26491</v>
      </c>
      <c r="J23" s="13">
        <v>3831.6884399999999</v>
      </c>
      <c r="K23" s="13">
        <v>208659.96166</v>
      </c>
      <c r="L23" s="13">
        <v>63117.048719999999</v>
      </c>
      <c r="M23" s="13">
        <v>0</v>
      </c>
      <c r="N23" s="13">
        <v>4944190.6845100001</v>
      </c>
    </row>
    <row r="24" spans="1:14">
      <c r="A24" s="20" t="s">
        <v>25</v>
      </c>
      <c r="B24" s="13">
        <v>141640.25949999999</v>
      </c>
      <c r="C24" s="13">
        <v>132365.45613999999</v>
      </c>
      <c r="D24" s="13">
        <v>123427.31425</v>
      </c>
      <c r="E24" s="13">
        <v>85894.168860000005</v>
      </c>
      <c r="F24" s="13">
        <v>76210.134049999993</v>
      </c>
      <c r="G24" s="13">
        <v>170339.88956000001</v>
      </c>
      <c r="H24" s="13">
        <v>39062.81538</v>
      </c>
      <c r="I24" s="13">
        <v>74799.922659999997</v>
      </c>
      <c r="J24" s="13">
        <v>0</v>
      </c>
      <c r="K24" s="13">
        <v>145180.89262999999</v>
      </c>
      <c r="L24" s="13">
        <v>3788.1727599999999</v>
      </c>
      <c r="M24" s="13">
        <v>48.541669999999996</v>
      </c>
      <c r="N24" s="13">
        <v>992757.56746000005</v>
      </c>
    </row>
    <row r="25" spans="1:14">
      <c r="A25" s="20" t="s">
        <v>26</v>
      </c>
      <c r="B25" s="13">
        <v>0</v>
      </c>
      <c r="C25" s="13">
        <v>-2961.7247299999999</v>
      </c>
      <c r="D25" s="13">
        <v>-22843.437510000003</v>
      </c>
      <c r="E25" s="13">
        <v>-356.30158</v>
      </c>
      <c r="F25" s="13">
        <v>-69627.203800000003</v>
      </c>
      <c r="G25" s="13">
        <v>-583.76225999999997</v>
      </c>
      <c r="H25" s="13">
        <v>-483.66518000000002</v>
      </c>
      <c r="I25" s="13">
        <v>0</v>
      </c>
      <c r="J25" s="13">
        <v>0</v>
      </c>
      <c r="K25" s="13">
        <v>-28002.464379999998</v>
      </c>
      <c r="L25" s="13">
        <v>0</v>
      </c>
      <c r="M25" s="13">
        <v>-2884.15247</v>
      </c>
      <c r="N25" s="13">
        <v>-127742.71191</v>
      </c>
    </row>
    <row r="26" spans="1:14">
      <c r="A26" s="18" t="s">
        <v>27</v>
      </c>
      <c r="B26" s="11">
        <v>22245481.255520001</v>
      </c>
      <c r="C26" s="11">
        <v>30767316.781270001</v>
      </c>
      <c r="D26" s="11">
        <v>27303227.832049999</v>
      </c>
      <c r="E26" s="11">
        <v>17763207.294849999</v>
      </c>
      <c r="F26" s="11">
        <v>17771063.702830002</v>
      </c>
      <c r="G26" s="11">
        <v>13524191.47525</v>
      </c>
      <c r="H26" s="11">
        <v>10801002.22713</v>
      </c>
      <c r="I26" s="11">
        <v>16553315.998360001</v>
      </c>
      <c r="J26" s="11">
        <v>109954.7316</v>
      </c>
      <c r="K26" s="11">
        <v>16732241.524600001</v>
      </c>
      <c r="L26" s="11">
        <v>4187916.47572</v>
      </c>
      <c r="M26" s="11">
        <v>9828791.8848199993</v>
      </c>
      <c r="N26" s="11">
        <v>187587711.18399999</v>
      </c>
    </row>
    <row r="27" spans="1:14">
      <c r="A27" s="27" t="s">
        <v>28</v>
      </c>
      <c r="B27" s="13">
        <v>21485952.066610001</v>
      </c>
      <c r="C27" s="13">
        <v>30080490.10187</v>
      </c>
      <c r="D27" s="13">
        <v>26284038.890159998</v>
      </c>
      <c r="E27" s="13">
        <v>17455625.5515</v>
      </c>
      <c r="F27" s="13">
        <v>17109441.435729999</v>
      </c>
      <c r="G27" s="13">
        <v>13115719.292100001</v>
      </c>
      <c r="H27" s="13">
        <v>10441821.77678</v>
      </c>
      <c r="I27" s="13">
        <v>16393851.178780001</v>
      </c>
      <c r="J27" s="13">
        <v>109075.5347</v>
      </c>
      <c r="K27" s="13">
        <v>16337091.73305</v>
      </c>
      <c r="L27" s="13">
        <v>3952839.52605</v>
      </c>
      <c r="M27" s="13">
        <v>9492634.6806600001</v>
      </c>
      <c r="N27" s="13">
        <v>182258581.76798999</v>
      </c>
    </row>
    <row r="28" spans="1:14">
      <c r="A28" s="20" t="s">
        <v>29</v>
      </c>
      <c r="B28" s="13">
        <v>17872574.296860002</v>
      </c>
      <c r="C28" s="13">
        <v>25602291.199069999</v>
      </c>
      <c r="D28" s="13">
        <v>21260405.8937</v>
      </c>
      <c r="E28" s="13">
        <v>14763376.53442</v>
      </c>
      <c r="F28" s="13">
        <v>14820185.88229</v>
      </c>
      <c r="G28" s="13">
        <v>10745611.62504</v>
      </c>
      <c r="H28" s="13">
        <v>8875814.3241000008</v>
      </c>
      <c r="I28" s="13">
        <v>14633938.114190001</v>
      </c>
      <c r="J28" s="13">
        <v>108837.14963</v>
      </c>
      <c r="K28" s="13">
        <v>14286448.86775</v>
      </c>
      <c r="L28" s="13">
        <v>3142522.89286</v>
      </c>
      <c r="M28" s="13">
        <v>8003208.1418399997</v>
      </c>
      <c r="N28" s="13">
        <v>154115214.92175001</v>
      </c>
    </row>
    <row r="29" spans="1:14">
      <c r="A29" s="20" t="s">
        <v>30</v>
      </c>
      <c r="B29" s="13">
        <v>3338346.77067</v>
      </c>
      <c r="C29" s="13">
        <v>3685647.0664899996</v>
      </c>
      <c r="D29" s="13">
        <v>4769596.8001499996</v>
      </c>
      <c r="E29" s="13">
        <v>2425344.5625100001</v>
      </c>
      <c r="F29" s="13">
        <v>2130000.56788</v>
      </c>
      <c r="G29" s="13">
        <v>2225736.8957600002</v>
      </c>
      <c r="H29" s="13">
        <v>1411202.2880599999</v>
      </c>
      <c r="I29" s="13">
        <v>1589534.8263900001</v>
      </c>
      <c r="J29" s="13">
        <v>238.38507000000001</v>
      </c>
      <c r="K29" s="13">
        <v>1781436.7622199999</v>
      </c>
      <c r="L29" s="13">
        <v>765590.90347000002</v>
      </c>
      <c r="M29" s="13">
        <v>1259154.66668</v>
      </c>
      <c r="N29" s="13">
        <v>25381830.49535</v>
      </c>
    </row>
    <row r="30" spans="1:14">
      <c r="A30" s="20" t="s">
        <v>31</v>
      </c>
      <c r="B30" s="13">
        <v>275030.99907999998</v>
      </c>
      <c r="C30" s="13">
        <v>792551.83630999993</v>
      </c>
      <c r="D30" s="13">
        <v>254036.19631</v>
      </c>
      <c r="E30" s="13">
        <v>266904.45457</v>
      </c>
      <c r="F30" s="13">
        <v>159254.98556</v>
      </c>
      <c r="G30" s="13">
        <v>144370.77130000002</v>
      </c>
      <c r="H30" s="13">
        <v>154805.16462</v>
      </c>
      <c r="I30" s="13">
        <v>170378.23819999999</v>
      </c>
      <c r="J30" s="13">
        <v>0</v>
      </c>
      <c r="K30" s="13">
        <v>269206.10307999997</v>
      </c>
      <c r="L30" s="13">
        <v>44725.729719999996</v>
      </c>
      <c r="M30" s="13">
        <v>230271.87213999999</v>
      </c>
      <c r="N30" s="13">
        <v>2761536.3508899999</v>
      </c>
    </row>
    <row r="31" spans="1:14">
      <c r="A31" s="27" t="s">
        <v>32</v>
      </c>
      <c r="B31" s="13">
        <v>343323.25842000003</v>
      </c>
      <c r="C31" s="13">
        <v>160063.74155000001</v>
      </c>
      <c r="D31" s="13">
        <v>248686.26225</v>
      </c>
      <c r="E31" s="13">
        <v>107874.81896999999</v>
      </c>
      <c r="F31" s="13">
        <v>293591.12906000001</v>
      </c>
      <c r="G31" s="13">
        <v>92131.925300000003</v>
      </c>
      <c r="H31" s="13">
        <v>85262.835059999998</v>
      </c>
      <c r="I31" s="13">
        <v>114671.22116</v>
      </c>
      <c r="J31" s="13">
        <v>0</v>
      </c>
      <c r="K31" s="13">
        <v>307967.50816000003</v>
      </c>
      <c r="L31" s="13">
        <v>47712.941880000006</v>
      </c>
      <c r="M31" s="13">
        <v>58207.315659999993</v>
      </c>
      <c r="N31" s="13">
        <v>1859492.95747</v>
      </c>
    </row>
    <row r="32" spans="1:14">
      <c r="A32" s="20" t="s">
        <v>33</v>
      </c>
      <c r="B32" s="13">
        <v>109215.00867</v>
      </c>
      <c r="C32" s="13">
        <v>77353.222250000006</v>
      </c>
      <c r="D32" s="13">
        <v>133417.89022</v>
      </c>
      <c r="E32" s="13">
        <v>33355.819109999997</v>
      </c>
      <c r="F32" s="13">
        <v>108712.61379</v>
      </c>
      <c r="G32" s="13">
        <v>38377.166969999998</v>
      </c>
      <c r="H32" s="13">
        <v>24852.58354</v>
      </c>
      <c r="I32" s="13">
        <v>78143.295549999995</v>
      </c>
      <c r="J32" s="13">
        <v>0</v>
      </c>
      <c r="K32" s="13">
        <v>131598.58398999998</v>
      </c>
      <c r="L32" s="13">
        <v>22124.447929999998</v>
      </c>
      <c r="M32" s="13">
        <v>20387.95408</v>
      </c>
      <c r="N32" s="13">
        <v>777538.58610000007</v>
      </c>
    </row>
    <row r="33" spans="1:14">
      <c r="A33" s="20" t="s">
        <v>34</v>
      </c>
      <c r="B33" s="13">
        <v>215599.83375999998</v>
      </c>
      <c r="C33" s="13">
        <v>72510.334340000001</v>
      </c>
      <c r="D33" s="13">
        <v>102458.89735</v>
      </c>
      <c r="E33" s="13">
        <v>66813.451910000003</v>
      </c>
      <c r="F33" s="13">
        <v>168547.04378000001</v>
      </c>
      <c r="G33" s="13">
        <v>51645.769340000006</v>
      </c>
      <c r="H33" s="13">
        <v>50789.939380000003</v>
      </c>
      <c r="I33" s="13">
        <v>32140.34518</v>
      </c>
      <c r="J33" s="13">
        <v>0</v>
      </c>
      <c r="K33" s="13">
        <v>153241.90768</v>
      </c>
      <c r="L33" s="13">
        <v>24064.903170000001</v>
      </c>
      <c r="M33" s="13">
        <v>30724.88175</v>
      </c>
      <c r="N33" s="13">
        <v>968537.30764000001</v>
      </c>
    </row>
    <row r="34" spans="1:14">
      <c r="A34" s="21" t="s">
        <v>35</v>
      </c>
      <c r="B34" s="13">
        <v>18508.415989999998</v>
      </c>
      <c r="C34" s="13">
        <v>10200.184960000001</v>
      </c>
      <c r="D34" s="13">
        <v>12809.474679999999</v>
      </c>
      <c r="E34" s="13">
        <v>7705.5479500000001</v>
      </c>
      <c r="F34" s="13">
        <v>16331.47149</v>
      </c>
      <c r="G34" s="13">
        <v>2108.9889900000003</v>
      </c>
      <c r="H34" s="13">
        <v>9620.31214</v>
      </c>
      <c r="I34" s="13">
        <v>4387.58043</v>
      </c>
      <c r="J34" s="13">
        <v>0</v>
      </c>
      <c r="K34" s="13">
        <v>23127.016489999998</v>
      </c>
      <c r="L34" s="13">
        <v>1523.59078</v>
      </c>
      <c r="M34" s="13">
        <v>7094.4798300000002</v>
      </c>
      <c r="N34" s="13">
        <v>113417.06373000001</v>
      </c>
    </row>
    <row r="35" spans="1:14">
      <c r="A35" s="27" t="s">
        <v>36</v>
      </c>
      <c r="B35" s="13">
        <v>514692.59914999997</v>
      </c>
      <c r="C35" s="13">
        <v>932138.26862999995</v>
      </c>
      <c r="D35" s="13">
        <v>833669.8507999999</v>
      </c>
      <c r="E35" s="13">
        <v>820072.1566799999</v>
      </c>
      <c r="F35" s="13">
        <v>179566.22543000002</v>
      </c>
      <c r="G35" s="13">
        <v>297762.53591999999</v>
      </c>
      <c r="H35" s="13">
        <v>225822.98140000002</v>
      </c>
      <c r="I35" s="13">
        <v>82543.962870000003</v>
      </c>
      <c r="J35" s="13">
        <v>142.26275000000001</v>
      </c>
      <c r="K35" s="13">
        <v>204616.20783</v>
      </c>
      <c r="L35" s="13">
        <v>185519.95825</v>
      </c>
      <c r="M35" s="13">
        <v>84127.860769999999</v>
      </c>
      <c r="N35" s="13">
        <v>4360674.8704799991</v>
      </c>
    </row>
    <row r="36" spans="1:14">
      <c r="A36" s="20" t="s">
        <v>37</v>
      </c>
      <c r="B36" s="13">
        <v>171804.83523</v>
      </c>
      <c r="C36" s="13">
        <v>289396.65226</v>
      </c>
      <c r="D36" s="13">
        <v>407033.27155</v>
      </c>
      <c r="E36" s="13">
        <v>203814.10499000002</v>
      </c>
      <c r="F36" s="13">
        <v>60746.970380000006</v>
      </c>
      <c r="G36" s="13">
        <v>126852.56854000001</v>
      </c>
      <c r="H36" s="13">
        <v>55195.729200000002</v>
      </c>
      <c r="I36" s="13">
        <v>49381.259869999994</v>
      </c>
      <c r="J36" s="13">
        <v>142.26275000000001</v>
      </c>
      <c r="K36" s="13">
        <v>79791.187260000006</v>
      </c>
      <c r="L36" s="13">
        <v>84767.519670000009</v>
      </c>
      <c r="M36" s="13">
        <v>30139.67928</v>
      </c>
      <c r="N36" s="13">
        <v>1559066.04098</v>
      </c>
    </row>
    <row r="37" spans="1:14">
      <c r="A37" s="20" t="s">
        <v>38</v>
      </c>
      <c r="B37" s="13">
        <v>310967.12159</v>
      </c>
      <c r="C37" s="13">
        <v>533628.20721999998</v>
      </c>
      <c r="D37" s="13">
        <v>408445.68816000002</v>
      </c>
      <c r="E37" s="13">
        <v>586312.78925000003</v>
      </c>
      <c r="F37" s="13">
        <v>111281.31083</v>
      </c>
      <c r="G37" s="13">
        <v>159070.24066000001</v>
      </c>
      <c r="H37" s="13">
        <v>151715.22498</v>
      </c>
      <c r="I37" s="13">
        <v>30588.703940000003</v>
      </c>
      <c r="J37" s="13">
        <v>0</v>
      </c>
      <c r="K37" s="13">
        <v>110018.87719</v>
      </c>
      <c r="L37" s="13">
        <v>90855.175470000002</v>
      </c>
      <c r="M37" s="13">
        <v>47442.827920000003</v>
      </c>
      <c r="N37" s="13">
        <v>2540326.1672100001</v>
      </c>
    </row>
    <row r="38" spans="1:14">
      <c r="A38" s="20" t="s">
        <v>39</v>
      </c>
      <c r="B38" s="13">
        <v>31920.642329999999</v>
      </c>
      <c r="C38" s="13">
        <v>109113.40915000001</v>
      </c>
      <c r="D38" s="13">
        <v>18190.891090000001</v>
      </c>
      <c r="E38" s="13">
        <v>29945.262440000002</v>
      </c>
      <c r="F38" s="13">
        <v>7537.9442199999994</v>
      </c>
      <c r="G38" s="13">
        <v>11839.726720000001</v>
      </c>
      <c r="H38" s="13">
        <v>18912.02722</v>
      </c>
      <c r="I38" s="13">
        <v>2573.9990600000001</v>
      </c>
      <c r="J38" s="13">
        <v>0</v>
      </c>
      <c r="K38" s="13">
        <v>14806.143380000001</v>
      </c>
      <c r="L38" s="13">
        <v>9897.2631099999999</v>
      </c>
      <c r="M38" s="13">
        <v>6545.3535700000002</v>
      </c>
      <c r="N38" s="13">
        <v>261282.66228999998</v>
      </c>
    </row>
    <row r="39" spans="1:14">
      <c r="A39" s="27" t="s">
        <v>40</v>
      </c>
      <c r="B39" s="13">
        <v>643906.94039</v>
      </c>
      <c r="C39" s="13">
        <v>830996.67535000003</v>
      </c>
      <c r="D39" s="13">
        <v>1078017.23156</v>
      </c>
      <c r="E39" s="13">
        <v>424827.25148000004</v>
      </c>
      <c r="F39" s="13">
        <v>621319.91896000004</v>
      </c>
      <c r="G39" s="13">
        <v>469947.35511</v>
      </c>
      <c r="H39" s="13">
        <v>378323.96749000001</v>
      </c>
      <c r="I39" s="13">
        <v>616370.40571000008</v>
      </c>
      <c r="J39" s="13">
        <v>1127.9181100000001</v>
      </c>
      <c r="K39" s="13">
        <v>689474.97863000003</v>
      </c>
      <c r="L39" s="13">
        <v>199699.08742</v>
      </c>
      <c r="M39" s="13">
        <v>508315.91491000005</v>
      </c>
      <c r="N39" s="13">
        <v>6462327.6451199995</v>
      </c>
    </row>
    <row r="40" spans="1:14">
      <c r="A40" s="21" t="s">
        <v>41</v>
      </c>
      <c r="B40" s="13">
        <v>124120.83737000001</v>
      </c>
      <c r="C40" s="13">
        <v>250315.28479000001</v>
      </c>
      <c r="D40" s="13">
        <v>171228.87199000001</v>
      </c>
      <c r="E40" s="13">
        <v>169342.10396000001</v>
      </c>
      <c r="F40" s="13">
        <v>137042.64963</v>
      </c>
      <c r="G40" s="13">
        <v>157053.65640000001</v>
      </c>
      <c r="H40" s="13">
        <v>82841.993680000014</v>
      </c>
      <c r="I40" s="13">
        <v>155831.01868000001</v>
      </c>
      <c r="J40" s="13">
        <v>1059.2579900000001</v>
      </c>
      <c r="K40" s="13">
        <v>164495.25465000002</v>
      </c>
      <c r="L40" s="13">
        <v>33445.907269999996</v>
      </c>
      <c r="M40" s="13">
        <v>132940.41054000001</v>
      </c>
      <c r="N40" s="13">
        <v>1579717.2469500001</v>
      </c>
    </row>
    <row r="41" spans="1:14">
      <c r="A41" s="20" t="s">
        <v>42</v>
      </c>
      <c r="B41" s="13">
        <v>176967.80871000001</v>
      </c>
      <c r="C41" s="13">
        <v>181456.58912000002</v>
      </c>
      <c r="D41" s="13">
        <v>246331.12755</v>
      </c>
      <c r="E41" s="13">
        <v>102984.15240000001</v>
      </c>
      <c r="F41" s="13">
        <v>154516.55471999999</v>
      </c>
      <c r="G41" s="13">
        <v>165160.55686000001</v>
      </c>
      <c r="H41" s="13">
        <v>144503.22337999998</v>
      </c>
      <c r="I41" s="13">
        <v>123789.60465000001</v>
      </c>
      <c r="J41" s="13">
        <v>3.8472900000000001</v>
      </c>
      <c r="K41" s="13">
        <v>176524.03878</v>
      </c>
      <c r="L41" s="13">
        <v>84765.213680000001</v>
      </c>
      <c r="M41" s="13">
        <v>116908.11238999999</v>
      </c>
      <c r="N41" s="13">
        <v>1673910.82953</v>
      </c>
    </row>
    <row r="42" spans="1:14">
      <c r="A42" s="20" t="s">
        <v>43</v>
      </c>
      <c r="B42" s="13">
        <v>676.73036000000002</v>
      </c>
      <c r="C42" s="13">
        <v>284.91000000000003</v>
      </c>
      <c r="D42" s="13">
        <v>1360.0615</v>
      </c>
      <c r="E42" s="13">
        <v>325.94936000000001</v>
      </c>
      <c r="F42" s="13">
        <v>0</v>
      </c>
      <c r="G42" s="13">
        <v>1170.72974</v>
      </c>
      <c r="H42" s="13">
        <v>98.434520000000006</v>
      </c>
      <c r="I42" s="13">
        <v>408.58176000000003</v>
      </c>
      <c r="J42" s="13">
        <v>0</v>
      </c>
      <c r="K42" s="13">
        <v>489.53451000000001</v>
      </c>
      <c r="L42" s="13">
        <v>646.65737000000001</v>
      </c>
      <c r="M42" s="13">
        <v>11.381959999999999</v>
      </c>
      <c r="N42" s="13">
        <v>5472.9710800000003</v>
      </c>
    </row>
    <row r="43" spans="1:14">
      <c r="A43" s="20" t="s">
        <v>44</v>
      </c>
      <c r="B43" s="13">
        <v>1806.4247</v>
      </c>
      <c r="C43" s="13">
        <v>1958.2636499999999</v>
      </c>
      <c r="D43" s="13">
        <v>5694.74604</v>
      </c>
      <c r="E43" s="13">
        <v>2187.6052200000004</v>
      </c>
      <c r="F43" s="13">
        <v>0</v>
      </c>
      <c r="G43" s="13">
        <v>6186.7864</v>
      </c>
      <c r="H43" s="13">
        <v>2741.3333299999999</v>
      </c>
      <c r="I43" s="13">
        <v>687.13315</v>
      </c>
      <c r="J43" s="13">
        <v>0</v>
      </c>
      <c r="K43" s="13">
        <v>2390.4972400000001</v>
      </c>
      <c r="L43" s="13">
        <v>2448.0041699999997</v>
      </c>
      <c r="M43" s="13">
        <v>1244.4698799999999</v>
      </c>
      <c r="N43" s="13">
        <v>27345.263780000001</v>
      </c>
    </row>
    <row r="44" spans="1:14">
      <c r="A44" s="20" t="s">
        <v>45</v>
      </c>
      <c r="B44" s="13">
        <v>0</v>
      </c>
      <c r="C44" s="13">
        <v>0</v>
      </c>
      <c r="D44" s="13">
        <v>0</v>
      </c>
      <c r="E44" s="13">
        <v>0</v>
      </c>
      <c r="F44" s="13">
        <v>0</v>
      </c>
      <c r="G44" s="13">
        <v>7.4029999999999999E-2</v>
      </c>
      <c r="H44" s="13">
        <v>0</v>
      </c>
      <c r="I44" s="13">
        <v>0</v>
      </c>
      <c r="J44" s="13">
        <v>0</v>
      </c>
      <c r="K44" s="13">
        <v>0</v>
      </c>
      <c r="L44" s="13">
        <v>0</v>
      </c>
      <c r="M44" s="13">
        <v>0</v>
      </c>
      <c r="N44" s="13">
        <v>7.4029999999999999E-2</v>
      </c>
    </row>
    <row r="45" spans="1:14">
      <c r="A45" s="22" t="s">
        <v>46</v>
      </c>
      <c r="B45" s="13">
        <v>0</v>
      </c>
      <c r="C45" s="13">
        <v>19.536169999999998</v>
      </c>
      <c r="D45" s="13">
        <v>0</v>
      </c>
      <c r="E45" s="13">
        <v>0</v>
      </c>
      <c r="F45" s="13">
        <v>0</v>
      </c>
      <c r="G45" s="13">
        <v>0</v>
      </c>
      <c r="H45" s="13">
        <v>423.96515000000005</v>
      </c>
      <c r="I45" s="13">
        <v>0</v>
      </c>
      <c r="J45" s="13">
        <v>0</v>
      </c>
      <c r="K45" s="13">
        <v>0</v>
      </c>
      <c r="L45" s="13">
        <v>0</v>
      </c>
      <c r="M45" s="13">
        <v>0</v>
      </c>
      <c r="N45" s="13">
        <v>443.50132000000002</v>
      </c>
    </row>
    <row r="46" spans="1:14">
      <c r="A46" s="21" t="s">
        <v>47</v>
      </c>
      <c r="B46" s="13">
        <v>172837.60931</v>
      </c>
      <c r="C46" s="13">
        <v>260039.94488999998</v>
      </c>
      <c r="D46" s="13">
        <v>379718.62065</v>
      </c>
      <c r="E46" s="13">
        <v>65975.039489999996</v>
      </c>
      <c r="F46" s="13">
        <v>123486.75392</v>
      </c>
      <c r="G46" s="13">
        <v>65267.08049</v>
      </c>
      <c r="H46" s="13">
        <v>42885.883929999996</v>
      </c>
      <c r="I46" s="13">
        <v>163062.27977000002</v>
      </c>
      <c r="J46" s="13">
        <v>64.812830000000005</v>
      </c>
      <c r="K46" s="13">
        <v>135317.06722</v>
      </c>
      <c r="L46" s="13">
        <v>30111.084340000001</v>
      </c>
      <c r="M46" s="13">
        <v>101755.22116</v>
      </c>
      <c r="N46" s="13">
        <v>1540521.398</v>
      </c>
    </row>
    <row r="47" spans="1:14">
      <c r="A47" s="20" t="s">
        <v>48</v>
      </c>
      <c r="B47" s="13">
        <v>161603.31236000001</v>
      </c>
      <c r="C47" s="13">
        <v>135489.69699</v>
      </c>
      <c r="D47" s="13">
        <v>266941.10125000001</v>
      </c>
      <c r="E47" s="13">
        <v>81799.086580000003</v>
      </c>
      <c r="F47" s="13">
        <v>153727.51561</v>
      </c>
      <c r="G47" s="13">
        <v>73339.834640000001</v>
      </c>
      <c r="H47" s="13">
        <v>102927.06451000001</v>
      </c>
      <c r="I47" s="13">
        <v>171338.60013000001</v>
      </c>
      <c r="J47" s="13">
        <v>0</v>
      </c>
      <c r="K47" s="13">
        <v>207200.24405000001</v>
      </c>
      <c r="L47" s="13">
        <v>46844.659409999993</v>
      </c>
      <c r="M47" s="13">
        <v>154457.10255000001</v>
      </c>
      <c r="N47" s="13">
        <v>1555668.21808</v>
      </c>
    </row>
    <row r="48" spans="1:14">
      <c r="A48" s="20" t="s">
        <v>49</v>
      </c>
      <c r="B48" s="13">
        <v>879.52048000000002</v>
      </c>
      <c r="C48" s="13">
        <v>397.58749</v>
      </c>
      <c r="D48" s="13">
        <v>1901.5274199999999</v>
      </c>
      <c r="E48" s="13">
        <v>484.74306000000001</v>
      </c>
      <c r="F48" s="13">
        <v>2650.9538900000002</v>
      </c>
      <c r="G48" s="13">
        <v>677.30719999999997</v>
      </c>
      <c r="H48" s="13">
        <v>138.92085999999998</v>
      </c>
      <c r="I48" s="13">
        <v>471.01328000000001</v>
      </c>
      <c r="J48" s="13">
        <v>0</v>
      </c>
      <c r="K48" s="13">
        <v>459.51904999999999</v>
      </c>
      <c r="L48" s="13">
        <v>199.52857999999998</v>
      </c>
      <c r="M48" s="13">
        <v>71.401049999999998</v>
      </c>
      <c r="N48" s="13">
        <v>8332.0223600000008</v>
      </c>
    </row>
    <row r="49" spans="1:14">
      <c r="A49" s="20" t="s">
        <v>50</v>
      </c>
      <c r="B49" s="13">
        <v>5014.6970999999994</v>
      </c>
      <c r="C49" s="13">
        <v>1024.8312800000001</v>
      </c>
      <c r="D49" s="13">
        <v>4841.1751599999998</v>
      </c>
      <c r="E49" s="13">
        <v>1725.06863</v>
      </c>
      <c r="F49" s="13">
        <v>29948.054670000001</v>
      </c>
      <c r="G49" s="13">
        <v>1091.3293500000002</v>
      </c>
      <c r="H49" s="13">
        <v>1491.4807900000001</v>
      </c>
      <c r="I49" s="13">
        <v>782.17429000000004</v>
      </c>
      <c r="J49" s="13">
        <v>0</v>
      </c>
      <c r="K49" s="13">
        <v>2520.2599100000002</v>
      </c>
      <c r="L49" s="13">
        <v>1238.0326</v>
      </c>
      <c r="M49" s="13">
        <v>915.21319999999992</v>
      </c>
      <c r="N49" s="13">
        <v>50592.316979999996</v>
      </c>
    </row>
    <row r="50" spans="1:14">
      <c r="A50" s="20" t="s">
        <v>51</v>
      </c>
      <c r="B50" s="13">
        <v>0</v>
      </c>
      <c r="C50" s="13">
        <v>0</v>
      </c>
      <c r="D50" s="13">
        <v>0</v>
      </c>
      <c r="E50" s="13">
        <v>3.50278</v>
      </c>
      <c r="F50" s="13">
        <v>1416.64256</v>
      </c>
      <c r="G50" s="13">
        <v>0</v>
      </c>
      <c r="H50" s="13">
        <v>29.86496</v>
      </c>
      <c r="I50" s="13">
        <v>0</v>
      </c>
      <c r="J50" s="13">
        <v>0</v>
      </c>
      <c r="K50" s="13">
        <v>4.4492700000000003</v>
      </c>
      <c r="L50" s="13">
        <v>0</v>
      </c>
      <c r="M50" s="13">
        <v>0</v>
      </c>
      <c r="N50" s="13">
        <v>1454.45957</v>
      </c>
    </row>
    <row r="51" spans="1:14">
      <c r="A51" s="22" t="s">
        <v>52</v>
      </c>
      <c r="B51" s="13">
        <v>0</v>
      </c>
      <c r="C51" s="13">
        <v>10.03097</v>
      </c>
      <c r="D51" s="13">
        <v>0</v>
      </c>
      <c r="E51" s="13">
        <v>0</v>
      </c>
      <c r="F51" s="13">
        <v>18530.793960000003</v>
      </c>
      <c r="G51" s="13">
        <v>0</v>
      </c>
      <c r="H51" s="13">
        <v>241.80238</v>
      </c>
      <c r="I51" s="13">
        <v>0</v>
      </c>
      <c r="J51" s="13">
        <v>0</v>
      </c>
      <c r="K51" s="13">
        <v>74.113950000000003</v>
      </c>
      <c r="L51" s="13">
        <v>0</v>
      </c>
      <c r="M51" s="13">
        <v>12.602180000000001</v>
      </c>
      <c r="N51" s="13">
        <v>18869.343440000001</v>
      </c>
    </row>
    <row r="52" spans="1:14">
      <c r="A52" s="73" t="s">
        <v>53</v>
      </c>
      <c r="B52" s="13">
        <v>-742393.60904999997</v>
      </c>
      <c r="C52" s="13">
        <v>-1236372.0061300001</v>
      </c>
      <c r="D52" s="13">
        <v>-1141184.4027200001</v>
      </c>
      <c r="E52" s="13">
        <v>-1045192.48378</v>
      </c>
      <c r="F52" s="13">
        <v>-432855.00635000004</v>
      </c>
      <c r="G52" s="13">
        <v>-451369.63318</v>
      </c>
      <c r="H52" s="13">
        <v>-330229.33360000001</v>
      </c>
      <c r="I52" s="13">
        <v>-654120.77015999996</v>
      </c>
      <c r="J52" s="13">
        <v>-390.98396000000002</v>
      </c>
      <c r="K52" s="13">
        <v>-806908.90307</v>
      </c>
      <c r="L52" s="13">
        <v>-197855.03787999999</v>
      </c>
      <c r="M52" s="13">
        <v>-314493.88718000002</v>
      </c>
      <c r="N52" s="13">
        <v>-7353366.0570600005</v>
      </c>
    </row>
    <row r="53" spans="1:14">
      <c r="A53" s="20" t="s">
        <v>54</v>
      </c>
      <c r="B53" s="13">
        <v>-82402.804829999994</v>
      </c>
      <c r="C53" s="13">
        <v>-123746.15153</v>
      </c>
      <c r="D53" s="13">
        <v>-89525.13820999999</v>
      </c>
      <c r="E53" s="13">
        <v>-44143.05717</v>
      </c>
      <c r="F53" s="13">
        <v>-44400.271810000006</v>
      </c>
      <c r="G53" s="13">
        <v>-45532.669740000005</v>
      </c>
      <c r="H53" s="13">
        <v>-38506.524069999999</v>
      </c>
      <c r="I53" s="13">
        <v>-78751.660999999993</v>
      </c>
      <c r="J53" s="13">
        <v>-242.76157999999998</v>
      </c>
      <c r="K53" s="13">
        <v>-62529.46875</v>
      </c>
      <c r="L53" s="13">
        <v>-20946.066870000002</v>
      </c>
      <c r="M53" s="13">
        <v>-36097.4162</v>
      </c>
      <c r="N53" s="13">
        <v>-666823.99176</v>
      </c>
    </row>
    <row r="54" spans="1:14">
      <c r="A54" s="20" t="s">
        <v>55</v>
      </c>
      <c r="B54" s="13">
        <v>-33515.986899999996</v>
      </c>
      <c r="C54" s="13">
        <v>-90757.549120000011</v>
      </c>
      <c r="D54" s="13">
        <v>-95311.39426999999</v>
      </c>
      <c r="E54" s="13">
        <v>-144243.37975999998</v>
      </c>
      <c r="F54" s="13">
        <v>-12507.132230000001</v>
      </c>
      <c r="G54" s="13">
        <v>-34119.057829999998</v>
      </c>
      <c r="H54" s="13">
        <v>-33333.348109999999</v>
      </c>
      <c r="I54" s="13">
        <v>-15214.615250000001</v>
      </c>
      <c r="J54" s="13">
        <v>-5.9596299999999998</v>
      </c>
      <c r="K54" s="13">
        <v>-42256.533790000001</v>
      </c>
      <c r="L54" s="13">
        <v>-25731.302780000002</v>
      </c>
      <c r="M54" s="13">
        <v>-8699.3695900000002</v>
      </c>
      <c r="N54" s="13">
        <v>-535695.62925999996</v>
      </c>
    </row>
    <row r="55" spans="1:14">
      <c r="A55" s="20" t="s">
        <v>56</v>
      </c>
      <c r="B55" s="13">
        <v>-34843.780559999999</v>
      </c>
      <c r="C55" s="13">
        <v>-39281.105299999996</v>
      </c>
      <c r="D55" s="13">
        <v>-48811.616700000006</v>
      </c>
      <c r="E55" s="13">
        <v>-17268.72207</v>
      </c>
      <c r="F55" s="13">
        <v>-31139.977890000002</v>
      </c>
      <c r="G55" s="13">
        <v>-10983.61852</v>
      </c>
      <c r="H55" s="13">
        <v>-15940.875109999999</v>
      </c>
      <c r="I55" s="13">
        <v>-58931.77016</v>
      </c>
      <c r="J55" s="13">
        <v>0</v>
      </c>
      <c r="K55" s="13">
        <v>-96605.761249999996</v>
      </c>
      <c r="L55" s="13">
        <v>-5354.3911399999997</v>
      </c>
      <c r="M55" s="13">
        <v>-14189.715779999999</v>
      </c>
      <c r="N55" s="13">
        <v>-373351.33448000002</v>
      </c>
    </row>
    <row r="56" spans="1:14">
      <c r="A56" s="20" t="s">
        <v>57</v>
      </c>
      <c r="B56" s="13">
        <v>-35392.86075</v>
      </c>
      <c r="C56" s="13">
        <v>-21062.911030000003</v>
      </c>
      <c r="D56" s="13">
        <v>-23170.62327</v>
      </c>
      <c r="E56" s="13">
        <v>-16462.891869999999</v>
      </c>
      <c r="F56" s="13">
        <v>-27085.825559999997</v>
      </c>
      <c r="G56" s="13">
        <v>-7909.3991399999995</v>
      </c>
      <c r="H56" s="13">
        <v>-19395.188180000001</v>
      </c>
      <c r="I56" s="13">
        <v>-25743.44081</v>
      </c>
      <c r="J56" s="13">
        <v>0</v>
      </c>
      <c r="K56" s="13">
        <v>-121473.48858</v>
      </c>
      <c r="L56" s="13">
        <v>-3551.7665699999998</v>
      </c>
      <c r="M56" s="13">
        <v>-17837.12125</v>
      </c>
      <c r="N56" s="13">
        <v>-319085.51701000001</v>
      </c>
    </row>
    <row r="57" spans="1:14">
      <c r="A57" s="20" t="s">
        <v>58</v>
      </c>
      <c r="B57" s="13">
        <v>-88740.998330000002</v>
      </c>
      <c r="C57" s="13">
        <v>-163834.07225</v>
      </c>
      <c r="D57" s="13">
        <v>-215671.17027999999</v>
      </c>
      <c r="E57" s="13">
        <v>-159836.93086000002</v>
      </c>
      <c r="F57" s="13">
        <v>-27175.746500000001</v>
      </c>
      <c r="G57" s="13">
        <v>-95978.772430000012</v>
      </c>
      <c r="H57" s="13">
        <v>-35782.333129999999</v>
      </c>
      <c r="I57" s="13">
        <v>-42510.879840000001</v>
      </c>
      <c r="J57" s="13">
        <v>-142.26275000000001</v>
      </c>
      <c r="K57" s="13">
        <v>-59077.972249999999</v>
      </c>
      <c r="L57" s="13">
        <v>-51301.364700000006</v>
      </c>
      <c r="M57" s="13">
        <v>-22860.909739999999</v>
      </c>
      <c r="N57" s="13">
        <v>-962913.41305999993</v>
      </c>
    </row>
    <row r="58" spans="1:14">
      <c r="A58" s="20" t="s">
        <v>59</v>
      </c>
      <c r="B58" s="13">
        <v>-145894.59737</v>
      </c>
      <c r="C58" s="13">
        <v>-286707.78519000002</v>
      </c>
      <c r="D58" s="13">
        <v>-183579.63933999999</v>
      </c>
      <c r="E58" s="13">
        <v>-345992.70237999997</v>
      </c>
      <c r="F58" s="13">
        <v>-55753.238770000004</v>
      </c>
      <c r="G58" s="13">
        <v>-105413.43228000001</v>
      </c>
      <c r="H58" s="13">
        <v>-97587.861059999996</v>
      </c>
      <c r="I58" s="13">
        <v>-28122.11047</v>
      </c>
      <c r="J58" s="13">
        <v>0</v>
      </c>
      <c r="K58" s="13">
        <v>-67438.126879999996</v>
      </c>
      <c r="L58" s="13">
        <v>-46030.284829999997</v>
      </c>
      <c r="M58" s="13">
        <v>-34015.398639999999</v>
      </c>
      <c r="N58" s="13">
        <v>-1396535.1772100001</v>
      </c>
    </row>
    <row r="59" spans="1:14">
      <c r="A59" s="20" t="s">
        <v>60</v>
      </c>
      <c r="B59" s="13">
        <v>-127168.81470999999</v>
      </c>
      <c r="C59" s="13">
        <v>-157105.32297000001</v>
      </c>
      <c r="D59" s="13">
        <v>-203119.02313999998</v>
      </c>
      <c r="E59" s="13">
        <v>-34547.182609999996</v>
      </c>
      <c r="F59" s="13">
        <v>-128943.35302</v>
      </c>
      <c r="G59" s="13">
        <v>-34316.742100000003</v>
      </c>
      <c r="H59" s="13">
        <v>-47276.028189999997</v>
      </c>
      <c r="I59" s="13">
        <v>-130585.23420000001</v>
      </c>
      <c r="J59" s="13">
        <v>0</v>
      </c>
      <c r="K59" s="13">
        <v>-233173.76211000001</v>
      </c>
      <c r="L59" s="13">
        <v>-37931.055869999997</v>
      </c>
      <c r="M59" s="13">
        <v>-99437.195730000007</v>
      </c>
      <c r="N59" s="13">
        <v>-1233603.71465</v>
      </c>
    </row>
    <row r="60" spans="1:14">
      <c r="A60" s="20" t="s">
        <v>61</v>
      </c>
      <c r="B60" s="13">
        <v>-160539.00639</v>
      </c>
      <c r="C60" s="13">
        <v>-274169.59824000002</v>
      </c>
      <c r="D60" s="13">
        <v>-247080.31599</v>
      </c>
      <c r="E60" s="13">
        <v>-250627.98896000002</v>
      </c>
      <c r="F60" s="13">
        <v>-89089.188439999998</v>
      </c>
      <c r="G60" s="13">
        <v>-97525.287450000003</v>
      </c>
      <c r="H60" s="13">
        <v>-42407.175750000002</v>
      </c>
      <c r="I60" s="13">
        <v>-261467.99074000001</v>
      </c>
      <c r="J60" s="13">
        <v>0</v>
      </c>
      <c r="K60" s="13">
        <v>-86346.870060000001</v>
      </c>
      <c r="L60" s="13">
        <v>0</v>
      </c>
      <c r="M60" s="13">
        <v>-65853.857940000002</v>
      </c>
      <c r="N60" s="13">
        <v>-1575107.27996</v>
      </c>
    </row>
    <row r="61" spans="1:14">
      <c r="A61" s="20" t="s">
        <v>62</v>
      </c>
      <c r="B61" s="13">
        <v>0</v>
      </c>
      <c r="C61" s="13">
        <v>-49.426769999999998</v>
      </c>
      <c r="D61" s="13">
        <v>0</v>
      </c>
      <c r="E61" s="13">
        <v>0</v>
      </c>
      <c r="F61" s="13">
        <v>0</v>
      </c>
      <c r="G61" s="13">
        <v>0</v>
      </c>
      <c r="H61" s="13">
        <v>0</v>
      </c>
      <c r="I61" s="13">
        <v>0</v>
      </c>
      <c r="J61" s="13">
        <v>0</v>
      </c>
      <c r="K61" s="13">
        <v>0</v>
      </c>
      <c r="L61" s="13">
        <v>0</v>
      </c>
      <c r="M61" s="13">
        <v>0</v>
      </c>
      <c r="N61" s="13">
        <v>-49.426769999999998</v>
      </c>
    </row>
    <row r="62" spans="1:14">
      <c r="A62" s="20" t="s">
        <v>63</v>
      </c>
      <c r="B62" s="13">
        <v>0</v>
      </c>
      <c r="C62" s="13">
        <v>0</v>
      </c>
      <c r="D62" s="13">
        <v>0</v>
      </c>
      <c r="E62" s="13">
        <v>0</v>
      </c>
      <c r="F62" s="13">
        <v>0</v>
      </c>
      <c r="G62" s="13">
        <v>0</v>
      </c>
      <c r="H62" s="13">
        <v>0</v>
      </c>
      <c r="I62" s="13">
        <v>0</v>
      </c>
      <c r="J62" s="13">
        <v>0</v>
      </c>
      <c r="K62" s="13">
        <v>0</v>
      </c>
      <c r="L62" s="13">
        <v>0</v>
      </c>
      <c r="M62" s="13">
        <v>0</v>
      </c>
      <c r="N62" s="13">
        <v>0</v>
      </c>
    </row>
    <row r="63" spans="1:14">
      <c r="A63" s="20" t="s">
        <v>64</v>
      </c>
      <c r="B63" s="13">
        <v>-818.51801</v>
      </c>
      <c r="C63" s="13">
        <v>-16.807020000000001</v>
      </c>
      <c r="D63" s="13">
        <v>-1807.4135700000002</v>
      </c>
      <c r="E63" s="13">
        <v>-717.43332999999996</v>
      </c>
      <c r="F63" s="13">
        <v>0</v>
      </c>
      <c r="G63" s="13">
        <v>0</v>
      </c>
      <c r="H63" s="13">
        <v>0</v>
      </c>
      <c r="I63" s="13">
        <v>-1351.0433600000001</v>
      </c>
      <c r="J63" s="13">
        <v>0</v>
      </c>
      <c r="K63" s="13">
        <v>-612.476</v>
      </c>
      <c r="L63" s="13">
        <v>0</v>
      </c>
      <c r="M63" s="13">
        <v>-464.05327</v>
      </c>
      <c r="N63" s="13">
        <v>-5787.7445599999992</v>
      </c>
    </row>
    <row r="64" spans="1:14">
      <c r="A64" s="20" t="s">
        <v>65</v>
      </c>
      <c r="B64" s="13">
        <v>-3192.6809700000003</v>
      </c>
      <c r="C64" s="13">
        <v>-100.43003</v>
      </c>
      <c r="D64" s="13">
        <v>-7541.6500800000003</v>
      </c>
      <c r="E64" s="13">
        <v>-2387.5549300000002</v>
      </c>
      <c r="F64" s="13">
        <v>0</v>
      </c>
      <c r="G64" s="13">
        <v>0</v>
      </c>
      <c r="H64" s="13">
        <v>0</v>
      </c>
      <c r="I64" s="13">
        <v>-1282.0873200000001</v>
      </c>
      <c r="J64" s="13">
        <v>0</v>
      </c>
      <c r="K64" s="13">
        <v>-3580.66698</v>
      </c>
      <c r="L64" s="13">
        <v>0</v>
      </c>
      <c r="M64" s="13">
        <v>-1725.12833</v>
      </c>
      <c r="N64" s="13">
        <v>-19810.198640000002</v>
      </c>
    </row>
    <row r="65" spans="1:14">
      <c r="A65" s="20" t="s">
        <v>66</v>
      </c>
      <c r="B65" s="13">
        <v>-980.43287999999995</v>
      </c>
      <c r="C65" s="13">
        <v>-2751.0945299999998</v>
      </c>
      <c r="D65" s="13">
        <v>-3792.2071900000001</v>
      </c>
      <c r="E65" s="13">
        <v>-1370.19913</v>
      </c>
      <c r="F65" s="13">
        <v>-446.85291999999998</v>
      </c>
      <c r="G65" s="13">
        <v>-98.922200000000004</v>
      </c>
      <c r="H65" s="13">
        <v>0</v>
      </c>
      <c r="I65" s="13">
        <v>-2714.4227599999999</v>
      </c>
      <c r="J65" s="13">
        <v>0</v>
      </c>
      <c r="K65" s="13">
        <v>-5257.3236100000004</v>
      </c>
      <c r="L65" s="13">
        <v>-52.786490000000001</v>
      </c>
      <c r="M65" s="13">
        <v>-935.71944999999994</v>
      </c>
      <c r="N65" s="13">
        <v>-18399.961159999999</v>
      </c>
    </row>
    <row r="66" spans="1:14">
      <c r="A66" s="20" t="s">
        <v>67</v>
      </c>
      <c r="B66" s="13">
        <v>-5495.2226600000004</v>
      </c>
      <c r="C66" s="13">
        <v>-6870.6340799999998</v>
      </c>
      <c r="D66" s="13">
        <v>-7359.4648799999995</v>
      </c>
      <c r="E66" s="13">
        <v>-3798.3405600000001</v>
      </c>
      <c r="F66" s="13">
        <v>-6626.3617300000005</v>
      </c>
      <c r="G66" s="13">
        <v>-563.60325</v>
      </c>
      <c r="H66" s="13">
        <v>0</v>
      </c>
      <c r="I66" s="13">
        <v>-3594.8997000000004</v>
      </c>
      <c r="J66" s="13">
        <v>0</v>
      </c>
      <c r="K66" s="13">
        <v>-19210.97078</v>
      </c>
      <c r="L66" s="13">
        <v>-364.08893999999998</v>
      </c>
      <c r="M66" s="13">
        <v>-5155.4283499999992</v>
      </c>
      <c r="N66" s="13">
        <v>-59039.014929999998</v>
      </c>
    </row>
    <row r="67" spans="1:14">
      <c r="A67" s="20" t="s">
        <v>68</v>
      </c>
      <c r="B67" s="13">
        <v>-5394.05465</v>
      </c>
      <c r="C67" s="13">
        <v>-14270.772140000001</v>
      </c>
      <c r="D67" s="13">
        <v>-4410.4275800000005</v>
      </c>
      <c r="E67" s="13">
        <v>-4409.3321500000002</v>
      </c>
      <c r="F67" s="13">
        <v>-4733.7101199999997</v>
      </c>
      <c r="G67" s="13">
        <v>-8966.5693300000003</v>
      </c>
      <c r="H67" s="13">
        <v>0</v>
      </c>
      <c r="I67" s="13">
        <v>-1565.6295700000001</v>
      </c>
      <c r="J67" s="13">
        <v>0</v>
      </c>
      <c r="K67" s="13">
        <v>-1385.50486</v>
      </c>
      <c r="L67" s="13">
        <v>-1111.6021499999999</v>
      </c>
      <c r="M67" s="13">
        <v>-1629.2203300000001</v>
      </c>
      <c r="N67" s="13">
        <v>-47876.82288</v>
      </c>
    </row>
    <row r="68" spans="1:14">
      <c r="A68" s="20" t="s">
        <v>69</v>
      </c>
      <c r="B68" s="13">
        <v>-18013.850039999998</v>
      </c>
      <c r="C68" s="13">
        <v>-55648.345930000003</v>
      </c>
      <c r="D68" s="13">
        <v>-10004.318220000001</v>
      </c>
      <c r="E68" s="13">
        <v>-19386.768</v>
      </c>
      <c r="F68" s="13">
        <v>-4953.3473600000007</v>
      </c>
      <c r="G68" s="13">
        <v>-9961.5589099999997</v>
      </c>
      <c r="H68" s="13">
        <v>0</v>
      </c>
      <c r="I68" s="13">
        <v>-2284.9849800000002</v>
      </c>
      <c r="J68" s="13">
        <v>0</v>
      </c>
      <c r="K68" s="13">
        <v>-7959.9771700000001</v>
      </c>
      <c r="L68" s="13">
        <v>-5480.3275400000002</v>
      </c>
      <c r="M68" s="13">
        <v>-5593.3525799999998</v>
      </c>
      <c r="N68" s="13">
        <v>-139286.83072999999</v>
      </c>
    </row>
    <row r="69" spans="1:14">
      <c r="A69" s="18" t="s">
        <v>70</v>
      </c>
      <c r="B69" s="11">
        <v>185423.26209</v>
      </c>
      <c r="C69" s="11">
        <v>219589.96259000001</v>
      </c>
      <c r="D69" s="11">
        <v>306188.31898000004</v>
      </c>
      <c r="E69" s="11">
        <v>245232.97140000001</v>
      </c>
      <c r="F69" s="11">
        <v>259526.98019</v>
      </c>
      <c r="G69" s="11">
        <v>161920.03638000001</v>
      </c>
      <c r="H69" s="11">
        <v>178268.75608000002</v>
      </c>
      <c r="I69" s="11">
        <v>227905.77825</v>
      </c>
      <c r="J69" s="11">
        <v>648.39462000000003</v>
      </c>
      <c r="K69" s="11">
        <v>145375.23355</v>
      </c>
      <c r="L69" s="11">
        <v>30414.607540000001</v>
      </c>
      <c r="M69" s="11">
        <v>122251.58007</v>
      </c>
      <c r="N69" s="11">
        <v>2082745.8817400001</v>
      </c>
    </row>
    <row r="70" spans="1:14">
      <c r="A70" s="20" t="s">
        <v>71</v>
      </c>
      <c r="B70" s="13">
        <v>0</v>
      </c>
      <c r="C70" s="13">
        <v>0</v>
      </c>
      <c r="D70" s="13">
        <v>0</v>
      </c>
      <c r="E70" s="13">
        <v>0</v>
      </c>
      <c r="F70" s="13">
        <v>0</v>
      </c>
      <c r="G70" s="13">
        <v>554.07186999999999</v>
      </c>
      <c r="H70" s="13">
        <v>0</v>
      </c>
      <c r="I70" s="13">
        <v>0</v>
      </c>
      <c r="J70" s="13">
        <v>0</v>
      </c>
      <c r="K70" s="13">
        <v>0</v>
      </c>
      <c r="L70" s="13">
        <v>0</v>
      </c>
      <c r="M70" s="13">
        <v>0</v>
      </c>
      <c r="N70" s="13">
        <v>554.07186999999999</v>
      </c>
    </row>
    <row r="71" spans="1:14">
      <c r="A71" s="20" t="s">
        <v>72</v>
      </c>
      <c r="B71" s="13">
        <v>118199.39834999999</v>
      </c>
      <c r="C71" s="13">
        <v>141501.28240999999</v>
      </c>
      <c r="D71" s="13">
        <v>142907.69829</v>
      </c>
      <c r="E71" s="13">
        <v>126877.239</v>
      </c>
      <c r="F71" s="13">
        <v>152146.27512000001</v>
      </c>
      <c r="G71" s="13">
        <v>94369.712680000011</v>
      </c>
      <c r="H71" s="13">
        <v>108081.23938</v>
      </c>
      <c r="I71" s="13">
        <v>198208.2464</v>
      </c>
      <c r="J71" s="13">
        <v>234.43970000000002</v>
      </c>
      <c r="K71" s="13">
        <v>94010.219870000001</v>
      </c>
      <c r="L71" s="13">
        <v>10807.912880000002</v>
      </c>
      <c r="M71" s="13">
        <v>65200.112289999997</v>
      </c>
      <c r="N71" s="13">
        <v>1252543.7763699999</v>
      </c>
    </row>
    <row r="72" spans="1:14">
      <c r="A72" s="20" t="s">
        <v>73</v>
      </c>
      <c r="B72" s="13">
        <v>92049.016090000005</v>
      </c>
      <c r="C72" s="13">
        <v>96192.683799999999</v>
      </c>
      <c r="D72" s="13">
        <v>184414.82950999998</v>
      </c>
      <c r="E72" s="13">
        <v>127263.35951000001</v>
      </c>
      <c r="F72" s="13">
        <v>142955.96513999999</v>
      </c>
      <c r="G72" s="13">
        <v>73358.073739999993</v>
      </c>
      <c r="H72" s="13">
        <v>85636.887499999997</v>
      </c>
      <c r="I72" s="13">
        <v>36694.1371</v>
      </c>
      <c r="J72" s="13">
        <v>413.95491999999996</v>
      </c>
      <c r="K72" s="13">
        <v>55616.992279999999</v>
      </c>
      <c r="L72" s="13">
        <v>20720.294269999999</v>
      </c>
      <c r="M72" s="13">
        <v>63495.87384</v>
      </c>
      <c r="N72" s="13">
        <v>978812.06770000001</v>
      </c>
    </row>
    <row r="73" spans="1:14">
      <c r="A73" s="20" t="s">
        <v>74</v>
      </c>
      <c r="B73" s="13">
        <v>0</v>
      </c>
      <c r="C73" s="13">
        <v>0</v>
      </c>
      <c r="D73" s="13">
        <v>0</v>
      </c>
      <c r="E73" s="13">
        <v>0</v>
      </c>
      <c r="F73" s="13">
        <v>66.72063</v>
      </c>
      <c r="G73" s="13">
        <v>0</v>
      </c>
      <c r="H73" s="13">
        <v>0</v>
      </c>
      <c r="I73" s="13">
        <v>0</v>
      </c>
      <c r="J73" s="13">
        <v>0</v>
      </c>
      <c r="K73" s="13">
        <v>0</v>
      </c>
      <c r="L73" s="13">
        <v>0</v>
      </c>
      <c r="M73" s="13">
        <v>0</v>
      </c>
      <c r="N73" s="13">
        <v>66.72063</v>
      </c>
    </row>
    <row r="74" spans="1:14">
      <c r="A74" s="20" t="s">
        <v>75</v>
      </c>
      <c r="B74" s="13">
        <v>-24825.15235</v>
      </c>
      <c r="C74" s="13">
        <v>-18104.00362</v>
      </c>
      <c r="D74" s="13">
        <v>-21134.20882</v>
      </c>
      <c r="E74" s="13">
        <v>-8907.6271099999994</v>
      </c>
      <c r="F74" s="13">
        <v>-35641.9807</v>
      </c>
      <c r="G74" s="13">
        <v>-6361.8219100000006</v>
      </c>
      <c r="H74" s="13">
        <v>-15449.370800000001</v>
      </c>
      <c r="I74" s="13">
        <v>-6996.6052499999996</v>
      </c>
      <c r="J74" s="13">
        <v>0</v>
      </c>
      <c r="K74" s="13">
        <v>-4251.9785999999995</v>
      </c>
      <c r="L74" s="13">
        <v>-1113.5996100000002</v>
      </c>
      <c r="M74" s="13">
        <v>-6444.4060599999993</v>
      </c>
      <c r="N74" s="13">
        <v>-149230.75483000002</v>
      </c>
    </row>
    <row r="75" spans="1:14">
      <c r="A75" s="18" t="s">
        <v>76</v>
      </c>
      <c r="B75" s="11">
        <v>45824.08627</v>
      </c>
      <c r="C75" s="11">
        <v>17740.060020000001</v>
      </c>
      <c r="D75" s="11">
        <v>68181.385410000003</v>
      </c>
      <c r="E75" s="11">
        <v>47569.492039999997</v>
      </c>
      <c r="F75" s="11">
        <v>32965.72507</v>
      </c>
      <c r="G75" s="11">
        <v>13148.854090000001</v>
      </c>
      <c r="H75" s="11">
        <v>9107.5788699999994</v>
      </c>
      <c r="I75" s="11">
        <v>524.41290000000004</v>
      </c>
      <c r="J75" s="11">
        <v>0</v>
      </c>
      <c r="K75" s="11">
        <v>11192.072390000001</v>
      </c>
      <c r="L75" s="11">
        <v>9426.7328200000011</v>
      </c>
      <c r="M75" s="11">
        <v>2083.0444899999998</v>
      </c>
      <c r="N75" s="11">
        <v>257763.44437000001</v>
      </c>
    </row>
    <row r="76" spans="1:14">
      <c r="A76" s="20" t="s">
        <v>77</v>
      </c>
      <c r="B76" s="13">
        <v>0</v>
      </c>
      <c r="C76" s="13">
        <v>0</v>
      </c>
      <c r="D76" s="13">
        <v>0</v>
      </c>
      <c r="E76" s="13">
        <v>367.33247999999998</v>
      </c>
      <c r="F76" s="13">
        <v>0</v>
      </c>
      <c r="G76" s="13">
        <v>0</v>
      </c>
      <c r="H76" s="13">
        <v>0</v>
      </c>
      <c r="I76" s="13">
        <v>0</v>
      </c>
      <c r="J76" s="13">
        <v>0</v>
      </c>
      <c r="K76" s="13">
        <v>0</v>
      </c>
      <c r="L76" s="13">
        <v>0</v>
      </c>
      <c r="M76" s="13">
        <v>0</v>
      </c>
      <c r="N76" s="13">
        <v>367.33247999999998</v>
      </c>
    </row>
    <row r="77" spans="1:14">
      <c r="A77" s="20" t="s">
        <v>78</v>
      </c>
      <c r="B77" s="13">
        <v>131585.11897000001</v>
      </c>
      <c r="C77" s="13">
        <v>88588.702090000006</v>
      </c>
      <c r="D77" s="13">
        <v>422626.03204000002</v>
      </c>
      <c r="E77" s="13">
        <v>230397.5036</v>
      </c>
      <c r="F77" s="13">
        <v>85726.063450000001</v>
      </c>
      <c r="G77" s="13">
        <v>42982.060100000002</v>
      </c>
      <c r="H77" s="13">
        <v>26054.9329</v>
      </c>
      <c r="I77" s="13">
        <v>1530.0311899999999</v>
      </c>
      <c r="J77" s="13">
        <v>137.20400000000001</v>
      </c>
      <c r="K77" s="13">
        <v>32669.571449999999</v>
      </c>
      <c r="L77" s="13">
        <v>21670.949430000001</v>
      </c>
      <c r="M77" s="13">
        <v>10657.801150000001</v>
      </c>
      <c r="N77" s="13">
        <v>1094625.97037</v>
      </c>
    </row>
    <row r="78" spans="1:14">
      <c r="A78" s="20" t="s">
        <v>79</v>
      </c>
      <c r="B78" s="13">
        <v>2087.3978700000002</v>
      </c>
      <c r="C78" s="13">
        <v>587.39165000000003</v>
      </c>
      <c r="D78" s="13">
        <v>4013.9719300000002</v>
      </c>
      <c r="E78" s="13">
        <v>2142.1098400000001</v>
      </c>
      <c r="F78" s="13">
        <v>1.53</v>
      </c>
      <c r="G78" s="13">
        <v>8.6835499999999985</v>
      </c>
      <c r="H78" s="13">
        <v>982.79678999999999</v>
      </c>
      <c r="I78" s="13">
        <v>178.24844000000002</v>
      </c>
      <c r="J78" s="13">
        <v>0</v>
      </c>
      <c r="K78" s="13">
        <v>8.0000000000000002E-3</v>
      </c>
      <c r="L78" s="13">
        <v>5.2032799999999995</v>
      </c>
      <c r="M78" s="13">
        <v>0.35499999999999998</v>
      </c>
      <c r="N78" s="13">
        <v>10007.69635</v>
      </c>
    </row>
    <row r="79" spans="1:14">
      <c r="A79" s="20" t="s">
        <v>80</v>
      </c>
      <c r="B79" s="13">
        <v>0</v>
      </c>
      <c r="C79" s="13">
        <v>0</v>
      </c>
      <c r="D79" s="13">
        <v>0</v>
      </c>
      <c r="E79" s="13">
        <v>0</v>
      </c>
      <c r="F79" s="13">
        <v>1E-3</v>
      </c>
      <c r="G79" s="13">
        <v>0</v>
      </c>
      <c r="H79" s="13">
        <v>1E-3</v>
      </c>
      <c r="I79" s="13">
        <v>0</v>
      </c>
      <c r="J79" s="13">
        <v>0</v>
      </c>
      <c r="K79" s="13">
        <v>0</v>
      </c>
      <c r="L79" s="13">
        <v>0</v>
      </c>
      <c r="M79" s="13">
        <v>0</v>
      </c>
      <c r="N79" s="13">
        <v>2E-3</v>
      </c>
    </row>
    <row r="80" spans="1:14">
      <c r="A80" s="20" t="s">
        <v>81</v>
      </c>
      <c r="B80" s="13">
        <v>-87848.430569999997</v>
      </c>
      <c r="C80" s="13">
        <v>-71436.033719999992</v>
      </c>
      <c r="D80" s="13">
        <v>-358458.61855999997</v>
      </c>
      <c r="E80" s="13">
        <v>-185337.45387999999</v>
      </c>
      <c r="F80" s="13">
        <v>-52761.869380000004</v>
      </c>
      <c r="G80" s="13">
        <v>-29841.88956</v>
      </c>
      <c r="H80" s="13">
        <v>-17930.151819999999</v>
      </c>
      <c r="I80" s="13">
        <v>-1183.86673</v>
      </c>
      <c r="J80" s="13">
        <v>-137.20400000000001</v>
      </c>
      <c r="K80" s="13">
        <v>-21477.50706</v>
      </c>
      <c r="L80" s="13">
        <v>-12249.419890000001</v>
      </c>
      <c r="M80" s="13">
        <v>-8575.1116600000005</v>
      </c>
      <c r="N80" s="13">
        <v>-847237.55683000002</v>
      </c>
    </row>
    <row r="81" spans="1:14">
      <c r="A81" s="18" t="s">
        <v>82</v>
      </c>
      <c r="B81" s="11">
        <v>3217853.0581799997</v>
      </c>
      <c r="C81" s="11">
        <v>4287542.2611400001</v>
      </c>
      <c r="D81" s="11">
        <v>3661793.3919099998</v>
      </c>
      <c r="E81" s="11">
        <v>3473459.9038299997</v>
      </c>
      <c r="F81" s="11">
        <v>899376.3628</v>
      </c>
      <c r="G81" s="11">
        <v>1413731.74804</v>
      </c>
      <c r="H81" s="11">
        <v>251311.62808000002</v>
      </c>
      <c r="I81" s="11">
        <v>428450.94614000001</v>
      </c>
      <c r="J81" s="11">
        <v>11783.77233</v>
      </c>
      <c r="K81" s="11">
        <v>950529.90208000003</v>
      </c>
      <c r="L81" s="11">
        <v>226282.18276</v>
      </c>
      <c r="M81" s="11">
        <v>60231.455009999998</v>
      </c>
      <c r="N81" s="11">
        <v>18882346.612300001</v>
      </c>
    </row>
    <row r="82" spans="1:14">
      <c r="A82" s="20" t="s">
        <v>19</v>
      </c>
      <c r="B82" s="13">
        <v>0</v>
      </c>
      <c r="C82" s="13">
        <v>0</v>
      </c>
      <c r="D82" s="13">
        <v>0</v>
      </c>
      <c r="E82" s="13">
        <v>0</v>
      </c>
      <c r="F82" s="13">
        <v>1.0000000000000001E-5</v>
      </c>
      <c r="G82" s="13">
        <v>0</v>
      </c>
      <c r="H82" s="13">
        <v>0</v>
      </c>
      <c r="I82" s="13">
        <v>0</v>
      </c>
      <c r="J82" s="13">
        <v>0</v>
      </c>
      <c r="K82" s="13">
        <v>0</v>
      </c>
      <c r="L82" s="13">
        <v>2045.1423200000002</v>
      </c>
      <c r="M82" s="13">
        <v>0</v>
      </c>
      <c r="N82" s="13">
        <v>2045.1423300000001</v>
      </c>
    </row>
    <row r="83" spans="1:14">
      <c r="A83" s="20" t="s">
        <v>20</v>
      </c>
      <c r="B83" s="13">
        <v>388472.88966000004</v>
      </c>
      <c r="C83" s="13">
        <v>70000</v>
      </c>
      <c r="D83" s="13">
        <v>0</v>
      </c>
      <c r="E83" s="13">
        <v>0</v>
      </c>
      <c r="F83" s="13">
        <v>0</v>
      </c>
      <c r="G83" s="13">
        <v>0</v>
      </c>
      <c r="H83" s="13">
        <v>0</v>
      </c>
      <c r="I83" s="13">
        <v>106645.88</v>
      </c>
      <c r="J83" s="13">
        <v>0</v>
      </c>
      <c r="K83" s="13">
        <v>0</v>
      </c>
      <c r="L83" s="13">
        <v>51778</v>
      </c>
      <c r="M83" s="13">
        <v>52832.414960000002</v>
      </c>
      <c r="N83" s="13">
        <v>669729.18461999996</v>
      </c>
    </row>
    <row r="84" spans="1:14">
      <c r="A84" s="20" t="s">
        <v>21</v>
      </c>
      <c r="B84" s="13">
        <v>20568.8868</v>
      </c>
      <c r="C84" s="13">
        <v>31213</v>
      </c>
      <c r="D84" s="13">
        <v>0</v>
      </c>
      <c r="E84" s="13">
        <v>20580</v>
      </c>
      <c r="F84" s="13">
        <v>0</v>
      </c>
      <c r="G84" s="13">
        <v>0</v>
      </c>
      <c r="H84" s="13">
        <v>0</v>
      </c>
      <c r="I84" s="13">
        <v>0</v>
      </c>
      <c r="J84" s="13">
        <v>0</v>
      </c>
      <c r="K84" s="13">
        <v>0</v>
      </c>
      <c r="L84" s="13">
        <v>0</v>
      </c>
      <c r="M84" s="13">
        <v>0</v>
      </c>
      <c r="N84" s="13">
        <v>72361.886799999993</v>
      </c>
    </row>
    <row r="85" spans="1:14">
      <c r="A85" s="20" t="s">
        <v>22</v>
      </c>
      <c r="B85" s="13">
        <v>239613.44808999999</v>
      </c>
      <c r="C85" s="13">
        <v>6831.78071</v>
      </c>
      <c r="D85" s="13">
        <v>415252.90329000005</v>
      </c>
      <c r="E85" s="13">
        <v>775796.82088000001</v>
      </c>
      <c r="F85" s="13">
        <v>0</v>
      </c>
      <c r="G85" s="13">
        <v>0</v>
      </c>
      <c r="H85" s="13">
        <v>0</v>
      </c>
      <c r="I85" s="13">
        <v>0</v>
      </c>
      <c r="J85" s="13">
        <v>0</v>
      </c>
      <c r="K85" s="13">
        <v>0</v>
      </c>
      <c r="L85" s="13">
        <v>6409.25</v>
      </c>
      <c r="M85" s="13">
        <v>0</v>
      </c>
      <c r="N85" s="13">
        <v>1443904.20297</v>
      </c>
    </row>
    <row r="86" spans="1:14">
      <c r="A86" s="20" t="s">
        <v>83</v>
      </c>
      <c r="B86" s="13">
        <v>35267.39026</v>
      </c>
      <c r="C86" s="13">
        <v>538920.30475999997</v>
      </c>
      <c r="D86" s="13">
        <v>45387.174840000007</v>
      </c>
      <c r="E86" s="13">
        <v>70385.43634</v>
      </c>
      <c r="F86" s="13">
        <v>37747.246950000001</v>
      </c>
      <c r="G86" s="13">
        <v>17063.004719999997</v>
      </c>
      <c r="H86" s="13">
        <v>16584.107939999998</v>
      </c>
      <c r="I86" s="13">
        <v>1667.0055199999999</v>
      </c>
      <c r="J86" s="13">
        <v>0</v>
      </c>
      <c r="K86" s="13">
        <v>800.1</v>
      </c>
      <c r="L86" s="13">
        <v>0</v>
      </c>
      <c r="M86" s="13">
        <v>1148.2</v>
      </c>
      <c r="N86" s="13">
        <v>764969.97133000009</v>
      </c>
    </row>
    <row r="87" spans="1:14">
      <c r="A87" s="20" t="s">
        <v>23</v>
      </c>
      <c r="B87" s="13">
        <v>67286.163019999993</v>
      </c>
      <c r="C87" s="13">
        <v>2279.2047200000002</v>
      </c>
      <c r="D87" s="13">
        <v>6997.72109</v>
      </c>
      <c r="E87" s="13">
        <v>9092.0798400000003</v>
      </c>
      <c r="F87" s="13">
        <v>2657.2855299999997</v>
      </c>
      <c r="G87" s="13">
        <v>102890.45414</v>
      </c>
      <c r="H87" s="13">
        <v>1643.8823799999998</v>
      </c>
      <c r="I87" s="13">
        <v>8173.7076399999996</v>
      </c>
      <c r="J87" s="13">
        <v>151.23597000000001</v>
      </c>
      <c r="K87" s="13">
        <v>502.99728999999996</v>
      </c>
      <c r="L87" s="13">
        <v>36140.859119999994</v>
      </c>
      <c r="M87" s="13">
        <v>4805.4987499999997</v>
      </c>
      <c r="N87" s="13">
        <v>242621.08949000001</v>
      </c>
    </row>
    <row r="88" spans="1:14">
      <c r="A88" s="20" t="s">
        <v>24</v>
      </c>
      <c r="B88" s="13">
        <v>2441362.9751999998</v>
      </c>
      <c r="C88" s="13">
        <v>3635217.7180400002</v>
      </c>
      <c r="D88" s="13">
        <v>3196614.0202600001</v>
      </c>
      <c r="E88" s="13">
        <v>2591880.3986200001</v>
      </c>
      <c r="F88" s="13">
        <v>860562.03599999996</v>
      </c>
      <c r="G88" s="13">
        <v>1293510.9580000001</v>
      </c>
      <c r="H88" s="13">
        <v>233445.55481999999</v>
      </c>
      <c r="I88" s="13">
        <v>279289.23138000001</v>
      </c>
      <c r="J88" s="13">
        <v>11741.104160000001</v>
      </c>
      <c r="K88" s="13">
        <v>949454.52184000006</v>
      </c>
      <c r="L88" s="13">
        <v>127946.59668999999</v>
      </c>
      <c r="M88" s="13">
        <v>0</v>
      </c>
      <c r="N88" s="13">
        <v>15621025.115010001</v>
      </c>
    </row>
    <row r="89" spans="1:14">
      <c r="A89" s="20" t="s">
        <v>84</v>
      </c>
      <c r="B89" s="13">
        <v>26320.78728</v>
      </c>
      <c r="C89" s="13">
        <v>19026.376829999997</v>
      </c>
      <c r="D89" s="13">
        <v>2144.9239500000003</v>
      </c>
      <c r="E89" s="13">
        <v>6670.0326500000001</v>
      </c>
      <c r="F89" s="13">
        <v>-1.0000000000000001E-5</v>
      </c>
      <c r="G89" s="13">
        <v>864.24119999999994</v>
      </c>
      <c r="H89" s="13">
        <v>392.65110999999996</v>
      </c>
      <c r="I89" s="13">
        <v>40159.061280000002</v>
      </c>
      <c r="J89" s="13">
        <v>0</v>
      </c>
      <c r="K89" s="13">
        <v>0</v>
      </c>
      <c r="L89" s="13">
        <v>2208.7064399999999</v>
      </c>
      <c r="M89" s="13">
        <v>1825.9371599999999</v>
      </c>
      <c r="N89" s="13">
        <v>99612.71789</v>
      </c>
    </row>
    <row r="90" spans="1:14">
      <c r="A90" s="20" t="s">
        <v>85</v>
      </c>
      <c r="B90" s="13">
        <v>-1039.4821300000001</v>
      </c>
      <c r="C90" s="13">
        <v>-15946.12392</v>
      </c>
      <c r="D90" s="13">
        <v>-4603.3515199999993</v>
      </c>
      <c r="E90" s="13">
        <v>-944.86450000000002</v>
      </c>
      <c r="F90" s="13">
        <v>-1590.20568</v>
      </c>
      <c r="G90" s="13">
        <v>-596.91002000000003</v>
      </c>
      <c r="H90" s="13">
        <v>-754.56817000000001</v>
      </c>
      <c r="I90" s="13">
        <v>-7483.9396799999995</v>
      </c>
      <c r="J90" s="13">
        <v>-108.56780000000001</v>
      </c>
      <c r="K90" s="13">
        <v>-227.71705</v>
      </c>
      <c r="L90" s="13">
        <v>-246.37181000000001</v>
      </c>
      <c r="M90" s="13">
        <v>-380.59585999999996</v>
      </c>
      <c r="N90" s="13">
        <v>-33922.69814</v>
      </c>
    </row>
    <row r="91" spans="1:14">
      <c r="A91" s="18" t="s">
        <v>86</v>
      </c>
      <c r="B91" s="11">
        <v>393956.86601</v>
      </c>
      <c r="C91" s="11">
        <v>598152.31164999993</v>
      </c>
      <c r="D91" s="11">
        <v>343303.78191000002</v>
      </c>
      <c r="E91" s="11">
        <v>473136.27379000001</v>
      </c>
      <c r="F91" s="11">
        <v>154947.54942</v>
      </c>
      <c r="G91" s="11">
        <v>549696.57545</v>
      </c>
      <c r="H91" s="11">
        <v>222009.07690000001</v>
      </c>
      <c r="I91" s="11">
        <v>347775.03726999997</v>
      </c>
      <c r="J91" s="11">
        <v>1205.1594499999999</v>
      </c>
      <c r="K91" s="11">
        <v>234246.68541000001</v>
      </c>
      <c r="L91" s="11">
        <v>34257.945879999999</v>
      </c>
      <c r="M91" s="11">
        <v>39023.121610000002</v>
      </c>
      <c r="N91" s="11">
        <v>3391710.3847500002</v>
      </c>
    </row>
    <row r="92" spans="1:14">
      <c r="A92" s="20" t="s">
        <v>87</v>
      </c>
      <c r="B92" s="13">
        <v>59451.257460000001</v>
      </c>
      <c r="C92" s="13">
        <v>151913.61035</v>
      </c>
      <c r="D92" s="13">
        <v>186334.00982000001</v>
      </c>
      <c r="E92" s="13">
        <v>187824.56081</v>
      </c>
      <c r="F92" s="13">
        <v>44219.512419999999</v>
      </c>
      <c r="G92" s="13">
        <v>251441.10464999999</v>
      </c>
      <c r="H92" s="13">
        <v>98082.905530000004</v>
      </c>
      <c r="I92" s="13">
        <v>102177.65401</v>
      </c>
      <c r="J92" s="13">
        <v>696.71543999999994</v>
      </c>
      <c r="K92" s="13">
        <v>39717.34345</v>
      </c>
      <c r="L92" s="13">
        <v>5543.60923</v>
      </c>
      <c r="M92" s="13">
        <v>8454.1792100000002</v>
      </c>
      <c r="N92" s="13">
        <v>1135856.4623800002</v>
      </c>
    </row>
    <row r="93" spans="1:14">
      <c r="A93" s="20" t="s">
        <v>88</v>
      </c>
      <c r="B93" s="13">
        <v>255274.15050999998</v>
      </c>
      <c r="C93" s="13">
        <v>272699.53117000003</v>
      </c>
      <c r="D93" s="13">
        <v>105673.49343999999</v>
      </c>
      <c r="E93" s="13">
        <v>208875.84103000001</v>
      </c>
      <c r="F93" s="13">
        <v>48478.795549999995</v>
      </c>
      <c r="G93" s="13">
        <v>66568.831350000008</v>
      </c>
      <c r="H93" s="13">
        <v>89831.977629999994</v>
      </c>
      <c r="I93" s="13">
        <v>175251.63537</v>
      </c>
      <c r="J93" s="13">
        <v>41.753689999999999</v>
      </c>
      <c r="K93" s="13">
        <v>123331.30733</v>
      </c>
      <c r="L93" s="13">
        <v>18505.96097</v>
      </c>
      <c r="M93" s="13">
        <v>7596.4670999999998</v>
      </c>
      <c r="N93" s="13">
        <v>1372129.74514</v>
      </c>
    </row>
    <row r="94" spans="1:14">
      <c r="A94" s="20" t="s">
        <v>89</v>
      </c>
      <c r="B94" s="13">
        <v>9640.2717799999991</v>
      </c>
      <c r="C94" s="13">
        <v>20806.98734</v>
      </c>
      <c r="D94" s="13">
        <v>8897.1618100000014</v>
      </c>
      <c r="E94" s="13">
        <v>13422.863810000001</v>
      </c>
      <c r="F94" s="13">
        <v>2707.55998</v>
      </c>
      <c r="G94" s="13">
        <v>6148.7093199999999</v>
      </c>
      <c r="H94" s="13">
        <v>9015.7512599999991</v>
      </c>
      <c r="I94" s="13">
        <v>15155.741759999999</v>
      </c>
      <c r="J94" s="13">
        <v>15.218120000000001</v>
      </c>
      <c r="K94" s="13">
        <v>9597.0155699999996</v>
      </c>
      <c r="L94" s="13">
        <v>3138.46958</v>
      </c>
      <c r="M94" s="13">
        <v>4848.7875999999997</v>
      </c>
      <c r="N94" s="13">
        <v>103394.53793000001</v>
      </c>
    </row>
    <row r="95" spans="1:14">
      <c r="A95" s="20" t="s">
        <v>90</v>
      </c>
      <c r="B95" s="13">
        <v>27703.003430000001</v>
      </c>
      <c r="C95" s="13">
        <v>37584.712920000005</v>
      </c>
      <c r="D95" s="13">
        <v>14454.43226</v>
      </c>
      <c r="E95" s="13">
        <v>14140.48158</v>
      </c>
      <c r="F95" s="13">
        <v>32781.797059999997</v>
      </c>
      <c r="G95" s="13">
        <v>29995.973109999999</v>
      </c>
      <c r="H95" s="13">
        <v>5876.9924900000005</v>
      </c>
      <c r="I95" s="13">
        <v>6297.0550499999999</v>
      </c>
      <c r="J95" s="13">
        <v>277.53340000000003</v>
      </c>
      <c r="K95" s="13">
        <v>11542.8827</v>
      </c>
      <c r="L95" s="13">
        <v>3684.41768</v>
      </c>
      <c r="M95" s="13">
        <v>1931.0945900000002</v>
      </c>
      <c r="N95" s="13">
        <v>186270.37627000001</v>
      </c>
    </row>
    <row r="96" spans="1:14">
      <c r="A96" s="20" t="s">
        <v>91</v>
      </c>
      <c r="B96" s="13">
        <v>20341.211090000001</v>
      </c>
      <c r="C96" s="13">
        <v>98057.716709999993</v>
      </c>
      <c r="D96" s="13">
        <v>15633.296869999998</v>
      </c>
      <c r="E96" s="13">
        <v>42944.237520000002</v>
      </c>
      <c r="F96" s="13">
        <v>25325.969940000003</v>
      </c>
      <c r="G96" s="13">
        <v>20522.855749999999</v>
      </c>
      <c r="H96" s="13">
        <v>16821.345390000002</v>
      </c>
      <c r="I96" s="13">
        <v>18702.151600000001</v>
      </c>
      <c r="J96" s="13">
        <v>160.61968999999999</v>
      </c>
      <c r="K96" s="13">
        <v>18054.021960000002</v>
      </c>
      <c r="L96" s="13">
        <v>2344.51665</v>
      </c>
      <c r="M96" s="13">
        <v>8590.50677</v>
      </c>
      <c r="N96" s="13">
        <v>287498.44994000002</v>
      </c>
    </row>
    <row r="97" spans="1:14">
      <c r="A97" s="20" t="s">
        <v>92</v>
      </c>
      <c r="B97" s="13">
        <v>3402.5947500000002</v>
      </c>
      <c r="C97" s="13">
        <v>9546.7697499999995</v>
      </c>
      <c r="D97" s="13">
        <v>3316.4396900000002</v>
      </c>
      <c r="E97" s="13">
        <v>2306.0333999999998</v>
      </c>
      <c r="F97" s="13">
        <v>880.95146999999997</v>
      </c>
      <c r="G97" s="13">
        <v>3575.28033</v>
      </c>
      <c r="H97" s="13">
        <v>2314.4926800000003</v>
      </c>
      <c r="I97" s="13">
        <v>11317.127359999999</v>
      </c>
      <c r="J97" s="13">
        <v>1E-3</v>
      </c>
      <c r="K97" s="13">
        <v>5941.3501299999998</v>
      </c>
      <c r="L97" s="13">
        <v>956.30287999999996</v>
      </c>
      <c r="M97" s="13">
        <v>6350.8230999999996</v>
      </c>
      <c r="N97" s="13">
        <v>49908.166539999998</v>
      </c>
    </row>
    <row r="98" spans="1:14">
      <c r="A98" s="20" t="s">
        <v>93</v>
      </c>
      <c r="B98" s="13">
        <v>4021.9302499999999</v>
      </c>
      <c r="C98" s="13">
        <v>312.30801000000002</v>
      </c>
      <c r="D98" s="13">
        <v>3746.78755</v>
      </c>
      <c r="E98" s="13">
        <v>397.74700000000001</v>
      </c>
      <c r="F98" s="13">
        <v>552.96299999999997</v>
      </c>
      <c r="G98" s="13">
        <v>1546.39041</v>
      </c>
      <c r="H98" s="13">
        <v>65.611919999999998</v>
      </c>
      <c r="I98" s="13">
        <v>1476.6568500000001</v>
      </c>
      <c r="J98" s="13">
        <v>13.318110000000001</v>
      </c>
      <c r="K98" s="13">
        <v>172.35306</v>
      </c>
      <c r="L98" s="13">
        <v>84.668890000000005</v>
      </c>
      <c r="M98" s="13">
        <v>531.51800000000003</v>
      </c>
      <c r="N98" s="13">
        <v>12922.253050000001</v>
      </c>
    </row>
    <row r="99" spans="1:14">
      <c r="A99" s="20" t="s">
        <v>94</v>
      </c>
      <c r="B99" s="13">
        <v>0</v>
      </c>
      <c r="C99" s="13">
        <v>0</v>
      </c>
      <c r="D99" s="13">
        <v>0</v>
      </c>
      <c r="E99" s="13">
        <v>0</v>
      </c>
      <c r="F99" s="13">
        <v>0</v>
      </c>
      <c r="G99" s="13">
        <v>0</v>
      </c>
      <c r="H99" s="13">
        <v>0</v>
      </c>
      <c r="I99" s="13">
        <v>13203.138300000001</v>
      </c>
      <c r="J99" s="13">
        <v>0</v>
      </c>
      <c r="K99" s="13">
        <v>0</v>
      </c>
      <c r="L99" s="13">
        <v>0</v>
      </c>
      <c r="M99" s="13">
        <v>0</v>
      </c>
      <c r="N99" s="13">
        <v>13203.138300000001</v>
      </c>
    </row>
    <row r="100" spans="1:14">
      <c r="A100" s="20" t="s">
        <v>95</v>
      </c>
      <c r="B100" s="13">
        <v>14122.446739999999</v>
      </c>
      <c r="C100" s="13">
        <v>7230.6754000000001</v>
      </c>
      <c r="D100" s="13">
        <v>5248.1604699999998</v>
      </c>
      <c r="E100" s="13">
        <v>3224.50864</v>
      </c>
      <c r="F100" s="13">
        <v>0</v>
      </c>
      <c r="G100" s="13">
        <v>169897.43053000001</v>
      </c>
      <c r="H100" s="13">
        <v>0</v>
      </c>
      <c r="I100" s="13">
        <v>4193.8769700000003</v>
      </c>
      <c r="J100" s="13">
        <v>0</v>
      </c>
      <c r="K100" s="13">
        <v>25890.411210000002</v>
      </c>
      <c r="L100" s="13">
        <v>0</v>
      </c>
      <c r="M100" s="13">
        <v>719.74523999999997</v>
      </c>
      <c r="N100" s="13">
        <v>230527.25519999999</v>
      </c>
    </row>
    <row r="101" spans="1:14">
      <c r="A101" s="18" t="s">
        <v>96</v>
      </c>
      <c r="B101" s="11">
        <v>79690.496620000005</v>
      </c>
      <c r="C101" s="11">
        <v>90968.847510000007</v>
      </c>
      <c r="D101" s="11">
        <v>187069.03108000002</v>
      </c>
      <c r="E101" s="11">
        <v>57871.763189999998</v>
      </c>
      <c r="F101" s="11">
        <v>45055.219079999995</v>
      </c>
      <c r="G101" s="11">
        <v>141122.78308000002</v>
      </c>
      <c r="H101" s="11">
        <v>91704.442410000003</v>
      </c>
      <c r="I101" s="11">
        <v>16308.52691</v>
      </c>
      <c r="J101" s="11">
        <v>542.56943999999999</v>
      </c>
      <c r="K101" s="11">
        <v>86148.527959999992</v>
      </c>
      <c r="L101" s="11">
        <v>7624.4475700000003</v>
      </c>
      <c r="M101" s="11">
        <v>13330.564470000001</v>
      </c>
      <c r="N101" s="11">
        <v>817437.21932000003</v>
      </c>
    </row>
    <row r="102" spans="1:14">
      <c r="A102" s="20" t="s">
        <v>97</v>
      </c>
      <c r="B102" s="13">
        <v>10038.405409999999</v>
      </c>
      <c r="C102" s="13">
        <v>24191.218410000001</v>
      </c>
      <c r="D102" s="13">
        <v>5401.5222999999996</v>
      </c>
      <c r="E102" s="13">
        <v>12201.672990000001</v>
      </c>
      <c r="F102" s="13">
        <v>1125.99809</v>
      </c>
      <c r="G102" s="13">
        <v>868.10630000000003</v>
      </c>
      <c r="H102" s="13">
        <v>2904.46722</v>
      </c>
      <c r="I102" s="13">
        <v>5103.1314199999997</v>
      </c>
      <c r="J102" s="13">
        <v>536.15438000000006</v>
      </c>
      <c r="K102" s="13">
        <v>4867.4034299999994</v>
      </c>
      <c r="L102" s="13">
        <v>1934.0314099999998</v>
      </c>
      <c r="M102" s="13">
        <v>6716.3104299999995</v>
      </c>
      <c r="N102" s="13">
        <v>75888.421790000008</v>
      </c>
    </row>
    <row r="103" spans="1:14">
      <c r="A103" s="20" t="s">
        <v>98</v>
      </c>
      <c r="B103" s="13">
        <v>2328.8747899999998</v>
      </c>
      <c r="C103" s="13">
        <v>33913.560210000003</v>
      </c>
      <c r="D103" s="13">
        <v>167219.66383999999</v>
      </c>
      <c r="E103" s="13">
        <v>3827.9921199999999</v>
      </c>
      <c r="F103" s="13">
        <v>1909.1919499999999</v>
      </c>
      <c r="G103" s="13">
        <v>58704.47825</v>
      </c>
      <c r="H103" s="13">
        <v>3553.1205499999996</v>
      </c>
      <c r="I103" s="13">
        <v>3164.4791299999997</v>
      </c>
      <c r="J103" s="13">
        <v>0</v>
      </c>
      <c r="K103" s="13">
        <v>6523.3834200000001</v>
      </c>
      <c r="L103" s="13">
        <v>1104.9902999999999</v>
      </c>
      <c r="M103" s="13">
        <v>2362.4815899999999</v>
      </c>
      <c r="N103" s="13">
        <v>284612.21614999999</v>
      </c>
    </row>
    <row r="104" spans="1:14">
      <c r="A104" s="20" t="s">
        <v>99</v>
      </c>
      <c r="B104" s="13">
        <v>34466.886030000001</v>
      </c>
      <c r="C104" s="13">
        <v>39946.985280000001</v>
      </c>
      <c r="D104" s="13">
        <v>707.56583999999998</v>
      </c>
      <c r="E104" s="13">
        <v>34752.244129999999</v>
      </c>
      <c r="F104" s="13">
        <v>14549.18656</v>
      </c>
      <c r="G104" s="13">
        <v>53451.70998</v>
      </c>
      <c r="H104" s="13">
        <v>79450.368090000004</v>
      </c>
      <c r="I104" s="13">
        <v>8040.9163600000002</v>
      </c>
      <c r="J104" s="13">
        <v>0</v>
      </c>
      <c r="K104" s="13">
        <v>53447.37902</v>
      </c>
      <c r="L104" s="13">
        <v>1068.6541200000001</v>
      </c>
      <c r="M104" s="13">
        <v>4413.4900499999994</v>
      </c>
      <c r="N104" s="13">
        <v>324295.38545999996</v>
      </c>
    </row>
    <row r="105" spans="1:14">
      <c r="A105" s="20" t="s">
        <v>100</v>
      </c>
      <c r="B105" s="13">
        <v>32856.330390000003</v>
      </c>
      <c r="C105" s="13">
        <v>2935.3321499999997</v>
      </c>
      <c r="D105" s="13">
        <v>13746.757099999999</v>
      </c>
      <c r="E105" s="13">
        <v>7089.8539500000006</v>
      </c>
      <c r="F105" s="13">
        <v>30935.33584</v>
      </c>
      <c r="G105" s="13">
        <v>28964.445159999999</v>
      </c>
      <c r="H105" s="13">
        <v>6082.2221200000004</v>
      </c>
      <c r="I105" s="13">
        <v>0</v>
      </c>
      <c r="J105" s="13">
        <v>6.4150600000000004</v>
      </c>
      <c r="K105" s="13">
        <v>21310.362089999999</v>
      </c>
      <c r="L105" s="13">
        <v>3516.7717400000001</v>
      </c>
      <c r="M105" s="13">
        <v>63.613620000000004</v>
      </c>
      <c r="N105" s="13">
        <v>147507.43922</v>
      </c>
    </row>
    <row r="106" spans="1:14">
      <c r="A106" s="22" t="s">
        <v>101</v>
      </c>
      <c r="B106" s="13">
        <v>0</v>
      </c>
      <c r="C106" s="13">
        <v>-10018.248539999999</v>
      </c>
      <c r="D106" s="13">
        <v>-6.4779999999999998</v>
      </c>
      <c r="E106" s="13">
        <v>0</v>
      </c>
      <c r="F106" s="13">
        <v>-3464.4933599999999</v>
      </c>
      <c r="G106" s="13">
        <v>-865.95660999999996</v>
      </c>
      <c r="H106" s="13">
        <v>-285.73557</v>
      </c>
      <c r="I106" s="13">
        <v>0</v>
      </c>
      <c r="J106" s="13">
        <v>0</v>
      </c>
      <c r="K106" s="13">
        <v>0</v>
      </c>
      <c r="L106" s="13">
        <v>0</v>
      </c>
      <c r="M106" s="13">
        <v>-225.33122</v>
      </c>
      <c r="N106" s="13">
        <v>-14866.2433</v>
      </c>
    </row>
    <row r="107" spans="1:14">
      <c r="A107" s="18" t="s">
        <v>102</v>
      </c>
      <c r="B107" s="11">
        <v>0</v>
      </c>
      <c r="C107" s="11">
        <v>0</v>
      </c>
      <c r="D107" s="11">
        <v>0</v>
      </c>
      <c r="E107" s="11">
        <v>0</v>
      </c>
      <c r="F107" s="11">
        <v>0</v>
      </c>
      <c r="G107" s="11">
        <v>0</v>
      </c>
      <c r="H107" s="11">
        <v>0</v>
      </c>
      <c r="I107" s="11">
        <v>0</v>
      </c>
      <c r="J107" s="11">
        <v>0</v>
      </c>
      <c r="K107" s="11">
        <v>0</v>
      </c>
      <c r="L107" s="11">
        <v>0</v>
      </c>
      <c r="M107" s="11">
        <v>0</v>
      </c>
      <c r="N107" s="11">
        <v>0</v>
      </c>
    </row>
    <row r="108" spans="1:14">
      <c r="A108" s="20" t="s">
        <v>103</v>
      </c>
      <c r="B108" s="13">
        <v>0</v>
      </c>
      <c r="C108" s="13">
        <v>0</v>
      </c>
      <c r="D108" s="13">
        <v>0</v>
      </c>
      <c r="E108" s="13">
        <v>0</v>
      </c>
      <c r="F108" s="13">
        <v>0</v>
      </c>
      <c r="G108" s="13">
        <v>0</v>
      </c>
      <c r="H108" s="13">
        <v>0</v>
      </c>
      <c r="I108" s="13">
        <v>0</v>
      </c>
      <c r="J108" s="13">
        <v>0</v>
      </c>
      <c r="K108" s="13">
        <v>0</v>
      </c>
      <c r="L108" s="13">
        <v>0</v>
      </c>
      <c r="M108" s="13">
        <v>0</v>
      </c>
      <c r="N108" s="13">
        <v>0</v>
      </c>
    </row>
    <row r="109" spans="1:14">
      <c r="A109" s="20" t="s">
        <v>104</v>
      </c>
      <c r="B109" s="13">
        <v>0</v>
      </c>
      <c r="C109" s="13">
        <v>0</v>
      </c>
      <c r="D109" s="13">
        <v>0</v>
      </c>
      <c r="E109" s="13">
        <v>0</v>
      </c>
      <c r="F109" s="13">
        <v>0</v>
      </c>
      <c r="G109" s="13">
        <v>0</v>
      </c>
      <c r="H109" s="13">
        <v>0</v>
      </c>
      <c r="I109" s="13">
        <v>0</v>
      </c>
      <c r="J109" s="13">
        <v>0</v>
      </c>
      <c r="K109" s="13">
        <v>0</v>
      </c>
      <c r="L109" s="13">
        <v>0</v>
      </c>
      <c r="M109" s="13">
        <v>0</v>
      </c>
      <c r="N109" s="13">
        <v>0</v>
      </c>
    </row>
    <row r="110" spans="1:14">
      <c r="A110" s="20" t="s">
        <v>105</v>
      </c>
      <c r="B110" s="13">
        <v>0</v>
      </c>
      <c r="C110" s="13">
        <v>0</v>
      </c>
      <c r="D110" s="13">
        <v>0</v>
      </c>
      <c r="E110" s="13">
        <v>0</v>
      </c>
      <c r="F110" s="13">
        <v>0</v>
      </c>
      <c r="G110" s="13">
        <v>0</v>
      </c>
      <c r="H110" s="13">
        <v>0</v>
      </c>
      <c r="I110" s="13">
        <v>0</v>
      </c>
      <c r="J110" s="13">
        <v>0</v>
      </c>
      <c r="K110" s="13">
        <v>0</v>
      </c>
      <c r="L110" s="13">
        <v>0</v>
      </c>
      <c r="M110" s="13">
        <v>0</v>
      </c>
      <c r="N110" s="13">
        <v>0</v>
      </c>
    </row>
    <row r="111" spans="1:14">
      <c r="A111" s="20" t="s">
        <v>106</v>
      </c>
      <c r="B111" s="13">
        <v>0</v>
      </c>
      <c r="C111" s="13">
        <v>0</v>
      </c>
      <c r="D111" s="13">
        <v>0</v>
      </c>
      <c r="E111" s="13">
        <v>0</v>
      </c>
      <c r="F111" s="13">
        <v>0</v>
      </c>
      <c r="G111" s="13">
        <v>0</v>
      </c>
      <c r="H111" s="13">
        <v>0</v>
      </c>
      <c r="I111" s="13">
        <v>0</v>
      </c>
      <c r="J111" s="13">
        <v>0</v>
      </c>
      <c r="K111" s="13">
        <v>0</v>
      </c>
      <c r="L111" s="13">
        <v>0</v>
      </c>
      <c r="M111" s="13">
        <v>0</v>
      </c>
      <c r="N111" s="13">
        <v>0</v>
      </c>
    </row>
    <row r="112" spans="1:14">
      <c r="A112" s="20" t="s">
        <v>107</v>
      </c>
      <c r="B112" s="13">
        <v>0</v>
      </c>
      <c r="C112" s="13">
        <v>0</v>
      </c>
      <c r="D112" s="13">
        <v>0</v>
      </c>
      <c r="E112" s="13">
        <v>0</v>
      </c>
      <c r="F112" s="13">
        <v>0</v>
      </c>
      <c r="G112" s="13">
        <v>0</v>
      </c>
      <c r="H112" s="13">
        <v>0</v>
      </c>
      <c r="I112" s="13">
        <v>0</v>
      </c>
      <c r="J112" s="13">
        <v>0</v>
      </c>
      <c r="K112" s="13">
        <v>0</v>
      </c>
      <c r="L112" s="13">
        <v>0</v>
      </c>
      <c r="M112" s="13">
        <v>0</v>
      </c>
      <c r="N112" s="13">
        <v>0</v>
      </c>
    </row>
    <row r="113" spans="1:14">
      <c r="A113" s="20" t="s">
        <v>108</v>
      </c>
      <c r="B113" s="13">
        <v>0</v>
      </c>
      <c r="C113" s="13">
        <v>0</v>
      </c>
      <c r="D113" s="13">
        <v>0</v>
      </c>
      <c r="E113" s="13">
        <v>0</v>
      </c>
      <c r="F113" s="13">
        <v>0</v>
      </c>
      <c r="G113" s="13">
        <v>0</v>
      </c>
      <c r="H113" s="13">
        <v>0</v>
      </c>
      <c r="I113" s="13">
        <v>0</v>
      </c>
      <c r="J113" s="13">
        <v>0</v>
      </c>
      <c r="K113" s="13">
        <v>0</v>
      </c>
      <c r="L113" s="13">
        <v>0</v>
      </c>
      <c r="M113" s="13">
        <v>0</v>
      </c>
      <c r="N113" s="13">
        <v>0</v>
      </c>
    </row>
    <row r="114" spans="1:14">
      <c r="A114" s="18" t="s">
        <v>109</v>
      </c>
      <c r="B114" s="11">
        <v>32749932.069560003</v>
      </c>
      <c r="C114" s="11">
        <v>48687317.063830003</v>
      </c>
      <c r="D114" s="11">
        <v>39979953.823430002</v>
      </c>
      <c r="E114" s="11">
        <v>26959679.00632</v>
      </c>
      <c r="F114" s="11">
        <v>23249338.694650002</v>
      </c>
      <c r="G114" s="11">
        <v>18559423.068830002</v>
      </c>
      <c r="H114" s="11">
        <v>12944510.241040001</v>
      </c>
      <c r="I114" s="11">
        <v>19678322.095249999</v>
      </c>
      <c r="J114" s="11">
        <v>133575.47558</v>
      </c>
      <c r="K114" s="11">
        <v>21489103.100439999</v>
      </c>
      <c r="L114" s="11">
        <v>4873449.7334500002</v>
      </c>
      <c r="M114" s="11">
        <v>9846440.1359700002</v>
      </c>
      <c r="N114" s="11">
        <v>259151044.50835001</v>
      </c>
    </row>
    <row r="115" spans="1:14">
      <c r="A115" s="18" t="s">
        <v>110</v>
      </c>
      <c r="B115" s="11">
        <v>25706568.873060003</v>
      </c>
      <c r="C115" s="11">
        <v>27554467.26207</v>
      </c>
      <c r="D115" s="11">
        <v>29550474.39305</v>
      </c>
      <c r="E115" s="11">
        <v>11489872.743450001</v>
      </c>
      <c r="F115" s="11">
        <v>18894235.670790002</v>
      </c>
      <c r="G115" s="11">
        <v>14249670.68132</v>
      </c>
      <c r="H115" s="11">
        <v>10779640.37703</v>
      </c>
      <c r="I115" s="11">
        <v>14131017.01434</v>
      </c>
      <c r="J115" s="11">
        <v>73434.68495000001</v>
      </c>
      <c r="K115" s="11">
        <v>15728593.839749999</v>
      </c>
      <c r="L115" s="11">
        <v>3914508.60366</v>
      </c>
      <c r="M115" s="11">
        <v>8530080.4901099987</v>
      </c>
      <c r="N115" s="11">
        <v>180602564.63358</v>
      </c>
    </row>
    <row r="116" spans="1:14">
      <c r="A116" s="20" t="s">
        <v>111</v>
      </c>
      <c r="B116" s="13">
        <v>5139307.0430699997</v>
      </c>
      <c r="C116" s="13">
        <v>3746503.2704000003</v>
      </c>
      <c r="D116" s="13">
        <v>5366488.5760000004</v>
      </c>
      <c r="E116" s="13">
        <v>4555306.9523499999</v>
      </c>
      <c r="F116" s="13">
        <v>4316843.1835699994</v>
      </c>
      <c r="G116" s="13">
        <v>2535019.1746300003</v>
      </c>
      <c r="H116" s="13">
        <v>1162342.9565099999</v>
      </c>
      <c r="I116" s="13">
        <v>10688.900730000001</v>
      </c>
      <c r="J116" s="13">
        <v>36586.498240000001</v>
      </c>
      <c r="K116" s="13">
        <v>794904.28547999996</v>
      </c>
      <c r="L116" s="13">
        <v>483386.32374000002</v>
      </c>
      <c r="M116" s="13">
        <v>33364.811450000001</v>
      </c>
      <c r="N116" s="13">
        <v>28180741.97617</v>
      </c>
    </row>
    <row r="117" spans="1:14">
      <c r="A117" s="20" t="s">
        <v>112</v>
      </c>
      <c r="B117" s="13">
        <v>5135982.4706000006</v>
      </c>
      <c r="C117" s="13">
        <v>3328197.4760400001</v>
      </c>
      <c r="D117" s="13">
        <v>5351261.7710200008</v>
      </c>
      <c r="E117" s="13">
        <v>4470706.2801700002</v>
      </c>
      <c r="F117" s="13">
        <v>3846167.9374099998</v>
      </c>
      <c r="G117" s="13">
        <v>2513556.0951900003</v>
      </c>
      <c r="H117" s="13">
        <v>1153020.35773</v>
      </c>
      <c r="I117" s="13">
        <v>0</v>
      </c>
      <c r="J117" s="13">
        <v>36444.862150000001</v>
      </c>
      <c r="K117" s="13">
        <v>790383.31604999991</v>
      </c>
      <c r="L117" s="13">
        <v>404561.72498</v>
      </c>
      <c r="M117" s="13">
        <v>0</v>
      </c>
      <c r="N117" s="13">
        <v>27030282.291340001</v>
      </c>
    </row>
    <row r="118" spans="1:14">
      <c r="A118" s="20" t="s">
        <v>113</v>
      </c>
      <c r="B118" s="13">
        <v>3324.5724700000001</v>
      </c>
      <c r="C118" s="13">
        <v>418305.79436</v>
      </c>
      <c r="D118" s="13">
        <v>15226.804980000001</v>
      </c>
      <c r="E118" s="13">
        <v>84600.672180000009</v>
      </c>
      <c r="F118" s="13">
        <v>470675.24616000004</v>
      </c>
      <c r="G118" s="13">
        <v>21463.079440000001</v>
      </c>
      <c r="H118" s="13">
        <v>9322.5987799999984</v>
      </c>
      <c r="I118" s="13">
        <v>10688.900730000001</v>
      </c>
      <c r="J118" s="13">
        <v>141.63609</v>
      </c>
      <c r="K118" s="13">
        <v>4520.9694300000001</v>
      </c>
      <c r="L118" s="13">
        <v>78824.598760000008</v>
      </c>
      <c r="M118" s="13">
        <v>33364.811450000001</v>
      </c>
      <c r="N118" s="13">
        <v>1150459.6848299999</v>
      </c>
    </row>
    <row r="119" spans="1:14">
      <c r="A119" s="20" t="s">
        <v>114</v>
      </c>
      <c r="B119" s="13">
        <v>7724362.6941099996</v>
      </c>
      <c r="C119" s="13">
        <v>13523253.331080001</v>
      </c>
      <c r="D119" s="13">
        <v>9710694.8484300002</v>
      </c>
      <c r="E119" s="13">
        <v>4625683.46612</v>
      </c>
      <c r="F119" s="13">
        <v>5008665.0400799997</v>
      </c>
      <c r="G119" s="13">
        <v>3958844.5142299999</v>
      </c>
      <c r="H119" s="13">
        <v>1889011.7704200002</v>
      </c>
      <c r="I119" s="13">
        <v>5623113.7006899994</v>
      </c>
      <c r="J119" s="13">
        <v>18309.956899999997</v>
      </c>
      <c r="K119" s="13">
        <v>4856640.4519399991</v>
      </c>
      <c r="L119" s="13">
        <v>716323.59788999998</v>
      </c>
      <c r="M119" s="13">
        <v>2022172.9280899998</v>
      </c>
      <c r="N119" s="13">
        <v>59677076.29998</v>
      </c>
    </row>
    <row r="120" spans="1:14">
      <c r="A120" s="20" t="s">
        <v>115</v>
      </c>
      <c r="B120" s="13">
        <v>420.64843999999999</v>
      </c>
      <c r="C120" s="13">
        <v>84.551829999999995</v>
      </c>
      <c r="D120" s="13">
        <v>3402.37338</v>
      </c>
      <c r="E120" s="13">
        <v>21977.192890000002</v>
      </c>
      <c r="F120" s="13">
        <v>1132.8326399999999</v>
      </c>
      <c r="G120" s="13">
        <v>50.08108</v>
      </c>
      <c r="H120" s="13">
        <v>299.36066</v>
      </c>
      <c r="I120" s="13">
        <v>610.22794999999996</v>
      </c>
      <c r="J120" s="13">
        <v>7161.0258200000007</v>
      </c>
      <c r="K120" s="13">
        <v>124.86009</v>
      </c>
      <c r="L120" s="13">
        <v>604.42141000000004</v>
      </c>
      <c r="M120" s="13">
        <v>233.73985999999999</v>
      </c>
      <c r="N120" s="13">
        <v>36101.316049999994</v>
      </c>
    </row>
    <row r="121" spans="1:14">
      <c r="A121" s="21" t="s">
        <v>116</v>
      </c>
      <c r="B121" s="13">
        <v>410.34890000000001</v>
      </c>
      <c r="C121" s="13">
        <v>84.551829999999995</v>
      </c>
      <c r="D121" s="13">
        <v>2761.7882799999998</v>
      </c>
      <c r="E121" s="13">
        <v>1977.1928899999998</v>
      </c>
      <c r="F121" s="13">
        <v>1132.8326399999999</v>
      </c>
      <c r="G121" s="13">
        <v>15.57302</v>
      </c>
      <c r="H121" s="13">
        <v>28.559480000000001</v>
      </c>
      <c r="I121" s="13">
        <v>168.91674</v>
      </c>
      <c r="J121" s="13">
        <v>395.70003000000003</v>
      </c>
      <c r="K121" s="13">
        <v>110.04860000000001</v>
      </c>
      <c r="L121" s="13">
        <v>604.42141000000004</v>
      </c>
      <c r="M121" s="13">
        <v>205.09264999999999</v>
      </c>
      <c r="N121" s="13">
        <v>7895.0264699999998</v>
      </c>
    </row>
    <row r="122" spans="1:14">
      <c r="A122" s="22" t="s">
        <v>117</v>
      </c>
      <c r="B122" s="13">
        <v>10.29954</v>
      </c>
      <c r="C122" s="13">
        <v>0</v>
      </c>
      <c r="D122" s="13">
        <v>640.58510000000001</v>
      </c>
      <c r="E122" s="13">
        <v>20000</v>
      </c>
      <c r="F122" s="13">
        <v>0</v>
      </c>
      <c r="G122" s="13">
        <v>34.50806</v>
      </c>
      <c r="H122" s="13">
        <v>0</v>
      </c>
      <c r="I122" s="13">
        <v>441.31121000000002</v>
      </c>
      <c r="J122" s="13">
        <v>0</v>
      </c>
      <c r="K122" s="13">
        <v>14.811489999999999</v>
      </c>
      <c r="L122" s="13">
        <v>0</v>
      </c>
      <c r="M122" s="13">
        <v>28.647209999999998</v>
      </c>
      <c r="N122" s="13">
        <v>21170.162609999999</v>
      </c>
    </row>
    <row r="123" spans="1:14">
      <c r="A123" s="22" t="s">
        <v>118</v>
      </c>
      <c r="B123" s="13">
        <v>0</v>
      </c>
      <c r="C123" s="13">
        <v>0</v>
      </c>
      <c r="D123" s="13">
        <v>0</v>
      </c>
      <c r="E123" s="13">
        <v>0</v>
      </c>
      <c r="F123" s="13">
        <v>0</v>
      </c>
      <c r="G123" s="13">
        <v>0</v>
      </c>
      <c r="H123" s="13">
        <v>0</v>
      </c>
      <c r="I123" s="13">
        <v>0</v>
      </c>
      <c r="J123" s="13">
        <v>0</v>
      </c>
      <c r="K123" s="13">
        <v>0</v>
      </c>
      <c r="L123" s="13">
        <v>0</v>
      </c>
      <c r="M123" s="13">
        <v>0</v>
      </c>
      <c r="N123" s="13">
        <v>0</v>
      </c>
    </row>
    <row r="124" spans="1:14">
      <c r="A124" s="22" t="s">
        <v>119</v>
      </c>
      <c r="B124" s="13">
        <v>0</v>
      </c>
      <c r="C124" s="13">
        <v>0</v>
      </c>
      <c r="D124" s="13">
        <v>0</v>
      </c>
      <c r="E124" s="13">
        <v>0</v>
      </c>
      <c r="F124" s="13">
        <v>0</v>
      </c>
      <c r="G124" s="13">
        <v>0</v>
      </c>
      <c r="H124" s="13">
        <v>0</v>
      </c>
      <c r="I124" s="13">
        <v>0</v>
      </c>
      <c r="J124" s="13">
        <v>2009.3685</v>
      </c>
      <c r="K124" s="13">
        <v>0</v>
      </c>
      <c r="L124" s="13">
        <v>0</v>
      </c>
      <c r="M124" s="13">
        <v>0</v>
      </c>
      <c r="N124" s="13">
        <v>2009.3685</v>
      </c>
    </row>
    <row r="125" spans="1:14">
      <c r="A125" s="22" t="s">
        <v>120</v>
      </c>
      <c r="B125" s="13">
        <v>0</v>
      </c>
      <c r="C125" s="13">
        <v>0</v>
      </c>
      <c r="D125" s="13">
        <v>0</v>
      </c>
      <c r="E125" s="13">
        <v>0</v>
      </c>
      <c r="F125" s="13">
        <v>0</v>
      </c>
      <c r="G125" s="13">
        <v>0</v>
      </c>
      <c r="H125" s="13">
        <v>270.80117999999999</v>
      </c>
      <c r="I125" s="13">
        <v>0</v>
      </c>
      <c r="J125" s="13">
        <v>4755.9572900000003</v>
      </c>
      <c r="K125" s="13">
        <v>0</v>
      </c>
      <c r="L125" s="13">
        <v>0</v>
      </c>
      <c r="M125" s="13">
        <v>0</v>
      </c>
      <c r="N125" s="13">
        <v>5026.7584699999998</v>
      </c>
    </row>
    <row r="126" spans="1:14">
      <c r="A126" s="22" t="s">
        <v>121</v>
      </c>
      <c r="B126" s="13">
        <v>0</v>
      </c>
      <c r="C126" s="13">
        <v>0</v>
      </c>
      <c r="D126" s="13">
        <v>0</v>
      </c>
      <c r="E126" s="13">
        <v>0</v>
      </c>
      <c r="F126" s="13">
        <v>0</v>
      </c>
      <c r="G126" s="13">
        <v>0</v>
      </c>
      <c r="H126" s="13">
        <v>0</v>
      </c>
      <c r="I126" s="13">
        <v>0</v>
      </c>
      <c r="J126" s="13">
        <v>0</v>
      </c>
      <c r="K126" s="13">
        <v>0</v>
      </c>
      <c r="L126" s="13">
        <v>0</v>
      </c>
      <c r="M126" s="13">
        <v>0</v>
      </c>
      <c r="N126" s="13">
        <v>0</v>
      </c>
    </row>
    <row r="127" spans="1:14">
      <c r="A127" s="23" t="s">
        <v>122</v>
      </c>
      <c r="B127" s="13">
        <v>0</v>
      </c>
      <c r="C127" s="13">
        <v>0</v>
      </c>
      <c r="D127" s="13">
        <v>0</v>
      </c>
      <c r="E127" s="13">
        <v>0</v>
      </c>
      <c r="F127" s="13">
        <v>0</v>
      </c>
      <c r="G127" s="13">
        <v>0</v>
      </c>
      <c r="H127" s="13">
        <v>0</v>
      </c>
      <c r="I127" s="13">
        <v>0</v>
      </c>
      <c r="J127" s="13">
        <v>0</v>
      </c>
      <c r="K127" s="13">
        <v>0</v>
      </c>
      <c r="L127" s="13">
        <v>0</v>
      </c>
      <c r="M127" s="13">
        <v>0</v>
      </c>
      <c r="N127" s="13">
        <v>0</v>
      </c>
    </row>
    <row r="128" spans="1:14">
      <c r="A128" s="24" t="s">
        <v>123</v>
      </c>
      <c r="B128" s="13">
        <v>0</v>
      </c>
      <c r="C128" s="13">
        <v>0</v>
      </c>
      <c r="D128" s="13">
        <v>0</v>
      </c>
      <c r="E128" s="13">
        <v>0</v>
      </c>
      <c r="F128" s="13">
        <v>0</v>
      </c>
      <c r="G128" s="13">
        <v>0</v>
      </c>
      <c r="H128" s="13">
        <v>0</v>
      </c>
      <c r="I128" s="13">
        <v>0</v>
      </c>
      <c r="J128" s="13">
        <v>0</v>
      </c>
      <c r="K128" s="13">
        <v>0</v>
      </c>
      <c r="L128" s="13">
        <v>0</v>
      </c>
      <c r="M128" s="13">
        <v>0</v>
      </c>
      <c r="N128" s="13">
        <v>0</v>
      </c>
    </row>
    <row r="129" spans="1:14">
      <c r="A129" s="25" t="s">
        <v>124</v>
      </c>
      <c r="B129" s="13">
        <v>390026.82050999999</v>
      </c>
      <c r="C129" s="13">
        <v>698826.54842000001</v>
      </c>
      <c r="D129" s="13">
        <v>528287.23074000003</v>
      </c>
      <c r="E129" s="13">
        <v>608658.25003</v>
      </c>
      <c r="F129" s="13">
        <v>251197.38180999999</v>
      </c>
      <c r="G129" s="13">
        <v>214940.47871</v>
      </c>
      <c r="H129" s="13">
        <v>236821.73983999999</v>
      </c>
      <c r="I129" s="13">
        <v>86493.325430000012</v>
      </c>
      <c r="J129" s="13">
        <v>11303.484859999999</v>
      </c>
      <c r="K129" s="13">
        <v>101463.83418999999</v>
      </c>
      <c r="L129" s="13">
        <v>81892.995670000004</v>
      </c>
      <c r="M129" s="13">
        <v>151357.39244999998</v>
      </c>
      <c r="N129" s="13">
        <v>3361269.4826599997</v>
      </c>
    </row>
    <row r="130" spans="1:14">
      <c r="A130" s="20" t="s">
        <v>125</v>
      </c>
      <c r="B130" s="13">
        <v>10990075.20248</v>
      </c>
      <c r="C130" s="13">
        <v>8744855.7863500006</v>
      </c>
      <c r="D130" s="13">
        <v>12893036.96353</v>
      </c>
      <c r="E130" s="13">
        <v>1457541.4569100002</v>
      </c>
      <c r="F130" s="13">
        <v>7892838.0776300002</v>
      </c>
      <c r="G130" s="13">
        <v>6484596.0969899995</v>
      </c>
      <c r="H130" s="13">
        <v>6258633.7756199995</v>
      </c>
      <c r="I130" s="13">
        <v>7558052.9529200001</v>
      </c>
      <c r="J130" s="13">
        <v>0</v>
      </c>
      <c r="K130" s="13">
        <v>9226524.5704999994</v>
      </c>
      <c r="L130" s="13">
        <v>2384481.3849200001</v>
      </c>
      <c r="M130" s="13">
        <v>5524659.4687399995</v>
      </c>
      <c r="N130" s="13">
        <v>79415295.736589998</v>
      </c>
    </row>
    <row r="131" spans="1:14">
      <c r="A131" s="20" t="s">
        <v>126</v>
      </c>
      <c r="B131" s="13">
        <v>1462376.4644500001</v>
      </c>
      <c r="C131" s="13">
        <v>840943.77399000002</v>
      </c>
      <c r="D131" s="13">
        <v>1048564.4009700001</v>
      </c>
      <c r="E131" s="13">
        <v>220705.42515</v>
      </c>
      <c r="F131" s="13">
        <v>1423559.15506</v>
      </c>
      <c r="G131" s="13">
        <v>1056220.33568</v>
      </c>
      <c r="H131" s="13">
        <v>1232530.7739800001</v>
      </c>
      <c r="I131" s="13">
        <v>852057.90662000002</v>
      </c>
      <c r="J131" s="13">
        <v>73.719130000000007</v>
      </c>
      <c r="K131" s="13">
        <v>748935.83754999994</v>
      </c>
      <c r="L131" s="13">
        <v>247819.88003</v>
      </c>
      <c r="M131" s="13">
        <v>798292.14951999998</v>
      </c>
      <c r="N131" s="13">
        <v>9932079.8221299984</v>
      </c>
    </row>
    <row r="132" spans="1:14">
      <c r="A132" s="18" t="s">
        <v>127</v>
      </c>
      <c r="B132" s="11">
        <v>23202.47723</v>
      </c>
      <c r="C132" s="11">
        <v>115400.39693999999</v>
      </c>
      <c r="D132" s="11">
        <v>24020.21544</v>
      </c>
      <c r="E132" s="11">
        <v>25741.293010000001</v>
      </c>
      <c r="F132" s="11">
        <v>10570.53803</v>
      </c>
      <c r="G132" s="11">
        <v>0</v>
      </c>
      <c r="H132" s="11">
        <v>686.02044999999998</v>
      </c>
      <c r="I132" s="11">
        <v>15379.49365</v>
      </c>
      <c r="J132" s="11">
        <v>19.673869999999997</v>
      </c>
      <c r="K132" s="11">
        <v>5822.0213899999999</v>
      </c>
      <c r="L132" s="11">
        <v>66.503320000000002</v>
      </c>
      <c r="M132" s="11">
        <v>1242.6653799999999</v>
      </c>
      <c r="N132" s="11">
        <v>222151.29871</v>
      </c>
    </row>
    <row r="133" spans="1:14">
      <c r="A133" s="18" t="s">
        <v>128</v>
      </c>
      <c r="B133" s="11">
        <v>1429483.4583399999</v>
      </c>
      <c r="C133" s="11">
        <v>14340950.361219998</v>
      </c>
      <c r="D133" s="11">
        <v>3059015.8875799999</v>
      </c>
      <c r="E133" s="11">
        <v>10308755.08584</v>
      </c>
      <c r="F133" s="11">
        <v>867779.59333000006</v>
      </c>
      <c r="G133" s="11">
        <v>232885.81234999999</v>
      </c>
      <c r="H133" s="11">
        <v>27795.5658</v>
      </c>
      <c r="I133" s="11">
        <v>1369554.62625</v>
      </c>
      <c r="J133" s="11">
        <v>0</v>
      </c>
      <c r="K133" s="11">
        <v>295563.87964999996</v>
      </c>
      <c r="L133" s="11">
        <v>0</v>
      </c>
      <c r="M133" s="11">
        <v>162539.37245</v>
      </c>
      <c r="N133" s="11">
        <v>32094323.642810002</v>
      </c>
    </row>
    <row r="134" spans="1:14">
      <c r="A134" s="20" t="s">
        <v>129</v>
      </c>
      <c r="B134" s="13">
        <v>1049471.2839800001</v>
      </c>
      <c r="C134" s="13">
        <v>7014257.7854199996</v>
      </c>
      <c r="D134" s="13">
        <v>1236991.8709</v>
      </c>
      <c r="E134" s="13">
        <v>704725.48510000005</v>
      </c>
      <c r="F134" s="13">
        <v>569006.68077999994</v>
      </c>
      <c r="G134" s="13">
        <v>123362.96740000001</v>
      </c>
      <c r="H134" s="13">
        <v>0</v>
      </c>
      <c r="I134" s="13">
        <v>0</v>
      </c>
      <c r="J134" s="13">
        <v>0</v>
      </c>
      <c r="K134" s="13">
        <v>27798.310920000004</v>
      </c>
      <c r="L134" s="13">
        <v>0</v>
      </c>
      <c r="M134" s="13">
        <v>0</v>
      </c>
      <c r="N134" s="13">
        <v>10725614.384500001</v>
      </c>
    </row>
    <row r="135" spans="1:14">
      <c r="A135" s="20" t="s">
        <v>130</v>
      </c>
      <c r="B135" s="13">
        <v>159140.17224000001</v>
      </c>
      <c r="C135" s="13">
        <v>1509012.85381</v>
      </c>
      <c r="D135" s="13">
        <v>353543.65522000002</v>
      </c>
      <c r="E135" s="13">
        <v>42125.429710000004</v>
      </c>
      <c r="F135" s="13">
        <v>42856.021970000002</v>
      </c>
      <c r="G135" s="13">
        <v>109473.6183</v>
      </c>
      <c r="H135" s="13">
        <v>27309.454690000002</v>
      </c>
      <c r="I135" s="13">
        <v>666424.18200000003</v>
      </c>
      <c r="J135" s="13">
        <v>0</v>
      </c>
      <c r="K135" s="13">
        <v>266171.80494999996</v>
      </c>
      <c r="L135" s="13">
        <v>0</v>
      </c>
      <c r="M135" s="13">
        <v>162537.26544999998</v>
      </c>
      <c r="N135" s="13">
        <v>3338594.4583400004</v>
      </c>
    </row>
    <row r="136" spans="1:14">
      <c r="A136" s="20" t="s">
        <v>131</v>
      </c>
      <c r="B136" s="13">
        <v>0</v>
      </c>
      <c r="C136" s="13">
        <v>0</v>
      </c>
      <c r="D136" s="13">
        <v>0</v>
      </c>
      <c r="E136" s="13">
        <v>0</v>
      </c>
      <c r="F136" s="13">
        <v>0</v>
      </c>
      <c r="G136" s="13">
        <v>0</v>
      </c>
      <c r="H136" s="13">
        <v>0</v>
      </c>
      <c r="I136" s="13">
        <v>0</v>
      </c>
      <c r="J136" s="13">
        <v>0</v>
      </c>
      <c r="K136" s="13">
        <v>0</v>
      </c>
      <c r="L136" s="13">
        <v>0</v>
      </c>
      <c r="M136" s="13">
        <v>0</v>
      </c>
      <c r="N136" s="13">
        <v>0</v>
      </c>
    </row>
    <row r="137" spans="1:14">
      <c r="A137" s="20" t="s">
        <v>132</v>
      </c>
      <c r="B137" s="13">
        <v>179834.91991</v>
      </c>
      <c r="C137" s="13">
        <v>394884.80299</v>
      </c>
      <c r="D137" s="13">
        <v>40621.870929999997</v>
      </c>
      <c r="E137" s="13">
        <v>100024.77726</v>
      </c>
      <c r="F137" s="13">
        <v>1537.0154600000001</v>
      </c>
      <c r="G137" s="13">
        <v>0</v>
      </c>
      <c r="H137" s="13">
        <v>0</v>
      </c>
      <c r="I137" s="13">
        <v>10002.107</v>
      </c>
      <c r="J137" s="13">
        <v>0</v>
      </c>
      <c r="K137" s="13">
        <v>177.59869</v>
      </c>
      <c r="L137" s="13">
        <v>0</v>
      </c>
      <c r="M137" s="13">
        <v>2.1070000000000002</v>
      </c>
      <c r="N137" s="13">
        <v>727085.19923999999</v>
      </c>
    </row>
    <row r="138" spans="1:14">
      <c r="A138" s="20" t="s">
        <v>133</v>
      </c>
      <c r="B138" s="13">
        <v>34105.130990000005</v>
      </c>
      <c r="C138" s="13">
        <v>5245967.6106400006</v>
      </c>
      <c r="D138" s="13">
        <v>1389149.5920899999</v>
      </c>
      <c r="E138" s="13">
        <v>7654774.0392100001</v>
      </c>
      <c r="F138" s="13">
        <v>248959.68655000001</v>
      </c>
      <c r="G138" s="13">
        <v>0</v>
      </c>
      <c r="H138" s="13">
        <v>0</v>
      </c>
      <c r="I138" s="13">
        <v>676603</v>
      </c>
      <c r="J138" s="13">
        <v>0</v>
      </c>
      <c r="K138" s="13">
        <v>1372</v>
      </c>
      <c r="L138" s="13">
        <v>0</v>
      </c>
      <c r="M138" s="13">
        <v>0</v>
      </c>
      <c r="N138" s="13">
        <v>15250931.05948</v>
      </c>
    </row>
    <row r="139" spans="1:14">
      <c r="A139" s="20" t="s">
        <v>134</v>
      </c>
      <c r="B139" s="13">
        <v>6931.9512199999999</v>
      </c>
      <c r="C139" s="13">
        <v>176827.30836000002</v>
      </c>
      <c r="D139" s="13">
        <v>38708.898439999997</v>
      </c>
      <c r="E139" s="13">
        <v>1807105.3545599999</v>
      </c>
      <c r="F139" s="13">
        <v>5420.1885700000003</v>
      </c>
      <c r="G139" s="13">
        <v>49.226649999999999</v>
      </c>
      <c r="H139" s="13">
        <v>486.11111</v>
      </c>
      <c r="I139" s="13">
        <v>16525.33725</v>
      </c>
      <c r="J139" s="13">
        <v>0</v>
      </c>
      <c r="K139" s="13">
        <v>44.165089999999999</v>
      </c>
      <c r="L139" s="13">
        <v>0</v>
      </c>
      <c r="M139" s="13">
        <v>0</v>
      </c>
      <c r="N139" s="13">
        <v>2052098.54125</v>
      </c>
    </row>
    <row r="140" spans="1:14">
      <c r="A140" s="18" t="s">
        <v>135</v>
      </c>
      <c r="B140" s="11">
        <v>4181435.8685599999</v>
      </c>
      <c r="C140" s="11">
        <v>4849593.8945000004</v>
      </c>
      <c r="D140" s="11">
        <v>5456750.5254899999</v>
      </c>
      <c r="E140" s="11">
        <v>3818344.5505100004</v>
      </c>
      <c r="F140" s="11">
        <v>2597557.6348800003</v>
      </c>
      <c r="G140" s="11">
        <v>2704396.9284999999</v>
      </c>
      <c r="H140" s="11">
        <v>1541765.7434400001</v>
      </c>
      <c r="I140" s="11">
        <v>2805870.9726300002</v>
      </c>
      <c r="J140" s="11">
        <v>54983.238920000003</v>
      </c>
      <c r="K140" s="11">
        <v>3602086.3218200002</v>
      </c>
      <c r="L140" s="11">
        <v>798033.68001000001</v>
      </c>
      <c r="M140" s="11">
        <v>543100.81407000008</v>
      </c>
      <c r="N140" s="11">
        <v>32953920.173330002</v>
      </c>
    </row>
    <row r="141" spans="1:14">
      <c r="A141" s="20" t="s">
        <v>136</v>
      </c>
      <c r="B141" s="13">
        <v>95090.215930000006</v>
      </c>
      <c r="C141" s="13">
        <v>620390.43858000007</v>
      </c>
      <c r="D141" s="13">
        <v>117932.14266</v>
      </c>
      <c r="E141" s="13">
        <v>54799.486560000005</v>
      </c>
      <c r="F141" s="13">
        <v>87790.515109999993</v>
      </c>
      <c r="G141" s="13">
        <v>98788.257209999996</v>
      </c>
      <c r="H141" s="13">
        <v>39562.506909999996</v>
      </c>
      <c r="I141" s="13">
        <v>0</v>
      </c>
      <c r="J141" s="13">
        <v>14820.234560000001</v>
      </c>
      <c r="K141" s="13">
        <v>15792.091369999998</v>
      </c>
      <c r="L141" s="13">
        <v>70936.937760000001</v>
      </c>
      <c r="M141" s="13">
        <v>0</v>
      </c>
      <c r="N141" s="13">
        <v>1215902.8266500002</v>
      </c>
    </row>
    <row r="142" spans="1:14">
      <c r="A142" s="20" t="s">
        <v>137</v>
      </c>
      <c r="B142" s="13">
        <v>2304467</v>
      </c>
      <c r="C142" s="13">
        <v>3376231.6589299999</v>
      </c>
      <c r="D142" s="13">
        <v>3017370.8232199997</v>
      </c>
      <c r="E142" s="13">
        <v>2917523.6805400001</v>
      </c>
      <c r="F142" s="13">
        <v>783856.54952</v>
      </c>
      <c r="G142" s="13">
        <v>1561774.1359999999</v>
      </c>
      <c r="H142" s="13">
        <v>318496.52754000004</v>
      </c>
      <c r="I142" s="13">
        <v>621964.72878</v>
      </c>
      <c r="J142" s="13">
        <v>11352.65516</v>
      </c>
      <c r="K142" s="13">
        <v>1332255.23569</v>
      </c>
      <c r="L142" s="13">
        <v>124721.97502</v>
      </c>
      <c r="M142" s="13">
        <v>0</v>
      </c>
      <c r="N142" s="13">
        <v>16370014.9704</v>
      </c>
    </row>
    <row r="143" spans="1:14">
      <c r="A143" s="20" t="s">
        <v>138</v>
      </c>
      <c r="B143" s="13">
        <v>0</v>
      </c>
      <c r="C143" s="13">
        <v>0</v>
      </c>
      <c r="D143" s="13">
        <v>0</v>
      </c>
      <c r="E143" s="13">
        <v>0</v>
      </c>
      <c r="F143" s="13">
        <v>0</v>
      </c>
      <c r="G143" s="13">
        <v>0</v>
      </c>
      <c r="H143" s="13">
        <v>0</v>
      </c>
      <c r="I143" s="13">
        <v>0</v>
      </c>
      <c r="J143" s="13">
        <v>0</v>
      </c>
      <c r="K143" s="13">
        <v>0</v>
      </c>
      <c r="L143" s="13">
        <v>0</v>
      </c>
      <c r="M143" s="13">
        <v>0</v>
      </c>
      <c r="N143" s="13">
        <v>0</v>
      </c>
    </row>
    <row r="144" spans="1:14">
      <c r="A144" s="20" t="s">
        <v>139</v>
      </c>
      <c r="B144" s="13">
        <v>0</v>
      </c>
      <c r="C144" s="13">
        <v>0</v>
      </c>
      <c r="D144" s="13">
        <v>0</v>
      </c>
      <c r="E144" s="13">
        <v>0</v>
      </c>
      <c r="F144" s="13">
        <v>0</v>
      </c>
      <c r="G144" s="13">
        <v>33333.333330000001</v>
      </c>
      <c r="H144" s="13">
        <v>0</v>
      </c>
      <c r="I144" s="13">
        <v>77500</v>
      </c>
      <c r="J144" s="13">
        <v>0</v>
      </c>
      <c r="K144" s="13">
        <v>166150.00005</v>
      </c>
      <c r="L144" s="13">
        <v>183988.09528000001</v>
      </c>
      <c r="M144" s="13">
        <v>462458.33331999998</v>
      </c>
      <c r="N144" s="13">
        <v>923429.76198000007</v>
      </c>
    </row>
    <row r="145" spans="1:14">
      <c r="A145" s="14" t="s">
        <v>140</v>
      </c>
      <c r="B145" s="13">
        <v>1663246.24572</v>
      </c>
      <c r="C145" s="13">
        <v>795588.95490999997</v>
      </c>
      <c r="D145" s="13">
        <v>2171129.0189</v>
      </c>
      <c r="E145" s="13">
        <v>694300.59415999998</v>
      </c>
      <c r="F145" s="13">
        <v>1580797.9513599998</v>
      </c>
      <c r="G145" s="13">
        <v>930873.89875000005</v>
      </c>
      <c r="H145" s="13">
        <v>1085796.70049</v>
      </c>
      <c r="I145" s="13">
        <v>2016269.15075</v>
      </c>
      <c r="J145" s="13">
        <v>8000</v>
      </c>
      <c r="K145" s="13">
        <v>1675750.36381</v>
      </c>
      <c r="L145" s="13">
        <v>405594.90450999996</v>
      </c>
      <c r="M145" s="13">
        <v>71562.356620000006</v>
      </c>
      <c r="N145" s="13">
        <v>13098910.13998</v>
      </c>
    </row>
    <row r="146" spans="1:14">
      <c r="A146" s="20" t="s">
        <v>141</v>
      </c>
      <c r="B146" s="13">
        <v>0</v>
      </c>
      <c r="C146" s="13">
        <v>0</v>
      </c>
      <c r="D146" s="13">
        <v>0</v>
      </c>
      <c r="E146" s="13">
        <v>0</v>
      </c>
      <c r="F146" s="13">
        <v>0</v>
      </c>
      <c r="G146" s="13">
        <v>0</v>
      </c>
      <c r="H146" s="13">
        <v>0</v>
      </c>
      <c r="I146" s="13">
        <v>0</v>
      </c>
      <c r="J146" s="13">
        <v>0</v>
      </c>
      <c r="K146" s="13">
        <v>0</v>
      </c>
      <c r="L146" s="13">
        <v>0</v>
      </c>
      <c r="M146" s="13">
        <v>0</v>
      </c>
      <c r="N146" s="13">
        <v>0</v>
      </c>
    </row>
    <row r="147" spans="1:14">
      <c r="A147" s="20" t="s">
        <v>142</v>
      </c>
      <c r="B147" s="13">
        <v>11015.1302</v>
      </c>
      <c r="C147" s="13">
        <v>286.47696000000002</v>
      </c>
      <c r="D147" s="13">
        <v>52019.661319999999</v>
      </c>
      <c r="E147" s="13">
        <v>761.46</v>
      </c>
      <c r="F147" s="13">
        <v>5488.0000799999998</v>
      </c>
      <c r="G147" s="13">
        <v>0</v>
      </c>
      <c r="H147" s="13">
        <v>653.37596999999994</v>
      </c>
      <c r="I147" s="13">
        <v>0</v>
      </c>
      <c r="J147" s="13">
        <v>20580</v>
      </c>
      <c r="K147" s="13">
        <v>305270</v>
      </c>
      <c r="L147" s="13">
        <v>0</v>
      </c>
      <c r="M147" s="13">
        <v>533.72768000000008</v>
      </c>
      <c r="N147" s="13">
        <v>396607.83220999996</v>
      </c>
    </row>
    <row r="148" spans="1:14">
      <c r="A148" s="20" t="s">
        <v>143</v>
      </c>
      <c r="B148" s="13">
        <v>107617.27670999999</v>
      </c>
      <c r="C148" s="13">
        <v>57096.365119999995</v>
      </c>
      <c r="D148" s="13">
        <v>98298.879390000002</v>
      </c>
      <c r="E148" s="13">
        <v>150959.32925000001</v>
      </c>
      <c r="F148" s="13">
        <v>139624.61881000001</v>
      </c>
      <c r="G148" s="13">
        <v>79627.303209999998</v>
      </c>
      <c r="H148" s="13">
        <v>97256.632530000003</v>
      </c>
      <c r="I148" s="13">
        <v>90137.093099999998</v>
      </c>
      <c r="J148" s="13">
        <v>230.34920000000002</v>
      </c>
      <c r="K148" s="13">
        <v>106868.6309</v>
      </c>
      <c r="L148" s="13">
        <v>12791.76744</v>
      </c>
      <c r="M148" s="13">
        <v>8546.3964499999984</v>
      </c>
      <c r="N148" s="13">
        <v>949054.64211000002</v>
      </c>
    </row>
    <row r="149" spans="1:14">
      <c r="A149" s="18" t="s">
        <v>144</v>
      </c>
      <c r="B149" s="11">
        <v>483930.97719999996</v>
      </c>
      <c r="C149" s="11">
        <v>869693.5737999999</v>
      </c>
      <c r="D149" s="11">
        <v>310920.29461000004</v>
      </c>
      <c r="E149" s="11">
        <v>495592.15169999999</v>
      </c>
      <c r="F149" s="11">
        <v>276742.65143999999</v>
      </c>
      <c r="G149" s="11">
        <v>422464.88008999999</v>
      </c>
      <c r="H149" s="11">
        <v>236935.20988000001</v>
      </c>
      <c r="I149" s="11">
        <v>725273.88051000005</v>
      </c>
      <c r="J149" s="11">
        <v>3434.5617599999996</v>
      </c>
      <c r="K149" s="11">
        <v>309474.22729000001</v>
      </c>
      <c r="L149" s="11">
        <v>47343.004529999998</v>
      </c>
      <c r="M149" s="11">
        <v>348127.29323000001</v>
      </c>
      <c r="N149" s="11">
        <v>4529932.7060399996</v>
      </c>
    </row>
    <row r="150" spans="1:14">
      <c r="A150" s="20" t="s">
        <v>71</v>
      </c>
      <c r="B150" s="13">
        <v>167369.55481999999</v>
      </c>
      <c r="C150" s="13">
        <v>200703.88062000001</v>
      </c>
      <c r="D150" s="13">
        <v>24351.52319</v>
      </c>
      <c r="E150" s="13">
        <v>105483.64211</v>
      </c>
      <c r="F150" s="13">
        <v>9954.3168499999992</v>
      </c>
      <c r="G150" s="13">
        <v>156502.50581999999</v>
      </c>
      <c r="H150" s="13">
        <v>3383.95982</v>
      </c>
      <c r="I150" s="13">
        <v>3539.72084</v>
      </c>
      <c r="J150" s="13">
        <v>14.748419999999999</v>
      </c>
      <c r="K150" s="13">
        <v>219.79163</v>
      </c>
      <c r="L150" s="13">
        <v>8815.9609199999995</v>
      </c>
      <c r="M150" s="13">
        <v>8.2614000000000001</v>
      </c>
      <c r="N150" s="13">
        <v>680347.86644000001</v>
      </c>
    </row>
    <row r="151" spans="1:14">
      <c r="A151" s="20" t="s">
        <v>73</v>
      </c>
      <c r="B151" s="13">
        <v>104419.16334999999</v>
      </c>
      <c r="C151" s="13">
        <v>255517.20413</v>
      </c>
      <c r="D151" s="13">
        <v>116618.2755</v>
      </c>
      <c r="E151" s="13">
        <v>163828.20150999998</v>
      </c>
      <c r="F151" s="13">
        <v>112183.84796</v>
      </c>
      <c r="G151" s="13">
        <v>56062.147159999993</v>
      </c>
      <c r="H151" s="13">
        <v>68565.172340000005</v>
      </c>
      <c r="I151" s="13">
        <v>431777.82667000004</v>
      </c>
      <c r="J151" s="13">
        <v>872.01005000000009</v>
      </c>
      <c r="K151" s="13">
        <v>107883.02473999999</v>
      </c>
      <c r="L151" s="13">
        <v>18962.320440000003</v>
      </c>
      <c r="M151" s="13">
        <v>196700.72934999998</v>
      </c>
      <c r="N151" s="13">
        <v>1633389.9232000001</v>
      </c>
    </row>
    <row r="152" spans="1:14">
      <c r="A152" s="20" t="s">
        <v>145</v>
      </c>
      <c r="B152" s="13">
        <v>135242.73349000001</v>
      </c>
      <c r="C152" s="13">
        <v>395307.81443000003</v>
      </c>
      <c r="D152" s="13">
        <v>168101.71841999999</v>
      </c>
      <c r="E152" s="13">
        <v>225747.37039</v>
      </c>
      <c r="F152" s="13">
        <v>138761.44725</v>
      </c>
      <c r="G152" s="13">
        <v>128185.63645999999</v>
      </c>
      <c r="H152" s="13">
        <v>81922.376680000001</v>
      </c>
      <c r="I152" s="13">
        <v>273853.08182000002</v>
      </c>
      <c r="J152" s="13">
        <v>2403.49395</v>
      </c>
      <c r="K152" s="13">
        <v>161200.66331</v>
      </c>
      <c r="L152" s="13">
        <v>19458.557239999998</v>
      </c>
      <c r="M152" s="13">
        <v>143321.09555</v>
      </c>
      <c r="N152" s="13">
        <v>1873505.98899</v>
      </c>
    </row>
    <row r="153" spans="1:14">
      <c r="A153" s="20" t="s">
        <v>99</v>
      </c>
      <c r="B153" s="13">
        <v>76899.525540000002</v>
      </c>
      <c r="C153" s="13">
        <v>18164.674620000002</v>
      </c>
      <c r="D153" s="13">
        <v>1848.7774999999999</v>
      </c>
      <c r="E153" s="13">
        <v>532.93768999999998</v>
      </c>
      <c r="F153" s="13">
        <v>15843.03938</v>
      </c>
      <c r="G153" s="13">
        <v>81714.590650000013</v>
      </c>
      <c r="H153" s="13">
        <v>83063.70104</v>
      </c>
      <c r="I153" s="13">
        <v>16103.251179999999</v>
      </c>
      <c r="J153" s="13">
        <v>144.30933999999999</v>
      </c>
      <c r="K153" s="13">
        <v>40170.747609999999</v>
      </c>
      <c r="L153" s="13">
        <v>106.16592999999999</v>
      </c>
      <c r="M153" s="13">
        <v>8097.2069299999994</v>
      </c>
      <c r="N153" s="13">
        <v>342688.92741</v>
      </c>
    </row>
    <row r="154" spans="1:14">
      <c r="A154" s="20" t="s">
        <v>146</v>
      </c>
      <c r="B154" s="13">
        <v>0</v>
      </c>
      <c r="C154" s="13">
        <v>0</v>
      </c>
      <c r="D154" s="13">
        <v>0</v>
      </c>
      <c r="E154" s="13">
        <v>0</v>
      </c>
      <c r="F154" s="13">
        <v>0</v>
      </c>
      <c r="G154" s="13">
        <v>0</v>
      </c>
      <c r="H154" s="13">
        <v>0</v>
      </c>
      <c r="I154" s="13">
        <v>0</v>
      </c>
      <c r="J154" s="13">
        <v>0</v>
      </c>
      <c r="K154" s="13">
        <v>0</v>
      </c>
      <c r="L154" s="13">
        <v>0</v>
      </c>
      <c r="M154" s="13">
        <v>0</v>
      </c>
      <c r="N154" s="13">
        <v>0</v>
      </c>
    </row>
    <row r="155" spans="1:14">
      <c r="A155" s="18" t="s">
        <v>147</v>
      </c>
      <c r="B155" s="11">
        <v>297031.25137999997</v>
      </c>
      <c r="C155" s="11">
        <v>444333.85307000001</v>
      </c>
      <c r="D155" s="11">
        <v>199100.80058000001</v>
      </c>
      <c r="E155" s="11">
        <v>408784.02427999995</v>
      </c>
      <c r="F155" s="11">
        <v>309978.13175</v>
      </c>
      <c r="G155" s="11">
        <v>155649.79743999999</v>
      </c>
      <c r="H155" s="11">
        <v>138555.03253999999</v>
      </c>
      <c r="I155" s="11">
        <v>211288.11609999998</v>
      </c>
      <c r="J155" s="11">
        <v>1703.3160800000001</v>
      </c>
      <c r="K155" s="11">
        <v>283690.25555</v>
      </c>
      <c r="L155" s="11">
        <v>46010.450990000005</v>
      </c>
      <c r="M155" s="11">
        <v>261349.50073</v>
      </c>
      <c r="N155" s="11">
        <v>2757474.5304899998</v>
      </c>
    </row>
    <row r="156" spans="1:14">
      <c r="A156" s="20" t="s">
        <v>148</v>
      </c>
      <c r="B156" s="13">
        <v>52441.85961</v>
      </c>
      <c r="C156" s="13">
        <v>6948.4958799999995</v>
      </c>
      <c r="D156" s="13">
        <v>5666.4272899999996</v>
      </c>
      <c r="E156" s="13">
        <v>74817.095450000008</v>
      </c>
      <c r="F156" s="13">
        <v>8336.2463100000004</v>
      </c>
      <c r="G156" s="13">
        <v>8195.0439200000001</v>
      </c>
      <c r="H156" s="13">
        <v>9516.6088099999997</v>
      </c>
      <c r="I156" s="13">
        <v>0.16483</v>
      </c>
      <c r="J156" s="13">
        <v>2.1941700000000002</v>
      </c>
      <c r="K156" s="13">
        <v>1866.40247</v>
      </c>
      <c r="L156" s="13">
        <v>2043.0790200000001</v>
      </c>
      <c r="M156" s="13">
        <v>12087.718510000001</v>
      </c>
      <c r="N156" s="13">
        <v>181921.33627</v>
      </c>
    </row>
    <row r="157" spans="1:14">
      <c r="A157" s="20" t="s">
        <v>149</v>
      </c>
      <c r="B157" s="13">
        <v>0</v>
      </c>
      <c r="C157" s="13">
        <v>0</v>
      </c>
      <c r="D157" s="13">
        <v>0</v>
      </c>
      <c r="E157" s="13">
        <v>0</v>
      </c>
      <c r="F157" s="13">
        <v>0</v>
      </c>
      <c r="G157" s="13">
        <v>0</v>
      </c>
      <c r="H157" s="13">
        <v>0</v>
      </c>
      <c r="I157" s="13">
        <v>0</v>
      </c>
      <c r="J157" s="13">
        <v>0</v>
      </c>
      <c r="K157" s="13">
        <v>0</v>
      </c>
      <c r="L157" s="13">
        <v>0</v>
      </c>
      <c r="M157" s="13">
        <v>0</v>
      </c>
      <c r="N157" s="13">
        <v>0</v>
      </c>
    </row>
    <row r="158" spans="1:14">
      <c r="A158" s="20" t="s">
        <v>150</v>
      </c>
      <c r="B158" s="13">
        <v>129164.87129000001</v>
      </c>
      <c r="C158" s="13">
        <v>234790.3811</v>
      </c>
      <c r="D158" s="13">
        <v>95611.431689999998</v>
      </c>
      <c r="E158" s="13">
        <v>217685.08165000001</v>
      </c>
      <c r="F158" s="13">
        <v>94067.539829999994</v>
      </c>
      <c r="G158" s="13">
        <v>73198.774349999992</v>
      </c>
      <c r="H158" s="13">
        <v>58092.193899999998</v>
      </c>
      <c r="I158" s="13">
        <v>119789.02978</v>
      </c>
      <c r="J158" s="13">
        <v>0</v>
      </c>
      <c r="K158" s="13">
        <v>157971.75365999999</v>
      </c>
      <c r="L158" s="13">
        <v>24666.088480000002</v>
      </c>
      <c r="M158" s="13">
        <v>176060.34359999999</v>
      </c>
      <c r="N158" s="13">
        <v>1381097.48933</v>
      </c>
    </row>
    <row r="159" spans="1:14">
      <c r="A159" s="20" t="s">
        <v>151</v>
      </c>
      <c r="B159" s="13">
        <v>0</v>
      </c>
      <c r="C159" s="13">
        <v>0</v>
      </c>
      <c r="D159" s="13">
        <v>0</v>
      </c>
      <c r="E159" s="13">
        <v>0</v>
      </c>
      <c r="F159" s="13">
        <v>0</v>
      </c>
      <c r="G159" s="13">
        <v>0</v>
      </c>
      <c r="H159" s="13">
        <v>0</v>
      </c>
      <c r="I159" s="13">
        <v>0</v>
      </c>
      <c r="J159" s="13">
        <v>0</v>
      </c>
      <c r="K159" s="13">
        <v>0</v>
      </c>
      <c r="L159" s="13">
        <v>0</v>
      </c>
      <c r="M159" s="13">
        <v>0</v>
      </c>
      <c r="N159" s="13">
        <v>0</v>
      </c>
    </row>
    <row r="160" spans="1:14">
      <c r="A160" s="20" t="s">
        <v>152</v>
      </c>
      <c r="B160" s="13">
        <v>115424.52048000001</v>
      </c>
      <c r="C160" s="13">
        <v>162760.38112999999</v>
      </c>
      <c r="D160" s="13">
        <v>95611.431700000001</v>
      </c>
      <c r="E160" s="13">
        <v>115643.91724</v>
      </c>
      <c r="F160" s="13">
        <v>127493.9654</v>
      </c>
      <c r="G160" s="13">
        <v>73198.774349999992</v>
      </c>
      <c r="H160" s="13">
        <v>58092.193450000006</v>
      </c>
      <c r="I160" s="13">
        <v>90119.85944</v>
      </c>
      <c r="J160" s="13">
        <v>1701.1219099999998</v>
      </c>
      <c r="K160" s="13">
        <v>123852.09942</v>
      </c>
      <c r="L160" s="13">
        <v>19301.283489999998</v>
      </c>
      <c r="M160" s="13">
        <v>56594.773340000007</v>
      </c>
      <c r="N160" s="13">
        <v>1039794.32135</v>
      </c>
    </row>
    <row r="161" spans="1:14">
      <c r="A161" s="20" t="s">
        <v>153</v>
      </c>
      <c r="B161" s="13">
        <v>0</v>
      </c>
      <c r="C161" s="13">
        <v>39834.594960000002</v>
      </c>
      <c r="D161" s="13">
        <v>2211.5099</v>
      </c>
      <c r="E161" s="13">
        <v>637.92993999999999</v>
      </c>
      <c r="F161" s="13">
        <v>80080.380209999988</v>
      </c>
      <c r="G161" s="13">
        <v>1057.2048200000002</v>
      </c>
      <c r="H161" s="13">
        <v>12854.036380000001</v>
      </c>
      <c r="I161" s="13">
        <v>1379.06205</v>
      </c>
      <c r="J161" s="13">
        <v>0</v>
      </c>
      <c r="K161" s="13">
        <v>0</v>
      </c>
      <c r="L161" s="13">
        <v>0</v>
      </c>
      <c r="M161" s="13">
        <v>16606.665280000001</v>
      </c>
      <c r="N161" s="13">
        <v>154661.38353999998</v>
      </c>
    </row>
    <row r="162" spans="1:14">
      <c r="A162" s="18" t="s">
        <v>154</v>
      </c>
      <c r="B162" s="11">
        <v>408575.20205000002</v>
      </c>
      <c r="C162" s="11">
        <v>170000</v>
      </c>
      <c r="D162" s="11">
        <v>1180540.1910599999</v>
      </c>
      <c r="E162" s="11">
        <v>0</v>
      </c>
      <c r="F162" s="11">
        <v>0</v>
      </c>
      <c r="G162" s="11">
        <v>560530.17603999993</v>
      </c>
      <c r="H162" s="11">
        <v>88163.766669999997</v>
      </c>
      <c r="I162" s="11">
        <v>0</v>
      </c>
      <c r="J162" s="11">
        <v>0</v>
      </c>
      <c r="K162" s="11">
        <v>861915.42222000007</v>
      </c>
      <c r="L162" s="11">
        <v>0</v>
      </c>
      <c r="M162" s="11">
        <v>0</v>
      </c>
      <c r="N162" s="11">
        <v>3269724.7580399998</v>
      </c>
    </row>
    <row r="163" spans="1:14">
      <c r="A163" s="20" t="s">
        <v>155</v>
      </c>
      <c r="B163" s="13">
        <v>405918.8</v>
      </c>
      <c r="C163" s="13">
        <v>170000</v>
      </c>
      <c r="D163" s="13">
        <v>1160436</v>
      </c>
      <c r="E163" s="13">
        <v>0</v>
      </c>
      <c r="F163" s="13">
        <v>0</v>
      </c>
      <c r="G163" s="13">
        <v>404871.25</v>
      </c>
      <c r="H163" s="13">
        <v>86500</v>
      </c>
      <c r="I163" s="13">
        <v>0</v>
      </c>
      <c r="J163" s="13">
        <v>0</v>
      </c>
      <c r="K163" s="13">
        <v>850000</v>
      </c>
      <c r="L163" s="13">
        <v>0</v>
      </c>
      <c r="M163" s="13">
        <v>0</v>
      </c>
      <c r="N163" s="13">
        <v>3077726.05</v>
      </c>
    </row>
    <row r="164" spans="1:14">
      <c r="A164" s="20" t="s">
        <v>156</v>
      </c>
      <c r="B164" s="13">
        <v>0</v>
      </c>
      <c r="C164" s="13">
        <v>0</v>
      </c>
      <c r="D164" s="13">
        <v>0</v>
      </c>
      <c r="E164" s="13">
        <v>0</v>
      </c>
      <c r="F164" s="13">
        <v>0</v>
      </c>
      <c r="G164" s="13">
        <v>0</v>
      </c>
      <c r="H164" s="13">
        <v>0</v>
      </c>
      <c r="I164" s="13">
        <v>0</v>
      </c>
      <c r="J164" s="13">
        <v>0</v>
      </c>
      <c r="K164" s="13">
        <v>0</v>
      </c>
      <c r="L164" s="13">
        <v>0</v>
      </c>
      <c r="M164" s="13">
        <v>0</v>
      </c>
      <c r="N164" s="13">
        <v>0</v>
      </c>
    </row>
    <row r="165" spans="1:14">
      <c r="A165" s="14" t="s">
        <v>157</v>
      </c>
      <c r="B165" s="13">
        <v>0</v>
      </c>
      <c r="C165" s="13">
        <v>0</v>
      </c>
      <c r="D165" s="13">
        <v>0</v>
      </c>
      <c r="E165" s="13">
        <v>0</v>
      </c>
      <c r="F165" s="13">
        <v>0</v>
      </c>
      <c r="G165" s="13">
        <v>150000</v>
      </c>
      <c r="H165" s="13">
        <v>0</v>
      </c>
      <c r="I165" s="13">
        <v>0</v>
      </c>
      <c r="J165" s="13">
        <v>0</v>
      </c>
      <c r="K165" s="13">
        <v>0</v>
      </c>
      <c r="L165" s="13">
        <v>0</v>
      </c>
      <c r="M165" s="13">
        <v>0</v>
      </c>
      <c r="N165" s="13">
        <v>150000</v>
      </c>
    </row>
    <row r="166" spans="1:14">
      <c r="A166" s="20" t="s">
        <v>158</v>
      </c>
      <c r="B166" s="13">
        <v>2656.4020499999997</v>
      </c>
      <c r="C166" s="13">
        <v>0</v>
      </c>
      <c r="D166" s="13">
        <v>20104.191059999997</v>
      </c>
      <c r="E166" s="13">
        <v>0</v>
      </c>
      <c r="F166" s="13">
        <v>0</v>
      </c>
      <c r="G166" s="13">
        <v>5658.9260400000003</v>
      </c>
      <c r="H166" s="13">
        <v>1663.76667</v>
      </c>
      <c r="I166" s="13">
        <v>0</v>
      </c>
      <c r="J166" s="13">
        <v>0</v>
      </c>
      <c r="K166" s="13">
        <v>11915.42222</v>
      </c>
      <c r="L166" s="13">
        <v>0</v>
      </c>
      <c r="M166" s="13">
        <v>0</v>
      </c>
      <c r="N166" s="13">
        <v>41998.708039999998</v>
      </c>
    </row>
    <row r="167" spans="1:14">
      <c r="A167" s="18" t="s">
        <v>159</v>
      </c>
      <c r="B167" s="11">
        <v>219703.96174</v>
      </c>
      <c r="C167" s="11">
        <v>342877.72223000001</v>
      </c>
      <c r="D167" s="11">
        <v>199131.51561999999</v>
      </c>
      <c r="E167" s="11">
        <v>412589.15752999997</v>
      </c>
      <c r="F167" s="11">
        <v>292474.47443</v>
      </c>
      <c r="G167" s="11">
        <v>233824.79308999999</v>
      </c>
      <c r="H167" s="11">
        <v>130968.52523</v>
      </c>
      <c r="I167" s="11">
        <v>419937.99176999996</v>
      </c>
      <c r="J167" s="11">
        <v>0</v>
      </c>
      <c r="K167" s="11">
        <v>401957.13276999997</v>
      </c>
      <c r="L167" s="11">
        <v>67487.490940000003</v>
      </c>
      <c r="M167" s="11">
        <v>0</v>
      </c>
      <c r="N167" s="11">
        <v>2720952.76535</v>
      </c>
    </row>
    <row r="168" spans="1:14">
      <c r="A168" s="20" t="s">
        <v>160</v>
      </c>
      <c r="B168" s="13">
        <v>0</v>
      </c>
      <c r="C168" s="13">
        <v>0</v>
      </c>
      <c r="D168" s="13">
        <v>0</v>
      </c>
      <c r="E168" s="13">
        <v>0</v>
      </c>
      <c r="F168" s="13">
        <v>0</v>
      </c>
      <c r="G168" s="13">
        <v>0</v>
      </c>
      <c r="H168" s="13">
        <v>0</v>
      </c>
      <c r="I168" s="13">
        <v>0</v>
      </c>
      <c r="J168" s="13">
        <v>0</v>
      </c>
      <c r="K168" s="13">
        <v>0</v>
      </c>
      <c r="L168" s="13">
        <v>1485.6633400000001</v>
      </c>
      <c r="M168" s="13">
        <v>0</v>
      </c>
      <c r="N168" s="13">
        <v>1485.6633400000001</v>
      </c>
    </row>
    <row r="169" spans="1:14">
      <c r="A169" s="20" t="s">
        <v>161</v>
      </c>
      <c r="B169" s="13">
        <v>0</v>
      </c>
      <c r="C169" s="13">
        <v>0</v>
      </c>
      <c r="D169" s="13">
        <v>0</v>
      </c>
      <c r="E169" s="13">
        <v>0</v>
      </c>
      <c r="F169" s="13">
        <v>0</v>
      </c>
      <c r="G169" s="13">
        <v>0</v>
      </c>
      <c r="H169" s="13">
        <v>0</v>
      </c>
      <c r="I169" s="13">
        <v>0</v>
      </c>
      <c r="J169" s="13">
        <v>0</v>
      </c>
      <c r="K169" s="13">
        <v>0</v>
      </c>
      <c r="L169" s="13">
        <v>0</v>
      </c>
      <c r="M169" s="13">
        <v>0</v>
      </c>
      <c r="N169" s="13">
        <v>0</v>
      </c>
    </row>
    <row r="170" spans="1:14">
      <c r="A170" s="20" t="s">
        <v>162</v>
      </c>
      <c r="B170" s="13">
        <v>0</v>
      </c>
      <c r="C170" s="13">
        <v>0</v>
      </c>
      <c r="D170" s="13">
        <v>0</v>
      </c>
      <c r="E170" s="13">
        <v>0</v>
      </c>
      <c r="F170" s="13">
        <v>0</v>
      </c>
      <c r="G170" s="13">
        <v>0</v>
      </c>
      <c r="H170" s="13">
        <v>0</v>
      </c>
      <c r="I170" s="13">
        <v>0</v>
      </c>
      <c r="J170" s="13">
        <v>0</v>
      </c>
      <c r="K170" s="13">
        <v>0</v>
      </c>
      <c r="L170" s="13">
        <v>1485.6633400000001</v>
      </c>
      <c r="M170" s="13">
        <v>0</v>
      </c>
      <c r="N170" s="13">
        <v>1485.6633400000001</v>
      </c>
    </row>
    <row r="171" spans="1:14">
      <c r="A171" s="20" t="s">
        <v>163</v>
      </c>
      <c r="B171" s="13">
        <v>0</v>
      </c>
      <c r="C171" s="13">
        <v>0</v>
      </c>
      <c r="D171" s="13">
        <v>0</v>
      </c>
      <c r="E171" s="13">
        <v>0</v>
      </c>
      <c r="F171" s="13">
        <v>0</v>
      </c>
      <c r="G171" s="13">
        <v>0</v>
      </c>
      <c r="H171" s="13">
        <v>0</v>
      </c>
      <c r="I171" s="13">
        <v>0</v>
      </c>
      <c r="J171" s="13">
        <v>0</v>
      </c>
      <c r="K171" s="13">
        <v>0</v>
      </c>
      <c r="L171" s="13">
        <v>0</v>
      </c>
      <c r="M171" s="13">
        <v>0</v>
      </c>
      <c r="N171" s="13">
        <v>0</v>
      </c>
    </row>
    <row r="172" spans="1:14">
      <c r="A172" s="20" t="s">
        <v>164</v>
      </c>
      <c r="B172" s="13">
        <v>0</v>
      </c>
      <c r="C172" s="13">
        <v>0</v>
      </c>
      <c r="D172" s="13">
        <v>0</v>
      </c>
      <c r="E172" s="13">
        <v>0</v>
      </c>
      <c r="F172" s="13">
        <v>0</v>
      </c>
      <c r="G172" s="13">
        <v>0</v>
      </c>
      <c r="H172" s="13">
        <v>0</v>
      </c>
      <c r="I172" s="13">
        <v>0</v>
      </c>
      <c r="J172" s="13">
        <v>0</v>
      </c>
      <c r="K172" s="13">
        <v>0</v>
      </c>
      <c r="L172" s="13">
        <v>0</v>
      </c>
      <c r="M172" s="13">
        <v>0</v>
      </c>
      <c r="N172" s="13">
        <v>0</v>
      </c>
    </row>
    <row r="173" spans="1:14">
      <c r="A173" s="20" t="s">
        <v>165</v>
      </c>
      <c r="B173" s="13">
        <v>0</v>
      </c>
      <c r="C173" s="13">
        <v>0</v>
      </c>
      <c r="D173" s="13">
        <v>0</v>
      </c>
      <c r="E173" s="13">
        <v>0</v>
      </c>
      <c r="F173" s="13">
        <v>0</v>
      </c>
      <c r="G173" s="13">
        <v>0</v>
      </c>
      <c r="H173" s="13">
        <v>0</v>
      </c>
      <c r="I173" s="13">
        <v>0</v>
      </c>
      <c r="J173" s="13">
        <v>0</v>
      </c>
      <c r="K173" s="13">
        <v>0</v>
      </c>
      <c r="L173" s="13">
        <v>0</v>
      </c>
      <c r="M173" s="13">
        <v>0</v>
      </c>
      <c r="N173" s="13">
        <v>0</v>
      </c>
    </row>
    <row r="174" spans="1:14">
      <c r="A174" s="20" t="s">
        <v>166</v>
      </c>
      <c r="B174" s="13">
        <v>216609.2334</v>
      </c>
      <c r="C174" s="13">
        <v>340000</v>
      </c>
      <c r="D174" s="13">
        <v>194087.348</v>
      </c>
      <c r="E174" s="13">
        <v>405933</v>
      </c>
      <c r="F174" s="13">
        <v>290810</v>
      </c>
      <c r="G174" s="13">
        <v>228445</v>
      </c>
      <c r="H174" s="13">
        <v>130187.5</v>
      </c>
      <c r="I174" s="13">
        <v>414400</v>
      </c>
      <c r="J174" s="13">
        <v>0</v>
      </c>
      <c r="K174" s="13">
        <v>399300</v>
      </c>
      <c r="L174" s="13">
        <v>65003</v>
      </c>
      <c r="M174" s="13">
        <v>0</v>
      </c>
      <c r="N174" s="13">
        <v>2684775.0814</v>
      </c>
    </row>
    <row r="175" spans="1:14">
      <c r="A175" s="20" t="s">
        <v>167</v>
      </c>
      <c r="B175" s="13">
        <v>3094.7283399999997</v>
      </c>
      <c r="C175" s="13">
        <v>2877.7222299999999</v>
      </c>
      <c r="D175" s="13">
        <v>5044.1676200000002</v>
      </c>
      <c r="E175" s="13">
        <v>6656.1575300000004</v>
      </c>
      <c r="F175" s="13">
        <v>1664.47443</v>
      </c>
      <c r="G175" s="13">
        <v>5379.7930900000001</v>
      </c>
      <c r="H175" s="13">
        <v>781.02522999999997</v>
      </c>
      <c r="I175" s="13">
        <v>5537.9917699999996</v>
      </c>
      <c r="J175" s="13">
        <v>0</v>
      </c>
      <c r="K175" s="13">
        <v>2657.1327700000002</v>
      </c>
      <c r="L175" s="13">
        <v>998.82759999999996</v>
      </c>
      <c r="M175" s="13">
        <v>0</v>
      </c>
      <c r="N175" s="13">
        <v>34692.02061</v>
      </c>
    </row>
    <row r="176" spans="1:14">
      <c r="A176" s="18" t="s">
        <v>168</v>
      </c>
      <c r="B176" s="11">
        <v>2260716.3653099998</v>
      </c>
      <c r="C176" s="11">
        <v>3098488.0112100001</v>
      </c>
      <c r="D176" s="11">
        <v>2369814.1793899997</v>
      </c>
      <c r="E176" s="11">
        <v>2055836.07348</v>
      </c>
      <c r="F176" s="11">
        <v>1722088.1172200001</v>
      </c>
      <c r="G176" s="11">
        <v>1133783.88099</v>
      </c>
      <c r="H176" s="11">
        <v>935111.56995000003</v>
      </c>
      <c r="I176" s="11">
        <v>2313579.4809299996</v>
      </c>
      <c r="J176" s="11">
        <v>91738.791689999998</v>
      </c>
      <c r="K176" s="11">
        <v>1544271.7965899999</v>
      </c>
      <c r="L176" s="11">
        <v>398951.32711000001</v>
      </c>
      <c r="M176" s="11">
        <v>1221830.48104</v>
      </c>
      <c r="N176" s="11">
        <v>19146210.07491</v>
      </c>
    </row>
    <row r="177" spans="1:14">
      <c r="A177" s="27" t="s">
        <v>169</v>
      </c>
      <c r="B177" s="13">
        <v>1701086.88</v>
      </c>
      <c r="C177" s="13">
        <v>2732121.16</v>
      </c>
      <c r="D177" s="13">
        <v>1825411.42</v>
      </c>
      <c r="E177" s="13">
        <v>1532505.51</v>
      </c>
      <c r="F177" s="13">
        <v>1072180</v>
      </c>
      <c r="G177" s="13">
        <v>905797</v>
      </c>
      <c r="H177" s="13">
        <v>737303</v>
      </c>
      <c r="I177" s="13">
        <v>1857888.8</v>
      </c>
      <c r="J177" s="13">
        <v>95490.01655</v>
      </c>
      <c r="K177" s="13">
        <v>872374.9</v>
      </c>
      <c r="L177" s="13">
        <v>351126.2</v>
      </c>
      <c r="M177" s="13">
        <v>1003131.8</v>
      </c>
      <c r="N177" s="13">
        <v>14686416.686549999</v>
      </c>
    </row>
    <row r="178" spans="1:14">
      <c r="A178" s="20" t="s">
        <v>170</v>
      </c>
      <c r="B178" s="13">
        <v>1701086.88</v>
      </c>
      <c r="C178" s="13">
        <v>2732121.16</v>
      </c>
      <c r="D178" s="13">
        <v>1825411.42</v>
      </c>
      <c r="E178" s="13">
        <v>1532505.51</v>
      </c>
      <c r="F178" s="13">
        <v>1072180</v>
      </c>
      <c r="G178" s="13">
        <v>905797</v>
      </c>
      <c r="H178" s="13">
        <v>737303</v>
      </c>
      <c r="I178" s="13">
        <v>1857888.8</v>
      </c>
      <c r="J178" s="13">
        <v>95490.01655</v>
      </c>
      <c r="K178" s="13">
        <v>872374.9</v>
      </c>
      <c r="L178" s="13">
        <v>351126.2</v>
      </c>
      <c r="M178" s="13">
        <v>1003131.8</v>
      </c>
      <c r="N178" s="13">
        <v>14686416.686549999</v>
      </c>
    </row>
    <row r="179" spans="1:14">
      <c r="A179" s="20" t="s">
        <v>171</v>
      </c>
      <c r="B179" s="13">
        <v>0</v>
      </c>
      <c r="C179" s="13">
        <v>0</v>
      </c>
      <c r="D179" s="13">
        <v>0</v>
      </c>
      <c r="E179" s="13">
        <v>0</v>
      </c>
      <c r="F179" s="13">
        <v>0</v>
      </c>
      <c r="G179" s="13">
        <v>0</v>
      </c>
      <c r="H179" s="13">
        <v>0</v>
      </c>
      <c r="I179" s="13">
        <v>0</v>
      </c>
      <c r="J179" s="13">
        <v>0</v>
      </c>
      <c r="K179" s="13">
        <v>0</v>
      </c>
      <c r="L179" s="13">
        <v>0</v>
      </c>
      <c r="M179" s="13">
        <v>0</v>
      </c>
      <c r="N179" s="13">
        <v>0</v>
      </c>
    </row>
    <row r="180" spans="1:14">
      <c r="A180" s="20" t="s">
        <v>172</v>
      </c>
      <c r="B180" s="13">
        <v>0</v>
      </c>
      <c r="C180" s="13">
        <v>0</v>
      </c>
      <c r="D180" s="13">
        <v>0</v>
      </c>
      <c r="E180" s="13">
        <v>0</v>
      </c>
      <c r="F180" s="13">
        <v>0</v>
      </c>
      <c r="G180" s="13">
        <v>0</v>
      </c>
      <c r="H180" s="13">
        <v>0</v>
      </c>
      <c r="I180" s="13">
        <v>0</v>
      </c>
      <c r="J180" s="13">
        <v>0</v>
      </c>
      <c r="K180" s="13">
        <v>0</v>
      </c>
      <c r="L180" s="13">
        <v>0</v>
      </c>
      <c r="M180" s="13">
        <v>0</v>
      </c>
      <c r="N180" s="13">
        <v>0</v>
      </c>
    </row>
    <row r="181" spans="1:14">
      <c r="A181" s="27" t="s">
        <v>173</v>
      </c>
      <c r="B181" s="13">
        <v>81673.069799999997</v>
      </c>
      <c r="C181" s="13">
        <v>0</v>
      </c>
      <c r="D181" s="13">
        <v>0</v>
      </c>
      <c r="E181" s="13">
        <v>9.7822399999999998</v>
      </c>
      <c r="F181" s="13">
        <v>68.103200000000001</v>
      </c>
      <c r="G181" s="13">
        <v>5831.5260499999995</v>
      </c>
      <c r="H181" s="13">
        <v>13750</v>
      </c>
      <c r="I181" s="13">
        <v>1689.5345500000001</v>
      </c>
      <c r="J181" s="13">
        <v>0</v>
      </c>
      <c r="K181" s="13">
        <v>116.006</v>
      </c>
      <c r="L181" s="13">
        <v>7037.6681900000003</v>
      </c>
      <c r="M181" s="13">
        <v>5529.5283099999997</v>
      </c>
      <c r="N181" s="13">
        <v>115705.21834000001</v>
      </c>
    </row>
    <row r="182" spans="1:14">
      <c r="A182" s="20" t="s">
        <v>174</v>
      </c>
      <c r="B182" s="13">
        <v>0</v>
      </c>
      <c r="C182" s="13">
        <v>0</v>
      </c>
      <c r="D182" s="13">
        <v>0</v>
      </c>
      <c r="E182" s="13">
        <v>0</v>
      </c>
      <c r="F182" s="13">
        <v>0</v>
      </c>
      <c r="G182" s="13">
        <v>0.51254999999999995</v>
      </c>
      <c r="H182" s="13">
        <v>0</v>
      </c>
      <c r="I182" s="13">
        <v>0</v>
      </c>
      <c r="J182" s="13">
        <v>0</v>
      </c>
      <c r="K182" s="13">
        <v>0</v>
      </c>
      <c r="L182" s="13">
        <v>6579.3132699999996</v>
      </c>
      <c r="M182" s="13">
        <v>0</v>
      </c>
      <c r="N182" s="13">
        <v>6579.82582</v>
      </c>
    </row>
    <row r="183" spans="1:14">
      <c r="A183" s="20" t="s">
        <v>175</v>
      </c>
      <c r="B183" s="13">
        <v>81673.069799999997</v>
      </c>
      <c r="C183" s="13">
        <v>0</v>
      </c>
      <c r="D183" s="13">
        <v>0</v>
      </c>
      <c r="E183" s="13">
        <v>9.7822399999999998</v>
      </c>
      <c r="F183" s="13">
        <v>68.103200000000001</v>
      </c>
      <c r="G183" s="13">
        <v>5831.0135</v>
      </c>
      <c r="H183" s="13">
        <v>13750</v>
      </c>
      <c r="I183" s="13">
        <v>0</v>
      </c>
      <c r="J183" s="13">
        <v>0</v>
      </c>
      <c r="K183" s="13">
        <v>0</v>
      </c>
      <c r="L183" s="13">
        <v>458.35491999999999</v>
      </c>
      <c r="M183" s="13">
        <v>4211.04</v>
      </c>
      <c r="N183" s="13">
        <v>106001.36366</v>
      </c>
    </row>
    <row r="184" spans="1:14">
      <c r="A184" s="20" t="s">
        <v>176</v>
      </c>
      <c r="B184" s="13">
        <v>0</v>
      </c>
      <c r="C184" s="13">
        <v>0</v>
      </c>
      <c r="D184" s="13">
        <v>0</v>
      </c>
      <c r="E184" s="13">
        <v>0</v>
      </c>
      <c r="F184" s="13">
        <v>0</v>
      </c>
      <c r="G184" s="13">
        <v>0</v>
      </c>
      <c r="H184" s="13">
        <v>0</v>
      </c>
      <c r="I184" s="13">
        <v>1689.5345500000001</v>
      </c>
      <c r="J184" s="13">
        <v>0</v>
      </c>
      <c r="K184" s="13">
        <v>116.006</v>
      </c>
      <c r="L184" s="13">
        <v>0</v>
      </c>
      <c r="M184" s="13">
        <v>1318.48831</v>
      </c>
      <c r="N184" s="13">
        <v>3124.0288599999999</v>
      </c>
    </row>
    <row r="185" spans="1:14">
      <c r="A185" s="27" t="s">
        <v>177</v>
      </c>
      <c r="B185" s="13">
        <v>0</v>
      </c>
      <c r="C185" s="13">
        <v>0</v>
      </c>
      <c r="D185" s="13">
        <v>0</v>
      </c>
      <c r="E185" s="13">
        <v>0</v>
      </c>
      <c r="F185" s="13">
        <v>0</v>
      </c>
      <c r="G185" s="13">
        <v>0</v>
      </c>
      <c r="H185" s="13">
        <v>0</v>
      </c>
      <c r="I185" s="13">
        <v>0</v>
      </c>
      <c r="J185" s="13">
        <v>0</v>
      </c>
      <c r="K185" s="13">
        <v>0</v>
      </c>
      <c r="L185" s="13">
        <v>0</v>
      </c>
      <c r="M185" s="13">
        <v>0</v>
      </c>
      <c r="N185" s="13">
        <v>0</v>
      </c>
    </row>
    <row r="186" spans="1:14">
      <c r="A186" s="20" t="s">
        <v>178</v>
      </c>
      <c r="B186" s="13">
        <v>0</v>
      </c>
      <c r="C186" s="13">
        <v>0</v>
      </c>
      <c r="D186" s="13">
        <v>0</v>
      </c>
      <c r="E186" s="13">
        <v>0</v>
      </c>
      <c r="F186" s="13">
        <v>0</v>
      </c>
      <c r="G186" s="13">
        <v>0</v>
      </c>
      <c r="H186" s="13">
        <v>0</v>
      </c>
      <c r="I186" s="13">
        <v>0</v>
      </c>
      <c r="J186" s="13">
        <v>0</v>
      </c>
      <c r="K186" s="13">
        <v>0</v>
      </c>
      <c r="L186" s="13">
        <v>0</v>
      </c>
      <c r="M186" s="13">
        <v>0</v>
      </c>
      <c r="N186" s="13">
        <v>0</v>
      </c>
    </row>
    <row r="187" spans="1:14">
      <c r="A187" s="27" t="s">
        <v>179</v>
      </c>
      <c r="B187" s="13">
        <v>331932.79826999997</v>
      </c>
      <c r="C187" s="13">
        <v>256494.86938999998</v>
      </c>
      <c r="D187" s="13">
        <v>459497.46814000001</v>
      </c>
      <c r="E187" s="13">
        <v>421648.52941000002</v>
      </c>
      <c r="F187" s="13">
        <v>582271.04240999999</v>
      </c>
      <c r="G187" s="13">
        <v>148297.01338999998</v>
      </c>
      <c r="H187" s="13">
        <v>133234.38922000001</v>
      </c>
      <c r="I187" s="13">
        <v>345577.45855000004</v>
      </c>
      <c r="J187" s="13">
        <v>12169.915929999999</v>
      </c>
      <c r="K187" s="13">
        <v>609152.58285999997</v>
      </c>
      <c r="L187" s="13">
        <v>27377.738870000001</v>
      </c>
      <c r="M187" s="13">
        <v>166668.658</v>
      </c>
      <c r="N187" s="13">
        <v>3494322.4644400002</v>
      </c>
    </row>
    <row r="188" spans="1:14">
      <c r="A188" s="20" t="s">
        <v>180</v>
      </c>
      <c r="B188" s="13">
        <v>298164.88166000001</v>
      </c>
      <c r="C188" s="13">
        <v>251188.39262999999</v>
      </c>
      <c r="D188" s="13">
        <v>431999.04761000001</v>
      </c>
      <c r="E188" s="13">
        <v>416903.86836999998</v>
      </c>
      <c r="F188" s="13">
        <v>260540.66399999999</v>
      </c>
      <c r="G188" s="13">
        <v>139852.61928000001</v>
      </c>
      <c r="H188" s="13">
        <v>131386.64806000001</v>
      </c>
      <c r="I188" s="13">
        <v>328617.08214000001</v>
      </c>
      <c r="J188" s="13">
        <v>1445.7721899999999</v>
      </c>
      <c r="K188" s="13">
        <v>176837.4779</v>
      </c>
      <c r="L188" s="13">
        <v>25374.416920000003</v>
      </c>
      <c r="M188" s="13">
        <v>163511.76360000001</v>
      </c>
      <c r="N188" s="13">
        <v>2625822.63436</v>
      </c>
    </row>
    <row r="189" spans="1:14">
      <c r="A189" s="20" t="s">
        <v>181</v>
      </c>
      <c r="B189" s="13">
        <v>5065.8948399999999</v>
      </c>
      <c r="C189" s="13">
        <v>5306.3115800000005</v>
      </c>
      <c r="D189" s="13">
        <v>27498.420529999999</v>
      </c>
      <c r="E189" s="13">
        <v>4730.8079600000001</v>
      </c>
      <c r="F189" s="13">
        <v>3872.7539999999999</v>
      </c>
      <c r="G189" s="13">
        <v>8444.3941099999993</v>
      </c>
      <c r="H189" s="13">
        <v>1847.7411599999998</v>
      </c>
      <c r="I189" s="13">
        <v>16960.376410000001</v>
      </c>
      <c r="J189" s="13">
        <v>10724.14374</v>
      </c>
      <c r="K189" s="13">
        <v>22100.134010000002</v>
      </c>
      <c r="L189" s="13">
        <v>2003.32195</v>
      </c>
      <c r="M189" s="13">
        <v>3156.8944000000001</v>
      </c>
      <c r="N189" s="13">
        <v>111711.19469</v>
      </c>
    </row>
    <row r="190" spans="1:14">
      <c r="A190" s="20" t="s">
        <v>182</v>
      </c>
      <c r="B190" s="13">
        <v>28702.021769999999</v>
      </c>
      <c r="C190" s="13">
        <v>0.16517999999999999</v>
      </c>
      <c r="D190" s="13">
        <v>0</v>
      </c>
      <c r="E190" s="13">
        <v>13.85308</v>
      </c>
      <c r="F190" s="13">
        <v>317857.62441000005</v>
      </c>
      <c r="G190" s="13">
        <v>0</v>
      </c>
      <c r="H190" s="13">
        <v>0</v>
      </c>
      <c r="I190" s="13">
        <v>0</v>
      </c>
      <c r="J190" s="13">
        <v>0</v>
      </c>
      <c r="K190" s="13">
        <v>410214.97094999999</v>
      </c>
      <c r="L190" s="13">
        <v>0</v>
      </c>
      <c r="M190" s="13">
        <v>0</v>
      </c>
      <c r="N190" s="13">
        <v>756788.63538999995</v>
      </c>
    </row>
    <row r="191" spans="1:14">
      <c r="A191" s="27" t="s">
        <v>183</v>
      </c>
      <c r="B191" s="13">
        <v>146023.61724000002</v>
      </c>
      <c r="C191" s="13">
        <v>109871.98181999999</v>
      </c>
      <c r="D191" s="13">
        <v>84905.291249999995</v>
      </c>
      <c r="E191" s="13">
        <v>101672.25182999999</v>
      </c>
      <c r="F191" s="13">
        <v>67568.971609999993</v>
      </c>
      <c r="G191" s="13">
        <v>73858.341549999997</v>
      </c>
      <c r="H191" s="13">
        <v>50824.18073</v>
      </c>
      <c r="I191" s="13">
        <v>108423.68783</v>
      </c>
      <c r="J191" s="13">
        <v>-15921.140789999999</v>
      </c>
      <c r="K191" s="13">
        <v>62628.307729999993</v>
      </c>
      <c r="L191" s="13">
        <v>13409.72005</v>
      </c>
      <c r="M191" s="13">
        <v>46500.494729999999</v>
      </c>
      <c r="N191" s="13">
        <v>849765.70558000007</v>
      </c>
    </row>
    <row r="192" spans="1:14">
      <c r="A192" s="20" t="s">
        <v>184</v>
      </c>
      <c r="B192" s="13">
        <v>65117.370200000005</v>
      </c>
      <c r="C192" s="13">
        <v>47166.667000000001</v>
      </c>
      <c r="D192" s="13">
        <v>65020.33</v>
      </c>
      <c r="E192" s="13">
        <v>33327</v>
      </c>
      <c r="F192" s="13">
        <v>14000</v>
      </c>
      <c r="G192" s="13">
        <v>25499.791659999999</v>
      </c>
      <c r="H192" s="13">
        <v>17452.116160000001</v>
      </c>
      <c r="I192" s="13">
        <v>0</v>
      </c>
      <c r="J192" s="13">
        <v>-20042.116679999999</v>
      </c>
      <c r="K192" s="13">
        <v>20661</v>
      </c>
      <c r="L192" s="13">
        <v>12644.605</v>
      </c>
      <c r="M192" s="13">
        <v>1.2517799999999999</v>
      </c>
      <c r="N192" s="13">
        <v>280848.01512</v>
      </c>
    </row>
    <row r="193" spans="1:14">
      <c r="A193" s="74" t="s">
        <v>185</v>
      </c>
      <c r="B193" s="13">
        <v>80906.247040000002</v>
      </c>
      <c r="C193" s="13">
        <v>62705.31482</v>
      </c>
      <c r="D193" s="13">
        <v>19884.96125</v>
      </c>
      <c r="E193" s="13">
        <v>68345.251829999994</v>
      </c>
      <c r="F193" s="13">
        <v>53568.971610000001</v>
      </c>
      <c r="G193" s="13">
        <v>48358.549890000002</v>
      </c>
      <c r="H193" s="13">
        <v>33372.064570000002</v>
      </c>
      <c r="I193" s="13">
        <v>108423.68783</v>
      </c>
      <c r="J193" s="13">
        <v>4120.9758899999997</v>
      </c>
      <c r="K193" s="13">
        <v>41967.307729999993</v>
      </c>
      <c r="L193" s="13">
        <v>765.11505</v>
      </c>
      <c r="M193" s="13">
        <v>46499.24295</v>
      </c>
      <c r="N193" s="13">
        <v>568917.69046000007</v>
      </c>
    </row>
    <row r="194" spans="1:14">
      <c r="A194" s="17" t="s">
        <v>186</v>
      </c>
      <c r="B194" s="11">
        <v>35010648.434870005</v>
      </c>
      <c r="C194" s="11">
        <v>51785805.075039998</v>
      </c>
      <c r="D194" s="11">
        <v>42349768.00282</v>
      </c>
      <c r="E194" s="11">
        <v>29015515.079799999</v>
      </c>
      <c r="F194" s="11">
        <v>24971426.811869998</v>
      </c>
      <c r="G194" s="11">
        <v>19693206.949820001</v>
      </c>
      <c r="H194" s="11">
        <v>13879621.81099</v>
      </c>
      <c r="I194" s="11">
        <v>21991901.57618</v>
      </c>
      <c r="J194" s="11">
        <v>225314.26727000001</v>
      </c>
      <c r="K194" s="11">
        <v>23033374.89703</v>
      </c>
      <c r="L194" s="11">
        <v>5272401.0605600001</v>
      </c>
      <c r="M194" s="11">
        <v>11068270.617010001</v>
      </c>
      <c r="N194" s="11">
        <v>278297254.58326</v>
      </c>
    </row>
    <row r="195" spans="1:14">
      <c r="A195" s="18" t="s">
        <v>187</v>
      </c>
      <c r="B195" s="11">
        <v>2367376.6225000001</v>
      </c>
      <c r="C195" s="11">
        <v>1022887.7655399999</v>
      </c>
      <c r="D195" s="11">
        <v>1679891.69123</v>
      </c>
      <c r="E195" s="11">
        <v>5847430.7654099995</v>
      </c>
      <c r="F195" s="11">
        <v>1673740.7658599999</v>
      </c>
      <c r="G195" s="11">
        <v>335229.16976000002</v>
      </c>
      <c r="H195" s="11">
        <v>855974.02885999996</v>
      </c>
      <c r="I195" s="11">
        <v>271.09336999999999</v>
      </c>
      <c r="J195" s="11">
        <v>10071.11974</v>
      </c>
      <c r="K195" s="11">
        <v>333014.06912</v>
      </c>
      <c r="L195" s="11">
        <v>336871.73623000004</v>
      </c>
      <c r="M195" s="11">
        <v>433260.82520999998</v>
      </c>
      <c r="N195" s="11">
        <v>14896019.652829999</v>
      </c>
    </row>
    <row r="196" spans="1:14">
      <c r="A196" s="27" t="s">
        <v>188</v>
      </c>
      <c r="B196" s="13">
        <v>63927.245539999996</v>
      </c>
      <c r="C196" s="13">
        <v>104955.40222</v>
      </c>
      <c r="D196" s="13">
        <v>43307.86823</v>
      </c>
      <c r="E196" s="13">
        <v>570996.82438000001</v>
      </c>
      <c r="F196" s="13">
        <v>73123.763560000007</v>
      </c>
      <c r="G196" s="13">
        <v>14071.53384</v>
      </c>
      <c r="H196" s="13">
        <v>40455.853450000002</v>
      </c>
      <c r="I196" s="13">
        <v>0</v>
      </c>
      <c r="J196" s="13">
        <v>0</v>
      </c>
      <c r="K196" s="13">
        <v>0</v>
      </c>
      <c r="L196" s="13">
        <v>0</v>
      </c>
      <c r="M196" s="13">
        <v>0</v>
      </c>
      <c r="N196" s="13">
        <v>910838.49122000008</v>
      </c>
    </row>
    <row r="197" spans="1:14">
      <c r="A197" s="20" t="s">
        <v>189</v>
      </c>
      <c r="B197" s="13">
        <v>0</v>
      </c>
      <c r="C197" s="13">
        <v>68528.802219999998</v>
      </c>
      <c r="D197" s="13">
        <v>8388.7049000000006</v>
      </c>
      <c r="E197" s="13">
        <v>1088.9701200000002</v>
      </c>
      <c r="F197" s="13">
        <v>10065.167210000001</v>
      </c>
      <c r="G197" s="13">
        <v>4810.5338400000001</v>
      </c>
      <c r="H197" s="13">
        <v>40184.474249999999</v>
      </c>
      <c r="I197" s="13">
        <v>0</v>
      </c>
      <c r="J197" s="13">
        <v>0</v>
      </c>
      <c r="K197" s="13">
        <v>0</v>
      </c>
      <c r="L197" s="13">
        <v>0</v>
      </c>
      <c r="M197" s="13">
        <v>0</v>
      </c>
      <c r="N197" s="13">
        <v>133066.65254000001</v>
      </c>
    </row>
    <row r="198" spans="1:14">
      <c r="A198" s="20" t="s">
        <v>190</v>
      </c>
      <c r="B198" s="13">
        <v>1189.5963700000002</v>
      </c>
      <c r="C198" s="13">
        <v>0</v>
      </c>
      <c r="D198" s="13">
        <v>1715.7206299999998</v>
      </c>
      <c r="E198" s="13">
        <v>11156.128849999999</v>
      </c>
      <c r="F198" s="13">
        <v>-1.7000000000000001E-4</v>
      </c>
      <c r="G198" s="13">
        <v>0</v>
      </c>
      <c r="H198" s="13">
        <v>271.37920000000003</v>
      </c>
      <c r="I198" s="13">
        <v>0</v>
      </c>
      <c r="J198" s="13">
        <v>0</v>
      </c>
      <c r="K198" s="13">
        <v>0</v>
      </c>
      <c r="L198" s="13">
        <v>0</v>
      </c>
      <c r="M198" s="13">
        <v>0</v>
      </c>
      <c r="N198" s="13">
        <v>14332.82488</v>
      </c>
    </row>
    <row r="199" spans="1:14">
      <c r="A199" s="20" t="s">
        <v>191</v>
      </c>
      <c r="B199" s="13">
        <v>36092.923909999998</v>
      </c>
      <c r="C199" s="13">
        <v>0</v>
      </c>
      <c r="D199" s="13">
        <v>16465.042699999998</v>
      </c>
      <c r="E199" s="13">
        <v>453809.07530000003</v>
      </c>
      <c r="F199" s="13">
        <v>39098.183360000003</v>
      </c>
      <c r="G199" s="13">
        <v>0</v>
      </c>
      <c r="H199" s="13">
        <v>0</v>
      </c>
      <c r="I199" s="13">
        <v>0</v>
      </c>
      <c r="J199" s="13">
        <v>0</v>
      </c>
      <c r="K199" s="13">
        <v>0</v>
      </c>
      <c r="L199" s="13">
        <v>0</v>
      </c>
      <c r="M199" s="13">
        <v>0</v>
      </c>
      <c r="N199" s="13">
        <v>545465.22526999994</v>
      </c>
    </row>
    <row r="200" spans="1:14">
      <c r="A200" s="20" t="s">
        <v>192</v>
      </c>
      <c r="B200" s="13">
        <v>0</v>
      </c>
      <c r="C200" s="13">
        <v>0</v>
      </c>
      <c r="D200" s="13">
        <v>0</v>
      </c>
      <c r="E200" s="13">
        <v>0</v>
      </c>
      <c r="F200" s="13">
        <v>0</v>
      </c>
      <c r="G200" s="13">
        <v>0</v>
      </c>
      <c r="H200" s="13">
        <v>0</v>
      </c>
      <c r="I200" s="13">
        <v>0</v>
      </c>
      <c r="J200" s="13">
        <v>0</v>
      </c>
      <c r="K200" s="13">
        <v>0</v>
      </c>
      <c r="L200" s="13">
        <v>0</v>
      </c>
      <c r="M200" s="13">
        <v>0</v>
      </c>
      <c r="N200" s="13">
        <v>0</v>
      </c>
    </row>
    <row r="201" spans="1:14">
      <c r="A201" s="20" t="s">
        <v>193</v>
      </c>
      <c r="B201" s="13">
        <v>26644.725260000003</v>
      </c>
      <c r="C201" s="13">
        <v>36426.6</v>
      </c>
      <c r="D201" s="13">
        <v>16738.400000000001</v>
      </c>
      <c r="E201" s="13">
        <v>104942.65011</v>
      </c>
      <c r="F201" s="13">
        <v>23960.41316</v>
      </c>
      <c r="G201" s="13">
        <v>9261</v>
      </c>
      <c r="H201" s="13">
        <v>0</v>
      </c>
      <c r="I201" s="13">
        <v>0</v>
      </c>
      <c r="J201" s="13">
        <v>0</v>
      </c>
      <c r="K201" s="13">
        <v>0</v>
      </c>
      <c r="L201" s="13">
        <v>0</v>
      </c>
      <c r="M201" s="13">
        <v>0</v>
      </c>
      <c r="N201" s="13">
        <v>217973.78852999999</v>
      </c>
    </row>
    <row r="202" spans="1:14">
      <c r="A202" s="27" t="s">
        <v>194</v>
      </c>
      <c r="B202" s="13">
        <v>1929306.3004100001</v>
      </c>
      <c r="C202" s="13">
        <v>855254.30978000001</v>
      </c>
      <c r="D202" s="13">
        <v>1329377.07226</v>
      </c>
      <c r="E202" s="13">
        <v>4994257.0164799998</v>
      </c>
      <c r="F202" s="13">
        <v>1342320.14766</v>
      </c>
      <c r="G202" s="13">
        <v>107848.26054999999</v>
      </c>
      <c r="H202" s="13">
        <v>526669.75897000008</v>
      </c>
      <c r="I202" s="13">
        <v>271.09336999999999</v>
      </c>
      <c r="J202" s="13">
        <v>10071.11974</v>
      </c>
      <c r="K202" s="13">
        <v>330106.01623000001</v>
      </c>
      <c r="L202" s="13">
        <v>307337.52903999999</v>
      </c>
      <c r="M202" s="13">
        <v>181855.94450000001</v>
      </c>
      <c r="N202" s="13">
        <v>11914674.56899</v>
      </c>
    </row>
    <row r="203" spans="1:14">
      <c r="A203" s="20" t="s">
        <v>195</v>
      </c>
      <c r="B203" s="13">
        <v>0</v>
      </c>
      <c r="C203" s="13">
        <v>0</v>
      </c>
      <c r="D203" s="13">
        <v>0</v>
      </c>
      <c r="E203" s="13">
        <v>0</v>
      </c>
      <c r="F203" s="13">
        <v>0</v>
      </c>
      <c r="G203" s="13">
        <v>0</v>
      </c>
      <c r="H203" s="13">
        <v>0</v>
      </c>
      <c r="I203" s="13">
        <v>0</v>
      </c>
      <c r="J203" s="13">
        <v>0</v>
      </c>
      <c r="K203" s="13">
        <v>0</v>
      </c>
      <c r="L203" s="13">
        <v>0</v>
      </c>
      <c r="M203" s="13">
        <v>0</v>
      </c>
      <c r="N203" s="13">
        <v>0</v>
      </c>
    </row>
    <row r="204" spans="1:14">
      <c r="A204" s="14" t="s">
        <v>196</v>
      </c>
      <c r="B204" s="13">
        <v>488505.59591999999</v>
      </c>
      <c r="C204" s="13">
        <v>4688.9222900000004</v>
      </c>
      <c r="D204" s="13">
        <v>34668.511840000006</v>
      </c>
      <c r="E204" s="13">
        <v>3438652.4021700001</v>
      </c>
      <c r="F204" s="13">
        <v>517599.14704000001</v>
      </c>
      <c r="G204" s="13">
        <v>0</v>
      </c>
      <c r="H204" s="13">
        <v>0</v>
      </c>
      <c r="I204" s="13">
        <v>0</v>
      </c>
      <c r="J204" s="13">
        <v>0</v>
      </c>
      <c r="K204" s="13">
        <v>0</v>
      </c>
      <c r="L204" s="13">
        <v>0</v>
      </c>
      <c r="M204" s="13">
        <v>0</v>
      </c>
      <c r="N204" s="13">
        <v>4484114.57926</v>
      </c>
    </row>
    <row r="205" spans="1:14">
      <c r="A205" s="14" t="s">
        <v>197</v>
      </c>
      <c r="B205" s="13">
        <v>1440800.7044899999</v>
      </c>
      <c r="C205" s="13">
        <v>307361.54093000002</v>
      </c>
      <c r="D205" s="13">
        <v>290968.71707000001</v>
      </c>
      <c r="E205" s="13">
        <v>449574.33963</v>
      </c>
      <c r="F205" s="13">
        <v>378503.25945999997</v>
      </c>
      <c r="G205" s="13">
        <v>60683.899210000003</v>
      </c>
      <c r="H205" s="13">
        <v>526669.75897000008</v>
      </c>
      <c r="I205" s="13">
        <v>271.09336999999999</v>
      </c>
      <c r="J205" s="13">
        <v>622.00636999999995</v>
      </c>
      <c r="K205" s="13">
        <v>24020.33596</v>
      </c>
      <c r="L205" s="13">
        <v>166312.87372999999</v>
      </c>
      <c r="M205" s="13">
        <v>126731.51420000001</v>
      </c>
      <c r="N205" s="13">
        <v>3772520.0433899998</v>
      </c>
    </row>
    <row r="206" spans="1:14">
      <c r="A206" s="14" t="s">
        <v>198</v>
      </c>
      <c r="B206" s="13">
        <v>0</v>
      </c>
      <c r="C206" s="13">
        <v>0</v>
      </c>
      <c r="D206" s="13">
        <v>0</v>
      </c>
      <c r="E206" s="13">
        <v>0</v>
      </c>
      <c r="F206" s="13">
        <v>0</v>
      </c>
      <c r="G206" s="13">
        <v>0</v>
      </c>
      <c r="H206" s="13">
        <v>0</v>
      </c>
      <c r="I206" s="13">
        <v>0</v>
      </c>
      <c r="J206" s="13">
        <v>0</v>
      </c>
      <c r="K206" s="13">
        <v>0</v>
      </c>
      <c r="L206" s="13">
        <v>0</v>
      </c>
      <c r="M206" s="13">
        <v>0</v>
      </c>
      <c r="N206" s="13">
        <v>0</v>
      </c>
    </row>
    <row r="207" spans="1:14">
      <c r="A207" s="14" t="s">
        <v>199</v>
      </c>
      <c r="B207" s="13">
        <v>0</v>
      </c>
      <c r="C207" s="13">
        <v>543203.84655999998</v>
      </c>
      <c r="D207" s="13">
        <v>1003739.84335</v>
      </c>
      <c r="E207" s="13">
        <v>1106030.27468</v>
      </c>
      <c r="F207" s="13">
        <v>446217.74116000003</v>
      </c>
      <c r="G207" s="13">
        <v>47164.361340000003</v>
      </c>
      <c r="H207" s="13">
        <v>0</v>
      </c>
      <c r="I207" s="13">
        <v>0</v>
      </c>
      <c r="J207" s="13">
        <v>9449.1133699999991</v>
      </c>
      <c r="K207" s="13">
        <v>306085.68026999995</v>
      </c>
      <c r="L207" s="13">
        <v>141024.65531</v>
      </c>
      <c r="M207" s="13">
        <v>55124.4303</v>
      </c>
      <c r="N207" s="13">
        <v>3658039.9463400003</v>
      </c>
    </row>
    <row r="208" spans="1:14">
      <c r="A208" s="27" t="s">
        <v>200</v>
      </c>
      <c r="B208" s="13">
        <v>0</v>
      </c>
      <c r="C208" s="13">
        <v>0</v>
      </c>
      <c r="D208" s="13">
        <v>0</v>
      </c>
      <c r="E208" s="13">
        <v>0</v>
      </c>
      <c r="F208" s="13">
        <v>0</v>
      </c>
      <c r="G208" s="13">
        <v>0</v>
      </c>
      <c r="H208" s="13">
        <v>0</v>
      </c>
      <c r="I208" s="13">
        <v>0</v>
      </c>
      <c r="J208" s="13">
        <v>0</v>
      </c>
      <c r="K208" s="13">
        <v>0</v>
      </c>
      <c r="L208" s="13">
        <v>0</v>
      </c>
      <c r="M208" s="13">
        <v>0</v>
      </c>
      <c r="N208" s="13">
        <v>0</v>
      </c>
    </row>
    <row r="209" spans="1:14">
      <c r="A209" s="27" t="s">
        <v>201</v>
      </c>
      <c r="B209" s="13">
        <v>374143.07655</v>
      </c>
      <c r="C209" s="13">
        <v>62678.053540000001</v>
      </c>
      <c r="D209" s="13">
        <v>278946.47091999999</v>
      </c>
      <c r="E209" s="13">
        <v>279679.56836000003</v>
      </c>
      <c r="F209" s="13">
        <v>255905.39621000001</v>
      </c>
      <c r="G209" s="13">
        <v>213309.37536999999</v>
      </c>
      <c r="H209" s="13">
        <v>273482.01643999998</v>
      </c>
      <c r="I209" s="13">
        <v>0</v>
      </c>
      <c r="J209" s="13">
        <v>0</v>
      </c>
      <c r="K209" s="13">
        <v>2908.0528899999999</v>
      </c>
      <c r="L209" s="13">
        <v>29534.207190000001</v>
      </c>
      <c r="M209" s="13">
        <v>251404.88071</v>
      </c>
      <c r="N209" s="13">
        <v>2021991.09818</v>
      </c>
    </row>
    <row r="210" spans="1:14">
      <c r="A210" s="20" t="s">
        <v>202</v>
      </c>
      <c r="B210" s="13">
        <v>47131.033790000001</v>
      </c>
      <c r="C210" s="13">
        <v>0</v>
      </c>
      <c r="D210" s="13">
        <v>28720</v>
      </c>
      <c r="E210" s="13">
        <v>13759.48337</v>
      </c>
      <c r="F210" s="13">
        <v>15000</v>
      </c>
      <c r="G210" s="13">
        <v>8343</v>
      </c>
      <c r="H210" s="13">
        <v>3957.4874599999998</v>
      </c>
      <c r="I210" s="13">
        <v>0</v>
      </c>
      <c r="J210" s="13">
        <v>0</v>
      </c>
      <c r="K210" s="13">
        <v>0</v>
      </c>
      <c r="L210" s="13">
        <v>0</v>
      </c>
      <c r="M210" s="13">
        <v>0</v>
      </c>
      <c r="N210" s="13">
        <v>116911.00462000001</v>
      </c>
    </row>
    <row r="211" spans="1:14">
      <c r="A211" s="20" t="s">
        <v>203</v>
      </c>
      <c r="B211" s="13">
        <v>327012.04275999998</v>
      </c>
      <c r="C211" s="13">
        <v>62678.053540000001</v>
      </c>
      <c r="D211" s="13">
        <v>250226.47091999999</v>
      </c>
      <c r="E211" s="13">
        <v>265920.08499</v>
      </c>
      <c r="F211" s="13">
        <v>240905.39621000001</v>
      </c>
      <c r="G211" s="13">
        <v>204966.37536999999</v>
      </c>
      <c r="H211" s="13">
        <v>269524.52898</v>
      </c>
      <c r="I211" s="13">
        <v>0</v>
      </c>
      <c r="J211" s="13">
        <v>0</v>
      </c>
      <c r="K211" s="13">
        <v>2908.0528899999999</v>
      </c>
      <c r="L211" s="13">
        <v>29534.207190000001</v>
      </c>
      <c r="M211" s="13">
        <v>0</v>
      </c>
      <c r="N211" s="13">
        <v>1653675.21285</v>
      </c>
    </row>
    <row r="212" spans="1:14">
      <c r="A212" s="20" t="s">
        <v>204</v>
      </c>
      <c r="B212" s="13">
        <v>0</v>
      </c>
      <c r="C212" s="13">
        <v>0</v>
      </c>
      <c r="D212" s="13">
        <v>0</v>
      </c>
      <c r="E212" s="13">
        <v>0</v>
      </c>
      <c r="F212" s="13">
        <v>0</v>
      </c>
      <c r="G212" s="13">
        <v>0</v>
      </c>
      <c r="H212" s="13">
        <v>0</v>
      </c>
      <c r="I212" s="13">
        <v>0</v>
      </c>
      <c r="J212" s="13">
        <v>0</v>
      </c>
      <c r="K212" s="13">
        <v>0</v>
      </c>
      <c r="L212" s="13">
        <v>0</v>
      </c>
      <c r="M212" s="13">
        <v>0</v>
      </c>
      <c r="N212" s="13">
        <v>0</v>
      </c>
    </row>
    <row r="213" spans="1:14">
      <c r="A213" s="20" t="s">
        <v>205</v>
      </c>
      <c r="B213" s="13">
        <v>0</v>
      </c>
      <c r="C213" s="13">
        <v>0</v>
      </c>
      <c r="D213" s="13">
        <v>0</v>
      </c>
      <c r="E213" s="13">
        <v>0</v>
      </c>
      <c r="F213" s="13">
        <v>0</v>
      </c>
      <c r="G213" s="13">
        <v>0</v>
      </c>
      <c r="H213" s="13">
        <v>0</v>
      </c>
      <c r="I213" s="13">
        <v>0</v>
      </c>
      <c r="J213" s="13">
        <v>0</v>
      </c>
      <c r="K213" s="13">
        <v>0</v>
      </c>
      <c r="L213" s="13">
        <v>0</v>
      </c>
      <c r="M213" s="13">
        <v>251404.88071</v>
      </c>
      <c r="N213" s="13">
        <v>251404.88071</v>
      </c>
    </row>
    <row r="214" spans="1:14">
      <c r="A214" s="27" t="s">
        <v>206</v>
      </c>
      <c r="B214" s="13">
        <v>0</v>
      </c>
      <c r="C214" s="13">
        <v>0</v>
      </c>
      <c r="D214" s="13">
        <v>28260.27982</v>
      </c>
      <c r="E214" s="13">
        <v>2497.35619</v>
      </c>
      <c r="F214" s="13">
        <v>2391.4584300000001</v>
      </c>
      <c r="G214" s="13">
        <v>0</v>
      </c>
      <c r="H214" s="13">
        <v>15366.4</v>
      </c>
      <c r="I214" s="13">
        <v>0</v>
      </c>
      <c r="J214" s="13">
        <v>0</v>
      </c>
      <c r="K214" s="13">
        <v>0</v>
      </c>
      <c r="L214" s="13">
        <v>0</v>
      </c>
      <c r="M214" s="13">
        <v>0</v>
      </c>
      <c r="N214" s="13">
        <v>48515.494439999995</v>
      </c>
    </row>
    <row r="215" spans="1:14">
      <c r="A215" s="18" t="s">
        <v>207</v>
      </c>
      <c r="B215" s="11">
        <v>56803102.01309</v>
      </c>
      <c r="C215" s="11">
        <v>117546261.44058999</v>
      </c>
      <c r="D215" s="11">
        <v>66139347.405680001</v>
      </c>
      <c r="E215" s="11">
        <v>44083630.671499997</v>
      </c>
      <c r="F215" s="11">
        <v>50936325.587699994</v>
      </c>
      <c r="G215" s="11">
        <v>38755620.253080003</v>
      </c>
      <c r="H215" s="11">
        <v>24532279.76698</v>
      </c>
      <c r="I215" s="11">
        <v>31716675.122590002</v>
      </c>
      <c r="J215" s="11">
        <v>844303.60797000001</v>
      </c>
      <c r="K215" s="11">
        <v>29237194.828330003</v>
      </c>
      <c r="L215" s="11">
        <v>8883911.81336</v>
      </c>
      <c r="M215" s="11">
        <v>11752439.700790001</v>
      </c>
      <c r="N215" s="11">
        <v>481231092.21165997</v>
      </c>
    </row>
    <row r="216" spans="1:14">
      <c r="A216" s="27" t="s">
        <v>208</v>
      </c>
      <c r="B216" s="13">
        <v>1593841.1106199999</v>
      </c>
      <c r="C216" s="13">
        <v>1478849.61405</v>
      </c>
      <c r="D216" s="13">
        <v>29459.389440000003</v>
      </c>
      <c r="E216" s="13">
        <v>1385.6541100000002</v>
      </c>
      <c r="F216" s="13">
        <v>276282.82358999999</v>
      </c>
      <c r="G216" s="13">
        <v>2450.5794900000001</v>
      </c>
      <c r="H216" s="13">
        <v>1.53186</v>
      </c>
      <c r="I216" s="13">
        <v>85.581000000000003</v>
      </c>
      <c r="J216" s="13">
        <v>5.2999999999999999E-2</v>
      </c>
      <c r="K216" s="13">
        <v>0</v>
      </c>
      <c r="L216" s="13">
        <v>0</v>
      </c>
      <c r="M216" s="13">
        <v>0</v>
      </c>
      <c r="N216" s="13">
        <v>3382356.3371599996</v>
      </c>
    </row>
    <row r="217" spans="1:14">
      <c r="A217" s="20" t="s">
        <v>209</v>
      </c>
      <c r="B217" s="13">
        <v>34300</v>
      </c>
      <c r="C217" s="13">
        <v>119.6</v>
      </c>
      <c r="D217" s="13">
        <v>0</v>
      </c>
      <c r="E217" s="13">
        <v>0</v>
      </c>
      <c r="F217" s="13">
        <v>0</v>
      </c>
      <c r="G217" s="13">
        <v>0</v>
      </c>
      <c r="H217" s="13">
        <v>0</v>
      </c>
      <c r="I217" s="13">
        <v>0</v>
      </c>
      <c r="J217" s="13">
        <v>0</v>
      </c>
      <c r="K217" s="13">
        <v>0</v>
      </c>
      <c r="L217" s="13">
        <v>0</v>
      </c>
      <c r="M217" s="13">
        <v>0</v>
      </c>
      <c r="N217" s="13">
        <v>34419.599999999999</v>
      </c>
    </row>
    <row r="218" spans="1:14">
      <c r="A218" s="20" t="s">
        <v>210</v>
      </c>
      <c r="B218" s="13">
        <v>0</v>
      </c>
      <c r="C218" s="13">
        <v>1478070</v>
      </c>
      <c r="D218" s="13">
        <v>0</v>
      </c>
      <c r="E218" s="13">
        <v>0</v>
      </c>
      <c r="F218" s="13">
        <v>0</v>
      </c>
      <c r="G218" s="13">
        <v>0</v>
      </c>
      <c r="H218" s="13">
        <v>0</v>
      </c>
      <c r="I218" s="13">
        <v>0</v>
      </c>
      <c r="J218" s="13">
        <v>0</v>
      </c>
      <c r="K218" s="13">
        <v>0</v>
      </c>
      <c r="L218" s="13">
        <v>0</v>
      </c>
      <c r="M218" s="13">
        <v>0</v>
      </c>
      <c r="N218" s="13">
        <v>1478070</v>
      </c>
    </row>
    <row r="219" spans="1:14">
      <c r="A219" s="20" t="s">
        <v>211</v>
      </c>
      <c r="B219" s="13">
        <v>1559541.1106199999</v>
      </c>
      <c r="C219" s="13">
        <v>660.01405</v>
      </c>
      <c r="D219" s="13">
        <v>29459.389440000003</v>
      </c>
      <c r="E219" s="13">
        <v>1385.6541100000002</v>
      </c>
      <c r="F219" s="13">
        <v>276282.82358999999</v>
      </c>
      <c r="G219" s="13">
        <v>2450.5794900000001</v>
      </c>
      <c r="H219" s="13">
        <v>1.53186</v>
      </c>
      <c r="I219" s="13">
        <v>85.581000000000003</v>
      </c>
      <c r="J219" s="13">
        <v>5.2999999999999999E-2</v>
      </c>
      <c r="K219" s="13">
        <v>0</v>
      </c>
      <c r="L219" s="13">
        <v>0</v>
      </c>
      <c r="M219" s="13">
        <v>0</v>
      </c>
      <c r="N219" s="13">
        <v>1869866.73716</v>
      </c>
    </row>
    <row r="220" spans="1:14">
      <c r="A220" s="27" t="s">
        <v>212</v>
      </c>
      <c r="B220" s="13">
        <v>0</v>
      </c>
      <c r="C220" s="13">
        <v>19780644.91336</v>
      </c>
      <c r="D220" s="13">
        <v>0</v>
      </c>
      <c r="E220" s="13">
        <v>0</v>
      </c>
      <c r="F220" s="13">
        <v>91833.185120000009</v>
      </c>
      <c r="G220" s="13">
        <v>0</v>
      </c>
      <c r="H220" s="13">
        <v>0</v>
      </c>
      <c r="I220" s="13">
        <v>0</v>
      </c>
      <c r="J220" s="13">
        <v>13205.17013</v>
      </c>
      <c r="K220" s="13">
        <v>0</v>
      </c>
      <c r="L220" s="13">
        <v>642.22387000000003</v>
      </c>
      <c r="M220" s="13">
        <v>69026.712400000004</v>
      </c>
      <c r="N220" s="13">
        <v>19955352.204880003</v>
      </c>
    </row>
    <row r="221" spans="1:14">
      <c r="A221" s="21" t="s">
        <v>213</v>
      </c>
      <c r="B221" s="13">
        <v>0</v>
      </c>
      <c r="C221" s="13">
        <v>0</v>
      </c>
      <c r="D221" s="13">
        <v>0</v>
      </c>
      <c r="E221" s="13">
        <v>0</v>
      </c>
      <c r="F221" s="13">
        <v>0</v>
      </c>
      <c r="G221" s="13">
        <v>0</v>
      </c>
      <c r="H221" s="13">
        <v>0</v>
      </c>
      <c r="I221" s="13">
        <v>0</v>
      </c>
      <c r="J221" s="13">
        <v>0</v>
      </c>
      <c r="K221" s="13">
        <v>0</v>
      </c>
      <c r="L221" s="13">
        <v>0</v>
      </c>
      <c r="M221" s="13">
        <v>0</v>
      </c>
      <c r="N221" s="13">
        <v>0</v>
      </c>
    </row>
    <row r="222" spans="1:14">
      <c r="A222" s="20" t="s">
        <v>214</v>
      </c>
      <c r="B222" s="13">
        <v>0</v>
      </c>
      <c r="C222" s="13">
        <v>121127.93023</v>
      </c>
      <c r="D222" s="13">
        <v>0</v>
      </c>
      <c r="E222" s="13">
        <v>0</v>
      </c>
      <c r="F222" s="13">
        <v>91833.185120000009</v>
      </c>
      <c r="G222" s="13">
        <v>0</v>
      </c>
      <c r="H222" s="13">
        <v>0</v>
      </c>
      <c r="I222" s="13">
        <v>0</v>
      </c>
      <c r="J222" s="13">
        <v>13205.17013</v>
      </c>
      <c r="K222" s="13">
        <v>0</v>
      </c>
      <c r="L222" s="13">
        <v>642.22387000000003</v>
      </c>
      <c r="M222" s="13">
        <v>69026.712400000004</v>
      </c>
      <c r="N222" s="13">
        <v>295835.22175000003</v>
      </c>
    </row>
    <row r="223" spans="1:14">
      <c r="A223" s="20" t="s">
        <v>215</v>
      </c>
      <c r="B223" s="13">
        <v>0</v>
      </c>
      <c r="C223" s="13">
        <v>19659516.983130001</v>
      </c>
      <c r="D223" s="13">
        <v>0</v>
      </c>
      <c r="E223" s="13">
        <v>0</v>
      </c>
      <c r="F223" s="13">
        <v>0</v>
      </c>
      <c r="G223" s="13">
        <v>0</v>
      </c>
      <c r="H223" s="13">
        <v>0</v>
      </c>
      <c r="I223" s="13">
        <v>0</v>
      </c>
      <c r="J223" s="13">
        <v>0</v>
      </c>
      <c r="K223" s="13">
        <v>0</v>
      </c>
      <c r="L223" s="13">
        <v>0</v>
      </c>
      <c r="M223" s="13">
        <v>0</v>
      </c>
      <c r="N223" s="13">
        <v>19659516.983130001</v>
      </c>
    </row>
    <row r="224" spans="1:14">
      <c r="A224" s="20" t="s">
        <v>216</v>
      </c>
      <c r="B224" s="13">
        <v>0</v>
      </c>
      <c r="C224" s="13">
        <v>0</v>
      </c>
      <c r="D224" s="13">
        <v>0</v>
      </c>
      <c r="E224" s="13">
        <v>0</v>
      </c>
      <c r="F224" s="13">
        <v>0</v>
      </c>
      <c r="G224" s="13">
        <v>0</v>
      </c>
      <c r="H224" s="13">
        <v>0</v>
      </c>
      <c r="I224" s="13">
        <v>0</v>
      </c>
      <c r="J224" s="13">
        <v>0</v>
      </c>
      <c r="K224" s="13">
        <v>0</v>
      </c>
      <c r="L224" s="13">
        <v>0</v>
      </c>
      <c r="M224" s="13">
        <v>0</v>
      </c>
      <c r="N224" s="13">
        <v>0</v>
      </c>
    </row>
    <row r="225" spans="1:14">
      <c r="A225" s="20" t="s">
        <v>217</v>
      </c>
      <c r="B225" s="13">
        <v>0</v>
      </c>
      <c r="C225" s="13">
        <v>0</v>
      </c>
      <c r="D225" s="13">
        <v>0</v>
      </c>
      <c r="E225" s="13">
        <v>0</v>
      </c>
      <c r="F225" s="13">
        <v>0</v>
      </c>
      <c r="G225" s="13">
        <v>0</v>
      </c>
      <c r="H225" s="13">
        <v>0</v>
      </c>
      <c r="I225" s="13">
        <v>0</v>
      </c>
      <c r="J225" s="13">
        <v>0</v>
      </c>
      <c r="K225" s="13">
        <v>0</v>
      </c>
      <c r="L225" s="13">
        <v>0</v>
      </c>
      <c r="M225" s="13">
        <v>0</v>
      </c>
      <c r="N225" s="13">
        <v>0</v>
      </c>
    </row>
    <row r="226" spans="1:14">
      <c r="A226" s="27" t="s">
        <v>218</v>
      </c>
      <c r="B226" s="13">
        <v>22218.89112</v>
      </c>
      <c r="C226" s="13">
        <v>681.19704999999999</v>
      </c>
      <c r="D226" s="13">
        <v>32446.644329999999</v>
      </c>
      <c r="E226" s="13">
        <v>6472.3488200000002</v>
      </c>
      <c r="F226" s="13">
        <v>20307.570350000002</v>
      </c>
      <c r="G226" s="13">
        <v>13079.742</v>
      </c>
      <c r="H226" s="13">
        <v>1382.4557399999999</v>
      </c>
      <c r="I226" s="13">
        <v>0</v>
      </c>
      <c r="J226" s="13">
        <v>208.66061999999999</v>
      </c>
      <c r="K226" s="13">
        <v>0</v>
      </c>
      <c r="L226" s="13">
        <v>0</v>
      </c>
      <c r="M226" s="13">
        <v>0</v>
      </c>
      <c r="N226" s="13">
        <v>96797.510030000005</v>
      </c>
    </row>
    <row r="227" spans="1:14">
      <c r="A227" s="20" t="s">
        <v>219</v>
      </c>
      <c r="B227" s="13">
        <v>15528.78347</v>
      </c>
      <c r="C227" s="13">
        <v>1.0000000000000001E-5</v>
      </c>
      <c r="D227" s="13">
        <v>17721.709199999998</v>
      </c>
      <c r="E227" s="13">
        <v>3086.1095099999998</v>
      </c>
      <c r="F227" s="13">
        <v>17888.011420000003</v>
      </c>
      <c r="G227" s="13">
        <v>2841.2906499999999</v>
      </c>
      <c r="H227" s="13">
        <v>137.20021</v>
      </c>
      <c r="I227" s="13">
        <v>0</v>
      </c>
      <c r="J227" s="13">
        <v>208.66061999999999</v>
      </c>
      <c r="K227" s="13">
        <v>0</v>
      </c>
      <c r="L227" s="13">
        <v>0</v>
      </c>
      <c r="M227" s="13">
        <v>0</v>
      </c>
      <c r="N227" s="13">
        <v>57411.765090000001</v>
      </c>
    </row>
    <row r="228" spans="1:14">
      <c r="A228" s="20" t="s">
        <v>220</v>
      </c>
      <c r="B228" s="13">
        <v>6690.1076499999999</v>
      </c>
      <c r="C228" s="13">
        <v>681.19704000000002</v>
      </c>
      <c r="D228" s="13">
        <v>14724.935130000002</v>
      </c>
      <c r="E228" s="13">
        <v>3386.2393099999999</v>
      </c>
      <c r="F228" s="13">
        <v>2419.5589300000001</v>
      </c>
      <c r="G228" s="13">
        <v>10238.451349999999</v>
      </c>
      <c r="H228" s="13">
        <v>1245.2555300000001</v>
      </c>
      <c r="I228" s="13">
        <v>0</v>
      </c>
      <c r="J228" s="13">
        <v>0</v>
      </c>
      <c r="K228" s="13">
        <v>0</v>
      </c>
      <c r="L228" s="13">
        <v>0</v>
      </c>
      <c r="M228" s="13">
        <v>0</v>
      </c>
      <c r="N228" s="13">
        <v>39385.744939999997</v>
      </c>
    </row>
    <row r="229" spans="1:14">
      <c r="A229" s="27" t="s">
        <v>221</v>
      </c>
      <c r="B229" s="13">
        <v>0</v>
      </c>
      <c r="C229" s="13">
        <v>0</v>
      </c>
      <c r="D229" s="13">
        <v>0</v>
      </c>
      <c r="E229" s="13">
        <v>0</v>
      </c>
      <c r="F229" s="13">
        <v>0</v>
      </c>
      <c r="G229" s="13">
        <v>0</v>
      </c>
      <c r="H229" s="13">
        <v>0</v>
      </c>
      <c r="I229" s="13">
        <v>0</v>
      </c>
      <c r="J229" s="13">
        <v>0</v>
      </c>
      <c r="K229" s="13">
        <v>0</v>
      </c>
      <c r="L229" s="13">
        <v>0</v>
      </c>
      <c r="M229" s="13">
        <v>0</v>
      </c>
      <c r="N229" s="13">
        <v>0</v>
      </c>
    </row>
    <row r="230" spans="1:14">
      <c r="A230" s="20" t="s">
        <v>222</v>
      </c>
      <c r="B230" s="13">
        <v>0</v>
      </c>
      <c r="C230" s="13">
        <v>0</v>
      </c>
      <c r="D230" s="13">
        <v>0</v>
      </c>
      <c r="E230" s="13">
        <v>0</v>
      </c>
      <c r="F230" s="13">
        <v>0</v>
      </c>
      <c r="G230" s="13">
        <v>0</v>
      </c>
      <c r="H230" s="13">
        <v>0</v>
      </c>
      <c r="I230" s="13">
        <v>0</v>
      </c>
      <c r="J230" s="13">
        <v>0</v>
      </c>
      <c r="K230" s="13">
        <v>0</v>
      </c>
      <c r="L230" s="13">
        <v>0</v>
      </c>
      <c r="M230" s="13">
        <v>0</v>
      </c>
      <c r="N230" s="13">
        <v>0</v>
      </c>
    </row>
    <row r="231" spans="1:14">
      <c r="A231" s="20" t="s">
        <v>223</v>
      </c>
      <c r="B231" s="13">
        <v>0</v>
      </c>
      <c r="C231" s="13">
        <v>0</v>
      </c>
      <c r="D231" s="13">
        <v>0</v>
      </c>
      <c r="E231" s="13">
        <v>0</v>
      </c>
      <c r="F231" s="13">
        <v>0</v>
      </c>
      <c r="G231" s="13">
        <v>0</v>
      </c>
      <c r="H231" s="13">
        <v>0</v>
      </c>
      <c r="I231" s="13">
        <v>0</v>
      </c>
      <c r="J231" s="13">
        <v>0</v>
      </c>
      <c r="K231" s="13">
        <v>0</v>
      </c>
      <c r="L231" s="13">
        <v>0</v>
      </c>
      <c r="M231" s="13">
        <v>0</v>
      </c>
      <c r="N231" s="13">
        <v>0</v>
      </c>
    </row>
    <row r="232" spans="1:14">
      <c r="A232" s="27" t="s">
        <v>224</v>
      </c>
      <c r="B232" s="13">
        <v>45068844.619910002</v>
      </c>
      <c r="C232" s="13">
        <v>53849359.361170001</v>
      </c>
      <c r="D232" s="13">
        <v>53093135.266790003</v>
      </c>
      <c r="E232" s="13">
        <v>34317375.609080002</v>
      </c>
      <c r="F232" s="13">
        <v>26141941.52214</v>
      </c>
      <c r="G232" s="13">
        <v>24440230.845240001</v>
      </c>
      <c r="H232" s="13">
        <v>20361622.008549999</v>
      </c>
      <c r="I232" s="13">
        <v>28244631.147459999</v>
      </c>
      <c r="J232" s="13">
        <v>241552.44469999999</v>
      </c>
      <c r="K232" s="13">
        <v>27129196.393270001</v>
      </c>
      <c r="L232" s="13">
        <v>7148942.6850699997</v>
      </c>
      <c r="M232" s="13">
        <v>9251984.6651900001</v>
      </c>
      <c r="N232" s="13">
        <v>329288816.56857002</v>
      </c>
    </row>
    <row r="233" spans="1:14">
      <c r="A233" s="20" t="s">
        <v>225</v>
      </c>
      <c r="B233" s="13">
        <v>38167802.467269994</v>
      </c>
      <c r="C233" s="13">
        <v>33607504.974360004</v>
      </c>
      <c r="D233" s="13">
        <v>48987783.372269996</v>
      </c>
      <c r="E233" s="13">
        <v>19905865.51269</v>
      </c>
      <c r="F233" s="13">
        <v>17469572.154270001</v>
      </c>
      <c r="G233" s="13">
        <v>19132978.931770001</v>
      </c>
      <c r="H233" s="13">
        <v>15800077.52898</v>
      </c>
      <c r="I233" s="13">
        <v>2855512.4156499999</v>
      </c>
      <c r="J233" s="13">
        <v>105318.59954000001</v>
      </c>
      <c r="K233" s="13">
        <v>16251274.93365</v>
      </c>
      <c r="L233" s="13">
        <v>6220529.2899099998</v>
      </c>
      <c r="M233" s="13">
        <v>6608204.02434</v>
      </c>
      <c r="N233" s="13">
        <v>225112424.20470002</v>
      </c>
    </row>
    <row r="234" spans="1:14">
      <c r="A234" s="20" t="s">
        <v>226</v>
      </c>
      <c r="B234" s="13">
        <v>1042613.5742499999</v>
      </c>
      <c r="C234" s="13">
        <v>9497.5602400000007</v>
      </c>
      <c r="D234" s="13">
        <v>0</v>
      </c>
      <c r="E234" s="13">
        <v>0</v>
      </c>
      <c r="F234" s="13">
        <v>49510.348720000002</v>
      </c>
      <c r="G234" s="13">
        <v>221320</v>
      </c>
      <c r="H234" s="13">
        <v>0</v>
      </c>
      <c r="I234" s="13">
        <v>0</v>
      </c>
      <c r="J234" s="13">
        <v>0</v>
      </c>
      <c r="K234" s="13">
        <v>59825.89185</v>
      </c>
      <c r="L234" s="13">
        <v>0</v>
      </c>
      <c r="M234" s="13">
        <v>0</v>
      </c>
      <c r="N234" s="13">
        <v>1382767.37506</v>
      </c>
    </row>
    <row r="235" spans="1:14">
      <c r="A235" s="20" t="s">
        <v>227</v>
      </c>
      <c r="B235" s="13">
        <v>3866270.1568899998</v>
      </c>
      <c r="C235" s="13">
        <v>12309949.016410001</v>
      </c>
      <c r="D235" s="13">
        <v>2056350.3813399998</v>
      </c>
      <c r="E235" s="13">
        <v>8501149.1850400008</v>
      </c>
      <c r="F235" s="13">
        <v>6653496.2017299999</v>
      </c>
      <c r="G235" s="13">
        <v>3555128.5697600003</v>
      </c>
      <c r="H235" s="13">
        <v>3087519.7375400001</v>
      </c>
      <c r="I235" s="13">
        <v>11152625.702330001</v>
      </c>
      <c r="J235" s="13">
        <v>126250.49226</v>
      </c>
      <c r="K235" s="13">
        <v>10546876.29965</v>
      </c>
      <c r="L235" s="13">
        <v>660011.5858</v>
      </c>
      <c r="M235" s="13">
        <v>2293046.71166</v>
      </c>
      <c r="N235" s="13">
        <v>64808674.040410005</v>
      </c>
    </row>
    <row r="236" spans="1:14">
      <c r="A236" s="20" t="s">
        <v>228</v>
      </c>
      <c r="B236" s="13">
        <v>87670.538039999999</v>
      </c>
      <c r="C236" s="13">
        <v>160911.57724000001</v>
      </c>
      <c r="D236" s="13">
        <v>30438.999940000002</v>
      </c>
      <c r="E236" s="13">
        <v>184815.50600999998</v>
      </c>
      <c r="F236" s="13">
        <v>19803.527999999998</v>
      </c>
      <c r="G236" s="13">
        <v>522065.45685000002</v>
      </c>
      <c r="H236" s="13">
        <v>87968.230389999997</v>
      </c>
      <c r="I236" s="13">
        <v>0</v>
      </c>
      <c r="J236" s="13">
        <v>0</v>
      </c>
      <c r="K236" s="13">
        <v>13143.078390000001</v>
      </c>
      <c r="L236" s="13">
        <v>3498.6</v>
      </c>
      <c r="M236" s="13">
        <v>0</v>
      </c>
      <c r="N236" s="13">
        <v>1110315.51486</v>
      </c>
    </row>
    <row r="237" spans="1:14">
      <c r="A237" s="20" t="s">
        <v>229</v>
      </c>
      <c r="B237" s="20">
        <v>284066.73437999998</v>
      </c>
      <c r="C237" s="20">
        <v>1980107.8860799999</v>
      </c>
      <c r="D237" s="20">
        <v>218853.46822000001</v>
      </c>
      <c r="E237" s="20">
        <v>323661.99123000004</v>
      </c>
      <c r="F237" s="20">
        <v>88284.491779999997</v>
      </c>
      <c r="G237" s="20">
        <v>71024.042180000004</v>
      </c>
      <c r="H237" s="20">
        <v>116185.23379000001</v>
      </c>
      <c r="I237" s="20">
        <v>34367.218639999999</v>
      </c>
      <c r="J237" s="20">
        <v>9983.3528999999999</v>
      </c>
      <c r="K237" s="20">
        <v>54882.961000000003</v>
      </c>
      <c r="L237" s="20">
        <v>40481.35123</v>
      </c>
      <c r="M237" s="20">
        <v>119343.69493000001</v>
      </c>
      <c r="N237" s="20">
        <v>3341242.4263599999</v>
      </c>
    </row>
    <row r="238" spans="1:14">
      <c r="A238" s="14" t="s">
        <v>230</v>
      </c>
      <c r="B238" s="20">
        <v>1061250.2492799999</v>
      </c>
      <c r="C238" s="20">
        <v>30253.17165</v>
      </c>
      <c r="D238" s="20">
        <v>1424464.4736199998</v>
      </c>
      <c r="E238" s="20">
        <v>5146862.4391599996</v>
      </c>
      <c r="F238" s="20">
        <v>1073990.4946600001</v>
      </c>
      <c r="G238" s="20">
        <v>89918.97292</v>
      </c>
      <c r="H238" s="20">
        <v>316115.30552999995</v>
      </c>
      <c r="I238" s="20">
        <v>0</v>
      </c>
      <c r="J238" s="20">
        <v>0</v>
      </c>
      <c r="K238" s="20">
        <v>1118.2983300000001</v>
      </c>
      <c r="L238" s="20">
        <v>200784.79971000002</v>
      </c>
      <c r="M238" s="20">
        <v>180.02189000000001</v>
      </c>
      <c r="N238" s="20">
        <v>9344938.2267499994</v>
      </c>
    </row>
    <row r="239" spans="1:14">
      <c r="A239" s="14" t="s">
        <v>231</v>
      </c>
      <c r="B239" s="20">
        <v>2265.306</v>
      </c>
      <c r="C239" s="20">
        <v>0</v>
      </c>
      <c r="D239" s="20">
        <v>2.56</v>
      </c>
      <c r="E239" s="20">
        <v>0</v>
      </c>
      <c r="F239" s="20">
        <v>34811.647270000001</v>
      </c>
      <c r="G239" s="20">
        <v>0</v>
      </c>
      <c r="H239" s="20">
        <v>0</v>
      </c>
      <c r="I239" s="20">
        <v>0</v>
      </c>
      <c r="J239" s="20">
        <v>0</v>
      </c>
      <c r="K239" s="20">
        <v>0</v>
      </c>
      <c r="L239" s="20">
        <v>0</v>
      </c>
      <c r="M239" s="20">
        <v>0</v>
      </c>
      <c r="N239" s="20">
        <v>37079.513270000003</v>
      </c>
    </row>
    <row r="240" spans="1:14">
      <c r="A240" s="14" t="s">
        <v>232</v>
      </c>
      <c r="B240" s="20">
        <v>556905.59379999992</v>
      </c>
      <c r="C240" s="20">
        <v>5751135.1751899999</v>
      </c>
      <c r="D240" s="20">
        <v>375242.01139999996</v>
      </c>
      <c r="E240" s="20">
        <v>255020.97494999997</v>
      </c>
      <c r="F240" s="20">
        <v>752472.65571000008</v>
      </c>
      <c r="G240" s="20">
        <v>847794.87176000001</v>
      </c>
      <c r="H240" s="20">
        <v>953755.97232000006</v>
      </c>
      <c r="I240" s="20">
        <v>14202125.810839999</v>
      </c>
      <c r="J240" s="20">
        <v>0</v>
      </c>
      <c r="K240" s="20">
        <v>202074.93040000001</v>
      </c>
      <c r="L240" s="20">
        <v>23637.058420000001</v>
      </c>
      <c r="M240" s="20">
        <v>231210.21236999999</v>
      </c>
      <c r="N240" s="20">
        <v>24151375.267159998</v>
      </c>
    </row>
    <row r="241" spans="1:14">
      <c r="A241" s="75" t="s">
        <v>233</v>
      </c>
      <c r="B241" s="20">
        <v>9501266.5037500001</v>
      </c>
      <c r="C241" s="20">
        <v>6788873.1477100002</v>
      </c>
      <c r="D241" s="20">
        <v>12626649.97617</v>
      </c>
      <c r="E241" s="20">
        <v>9226218.3438700009</v>
      </c>
      <c r="F241" s="20">
        <v>23586017.54854</v>
      </c>
      <c r="G241" s="20">
        <v>14125978.260850001</v>
      </c>
      <c r="H241" s="20">
        <v>4064432.7862499999</v>
      </c>
      <c r="I241" s="20">
        <v>2891006.7768200003</v>
      </c>
      <c r="J241" s="20">
        <v>589337.27951999998</v>
      </c>
      <c r="K241" s="20">
        <v>1891304.61656</v>
      </c>
      <c r="L241" s="20">
        <v>1007821.64908</v>
      </c>
      <c r="M241" s="20">
        <v>2280869.8933800003</v>
      </c>
      <c r="N241" s="20">
        <v>88579776.782499999</v>
      </c>
    </row>
    <row r="242" spans="1:14">
      <c r="A242" s="20" t="s">
        <v>234</v>
      </c>
      <c r="B242" s="20">
        <v>2355723.1747300001</v>
      </c>
      <c r="C242" s="20">
        <v>2163353.83084</v>
      </c>
      <c r="D242" s="20">
        <v>1762465.6434200001</v>
      </c>
      <c r="E242" s="20">
        <v>4181399.55712</v>
      </c>
      <c r="F242" s="20">
        <v>20801938.230330002</v>
      </c>
      <c r="G242" s="20">
        <v>3351058.3446799996</v>
      </c>
      <c r="H242" s="20">
        <v>635061.21103000001</v>
      </c>
      <c r="I242" s="20">
        <v>591410.40321999998</v>
      </c>
      <c r="J242" s="20">
        <v>43219.615319999997</v>
      </c>
      <c r="K242" s="20">
        <v>740430.98071999999</v>
      </c>
      <c r="L242" s="20">
        <v>721122.40202000004</v>
      </c>
      <c r="M242" s="20">
        <v>1010725.1505</v>
      </c>
      <c r="N242" s="20">
        <v>38357908.543930002</v>
      </c>
    </row>
    <row r="243" spans="1:14">
      <c r="A243" s="20" t="s">
        <v>235</v>
      </c>
      <c r="B243" s="20">
        <v>1012115.27822</v>
      </c>
      <c r="C243" s="20">
        <v>618703.4000599999</v>
      </c>
      <c r="D243" s="20">
        <v>1024226.13697</v>
      </c>
      <c r="E243" s="20">
        <v>192531.67741999999</v>
      </c>
      <c r="F243" s="20">
        <v>447107.82539000001</v>
      </c>
      <c r="G243" s="20">
        <v>175938.76697999999</v>
      </c>
      <c r="H243" s="20">
        <v>279691.86505999998</v>
      </c>
      <c r="I243" s="20">
        <v>0</v>
      </c>
      <c r="J243" s="20">
        <v>0</v>
      </c>
      <c r="K243" s="20">
        <v>13159.477000000001</v>
      </c>
      <c r="L243" s="20">
        <v>55000</v>
      </c>
      <c r="M243" s="20">
        <v>342541.66668000002</v>
      </c>
      <c r="N243" s="20">
        <v>4161016.0937800002</v>
      </c>
    </row>
    <row r="244" spans="1:14">
      <c r="A244" s="20" t="s">
        <v>236</v>
      </c>
      <c r="B244" s="20">
        <v>347136.23063000001</v>
      </c>
      <c r="C244" s="20">
        <v>668540.32640000002</v>
      </c>
      <c r="D244" s="20">
        <v>1225916.5048399998</v>
      </c>
      <c r="E244" s="20">
        <v>1010901.0555499999</v>
      </c>
      <c r="F244" s="20">
        <v>843448.69432000001</v>
      </c>
      <c r="G244" s="20">
        <v>118002.28026</v>
      </c>
      <c r="H244" s="20">
        <v>240205.61056999999</v>
      </c>
      <c r="I244" s="20">
        <v>403725.96097000001</v>
      </c>
      <c r="J244" s="20">
        <v>7552.1735499999995</v>
      </c>
      <c r="K244" s="20">
        <v>361280.00042</v>
      </c>
      <c r="L244" s="20">
        <v>74822.261050000001</v>
      </c>
      <c r="M244" s="20">
        <v>305697.85785000003</v>
      </c>
      <c r="N244" s="20">
        <v>5607228.9564100001</v>
      </c>
    </row>
    <row r="245" spans="1:14">
      <c r="A245" s="14" t="s">
        <v>237</v>
      </c>
      <c r="B245" s="20">
        <v>170025.89178999999</v>
      </c>
      <c r="C245" s="20">
        <v>209419.44787</v>
      </c>
      <c r="D245" s="20">
        <v>288305.93007999996</v>
      </c>
      <c r="E245" s="20">
        <v>1649974.1209500001</v>
      </c>
      <c r="F245" s="20">
        <v>94537.982090000005</v>
      </c>
      <c r="G245" s="20">
        <v>9236465.0754799992</v>
      </c>
      <c r="H245" s="20">
        <v>55357.939250000003</v>
      </c>
      <c r="I245" s="20">
        <v>39188.49699</v>
      </c>
      <c r="J245" s="20">
        <v>95.293369999999996</v>
      </c>
      <c r="K245" s="20">
        <v>177587.11116999999</v>
      </c>
      <c r="L245" s="20">
        <v>47639.248450000006</v>
      </c>
      <c r="M245" s="20">
        <v>49441.347099999999</v>
      </c>
      <c r="N245" s="20">
        <v>12018037.88459</v>
      </c>
    </row>
    <row r="246" spans="1:14">
      <c r="A246" s="14" t="s">
        <v>238</v>
      </c>
      <c r="B246" s="20">
        <v>165254.89836000002</v>
      </c>
      <c r="C246" s="20">
        <v>0</v>
      </c>
      <c r="D246" s="20">
        <v>0</v>
      </c>
      <c r="E246" s="20">
        <v>378891.52000000002</v>
      </c>
      <c r="F246" s="20">
        <v>0</v>
      </c>
      <c r="G246" s="20">
        <v>4523.5058300000001</v>
      </c>
      <c r="H246" s="20">
        <v>0</v>
      </c>
      <c r="I246" s="20">
        <v>0</v>
      </c>
      <c r="J246" s="20">
        <v>0</v>
      </c>
      <c r="K246" s="20">
        <v>0</v>
      </c>
      <c r="L246" s="20">
        <v>0</v>
      </c>
      <c r="M246" s="20">
        <v>0</v>
      </c>
      <c r="N246" s="20">
        <v>548669.92419000005</v>
      </c>
    </row>
    <row r="247" spans="1:14">
      <c r="A247" s="14" t="s">
        <v>239</v>
      </c>
      <c r="B247" s="20">
        <v>5451011.0300200004</v>
      </c>
      <c r="C247" s="20">
        <v>3128856.1425399999</v>
      </c>
      <c r="D247" s="20">
        <v>8325735.7608599998</v>
      </c>
      <c r="E247" s="20">
        <v>1812520.4128299998</v>
      </c>
      <c r="F247" s="20">
        <v>1398984.81641</v>
      </c>
      <c r="G247" s="20">
        <v>1239990.2876199998</v>
      </c>
      <c r="H247" s="20">
        <v>2854116.1603399999</v>
      </c>
      <c r="I247" s="20">
        <v>1856681.91564</v>
      </c>
      <c r="J247" s="20">
        <v>538470.19727999996</v>
      </c>
      <c r="K247" s="20">
        <v>598847.04724999995</v>
      </c>
      <c r="L247" s="20">
        <v>109237.73756000001</v>
      </c>
      <c r="M247" s="20">
        <v>572463.87124999997</v>
      </c>
      <c r="N247" s="20">
        <v>27886915.3796</v>
      </c>
    </row>
    <row r="248" spans="1:14">
      <c r="A248" s="27" t="s">
        <v>240</v>
      </c>
      <c r="B248" s="20">
        <v>616930.88769</v>
      </c>
      <c r="C248" s="20">
        <v>24603387.744929999</v>
      </c>
      <c r="D248" s="20">
        <v>357656.12881000002</v>
      </c>
      <c r="E248" s="20">
        <v>532178.71562000003</v>
      </c>
      <c r="F248" s="20">
        <v>817973.51319000009</v>
      </c>
      <c r="G248" s="20">
        <v>173880.82550000001</v>
      </c>
      <c r="H248" s="20">
        <v>104840.98458</v>
      </c>
      <c r="I248" s="20">
        <v>580951.61730999989</v>
      </c>
      <c r="J248" s="20">
        <v>0</v>
      </c>
      <c r="K248" s="20">
        <v>216693.81849999999</v>
      </c>
      <c r="L248" s="20">
        <v>15664.527900000001</v>
      </c>
      <c r="M248" s="20">
        <v>150558.42981999999</v>
      </c>
      <c r="N248" s="20">
        <v>28170717.193849999</v>
      </c>
    </row>
    <row r="249" spans="1:14">
      <c r="A249" s="20" t="s">
        <v>241</v>
      </c>
      <c r="B249" s="20">
        <v>613736.46788999997</v>
      </c>
      <c r="C249" s="20">
        <v>23943736.131720003</v>
      </c>
      <c r="D249" s="20">
        <v>357545.05059</v>
      </c>
      <c r="E249" s="20">
        <v>530571.89555999998</v>
      </c>
      <c r="F249" s="20">
        <v>816943.74308000004</v>
      </c>
      <c r="G249" s="20">
        <v>173295.01849000002</v>
      </c>
      <c r="H249" s="20">
        <v>104580.09258</v>
      </c>
      <c r="I249" s="20">
        <v>580951.61730999989</v>
      </c>
      <c r="J249" s="20">
        <v>0</v>
      </c>
      <c r="K249" s="20">
        <v>216466.66029</v>
      </c>
      <c r="L249" s="20">
        <v>15661.56589</v>
      </c>
      <c r="M249" s="20">
        <v>150255.07625000001</v>
      </c>
      <c r="N249" s="20">
        <v>27503743.319650002</v>
      </c>
    </row>
    <row r="250" spans="1:14">
      <c r="A250" s="20" t="s">
        <v>242</v>
      </c>
      <c r="B250" s="20">
        <v>3194.4197999999997</v>
      </c>
      <c r="C250" s="20">
        <v>659651.61320999998</v>
      </c>
      <c r="D250" s="20">
        <v>111.07822</v>
      </c>
      <c r="E250" s="20">
        <v>1606.82006</v>
      </c>
      <c r="F250" s="20">
        <v>1029.7701099999999</v>
      </c>
      <c r="G250" s="20">
        <v>585.80700999999999</v>
      </c>
      <c r="H250" s="20">
        <v>260.892</v>
      </c>
      <c r="I250" s="20">
        <v>0</v>
      </c>
      <c r="J250" s="20">
        <v>0</v>
      </c>
      <c r="K250" s="20">
        <v>227.15821</v>
      </c>
      <c r="L250" s="20">
        <v>2.9620100000000003</v>
      </c>
      <c r="M250" s="20">
        <v>303.35356999999999</v>
      </c>
      <c r="N250" s="20">
        <v>666973.87420000008</v>
      </c>
    </row>
    <row r="251" spans="1:14">
      <c r="A251" s="27" t="s">
        <v>243</v>
      </c>
      <c r="B251" s="20">
        <v>0</v>
      </c>
      <c r="C251" s="20">
        <v>11044465.46232</v>
      </c>
      <c r="D251" s="20">
        <v>1.4000000000000001E-4</v>
      </c>
      <c r="E251" s="20">
        <v>0</v>
      </c>
      <c r="F251" s="20">
        <v>1969.4247700000001</v>
      </c>
      <c r="G251" s="20">
        <v>0</v>
      </c>
      <c r="H251" s="20">
        <v>0</v>
      </c>
      <c r="I251" s="20">
        <v>0</v>
      </c>
      <c r="J251" s="20">
        <v>0</v>
      </c>
      <c r="K251" s="20">
        <v>0</v>
      </c>
      <c r="L251" s="20">
        <v>710840.72744000005</v>
      </c>
      <c r="M251" s="20">
        <v>0</v>
      </c>
      <c r="N251" s="20">
        <v>11757275.614670001</v>
      </c>
    </row>
    <row r="252" spans="1:14">
      <c r="A252" s="20" t="s">
        <v>241</v>
      </c>
      <c r="B252" s="20">
        <v>0</v>
      </c>
      <c r="C252" s="20">
        <v>10791967.34206</v>
      </c>
      <c r="D252" s="20">
        <v>1.4000000000000001E-4</v>
      </c>
      <c r="E252" s="20">
        <v>0</v>
      </c>
      <c r="F252" s="20">
        <v>1969.4247700000001</v>
      </c>
      <c r="G252" s="20">
        <v>0</v>
      </c>
      <c r="H252" s="20">
        <v>0</v>
      </c>
      <c r="I252" s="20">
        <v>0</v>
      </c>
      <c r="J252" s="20">
        <v>0</v>
      </c>
      <c r="K252" s="20">
        <v>0</v>
      </c>
      <c r="L252" s="20">
        <v>708504.24630999996</v>
      </c>
      <c r="M252" s="20">
        <v>0</v>
      </c>
      <c r="N252" s="20">
        <v>11502441.013280001</v>
      </c>
    </row>
    <row r="253" spans="1:14">
      <c r="A253" s="20" t="s">
        <v>242</v>
      </c>
      <c r="B253" s="20">
        <v>0</v>
      </c>
      <c r="C253" s="20">
        <v>252498.12026</v>
      </c>
      <c r="D253" s="20">
        <v>0</v>
      </c>
      <c r="E253" s="20">
        <v>0</v>
      </c>
      <c r="F253" s="20">
        <v>0</v>
      </c>
      <c r="G253" s="20">
        <v>0</v>
      </c>
      <c r="H253" s="20">
        <v>0</v>
      </c>
      <c r="I253" s="20">
        <v>0</v>
      </c>
      <c r="J253" s="20">
        <v>0</v>
      </c>
      <c r="K253" s="20">
        <v>0</v>
      </c>
      <c r="L253" s="20">
        <v>2336.4811299999997</v>
      </c>
      <c r="M253" s="20">
        <v>0</v>
      </c>
      <c r="N253" s="20">
        <v>254834.60139</v>
      </c>
    </row>
    <row r="254" spans="1:14">
      <c r="A254" s="18" t="s">
        <v>244</v>
      </c>
      <c r="B254" s="11">
        <v>585644.07535000006</v>
      </c>
      <c r="C254" s="11">
        <v>900606.22269000008</v>
      </c>
      <c r="D254" s="11">
        <v>767478.9495499999</v>
      </c>
      <c r="E254" s="11">
        <v>518213.58082999999</v>
      </c>
      <c r="F254" s="11">
        <v>476307.07308999996</v>
      </c>
      <c r="G254" s="11">
        <v>408864.26613</v>
      </c>
      <c r="H254" s="11">
        <v>298074.57452999998</v>
      </c>
      <c r="I254" s="11">
        <v>813184.03130999999</v>
      </c>
      <c r="J254" s="11">
        <v>2555.5837900000001</v>
      </c>
      <c r="K254" s="11">
        <v>655357.21817999997</v>
      </c>
      <c r="L254" s="11">
        <v>141367.71511000002</v>
      </c>
      <c r="M254" s="11">
        <v>432319.40722000005</v>
      </c>
      <c r="N254" s="11">
        <v>5999972.69778</v>
      </c>
    </row>
    <row r="255" spans="1:14">
      <c r="A255" s="20" t="s">
        <v>245</v>
      </c>
      <c r="B255" s="13">
        <v>342.22550999999999</v>
      </c>
      <c r="C255" s="13">
        <v>1090.68076</v>
      </c>
      <c r="D255" s="13">
        <v>19.140080000000001</v>
      </c>
      <c r="E255" s="13">
        <v>520.12487999999996</v>
      </c>
      <c r="F255" s="13">
        <v>455.78107</v>
      </c>
      <c r="G255" s="13">
        <v>116.26228999999999</v>
      </c>
      <c r="H255" s="13">
        <v>250.96051</v>
      </c>
      <c r="I255" s="13">
        <v>25.099209999999999</v>
      </c>
      <c r="J255" s="13">
        <v>0</v>
      </c>
      <c r="K255" s="13">
        <v>739.04435000000001</v>
      </c>
      <c r="L255" s="13">
        <v>36.512129999999999</v>
      </c>
      <c r="M255" s="13">
        <v>0</v>
      </c>
      <c r="N255" s="13">
        <v>3595.83079</v>
      </c>
    </row>
    <row r="256" spans="1:14">
      <c r="A256" s="20" t="s">
        <v>246</v>
      </c>
      <c r="B256" s="13">
        <v>65937.462799999994</v>
      </c>
      <c r="C256" s="13">
        <v>65480.543229999996</v>
      </c>
      <c r="D256" s="13">
        <v>85940.6584</v>
      </c>
      <c r="E256" s="13">
        <v>65008.337950000001</v>
      </c>
      <c r="F256" s="13">
        <v>41460.744610000002</v>
      </c>
      <c r="G256" s="13">
        <v>60424.854180000002</v>
      </c>
      <c r="H256" s="13">
        <v>18788.504949999999</v>
      </c>
      <c r="I256" s="13">
        <v>27757.07446</v>
      </c>
      <c r="J256" s="13">
        <v>51.99004</v>
      </c>
      <c r="K256" s="13">
        <v>37990.791840000005</v>
      </c>
      <c r="L256" s="13">
        <v>3365.97136</v>
      </c>
      <c r="M256" s="13">
        <v>2138.1238199999998</v>
      </c>
      <c r="N256" s="13">
        <v>474345.05764000001</v>
      </c>
    </row>
    <row r="257" spans="1:14">
      <c r="A257" s="20" t="s">
        <v>247</v>
      </c>
      <c r="B257" s="13">
        <v>435480.32000999997</v>
      </c>
      <c r="C257" s="13">
        <v>726938.35825000005</v>
      </c>
      <c r="D257" s="13">
        <v>534779.58755000005</v>
      </c>
      <c r="E257" s="13">
        <v>348394.18176000001</v>
      </c>
      <c r="F257" s="13">
        <v>373435.10036000004</v>
      </c>
      <c r="G257" s="13">
        <v>276997.33941000002</v>
      </c>
      <c r="H257" s="13">
        <v>223564.09630999999</v>
      </c>
      <c r="I257" s="13">
        <v>697531.54853999999</v>
      </c>
      <c r="J257" s="13">
        <v>2296.0808700000002</v>
      </c>
      <c r="K257" s="13">
        <v>579873.86051999999</v>
      </c>
      <c r="L257" s="13">
        <v>109881.45992000001</v>
      </c>
      <c r="M257" s="13">
        <v>372948.56802000001</v>
      </c>
      <c r="N257" s="13">
        <v>4682120.5015200004</v>
      </c>
    </row>
    <row r="258" spans="1:14">
      <c r="A258" s="20" t="s">
        <v>248</v>
      </c>
      <c r="B258" s="13">
        <v>34883.986490000003</v>
      </c>
      <c r="C258" s="13">
        <v>95650.712109999993</v>
      </c>
      <c r="D258" s="13">
        <v>118021.80525</v>
      </c>
      <c r="E258" s="13">
        <v>56660.143790000002</v>
      </c>
      <c r="F258" s="13">
        <v>37301.993609999998</v>
      </c>
      <c r="G258" s="13">
        <v>52853.564429999999</v>
      </c>
      <c r="H258" s="13">
        <v>43669.901330000001</v>
      </c>
      <c r="I258" s="13">
        <v>86529.302779999998</v>
      </c>
      <c r="J258" s="13">
        <v>16.070129999999999</v>
      </c>
      <c r="K258" s="13">
        <v>24266.104879999999</v>
      </c>
      <c r="L258" s="13">
        <v>16947.991170000001</v>
      </c>
      <c r="M258" s="13">
        <v>46972.5838</v>
      </c>
      <c r="N258" s="13">
        <v>613774.15977000003</v>
      </c>
    </row>
    <row r="259" spans="1:14">
      <c r="A259" s="20" t="s">
        <v>249</v>
      </c>
      <c r="B259" s="13">
        <v>23372.005880000001</v>
      </c>
      <c r="C259" s="13">
        <v>2225.1729599999999</v>
      </c>
      <c r="D259" s="13">
        <v>5517.4215199999999</v>
      </c>
      <c r="E259" s="13">
        <v>955.19681000000003</v>
      </c>
      <c r="F259" s="13">
        <v>11377.520259999999</v>
      </c>
      <c r="G259" s="13">
        <v>4936.9104800000005</v>
      </c>
      <c r="H259" s="13">
        <v>2352.1354300000003</v>
      </c>
      <c r="I259" s="13">
        <v>399.53134999999997</v>
      </c>
      <c r="J259" s="13">
        <v>1.16252</v>
      </c>
      <c r="K259" s="13">
        <v>4495.50839</v>
      </c>
      <c r="L259" s="13">
        <v>2098.3295200000002</v>
      </c>
      <c r="M259" s="13">
        <v>1251.6008200000001</v>
      </c>
      <c r="N259" s="13">
        <v>58982.495940000001</v>
      </c>
    </row>
    <row r="260" spans="1:14">
      <c r="A260" s="20" t="s">
        <v>250</v>
      </c>
      <c r="B260" s="13">
        <v>-143.26035999999999</v>
      </c>
      <c r="C260" s="13">
        <v>1564.9096599999998</v>
      </c>
      <c r="D260" s="13">
        <v>7492.4044100000001</v>
      </c>
      <c r="E260" s="13">
        <v>4975.0714699999999</v>
      </c>
      <c r="F260" s="13">
        <v>2201.05989</v>
      </c>
      <c r="G260" s="13">
        <v>6772.1343699999998</v>
      </c>
      <c r="H260" s="13">
        <v>1831.41256</v>
      </c>
      <c r="I260" s="13">
        <v>243.66735</v>
      </c>
      <c r="J260" s="13">
        <v>0</v>
      </c>
      <c r="K260" s="13">
        <v>5725.41579</v>
      </c>
      <c r="L260" s="13">
        <v>1817.38975</v>
      </c>
      <c r="M260" s="13">
        <v>5410.5887499999999</v>
      </c>
      <c r="N260" s="13">
        <v>37890.793640000004</v>
      </c>
    </row>
    <row r="261" spans="1:14">
      <c r="A261" s="20" t="s">
        <v>251</v>
      </c>
      <c r="B261" s="13">
        <v>3105.4389200000001</v>
      </c>
      <c r="C261" s="13">
        <v>1.0000000000000001E-5</v>
      </c>
      <c r="D261" s="13">
        <v>2371.0949300000002</v>
      </c>
      <c r="E261" s="13">
        <v>0</v>
      </c>
      <c r="F261" s="13">
        <v>414.31110999999999</v>
      </c>
      <c r="G261" s="13">
        <v>1028.1099899999999</v>
      </c>
      <c r="H261" s="13">
        <v>1258.8087499999999</v>
      </c>
      <c r="I261" s="13">
        <v>175.8665</v>
      </c>
      <c r="J261" s="13">
        <v>0</v>
      </c>
      <c r="K261" s="13">
        <v>212.66154</v>
      </c>
      <c r="L261" s="13">
        <v>1655.1313600000001</v>
      </c>
      <c r="M261" s="13">
        <v>324.71565999999996</v>
      </c>
      <c r="N261" s="13">
        <v>10546.13877</v>
      </c>
    </row>
    <row r="262" spans="1:14">
      <c r="A262" s="20" t="s">
        <v>252</v>
      </c>
      <c r="B262" s="13">
        <v>275.42414000000002</v>
      </c>
      <c r="C262" s="13">
        <v>0</v>
      </c>
      <c r="D262" s="13">
        <v>1142.1255800000001</v>
      </c>
      <c r="E262" s="13">
        <v>0</v>
      </c>
      <c r="F262" s="13">
        <v>758.70530000000008</v>
      </c>
      <c r="G262" s="13">
        <v>2332.6812500000001</v>
      </c>
      <c r="H262" s="13">
        <v>1584.32764</v>
      </c>
      <c r="I262" s="13">
        <v>61.887410000000003</v>
      </c>
      <c r="J262" s="13">
        <v>0</v>
      </c>
      <c r="K262" s="13">
        <v>195.55869000000001</v>
      </c>
      <c r="L262" s="13">
        <v>1569.02494</v>
      </c>
      <c r="M262" s="13">
        <v>776.11108999999999</v>
      </c>
      <c r="N262" s="13">
        <v>8695.8460399999985</v>
      </c>
    </row>
    <row r="263" spans="1:14">
      <c r="A263" s="20" t="s">
        <v>253</v>
      </c>
      <c r="B263" s="13">
        <v>21.581610000000001</v>
      </c>
      <c r="C263" s="13">
        <v>0</v>
      </c>
      <c r="D263" s="13">
        <v>0</v>
      </c>
      <c r="E263" s="13">
        <v>0</v>
      </c>
      <c r="F263" s="13">
        <v>66.72063</v>
      </c>
      <c r="G263" s="13">
        <v>0</v>
      </c>
      <c r="H263" s="13">
        <v>25.840250000000001</v>
      </c>
      <c r="I263" s="13">
        <v>0</v>
      </c>
      <c r="J263" s="13">
        <v>0</v>
      </c>
      <c r="K263" s="13">
        <v>0.24106</v>
      </c>
      <c r="L263" s="13">
        <v>0</v>
      </c>
      <c r="M263" s="13">
        <v>7.6935000000000002</v>
      </c>
      <c r="N263" s="13">
        <v>122.07705</v>
      </c>
    </row>
    <row r="264" spans="1:14">
      <c r="A264" s="20" t="s">
        <v>254</v>
      </c>
      <c r="B264" s="13">
        <v>9649.2603800000015</v>
      </c>
      <c r="C264" s="13">
        <v>1297.6082099999999</v>
      </c>
      <c r="D264" s="13">
        <v>6599.0451900000007</v>
      </c>
      <c r="E264" s="13">
        <v>17012.259399999999</v>
      </c>
      <c r="F264" s="13">
        <v>0</v>
      </c>
      <c r="G264" s="13">
        <v>1970.86601</v>
      </c>
      <c r="H264" s="13">
        <v>242.52265</v>
      </c>
      <c r="I264" s="13">
        <v>455.06903000000005</v>
      </c>
      <c r="J264" s="13">
        <v>0</v>
      </c>
      <c r="K264" s="13">
        <v>0</v>
      </c>
      <c r="L264" s="13">
        <v>989.42462</v>
      </c>
      <c r="M264" s="13">
        <v>932.14109999999994</v>
      </c>
      <c r="N264" s="13">
        <v>39148.196590000007</v>
      </c>
    </row>
    <row r="265" spans="1:14">
      <c r="A265" s="20" t="s">
        <v>255</v>
      </c>
      <c r="B265" s="13">
        <v>12719.62997</v>
      </c>
      <c r="C265" s="13">
        <v>6358.2375000000002</v>
      </c>
      <c r="D265" s="13">
        <v>5595.6666399999995</v>
      </c>
      <c r="E265" s="13">
        <v>24688.264769999998</v>
      </c>
      <c r="F265" s="13">
        <v>8835.1362499999996</v>
      </c>
      <c r="G265" s="13">
        <v>1431.5437199999999</v>
      </c>
      <c r="H265" s="13">
        <v>4506.0641500000002</v>
      </c>
      <c r="I265" s="13">
        <v>4.98468</v>
      </c>
      <c r="J265" s="13">
        <v>190.28023000000002</v>
      </c>
      <c r="K265" s="13">
        <v>1858.0311200000001</v>
      </c>
      <c r="L265" s="13">
        <v>3006.4803400000001</v>
      </c>
      <c r="M265" s="13">
        <v>1557.2806599999999</v>
      </c>
      <c r="N265" s="13">
        <v>70751.600030000001</v>
      </c>
    </row>
    <row r="266" spans="1:14">
      <c r="A266" s="18" t="s">
        <v>256</v>
      </c>
      <c r="B266" s="11">
        <v>-270162.98381999996</v>
      </c>
      <c r="C266" s="11">
        <v>-307038.65982</v>
      </c>
      <c r="D266" s="11">
        <v>-345416.61125000002</v>
      </c>
      <c r="E266" s="11">
        <v>-181648.19274999999</v>
      </c>
      <c r="F266" s="11">
        <v>-218668.61867</v>
      </c>
      <c r="G266" s="11">
        <v>-157988.62572000001</v>
      </c>
      <c r="H266" s="11">
        <v>-128027.17490000001</v>
      </c>
      <c r="I266" s="11">
        <v>-247206.76949000001</v>
      </c>
      <c r="J266" s="11">
        <v>-627.05389000000002</v>
      </c>
      <c r="K266" s="11">
        <v>-282496.49488000001</v>
      </c>
      <c r="L266" s="11">
        <v>-61725.163619999999</v>
      </c>
      <c r="M266" s="11">
        <v>-132849.07895</v>
      </c>
      <c r="N266" s="11">
        <v>-2333855.4277600003</v>
      </c>
    </row>
    <row r="267" spans="1:14">
      <c r="A267" s="20" t="s">
        <v>257</v>
      </c>
      <c r="B267" s="13">
        <v>-80942.01844</v>
      </c>
      <c r="C267" s="13">
        <v>-112725.25715</v>
      </c>
      <c r="D267" s="13">
        <v>-113449.68927</v>
      </c>
      <c r="E267" s="13">
        <v>-48618.118780000004</v>
      </c>
      <c r="F267" s="13">
        <v>-98857.266239999997</v>
      </c>
      <c r="G267" s="13">
        <v>-121792.66198999999</v>
      </c>
      <c r="H267" s="13">
        <v>-26294.746640000001</v>
      </c>
      <c r="I267" s="13">
        <v>-89274.834400000007</v>
      </c>
      <c r="J267" s="13">
        <v>-63.794139999999999</v>
      </c>
      <c r="K267" s="13">
        <v>-91836.84801999999</v>
      </c>
      <c r="L267" s="13">
        <v>-50399.457110000003</v>
      </c>
      <c r="M267" s="13">
        <v>-82982.264139999999</v>
      </c>
      <c r="N267" s="13">
        <v>-917236.95632</v>
      </c>
    </row>
    <row r="268" spans="1:14">
      <c r="A268" s="20" t="s">
        <v>258</v>
      </c>
      <c r="B268" s="13">
        <v>0</v>
      </c>
      <c r="C268" s="13">
        <v>0</v>
      </c>
      <c r="D268" s="13">
        <v>0</v>
      </c>
      <c r="E268" s="13">
        <v>0</v>
      </c>
      <c r="F268" s="13">
        <v>0</v>
      </c>
      <c r="G268" s="13">
        <v>0</v>
      </c>
      <c r="H268" s="13">
        <v>0</v>
      </c>
      <c r="I268" s="13">
        <v>0</v>
      </c>
      <c r="J268" s="13">
        <v>0</v>
      </c>
      <c r="K268" s="13">
        <v>0</v>
      </c>
      <c r="L268" s="13">
        <v>0</v>
      </c>
      <c r="M268" s="13">
        <v>0</v>
      </c>
      <c r="N268" s="13">
        <v>0</v>
      </c>
    </row>
    <row r="269" spans="1:14">
      <c r="A269" s="20" t="s">
        <v>259</v>
      </c>
      <c r="B269" s="13">
        <v>-20681.028019999998</v>
      </c>
      <c r="C269" s="13">
        <v>-8869.5833899999998</v>
      </c>
      <c r="D269" s="13">
        <v>-28702.772219999999</v>
      </c>
      <c r="E269" s="13">
        <v>-10638.013439999999</v>
      </c>
      <c r="F269" s="13">
        <v>-19330.31338</v>
      </c>
      <c r="G269" s="13">
        <v>-12544.327310000001</v>
      </c>
      <c r="H269" s="13">
        <v>-14153.43397</v>
      </c>
      <c r="I269" s="13">
        <v>-35131.118439999998</v>
      </c>
      <c r="J269" s="13">
        <v>-563.25975000000005</v>
      </c>
      <c r="K269" s="13">
        <v>-40868.642970000001</v>
      </c>
      <c r="L269" s="13">
        <v>-9875.2695100000001</v>
      </c>
      <c r="M269" s="13">
        <v>-10554.19843</v>
      </c>
      <c r="N269" s="13">
        <v>-211911.96083000003</v>
      </c>
    </row>
    <row r="270" spans="1:14">
      <c r="A270" s="20" t="s">
        <v>260</v>
      </c>
      <c r="B270" s="13">
        <v>-21.984220000000001</v>
      </c>
      <c r="C270" s="13">
        <v>-516.90436999999997</v>
      </c>
      <c r="D270" s="13">
        <v>0</v>
      </c>
      <c r="E270" s="13">
        <v>0</v>
      </c>
      <c r="F270" s="13">
        <v>-13462.80731</v>
      </c>
      <c r="G270" s="13">
        <v>0</v>
      </c>
      <c r="H270" s="13">
        <v>0</v>
      </c>
      <c r="I270" s="13">
        <v>-3689.8562999999999</v>
      </c>
      <c r="J270" s="13">
        <v>0</v>
      </c>
      <c r="K270" s="13">
        <v>-3621.5013100000001</v>
      </c>
      <c r="L270" s="13">
        <v>0</v>
      </c>
      <c r="M270" s="13">
        <v>-198.56402</v>
      </c>
      <c r="N270" s="13">
        <v>-21511.61753</v>
      </c>
    </row>
    <row r="271" spans="1:14">
      <c r="A271" s="20" t="s">
        <v>261</v>
      </c>
      <c r="B271" s="13">
        <v>-6308.7366300000003</v>
      </c>
      <c r="C271" s="13">
        <v>-2880.5556000000001</v>
      </c>
      <c r="D271" s="13">
        <v>-17701.11332</v>
      </c>
      <c r="E271" s="13">
        <v>0</v>
      </c>
      <c r="F271" s="13">
        <v>0</v>
      </c>
      <c r="G271" s="13">
        <v>-8578.2162499999995</v>
      </c>
      <c r="H271" s="13">
        <v>-1417.71667</v>
      </c>
      <c r="I271" s="13">
        <v>0</v>
      </c>
      <c r="J271" s="13">
        <v>0</v>
      </c>
      <c r="K271" s="13">
        <v>-15577.911050000001</v>
      </c>
      <c r="L271" s="13">
        <v>0</v>
      </c>
      <c r="M271" s="13">
        <v>0</v>
      </c>
      <c r="N271" s="13">
        <v>-52464.249520000005</v>
      </c>
    </row>
    <row r="272" spans="1:14">
      <c r="A272" s="21" t="s">
        <v>262</v>
      </c>
      <c r="B272" s="13">
        <v>-2285.6310899999999</v>
      </c>
      <c r="C272" s="13">
        <v>-6342.4166599999999</v>
      </c>
      <c r="D272" s="13">
        <v>-2799.7420400000001</v>
      </c>
      <c r="E272" s="13">
        <v>-8753.7623100000001</v>
      </c>
      <c r="F272" s="13">
        <v>-6333.1349800000007</v>
      </c>
      <c r="G272" s="13">
        <v>-4440.2268700000004</v>
      </c>
      <c r="H272" s="13">
        <v>-2640.8120299999996</v>
      </c>
      <c r="I272" s="13">
        <v>-9640.3417899999986</v>
      </c>
      <c r="J272" s="13">
        <v>0</v>
      </c>
      <c r="K272" s="13">
        <v>-8334.7588200000009</v>
      </c>
      <c r="L272" s="13">
        <v>-1450.4369999999999</v>
      </c>
      <c r="M272" s="13">
        <v>0</v>
      </c>
      <c r="N272" s="13">
        <v>-53021.263590000002</v>
      </c>
    </row>
    <row r="273" spans="1:14">
      <c r="A273" s="21" t="s">
        <v>263</v>
      </c>
      <c r="B273" s="13">
        <v>-159923.58541999999</v>
      </c>
      <c r="C273" s="13">
        <v>-175703.94265000001</v>
      </c>
      <c r="D273" s="13">
        <v>-182763.29440000001</v>
      </c>
      <c r="E273" s="13">
        <v>-113638.29822</v>
      </c>
      <c r="F273" s="13">
        <v>-80685.09676</v>
      </c>
      <c r="G273" s="13">
        <v>-10633.193300000001</v>
      </c>
      <c r="H273" s="13">
        <v>-83520.465590000007</v>
      </c>
      <c r="I273" s="13">
        <v>-109470.61856</v>
      </c>
      <c r="J273" s="13">
        <v>0</v>
      </c>
      <c r="K273" s="13">
        <v>-122256.83270999999</v>
      </c>
      <c r="L273" s="13">
        <v>0</v>
      </c>
      <c r="M273" s="13">
        <v>-39114.052360000001</v>
      </c>
      <c r="N273" s="13">
        <v>-1077709.3799700001</v>
      </c>
    </row>
    <row r="274" spans="1:14">
      <c r="A274" s="18" t="s">
        <v>264</v>
      </c>
      <c r="B274" s="11">
        <v>315481.09152999998</v>
      </c>
      <c r="C274" s="11">
        <v>593567.56287000002</v>
      </c>
      <c r="D274" s="11">
        <v>422062.3383</v>
      </c>
      <c r="E274" s="11">
        <v>336565.38808</v>
      </c>
      <c r="F274" s="11">
        <v>257638.45441999999</v>
      </c>
      <c r="G274" s="11">
        <v>250875.64040999999</v>
      </c>
      <c r="H274" s="11">
        <v>170047.39963</v>
      </c>
      <c r="I274" s="11">
        <v>565977.26182000001</v>
      </c>
      <c r="J274" s="11">
        <v>1928.5299</v>
      </c>
      <c r="K274" s="11">
        <v>372860.72330000001</v>
      </c>
      <c r="L274" s="11">
        <v>79642.551489999998</v>
      </c>
      <c r="M274" s="11">
        <v>299470.32827</v>
      </c>
      <c r="N274" s="11">
        <v>3666117.2700200002</v>
      </c>
    </row>
    <row r="275" spans="1:14">
      <c r="A275" s="17" t="s">
        <v>265</v>
      </c>
      <c r="B275" s="11">
        <v>433559.20743999997</v>
      </c>
      <c r="C275" s="11">
        <v>341763.26618000004</v>
      </c>
      <c r="D275" s="11">
        <v>369084.69536000001</v>
      </c>
      <c r="E275" s="11">
        <v>653629.81969999999</v>
      </c>
      <c r="F275" s="11">
        <v>450928.76229000004</v>
      </c>
      <c r="G275" s="11">
        <v>552194.76109000004</v>
      </c>
      <c r="H275" s="11">
        <v>207274.12227000002</v>
      </c>
      <c r="I275" s="11">
        <v>79452.227029999995</v>
      </c>
      <c r="J275" s="11">
        <v>10225.022010000001</v>
      </c>
      <c r="K275" s="11">
        <v>134356.85543999998</v>
      </c>
      <c r="L275" s="11">
        <v>48021.418149999998</v>
      </c>
      <c r="M275" s="11">
        <v>30190.017489999998</v>
      </c>
      <c r="N275" s="11">
        <v>3310680.1744499998</v>
      </c>
    </row>
    <row r="276" spans="1:14">
      <c r="A276" s="20" t="s">
        <v>266</v>
      </c>
      <c r="B276" s="13">
        <v>284693.80112000002</v>
      </c>
      <c r="C276" s="13">
        <v>258247.93469999998</v>
      </c>
      <c r="D276" s="13">
        <v>215229.39027</v>
      </c>
      <c r="E276" s="13">
        <v>367437.22563999996</v>
      </c>
      <c r="F276" s="13">
        <v>388909.43576999998</v>
      </c>
      <c r="G276" s="13">
        <v>352600.97995000001</v>
      </c>
      <c r="H276" s="13">
        <v>112423.31845000001</v>
      </c>
      <c r="I276" s="13">
        <v>67165.148650000003</v>
      </c>
      <c r="J276" s="13">
        <v>8997.8041400000002</v>
      </c>
      <c r="K276" s="13">
        <v>77724.005870000008</v>
      </c>
      <c r="L276" s="13">
        <v>25980.355159999999</v>
      </c>
      <c r="M276" s="13">
        <v>28237.687289999998</v>
      </c>
      <c r="N276" s="13">
        <v>2187647.0870100004</v>
      </c>
    </row>
    <row r="277" spans="1:14">
      <c r="A277" s="20" t="s">
        <v>267</v>
      </c>
      <c r="B277" s="13">
        <v>107827.94301999999</v>
      </c>
      <c r="C277" s="13">
        <v>39795.876530000001</v>
      </c>
      <c r="D277" s="13">
        <v>132242.09821</v>
      </c>
      <c r="E277" s="13">
        <v>240408.13694</v>
      </c>
      <c r="F277" s="13">
        <v>16303.26917</v>
      </c>
      <c r="G277" s="13">
        <v>184078.57472999999</v>
      </c>
      <c r="H277" s="13">
        <v>28620.52778</v>
      </c>
      <c r="I277" s="13">
        <v>3772.4655699999998</v>
      </c>
      <c r="J277" s="13">
        <v>971.73182999999995</v>
      </c>
      <c r="K277" s="13">
        <v>50707.023659999999</v>
      </c>
      <c r="L277" s="13">
        <v>5254.3180899999998</v>
      </c>
      <c r="M277" s="13">
        <v>84.372140000000002</v>
      </c>
      <c r="N277" s="13">
        <v>810066.33766999992</v>
      </c>
    </row>
    <row r="278" spans="1:14">
      <c r="A278" s="20" t="s">
        <v>268</v>
      </c>
      <c r="B278" s="13">
        <v>22067.444010000003</v>
      </c>
      <c r="C278" s="13">
        <v>5937.1201300000002</v>
      </c>
      <c r="D278" s="13">
        <v>12320.27238</v>
      </c>
      <c r="E278" s="13">
        <v>11832.436539999999</v>
      </c>
      <c r="F278" s="13">
        <v>19060.836050000002</v>
      </c>
      <c r="G278" s="13">
        <v>2171.0279999999998</v>
      </c>
      <c r="H278" s="13">
        <v>1697.04</v>
      </c>
      <c r="I278" s="13">
        <v>152.74573000000001</v>
      </c>
      <c r="J278" s="13">
        <v>0</v>
      </c>
      <c r="K278" s="13">
        <v>1836.6133400000001</v>
      </c>
      <c r="L278" s="13">
        <v>1124.01476</v>
      </c>
      <c r="M278" s="13">
        <v>848.53311999999994</v>
      </c>
      <c r="N278" s="13">
        <v>79048.084060000008</v>
      </c>
    </row>
    <row r="279" spans="1:14">
      <c r="A279" s="20" t="s">
        <v>269</v>
      </c>
      <c r="B279" s="13">
        <v>7528.0729299999994</v>
      </c>
      <c r="C279" s="13">
        <v>29486.470430000001</v>
      </c>
      <c r="D279" s="13">
        <v>1524.0168500000002</v>
      </c>
      <c r="E279" s="13">
        <v>8451.0565200000001</v>
      </c>
      <c r="F279" s="13">
        <v>7834.0095099999999</v>
      </c>
      <c r="G279" s="13">
        <v>1313.2476499999998</v>
      </c>
      <c r="H279" s="13">
        <v>693.51870999999994</v>
      </c>
      <c r="I279" s="13">
        <v>842.81871000000001</v>
      </c>
      <c r="J279" s="13">
        <v>0</v>
      </c>
      <c r="K279" s="13">
        <v>100.4</v>
      </c>
      <c r="L279" s="13">
        <v>0</v>
      </c>
      <c r="M279" s="13">
        <v>0</v>
      </c>
      <c r="N279" s="13">
        <v>57773.61131</v>
      </c>
    </row>
    <row r="280" spans="1:14">
      <c r="A280" s="76" t="s">
        <v>270</v>
      </c>
      <c r="B280" s="13">
        <v>11441.94636</v>
      </c>
      <c r="C280" s="13">
        <v>8295.8643899999988</v>
      </c>
      <c r="D280" s="13">
        <v>7768.9176500000003</v>
      </c>
      <c r="E280" s="13">
        <v>25500.964059999998</v>
      </c>
      <c r="F280" s="13">
        <v>18821.211789999998</v>
      </c>
      <c r="G280" s="13">
        <v>12030.930759999999</v>
      </c>
      <c r="H280" s="13">
        <v>63839.717329999999</v>
      </c>
      <c r="I280" s="13">
        <v>7519.0483700000004</v>
      </c>
      <c r="J280" s="13">
        <v>255.48604</v>
      </c>
      <c r="K280" s="13">
        <v>3988.8125700000001</v>
      </c>
      <c r="L280" s="13">
        <v>15662.730140000001</v>
      </c>
      <c r="M280" s="13">
        <v>1019.42494</v>
      </c>
      <c r="N280" s="13">
        <v>176145.05439999999</v>
      </c>
    </row>
    <row r="281" spans="1:14">
      <c r="A281" s="76" t="s">
        <v>271</v>
      </c>
      <c r="B281" s="13">
        <v>0</v>
      </c>
      <c r="C281" s="13">
        <v>0</v>
      </c>
      <c r="D281" s="13">
        <v>0</v>
      </c>
      <c r="E281" s="13">
        <v>0</v>
      </c>
      <c r="F281" s="13">
        <v>0</v>
      </c>
      <c r="G281" s="13">
        <v>0</v>
      </c>
      <c r="H281" s="13">
        <v>0</v>
      </c>
      <c r="I281" s="13">
        <v>0</v>
      </c>
      <c r="J281" s="13">
        <v>0</v>
      </c>
      <c r="K281" s="13">
        <v>0</v>
      </c>
      <c r="L281" s="13">
        <v>0</v>
      </c>
      <c r="M281" s="13">
        <v>0</v>
      </c>
      <c r="N281" s="13">
        <v>0</v>
      </c>
    </row>
    <row r="282" spans="1:14">
      <c r="A282" s="18" t="s">
        <v>272</v>
      </c>
      <c r="B282" s="11">
        <v>-295974.20741000003</v>
      </c>
      <c r="C282" s="11">
        <v>-175767.37405000001</v>
      </c>
      <c r="D282" s="11">
        <v>-315596.59203</v>
      </c>
      <c r="E282" s="11">
        <v>-359736.40561000002</v>
      </c>
      <c r="F282" s="11">
        <v>-383650.48038999998</v>
      </c>
      <c r="G282" s="11">
        <v>-436675.27135</v>
      </c>
      <c r="H282" s="11">
        <v>-136668.12677</v>
      </c>
      <c r="I282" s="11">
        <v>-46255.978510000001</v>
      </c>
      <c r="J282" s="11">
        <v>-3555.08788</v>
      </c>
      <c r="K282" s="11">
        <v>-93220.299109999993</v>
      </c>
      <c r="L282" s="11">
        <v>-36621.997479999998</v>
      </c>
      <c r="M282" s="11">
        <v>-2074.59728</v>
      </c>
      <c r="N282" s="11">
        <v>-2285796.41787</v>
      </c>
    </row>
    <row r="283" spans="1:14">
      <c r="A283" s="20" t="s">
        <v>266</v>
      </c>
      <c r="B283" s="13">
        <v>-28216.1495</v>
      </c>
      <c r="C283" s="13">
        <v>-38849.420330000001</v>
      </c>
      <c r="D283" s="13">
        <v>-30987.193660000001</v>
      </c>
      <c r="E283" s="13">
        <v>-13651.870500000001</v>
      </c>
      <c r="F283" s="13">
        <v>-21409.362670000002</v>
      </c>
      <c r="G283" s="13">
        <v>-35227.187610000001</v>
      </c>
      <c r="H283" s="13">
        <v>-14707.369699999999</v>
      </c>
      <c r="I283" s="13">
        <v>-7813.3344100000004</v>
      </c>
      <c r="J283" s="13">
        <v>-95.625830000000008</v>
      </c>
      <c r="K283" s="13">
        <v>-7768.3079600000001</v>
      </c>
      <c r="L283" s="13">
        <v>-1164.3310300000001</v>
      </c>
      <c r="M283" s="13">
        <v>-827.81768</v>
      </c>
      <c r="N283" s="13">
        <v>-200717.97088000001</v>
      </c>
    </row>
    <row r="284" spans="1:14">
      <c r="A284" s="20" t="s">
        <v>273</v>
      </c>
      <c r="B284" s="13">
        <v>-21067.233629999999</v>
      </c>
      <c r="C284" s="13">
        <v>-11665.15215</v>
      </c>
      <c r="D284" s="13">
        <v>-35735.891539999997</v>
      </c>
      <c r="E284" s="13">
        <v>-15265.28356</v>
      </c>
      <c r="F284" s="13">
        <v>-19054.016059999998</v>
      </c>
      <c r="G284" s="13">
        <v>-6706.9501600000003</v>
      </c>
      <c r="H284" s="13">
        <v>-3927.4574700000003</v>
      </c>
      <c r="I284" s="13">
        <v>-49.260010000000001</v>
      </c>
      <c r="J284" s="13">
        <v>0</v>
      </c>
      <c r="K284" s="13">
        <v>-3229.5607799999998</v>
      </c>
      <c r="L284" s="13">
        <v>-3913.4487200000003</v>
      </c>
      <c r="M284" s="13">
        <v>-1029.76161</v>
      </c>
      <c r="N284" s="13">
        <v>-121644.01569</v>
      </c>
    </row>
    <row r="285" spans="1:14">
      <c r="A285" s="20" t="s">
        <v>274</v>
      </c>
      <c r="B285" s="13">
        <v>-129.53453999999999</v>
      </c>
      <c r="C285" s="13">
        <v>0</v>
      </c>
      <c r="D285" s="13">
        <v>0</v>
      </c>
      <c r="E285" s="13">
        <v>-138.9015</v>
      </c>
      <c r="F285" s="13">
        <v>-116.88502</v>
      </c>
      <c r="G285" s="13">
        <v>0</v>
      </c>
      <c r="H285" s="13">
        <v>0</v>
      </c>
      <c r="I285" s="13">
        <v>0</v>
      </c>
      <c r="J285" s="13">
        <v>0</v>
      </c>
      <c r="K285" s="13">
        <v>0</v>
      </c>
      <c r="L285" s="13">
        <v>0</v>
      </c>
      <c r="M285" s="13">
        <v>0</v>
      </c>
      <c r="N285" s="13">
        <v>-385.32105999999999</v>
      </c>
    </row>
    <row r="286" spans="1:14">
      <c r="A286" s="20" t="s">
        <v>275</v>
      </c>
      <c r="B286" s="13">
        <v>0</v>
      </c>
      <c r="C286" s="13">
        <v>0</v>
      </c>
      <c r="D286" s="13">
        <v>0</v>
      </c>
      <c r="E286" s="13">
        <v>0</v>
      </c>
      <c r="F286" s="13">
        <v>0</v>
      </c>
      <c r="G286" s="13">
        <v>0</v>
      </c>
      <c r="H286" s="13">
        <v>0</v>
      </c>
      <c r="I286" s="13">
        <v>0</v>
      </c>
      <c r="J286" s="13">
        <v>-0.93128999999999995</v>
      </c>
      <c r="K286" s="13">
        <v>0</v>
      </c>
      <c r="L286" s="13">
        <v>0</v>
      </c>
      <c r="M286" s="13">
        <v>0</v>
      </c>
      <c r="N286" s="13">
        <v>-0.93128999999999995</v>
      </c>
    </row>
    <row r="287" spans="1:14">
      <c r="A287" s="21" t="s">
        <v>276</v>
      </c>
      <c r="B287" s="13">
        <v>-246561.28974000001</v>
      </c>
      <c r="C287" s="13">
        <v>-125252.80157</v>
      </c>
      <c r="D287" s="13">
        <v>-248873.50683000003</v>
      </c>
      <c r="E287" s="13">
        <v>-330680.35005000001</v>
      </c>
      <c r="F287" s="13">
        <v>-343070.21664</v>
      </c>
      <c r="G287" s="13">
        <v>-394741.13357999997</v>
      </c>
      <c r="H287" s="13">
        <v>-118033.2996</v>
      </c>
      <c r="I287" s="13">
        <v>-38393.384090000007</v>
      </c>
      <c r="J287" s="13">
        <v>-3458.5307599999996</v>
      </c>
      <c r="K287" s="13">
        <v>-82222.430370000002</v>
      </c>
      <c r="L287" s="13">
        <v>-31544.21773</v>
      </c>
      <c r="M287" s="13">
        <v>-217.01799</v>
      </c>
      <c r="N287" s="13">
        <v>-1963048.1789500001</v>
      </c>
    </row>
    <row r="288" spans="1:14">
      <c r="A288" s="21" t="s">
        <v>277</v>
      </c>
      <c r="B288" s="13">
        <v>0</v>
      </c>
      <c r="C288" s="13">
        <v>0</v>
      </c>
      <c r="D288" s="13">
        <v>0</v>
      </c>
      <c r="E288" s="13">
        <v>0</v>
      </c>
      <c r="F288" s="13">
        <v>0</v>
      </c>
      <c r="G288" s="13">
        <v>0</v>
      </c>
      <c r="H288" s="13">
        <v>0</v>
      </c>
      <c r="I288" s="13">
        <v>0</v>
      </c>
      <c r="J288" s="13">
        <v>0</v>
      </c>
      <c r="K288" s="13">
        <v>0</v>
      </c>
      <c r="L288" s="13">
        <v>0</v>
      </c>
      <c r="M288" s="13">
        <v>0</v>
      </c>
      <c r="N288" s="13">
        <v>0</v>
      </c>
    </row>
    <row r="289" spans="1:14">
      <c r="A289" s="18" t="s">
        <v>278</v>
      </c>
      <c r="B289" s="11">
        <v>453066.09156000003</v>
      </c>
      <c r="C289" s="11">
        <v>759563.45499999996</v>
      </c>
      <c r="D289" s="11">
        <v>475550.44163000002</v>
      </c>
      <c r="E289" s="11">
        <v>630458.80216999992</v>
      </c>
      <c r="F289" s="11">
        <v>324916.73631999997</v>
      </c>
      <c r="G289" s="11">
        <v>366395.13014999998</v>
      </c>
      <c r="H289" s="11">
        <v>240653.39512999999</v>
      </c>
      <c r="I289" s="11">
        <v>599173.51034000004</v>
      </c>
      <c r="J289" s="11">
        <v>8598.4640299999992</v>
      </c>
      <c r="K289" s="11">
        <v>413997.27963</v>
      </c>
      <c r="L289" s="11">
        <v>91041.97215999999</v>
      </c>
      <c r="M289" s="11">
        <v>327585.74848000001</v>
      </c>
      <c r="N289" s="11">
        <v>4691001.0266000004</v>
      </c>
    </row>
    <row r="290" spans="1:14">
      <c r="A290" s="20" t="s">
        <v>279</v>
      </c>
      <c r="B290" s="13">
        <v>122893.34312000001</v>
      </c>
      <c r="C290" s="13">
        <v>172933.33637</v>
      </c>
      <c r="D290" s="13">
        <v>216792.35251</v>
      </c>
      <c r="E290" s="13">
        <v>92438.487959999999</v>
      </c>
      <c r="F290" s="13">
        <v>108701.95784999999</v>
      </c>
      <c r="G290" s="13">
        <v>11123.77793</v>
      </c>
      <c r="H290" s="13">
        <v>17293.695929999998</v>
      </c>
      <c r="I290" s="13">
        <v>32934.225809999996</v>
      </c>
      <c r="J290" s="13">
        <v>655.19200999999998</v>
      </c>
      <c r="K290" s="13">
        <v>191425.19184000001</v>
      </c>
      <c r="L290" s="13">
        <v>14691.989519999999</v>
      </c>
      <c r="M290" s="13">
        <v>22057.885389999999</v>
      </c>
      <c r="N290" s="13">
        <v>1003941.43624</v>
      </c>
    </row>
    <row r="291" spans="1:14">
      <c r="A291" s="20" t="s">
        <v>280</v>
      </c>
      <c r="B291" s="13">
        <v>2028.4596100000001</v>
      </c>
      <c r="C291" s="13">
        <v>4228.3256900000006</v>
      </c>
      <c r="D291" s="13">
        <v>5600.9928300000001</v>
      </c>
      <c r="E291" s="13">
        <v>1051.7251000000001</v>
      </c>
      <c r="F291" s="13">
        <v>5971.1601300000002</v>
      </c>
      <c r="G291" s="13">
        <v>2319.7862400000004</v>
      </c>
      <c r="H291" s="13">
        <v>3051.1228300000002</v>
      </c>
      <c r="I291" s="13">
        <v>2673.66822</v>
      </c>
      <c r="J291" s="13">
        <v>0</v>
      </c>
      <c r="K291" s="13">
        <v>2475.4359900000004</v>
      </c>
      <c r="L291" s="13">
        <v>510.92667999999998</v>
      </c>
      <c r="M291" s="13">
        <v>3469.7874500000003</v>
      </c>
      <c r="N291" s="13">
        <v>33381.390769999998</v>
      </c>
    </row>
    <row r="292" spans="1:14">
      <c r="A292" s="20" t="s">
        <v>281</v>
      </c>
      <c r="B292" s="13">
        <v>120656.74484</v>
      </c>
      <c r="C292" s="13">
        <v>166241.36499</v>
      </c>
      <c r="D292" s="13">
        <v>209951.82305000001</v>
      </c>
      <c r="E292" s="13">
        <v>91154.631730000008</v>
      </c>
      <c r="F292" s="13">
        <v>77317.649099999995</v>
      </c>
      <c r="G292" s="13">
        <v>7404.62194</v>
      </c>
      <c r="H292" s="13">
        <v>13953.064050000001</v>
      </c>
      <c r="I292" s="13">
        <v>29737.68161</v>
      </c>
      <c r="J292" s="13">
        <v>655.19200999999998</v>
      </c>
      <c r="K292" s="13">
        <v>104753.38434999999</v>
      </c>
      <c r="L292" s="13">
        <v>14177.900949999999</v>
      </c>
      <c r="M292" s="13">
        <v>18585.00978</v>
      </c>
      <c r="N292" s="13">
        <v>854589.06839999999</v>
      </c>
    </row>
    <row r="293" spans="1:14">
      <c r="A293" s="20" t="s">
        <v>282</v>
      </c>
      <c r="B293" s="13">
        <v>208.13867000000002</v>
      </c>
      <c r="C293" s="13">
        <v>1227.36169</v>
      </c>
      <c r="D293" s="13">
        <v>1165.4290800000001</v>
      </c>
      <c r="E293" s="13">
        <v>232.13113000000001</v>
      </c>
      <c r="F293" s="13">
        <v>23369.336739999999</v>
      </c>
      <c r="G293" s="13">
        <v>1399.3697500000001</v>
      </c>
      <c r="H293" s="13">
        <v>217.58574999999999</v>
      </c>
      <c r="I293" s="13">
        <v>0</v>
      </c>
      <c r="J293" s="13">
        <v>0</v>
      </c>
      <c r="K293" s="13">
        <v>84196.371499999994</v>
      </c>
      <c r="L293" s="13">
        <v>6.8720000000000003E-2</v>
      </c>
      <c r="M293" s="13">
        <v>0</v>
      </c>
      <c r="N293" s="13">
        <v>112015.79303</v>
      </c>
    </row>
    <row r="294" spans="1:14">
      <c r="A294" s="20" t="s">
        <v>283</v>
      </c>
      <c r="B294" s="13">
        <v>0</v>
      </c>
      <c r="C294" s="13">
        <v>923.46809999999994</v>
      </c>
      <c r="D294" s="13">
        <v>1.99E-3</v>
      </c>
      <c r="E294" s="13">
        <v>0</v>
      </c>
      <c r="F294" s="13">
        <v>0</v>
      </c>
      <c r="G294" s="13">
        <v>0</v>
      </c>
      <c r="H294" s="13">
        <v>0</v>
      </c>
      <c r="I294" s="13">
        <v>522.87598000000003</v>
      </c>
      <c r="J294" s="13">
        <v>0</v>
      </c>
      <c r="K294" s="13">
        <v>0</v>
      </c>
      <c r="L294" s="13">
        <v>3.0931700000000002</v>
      </c>
      <c r="M294" s="13">
        <v>3.0881599999999998</v>
      </c>
      <c r="N294" s="13">
        <v>1452.5273999999999</v>
      </c>
    </row>
    <row r="295" spans="1:14">
      <c r="A295" s="20" t="s">
        <v>284</v>
      </c>
      <c r="B295" s="13">
        <v>0</v>
      </c>
      <c r="C295" s="13">
        <v>0</v>
      </c>
      <c r="D295" s="13">
        <v>0</v>
      </c>
      <c r="E295" s="13">
        <v>0</v>
      </c>
      <c r="F295" s="13">
        <v>0</v>
      </c>
      <c r="G295" s="13">
        <v>0</v>
      </c>
      <c r="H295" s="13">
        <v>0</v>
      </c>
      <c r="I295" s="13">
        <v>0</v>
      </c>
      <c r="J295" s="13">
        <v>0</v>
      </c>
      <c r="K295" s="13">
        <v>0</v>
      </c>
      <c r="L295" s="13">
        <v>0</v>
      </c>
      <c r="M295" s="13">
        <v>0</v>
      </c>
      <c r="N295" s="13">
        <v>0</v>
      </c>
    </row>
    <row r="296" spans="1:14">
      <c r="A296" s="20" t="s">
        <v>285</v>
      </c>
      <c r="B296" s="13">
        <v>0</v>
      </c>
      <c r="C296" s="13">
        <v>312.8159</v>
      </c>
      <c r="D296" s="13">
        <v>74.105559999999997</v>
      </c>
      <c r="E296" s="13">
        <v>0</v>
      </c>
      <c r="F296" s="13">
        <v>2043.81188</v>
      </c>
      <c r="G296" s="13">
        <v>0</v>
      </c>
      <c r="H296" s="13">
        <v>71.923299999999998</v>
      </c>
      <c r="I296" s="13">
        <v>0</v>
      </c>
      <c r="J296" s="13">
        <v>0</v>
      </c>
      <c r="K296" s="13">
        <v>0</v>
      </c>
      <c r="L296" s="13">
        <v>0</v>
      </c>
      <c r="M296" s="13">
        <v>0</v>
      </c>
      <c r="N296" s="13">
        <v>2502.6566400000002</v>
      </c>
    </row>
    <row r="297" spans="1:14">
      <c r="A297" s="20" t="s">
        <v>286</v>
      </c>
      <c r="B297" s="13">
        <v>0</v>
      </c>
      <c r="C297" s="13">
        <v>0</v>
      </c>
      <c r="D297" s="13">
        <v>0</v>
      </c>
      <c r="E297" s="13">
        <v>0</v>
      </c>
      <c r="F297" s="13">
        <v>0</v>
      </c>
      <c r="G297" s="13">
        <v>0</v>
      </c>
      <c r="H297" s="13">
        <v>0</v>
      </c>
      <c r="I297" s="13">
        <v>0</v>
      </c>
      <c r="J297" s="13">
        <v>0</v>
      </c>
      <c r="K297" s="13">
        <v>0</v>
      </c>
      <c r="L297" s="13">
        <v>0</v>
      </c>
      <c r="M297" s="13">
        <v>0</v>
      </c>
      <c r="N297" s="13">
        <v>0</v>
      </c>
    </row>
    <row r="298" spans="1:14">
      <c r="A298" s="20" t="s">
        <v>287</v>
      </c>
      <c r="B298" s="13">
        <v>-229151.98577999999</v>
      </c>
      <c r="C298" s="13">
        <v>-281149.35031999997</v>
      </c>
      <c r="D298" s="13">
        <v>-353340.08805000002</v>
      </c>
      <c r="E298" s="13">
        <v>-308208.40458999999</v>
      </c>
      <c r="F298" s="13">
        <v>-150301.73204</v>
      </c>
      <c r="G298" s="13">
        <v>-93166.862510000006</v>
      </c>
      <c r="H298" s="13">
        <v>-74229.119489999997</v>
      </c>
      <c r="I298" s="13">
        <v>-136318.66994999998</v>
      </c>
      <c r="J298" s="13">
        <v>-533.90769999999998</v>
      </c>
      <c r="K298" s="13">
        <v>-254578.11093999998</v>
      </c>
      <c r="L298" s="13">
        <v>-45527.647170000004</v>
      </c>
      <c r="M298" s="13">
        <v>-73509.286959999998</v>
      </c>
      <c r="N298" s="13">
        <v>-2000015.1654999999</v>
      </c>
    </row>
    <row r="299" spans="1:14">
      <c r="A299" s="20" t="s">
        <v>288</v>
      </c>
      <c r="B299" s="13">
        <v>-170680.08191000001</v>
      </c>
      <c r="C299" s="13">
        <v>-261455.41050999999</v>
      </c>
      <c r="D299" s="13">
        <v>-338104.45405</v>
      </c>
      <c r="E299" s="13">
        <v>-274834.38652</v>
      </c>
      <c r="F299" s="13">
        <v>-125652.5628</v>
      </c>
      <c r="G299" s="13">
        <v>-76913.53112</v>
      </c>
      <c r="H299" s="13">
        <v>-68639.341540000009</v>
      </c>
      <c r="I299" s="13">
        <v>-85533.892980000004</v>
      </c>
      <c r="J299" s="13">
        <v>-533.90769999999998</v>
      </c>
      <c r="K299" s="13">
        <v>-164521.59593000001</v>
      </c>
      <c r="L299" s="13">
        <v>-35947.038770000006</v>
      </c>
      <c r="M299" s="13">
        <v>-56065.281109999996</v>
      </c>
      <c r="N299" s="13">
        <v>-1658881.4849400001</v>
      </c>
    </row>
    <row r="300" spans="1:14">
      <c r="A300" s="20" t="s">
        <v>289</v>
      </c>
      <c r="B300" s="13">
        <v>-58463.609640000002</v>
      </c>
      <c r="C300" s="13">
        <v>-2313.7783899999999</v>
      </c>
      <c r="D300" s="13">
        <v>-11187.152550000001</v>
      </c>
      <c r="E300" s="13">
        <v>-15748.44297</v>
      </c>
      <c r="F300" s="13">
        <v>-7617.9025199999996</v>
      </c>
      <c r="G300" s="13">
        <v>-528.85880000000009</v>
      </c>
      <c r="H300" s="13">
        <v>-705.39681000000007</v>
      </c>
      <c r="I300" s="13">
        <v>-1344.5626100000002</v>
      </c>
      <c r="J300" s="13">
        <v>0</v>
      </c>
      <c r="K300" s="13">
        <v>-82512.078560000009</v>
      </c>
      <c r="L300" s="13">
        <v>-5.0000000000000002E-5</v>
      </c>
      <c r="M300" s="13">
        <v>-293.39999999999998</v>
      </c>
      <c r="N300" s="13">
        <v>-180715.18290000001</v>
      </c>
    </row>
    <row r="301" spans="1:14">
      <c r="A301" s="21" t="s">
        <v>290</v>
      </c>
      <c r="B301" s="13">
        <v>0</v>
      </c>
      <c r="C301" s="13">
        <v>-184.23457000000002</v>
      </c>
      <c r="D301" s="13">
        <v>0</v>
      </c>
      <c r="E301" s="13">
        <v>0</v>
      </c>
      <c r="F301" s="13">
        <v>0</v>
      </c>
      <c r="G301" s="13">
        <v>0</v>
      </c>
      <c r="H301" s="13">
        <v>0</v>
      </c>
      <c r="I301" s="13">
        <v>-209.71420999999998</v>
      </c>
      <c r="J301" s="13">
        <v>0</v>
      </c>
      <c r="K301" s="13">
        <v>0</v>
      </c>
      <c r="L301" s="13">
        <v>-2476.4355099999998</v>
      </c>
      <c r="M301" s="13">
        <v>0</v>
      </c>
      <c r="N301" s="13">
        <v>-2870.38429</v>
      </c>
    </row>
    <row r="302" spans="1:14">
      <c r="A302" s="21" t="s">
        <v>291</v>
      </c>
      <c r="B302" s="13">
        <v>-8.2942299999999989</v>
      </c>
      <c r="C302" s="13">
        <v>-16847.856359999998</v>
      </c>
      <c r="D302" s="13">
        <v>-3989.57755</v>
      </c>
      <c r="E302" s="13">
        <v>-17625.575100000002</v>
      </c>
      <c r="F302" s="13">
        <v>-14870.927659999999</v>
      </c>
      <c r="G302" s="13">
        <v>-15724.472589999999</v>
      </c>
      <c r="H302" s="13">
        <v>-4641.8899900000006</v>
      </c>
      <c r="I302" s="13">
        <v>-49230.50015</v>
      </c>
      <c r="J302" s="13">
        <v>0</v>
      </c>
      <c r="K302" s="13">
        <v>-7544.4364500000001</v>
      </c>
      <c r="L302" s="13">
        <v>-7104.1728400000002</v>
      </c>
      <c r="M302" s="13">
        <v>-16924.964629999999</v>
      </c>
      <c r="N302" s="13">
        <v>-154512.66755000001</v>
      </c>
    </row>
    <row r="303" spans="1:14">
      <c r="A303" s="14" t="s">
        <v>292</v>
      </c>
      <c r="B303" s="13">
        <v>0</v>
      </c>
      <c r="C303" s="13">
        <v>0</v>
      </c>
      <c r="D303" s="13">
        <v>0</v>
      </c>
      <c r="E303" s="13">
        <v>0</v>
      </c>
      <c r="F303" s="13">
        <v>0</v>
      </c>
      <c r="G303" s="13">
        <v>0</v>
      </c>
      <c r="H303" s="13">
        <v>0</v>
      </c>
      <c r="I303" s="13">
        <v>0</v>
      </c>
      <c r="J303" s="13">
        <v>0</v>
      </c>
      <c r="K303" s="13">
        <v>0</v>
      </c>
      <c r="L303" s="13">
        <v>0</v>
      </c>
      <c r="M303" s="13">
        <v>0</v>
      </c>
      <c r="N303" s="13">
        <v>0</v>
      </c>
    </row>
    <row r="304" spans="1:14">
      <c r="A304" s="21" t="s">
        <v>293</v>
      </c>
      <c r="B304" s="13">
        <v>0</v>
      </c>
      <c r="C304" s="13">
        <v>-348.07049000000001</v>
      </c>
      <c r="D304" s="13">
        <v>-58.9039</v>
      </c>
      <c r="E304" s="13">
        <v>0</v>
      </c>
      <c r="F304" s="13">
        <v>-2160.3390600000002</v>
      </c>
      <c r="G304" s="13">
        <v>0</v>
      </c>
      <c r="H304" s="13">
        <v>-242.49115</v>
      </c>
      <c r="I304" s="13">
        <v>0</v>
      </c>
      <c r="J304" s="13">
        <v>0</v>
      </c>
      <c r="K304" s="13">
        <v>0</v>
      </c>
      <c r="L304" s="13">
        <v>0</v>
      </c>
      <c r="M304" s="13">
        <v>-225.64122</v>
      </c>
      <c r="N304" s="13">
        <v>-3035.4458199999999</v>
      </c>
    </row>
    <row r="305" spans="1:14">
      <c r="A305" s="18" t="s">
        <v>294</v>
      </c>
      <c r="B305" s="11">
        <v>346807.44889999996</v>
      </c>
      <c r="C305" s="11">
        <v>651347.44104999991</v>
      </c>
      <c r="D305" s="11">
        <v>339002.70608999999</v>
      </c>
      <c r="E305" s="11">
        <v>414688.88554000005</v>
      </c>
      <c r="F305" s="11">
        <v>283316.96213</v>
      </c>
      <c r="G305" s="11">
        <v>284352.04557000002</v>
      </c>
      <c r="H305" s="11">
        <v>183717.97156999999</v>
      </c>
      <c r="I305" s="11">
        <v>495789.0662</v>
      </c>
      <c r="J305" s="11">
        <v>8719.7483400000001</v>
      </c>
      <c r="K305" s="11">
        <v>350844.36052999995</v>
      </c>
      <c r="L305" s="11">
        <v>60206.314509999997</v>
      </c>
      <c r="M305" s="11">
        <v>276134.34691000002</v>
      </c>
      <c r="N305" s="11">
        <v>3694927.29734</v>
      </c>
    </row>
    <row r="306" spans="1:14">
      <c r="A306" s="20" t="s">
        <v>295</v>
      </c>
      <c r="B306" s="13">
        <v>-237909.09811000002</v>
      </c>
      <c r="C306" s="13">
        <v>-500980.62691000005</v>
      </c>
      <c r="D306" s="13">
        <v>-295685.57050999999</v>
      </c>
      <c r="E306" s="13">
        <v>-225910.01312000002</v>
      </c>
      <c r="F306" s="13">
        <v>-210593.57599000001</v>
      </c>
      <c r="G306" s="13">
        <v>-160001.6856</v>
      </c>
      <c r="H306" s="13">
        <v>-135944.72652</v>
      </c>
      <c r="I306" s="13">
        <v>-321512.46966</v>
      </c>
      <c r="J306" s="13">
        <v>-4604.7774200000003</v>
      </c>
      <c r="K306" s="13">
        <v>-298473.78568000003</v>
      </c>
      <c r="L306" s="13">
        <v>-59449.536289999996</v>
      </c>
      <c r="M306" s="13">
        <v>-198928.33365000002</v>
      </c>
      <c r="N306" s="13">
        <v>-2649994.1994600003</v>
      </c>
    </row>
    <row r="307" spans="1:14">
      <c r="A307" s="20" t="s">
        <v>296</v>
      </c>
      <c r="B307" s="13">
        <v>-94975.29754</v>
      </c>
      <c r="C307" s="13">
        <v>-284951.01337</v>
      </c>
      <c r="D307" s="13">
        <v>-125858.25164</v>
      </c>
      <c r="E307" s="13">
        <v>-117452.62847</v>
      </c>
      <c r="F307" s="13">
        <v>-83950.570349999995</v>
      </c>
      <c r="G307" s="13">
        <v>-75148.81895999999</v>
      </c>
      <c r="H307" s="13">
        <v>-77699.262549999999</v>
      </c>
      <c r="I307" s="13">
        <v>-204646.26212999999</v>
      </c>
      <c r="J307" s="13">
        <v>-3024.5938099999998</v>
      </c>
      <c r="K307" s="13">
        <v>-179088.43502</v>
      </c>
      <c r="L307" s="13">
        <v>-31585.388190000001</v>
      </c>
      <c r="M307" s="13">
        <v>-139395.72921000002</v>
      </c>
      <c r="N307" s="13">
        <v>-1417776.2512399999</v>
      </c>
    </row>
    <row r="308" spans="1:14">
      <c r="A308" s="20" t="s">
        <v>297</v>
      </c>
      <c r="B308" s="13">
        <v>-23517.701570000001</v>
      </c>
      <c r="C308" s="13">
        <v>-38870.449529999998</v>
      </c>
      <c r="D308" s="13">
        <v>-23945.853870000003</v>
      </c>
      <c r="E308" s="13">
        <v>-23854.33351</v>
      </c>
      <c r="F308" s="13">
        <v>-23592.376539999997</v>
      </c>
      <c r="G308" s="13">
        <v>-17523.583300000002</v>
      </c>
      <c r="H308" s="13">
        <v>-12580.00369</v>
      </c>
      <c r="I308" s="13">
        <v>-36005.886869999995</v>
      </c>
      <c r="J308" s="13">
        <v>-499.59287</v>
      </c>
      <c r="K308" s="13">
        <v>-24280.15653</v>
      </c>
      <c r="L308" s="13">
        <v>-4628.0734599999996</v>
      </c>
      <c r="M308" s="13">
        <v>-13001.76165</v>
      </c>
      <c r="N308" s="13">
        <v>-242299.77338999999</v>
      </c>
    </row>
    <row r="309" spans="1:14">
      <c r="A309" s="20" t="s">
        <v>298</v>
      </c>
      <c r="B309" s="13">
        <v>-4431.1480700000002</v>
      </c>
      <c r="C309" s="13">
        <v>-8944.5725299999995</v>
      </c>
      <c r="D309" s="13">
        <v>-2830.6184399999997</v>
      </c>
      <c r="E309" s="13">
        <v>-2180.41129</v>
      </c>
      <c r="F309" s="13">
        <v>-4025.6059</v>
      </c>
      <c r="G309" s="13">
        <v>-1349.2341000000001</v>
      </c>
      <c r="H309" s="13">
        <v>-1651.1296</v>
      </c>
      <c r="I309" s="13">
        <v>-2862.54918</v>
      </c>
      <c r="J309" s="13">
        <v>-70.106470000000002</v>
      </c>
      <c r="K309" s="13">
        <v>-1105.04827</v>
      </c>
      <c r="L309" s="13">
        <v>-556.56466</v>
      </c>
      <c r="M309" s="13">
        <v>-1234.2263</v>
      </c>
      <c r="N309" s="13">
        <v>-31241.214809999998</v>
      </c>
    </row>
    <row r="310" spans="1:14">
      <c r="A310" s="20" t="s">
        <v>299</v>
      </c>
      <c r="B310" s="13">
        <v>-5968.6321399999997</v>
      </c>
      <c r="C310" s="13">
        <v>-8302.3187699999999</v>
      </c>
      <c r="D310" s="13">
        <v>-6367.0064000000002</v>
      </c>
      <c r="E310" s="13">
        <v>-6355.4288499999993</v>
      </c>
      <c r="F310" s="13">
        <v>-3744.8639399999997</v>
      </c>
      <c r="G310" s="13">
        <v>-5234.1708799999997</v>
      </c>
      <c r="H310" s="13">
        <v>-2536.7861499999999</v>
      </c>
      <c r="I310" s="13">
        <v>-11421.653550000001</v>
      </c>
      <c r="J310" s="13">
        <v>-164.07665</v>
      </c>
      <c r="K310" s="13">
        <v>-7391.7360199999994</v>
      </c>
      <c r="L310" s="13">
        <v>-2042.71144</v>
      </c>
      <c r="M310" s="13">
        <v>-4560.0850199999995</v>
      </c>
      <c r="N310" s="13">
        <v>-64089.469810000002</v>
      </c>
    </row>
    <row r="311" spans="1:14">
      <c r="A311" s="20" t="s">
        <v>300</v>
      </c>
      <c r="B311" s="13">
        <v>-30259.017199999998</v>
      </c>
      <c r="C311" s="13">
        <v>-35446.266090000005</v>
      </c>
      <c r="D311" s="13">
        <v>-2681.8337099999999</v>
      </c>
      <c r="E311" s="13">
        <v>-2030.1854900000001</v>
      </c>
      <c r="F311" s="13">
        <v>-28686.983809999998</v>
      </c>
      <c r="G311" s="13">
        <v>-1963.2035800000001</v>
      </c>
      <c r="H311" s="13">
        <v>-3688.3525600000003</v>
      </c>
      <c r="I311" s="13">
        <v>-4091.40346</v>
      </c>
      <c r="J311" s="13">
        <v>-457.62319000000002</v>
      </c>
      <c r="K311" s="13">
        <v>-22921.31263</v>
      </c>
      <c r="L311" s="13">
        <v>-5988.6467199999997</v>
      </c>
      <c r="M311" s="13">
        <v>-585.28679</v>
      </c>
      <c r="N311" s="13">
        <v>-138800.11523</v>
      </c>
    </row>
    <row r="312" spans="1:14">
      <c r="A312" s="20" t="s">
        <v>301</v>
      </c>
      <c r="B312" s="13">
        <v>-3560.7771499999999</v>
      </c>
      <c r="C312" s="13">
        <v>-10051.981589999999</v>
      </c>
      <c r="D312" s="13">
        <v>-20469.294260000002</v>
      </c>
      <c r="E312" s="13">
        <v>-14485.35116</v>
      </c>
      <c r="F312" s="13">
        <v>-7357.1647800000001</v>
      </c>
      <c r="G312" s="13">
        <v>-3973.0435400000001</v>
      </c>
      <c r="H312" s="13">
        <v>-3195.2205600000002</v>
      </c>
      <c r="I312" s="13">
        <v>-4445.9934499999999</v>
      </c>
      <c r="J312" s="13">
        <v>-41.03407</v>
      </c>
      <c r="K312" s="13">
        <v>-7025.3436099999999</v>
      </c>
      <c r="L312" s="13">
        <v>-1121.3552500000001</v>
      </c>
      <c r="M312" s="13">
        <v>-2854.1140800000003</v>
      </c>
      <c r="N312" s="13">
        <v>-78580.673500000004</v>
      </c>
    </row>
    <row r="313" spans="1:14">
      <c r="A313" s="20" t="s">
        <v>302</v>
      </c>
      <c r="B313" s="13">
        <v>-9982.3872699999993</v>
      </c>
      <c r="C313" s="13">
        <v>-20477.351139999999</v>
      </c>
      <c r="D313" s="13">
        <v>-9038.9418499999992</v>
      </c>
      <c r="E313" s="13">
        <v>-10028.76276</v>
      </c>
      <c r="F313" s="13">
        <v>-7493.1727599999995</v>
      </c>
      <c r="G313" s="13">
        <v>-6374.4711200000002</v>
      </c>
      <c r="H313" s="13">
        <v>-5394.8747599999997</v>
      </c>
      <c r="I313" s="13">
        <v>-9865.7676499999998</v>
      </c>
      <c r="J313" s="13">
        <v>-47.94585</v>
      </c>
      <c r="K313" s="13">
        <v>-6170.3416900000002</v>
      </c>
      <c r="L313" s="13">
        <v>-1366.03647</v>
      </c>
      <c r="M313" s="13">
        <v>-2759.6877899999999</v>
      </c>
      <c r="N313" s="13">
        <v>-88999.741110000003</v>
      </c>
    </row>
    <row r="314" spans="1:14">
      <c r="A314" s="20" t="s">
        <v>303</v>
      </c>
      <c r="B314" s="13">
        <v>-4107.6698500000002</v>
      </c>
      <c r="C314" s="13">
        <v>-1578.5199299999999</v>
      </c>
      <c r="D314" s="13">
        <v>-19262.100690000003</v>
      </c>
      <c r="E314" s="13">
        <v>-2485.7240400000001</v>
      </c>
      <c r="F314" s="13">
        <v>-4326.8044</v>
      </c>
      <c r="G314" s="13">
        <v>-14945.16864</v>
      </c>
      <c r="H314" s="13">
        <v>-1214.4422099999999</v>
      </c>
      <c r="I314" s="13">
        <v>-491.11028000000005</v>
      </c>
      <c r="J314" s="13">
        <v>-3.5695600000000001</v>
      </c>
      <c r="K314" s="13">
        <v>-5589.8975099999998</v>
      </c>
      <c r="L314" s="13">
        <v>-1016.3334699999999</v>
      </c>
      <c r="M314" s="13">
        <v>-289.74859000000004</v>
      </c>
      <c r="N314" s="13">
        <v>-55311.089169999999</v>
      </c>
    </row>
    <row r="315" spans="1:14">
      <c r="A315" s="21" t="s">
        <v>304</v>
      </c>
      <c r="B315" s="13">
        <v>-61106.467320000003</v>
      </c>
      <c r="C315" s="13">
        <v>-92358.153959999996</v>
      </c>
      <c r="D315" s="13">
        <v>-85231.669650000011</v>
      </c>
      <c r="E315" s="13">
        <v>-47037.187549999995</v>
      </c>
      <c r="F315" s="13">
        <v>-47416.033510000001</v>
      </c>
      <c r="G315" s="13">
        <v>-33489.991479999997</v>
      </c>
      <c r="H315" s="13">
        <v>-27984.654440000002</v>
      </c>
      <c r="I315" s="13">
        <v>-47681.843090000002</v>
      </c>
      <c r="J315" s="13">
        <v>-296.23495000000003</v>
      </c>
      <c r="K315" s="13">
        <v>-44901.5144</v>
      </c>
      <c r="L315" s="13">
        <v>-11144.42663</v>
      </c>
      <c r="M315" s="13">
        <v>-34247.694219999998</v>
      </c>
      <c r="N315" s="13">
        <v>-532895.87119999994</v>
      </c>
    </row>
    <row r="316" spans="1:14">
      <c r="A316" s="18" t="s">
        <v>305</v>
      </c>
      <c r="B316" s="11">
        <v>108898.35079000001</v>
      </c>
      <c r="C316" s="11">
        <v>150366.81413999997</v>
      </c>
      <c r="D316" s="11">
        <v>43317.135579999995</v>
      </c>
      <c r="E316" s="11">
        <v>188778.87242</v>
      </c>
      <c r="F316" s="11">
        <v>72723.386140000002</v>
      </c>
      <c r="G316" s="11">
        <v>124350.35997</v>
      </c>
      <c r="H316" s="11">
        <v>47773.245049999998</v>
      </c>
      <c r="I316" s="11">
        <v>174276.59654</v>
      </c>
      <c r="J316" s="11">
        <v>4114.9709199999998</v>
      </c>
      <c r="K316" s="11">
        <v>52370.574850000005</v>
      </c>
      <c r="L316" s="11">
        <v>756.77821999999992</v>
      </c>
      <c r="M316" s="11">
        <v>77206.013260000007</v>
      </c>
      <c r="N316" s="11">
        <v>1044933.09788</v>
      </c>
    </row>
    <row r="317" spans="1:14">
      <c r="A317" s="21" t="s">
        <v>306</v>
      </c>
      <c r="B317" s="13">
        <v>20.70252</v>
      </c>
      <c r="C317" s="13">
        <v>6157.1549999999997</v>
      </c>
      <c r="D317" s="13">
        <v>-532.54175999999995</v>
      </c>
      <c r="E317" s="13">
        <v>-43352.788670000002</v>
      </c>
      <c r="F317" s="13">
        <v>-598.29485</v>
      </c>
      <c r="G317" s="13">
        <v>-7798.5296500000004</v>
      </c>
      <c r="H317" s="13">
        <v>26.865839999999999</v>
      </c>
      <c r="I317" s="13">
        <v>0.50926000000000005</v>
      </c>
      <c r="J317" s="13">
        <v>-1.0651400000000002</v>
      </c>
      <c r="K317" s="13">
        <v>112.93044</v>
      </c>
      <c r="L317" s="13">
        <v>8.3780400000000004</v>
      </c>
      <c r="M317" s="13">
        <v>-117.69739999999999</v>
      </c>
      <c r="N317" s="13">
        <v>-46074.376369999998</v>
      </c>
    </row>
    <row r="318" spans="1:14">
      <c r="A318" s="21" t="s">
        <v>307</v>
      </c>
      <c r="B318" s="13">
        <v>-204.29256000000001</v>
      </c>
      <c r="C318" s="13">
        <v>6152.0267999999996</v>
      </c>
      <c r="D318" s="13">
        <v>-1087.66858</v>
      </c>
      <c r="E318" s="13">
        <v>-43360.805310000003</v>
      </c>
      <c r="F318" s="13">
        <v>-599.59772999999996</v>
      </c>
      <c r="G318" s="13">
        <v>-7869.5940099999998</v>
      </c>
      <c r="H318" s="13">
        <v>24.378119999999999</v>
      </c>
      <c r="I318" s="13">
        <v>0</v>
      </c>
      <c r="J318" s="13">
        <v>-1.0651400000000002</v>
      </c>
      <c r="K318" s="13">
        <v>44.170790000000004</v>
      </c>
      <c r="L318" s="13">
        <v>4.0000000000000003E-5</v>
      </c>
      <c r="M318" s="13">
        <v>-117.69739999999999</v>
      </c>
      <c r="N318" s="13">
        <v>-47020.144979999997</v>
      </c>
    </row>
    <row r="319" spans="1:14">
      <c r="A319" s="21" t="s">
        <v>308</v>
      </c>
      <c r="B319" s="13">
        <v>224.99507999999997</v>
      </c>
      <c r="C319" s="13">
        <v>5.1281999999999996</v>
      </c>
      <c r="D319" s="13">
        <v>555.12681999999995</v>
      </c>
      <c r="E319" s="13">
        <v>8.0166400000000007</v>
      </c>
      <c r="F319" s="13">
        <v>1.30288</v>
      </c>
      <c r="G319" s="13">
        <v>71.064359999999994</v>
      </c>
      <c r="H319" s="13">
        <v>2.4877199999999999</v>
      </c>
      <c r="I319" s="13">
        <v>0.50926000000000005</v>
      </c>
      <c r="J319" s="13">
        <v>0</v>
      </c>
      <c r="K319" s="13">
        <v>68.759649999999993</v>
      </c>
      <c r="L319" s="13">
        <v>8.3780000000000001</v>
      </c>
      <c r="M319" s="13">
        <v>0</v>
      </c>
      <c r="N319" s="13">
        <v>945.76860999999997</v>
      </c>
    </row>
    <row r="320" spans="1:14">
      <c r="A320" s="21" t="s">
        <v>309</v>
      </c>
      <c r="B320" s="13">
        <v>517.14669000000004</v>
      </c>
      <c r="C320" s="13">
        <v>-9656.8425900000002</v>
      </c>
      <c r="D320" s="13">
        <v>-189.7637</v>
      </c>
      <c r="E320" s="13">
        <v>43196.663079999998</v>
      </c>
      <c r="F320" s="13">
        <v>-10.71148</v>
      </c>
      <c r="G320" s="13">
        <v>7787.9095700000007</v>
      </c>
      <c r="H320" s="13">
        <v>-162.33351999999999</v>
      </c>
      <c r="I320" s="13">
        <v>-0.104</v>
      </c>
      <c r="J320" s="13">
        <v>0</v>
      </c>
      <c r="K320" s="13">
        <v>-6.4871699999999999</v>
      </c>
      <c r="L320" s="13">
        <v>-4.1320000000000003E-2</v>
      </c>
      <c r="M320" s="13">
        <v>66.671929999999989</v>
      </c>
      <c r="N320" s="13">
        <v>41542.107490000002</v>
      </c>
    </row>
    <row r="321" spans="1:14">
      <c r="A321" s="21" t="s">
        <v>310</v>
      </c>
      <c r="B321" s="13">
        <v>566.51102000000003</v>
      </c>
      <c r="C321" s="13">
        <v>-9638.8897500000003</v>
      </c>
      <c r="D321" s="13">
        <v>-0.83340999999999998</v>
      </c>
      <c r="E321" s="13">
        <v>43206.315020000002</v>
      </c>
      <c r="F321" s="13">
        <v>-1.5469000000000002</v>
      </c>
      <c r="G321" s="13">
        <v>7849.4902499999998</v>
      </c>
      <c r="H321" s="13">
        <v>-162.32757999999998</v>
      </c>
      <c r="I321" s="13">
        <v>0</v>
      </c>
      <c r="J321" s="13">
        <v>0</v>
      </c>
      <c r="K321" s="13">
        <v>0</v>
      </c>
      <c r="L321" s="13">
        <v>-4.1999999999999996E-4</v>
      </c>
      <c r="M321" s="13">
        <v>67.283659999999998</v>
      </c>
      <c r="N321" s="13">
        <v>41886.00189</v>
      </c>
    </row>
    <row r="322" spans="1:14">
      <c r="A322" s="21" t="s">
        <v>311</v>
      </c>
      <c r="B322" s="13">
        <v>-49.364330000000002</v>
      </c>
      <c r="C322" s="13">
        <v>-17.952840000000002</v>
      </c>
      <c r="D322" s="13">
        <v>-188.93029000000001</v>
      </c>
      <c r="E322" s="13">
        <v>-9.6519399999999997</v>
      </c>
      <c r="F322" s="13">
        <v>-9.1645799999999991</v>
      </c>
      <c r="G322" s="13">
        <v>-61.580680000000001</v>
      </c>
      <c r="H322" s="13">
        <v>-5.94E-3</v>
      </c>
      <c r="I322" s="13">
        <v>-0.104</v>
      </c>
      <c r="J322" s="13">
        <v>0</v>
      </c>
      <c r="K322" s="13">
        <v>-6.4871699999999999</v>
      </c>
      <c r="L322" s="13">
        <v>-4.0899999999999999E-2</v>
      </c>
      <c r="M322" s="13">
        <v>-0.61173</v>
      </c>
      <c r="N322" s="13">
        <v>-343.89440000000002</v>
      </c>
    </row>
    <row r="323" spans="1:14">
      <c r="A323" s="18" t="s">
        <v>312</v>
      </c>
      <c r="B323" s="11">
        <v>109436.2</v>
      </c>
      <c r="C323" s="11">
        <v>146867.12655000002</v>
      </c>
      <c r="D323" s="11">
        <v>42594.830119999999</v>
      </c>
      <c r="E323" s="11">
        <v>188622.74683000002</v>
      </c>
      <c r="F323" s="11">
        <v>72114.379809999999</v>
      </c>
      <c r="G323" s="11">
        <v>124339.73989</v>
      </c>
      <c r="H323" s="11">
        <v>47637.777369999996</v>
      </c>
      <c r="I323" s="11">
        <v>174277.0018</v>
      </c>
      <c r="J323" s="11">
        <v>4113.90578</v>
      </c>
      <c r="K323" s="11">
        <v>52477.018120000001</v>
      </c>
      <c r="L323" s="11">
        <v>765.11493999999993</v>
      </c>
      <c r="M323" s="11">
        <v>77154.987790000014</v>
      </c>
      <c r="N323" s="11">
        <v>1040400.829</v>
      </c>
    </row>
    <row r="324" spans="1:14">
      <c r="A324" s="21" t="s">
        <v>313</v>
      </c>
      <c r="B324" s="13">
        <v>687.70700999999997</v>
      </c>
      <c r="C324" s="13">
        <v>0</v>
      </c>
      <c r="D324" s="13">
        <v>1526.61706</v>
      </c>
      <c r="E324" s="13">
        <v>72.685240000000007</v>
      </c>
      <c r="F324" s="13">
        <v>-1104.2687700000001</v>
      </c>
      <c r="G324" s="13">
        <v>0</v>
      </c>
      <c r="H324" s="13">
        <v>10431.802880000001</v>
      </c>
      <c r="I324" s="13">
        <v>189.28203999999999</v>
      </c>
      <c r="J324" s="13">
        <v>0</v>
      </c>
      <c r="K324" s="13">
        <v>432.14545000000004</v>
      </c>
      <c r="L324" s="13">
        <v>0</v>
      </c>
      <c r="M324" s="13">
        <v>25.206209999999999</v>
      </c>
      <c r="N324" s="13">
        <v>12261.177119999998</v>
      </c>
    </row>
    <row r="325" spans="1:14">
      <c r="A325" s="18" t="s">
        <v>314</v>
      </c>
      <c r="B325" s="11">
        <v>110123.90701000001</v>
      </c>
      <c r="C325" s="11">
        <v>146867.12655000002</v>
      </c>
      <c r="D325" s="11">
        <v>44121.447180000003</v>
      </c>
      <c r="E325" s="11">
        <v>188695.43206999998</v>
      </c>
      <c r="F325" s="11">
        <v>71010.111040000003</v>
      </c>
      <c r="G325" s="11">
        <v>124339.73989</v>
      </c>
      <c r="H325" s="11">
        <v>58069.580249999999</v>
      </c>
      <c r="I325" s="11">
        <v>174466.28383999999</v>
      </c>
      <c r="J325" s="11">
        <v>4113.90578</v>
      </c>
      <c r="K325" s="11">
        <v>52909.163569999997</v>
      </c>
      <c r="L325" s="11">
        <v>765.11493999999993</v>
      </c>
      <c r="M325" s="11">
        <v>77180.194000000003</v>
      </c>
      <c r="N325" s="11">
        <v>1052662.00612</v>
      </c>
    </row>
    <row r="326" spans="1:14">
      <c r="A326" s="21" t="s">
        <v>315</v>
      </c>
      <c r="B326" s="13">
        <v>0</v>
      </c>
      <c r="C326" s="13">
        <v>902.18828000000008</v>
      </c>
      <c r="D326" s="13">
        <v>1968.71407</v>
      </c>
      <c r="E326" s="13">
        <v>374.40776</v>
      </c>
      <c r="F326" s="13">
        <v>-450.70943</v>
      </c>
      <c r="G326" s="13">
        <v>0</v>
      </c>
      <c r="H326" s="13">
        <v>160.04732000000001</v>
      </c>
      <c r="I326" s="13">
        <v>25829.404019999998</v>
      </c>
      <c r="J326" s="13">
        <v>7.0701099999999997</v>
      </c>
      <c r="K326" s="13">
        <v>3570.0961600000001</v>
      </c>
      <c r="L326" s="13">
        <v>1.3000000000000002E-4</v>
      </c>
      <c r="M326" s="13">
        <v>9064.2333900000012</v>
      </c>
      <c r="N326" s="13">
        <v>41425.451810000006</v>
      </c>
    </row>
    <row r="327" spans="1:14">
      <c r="A327" s="18" t="s">
        <v>316</v>
      </c>
      <c r="B327" s="11">
        <v>110123.90701000001</v>
      </c>
      <c r="C327" s="11">
        <v>147769.31483000002</v>
      </c>
      <c r="D327" s="11">
        <v>46090.161249999997</v>
      </c>
      <c r="E327" s="11">
        <v>189069.83983000001</v>
      </c>
      <c r="F327" s="11">
        <v>70559.401610000001</v>
      </c>
      <c r="G327" s="11">
        <v>124339.73989</v>
      </c>
      <c r="H327" s="11">
        <v>58229.627569999997</v>
      </c>
      <c r="I327" s="11">
        <v>200295.68786000001</v>
      </c>
      <c r="J327" s="11">
        <v>4120.9758899999997</v>
      </c>
      <c r="K327" s="11">
        <v>56479.259729999998</v>
      </c>
      <c r="L327" s="11">
        <v>765.11506999999995</v>
      </c>
      <c r="M327" s="11">
        <v>86244.427389999997</v>
      </c>
      <c r="N327" s="11">
        <v>1094087.45793</v>
      </c>
    </row>
    <row r="328" spans="1:14">
      <c r="A328" s="21" t="s">
        <v>317</v>
      </c>
      <c r="B328" s="13">
        <v>0</v>
      </c>
      <c r="C328" s="13">
        <v>0</v>
      </c>
      <c r="D328" s="13">
        <v>0</v>
      </c>
      <c r="E328" s="13">
        <v>0</v>
      </c>
      <c r="F328" s="13">
        <v>0</v>
      </c>
      <c r="G328" s="13">
        <v>0</v>
      </c>
      <c r="H328" s="13">
        <v>0</v>
      </c>
      <c r="I328" s="13">
        <v>0</v>
      </c>
      <c r="J328" s="13">
        <v>0</v>
      </c>
      <c r="K328" s="13">
        <v>0</v>
      </c>
      <c r="L328" s="13">
        <v>0</v>
      </c>
      <c r="M328" s="13">
        <v>0</v>
      </c>
      <c r="N328" s="13">
        <v>0</v>
      </c>
    </row>
    <row r="329" spans="1:14">
      <c r="A329" s="18" t="s">
        <v>318</v>
      </c>
      <c r="B329" s="11">
        <v>110123.90701000001</v>
      </c>
      <c r="C329" s="11">
        <v>147769.31483000002</v>
      </c>
      <c r="D329" s="11">
        <v>46090.161249999997</v>
      </c>
      <c r="E329" s="11">
        <v>189069.83983000001</v>
      </c>
      <c r="F329" s="11">
        <v>70559.401610000001</v>
      </c>
      <c r="G329" s="11">
        <v>124339.73989</v>
      </c>
      <c r="H329" s="11">
        <v>58229.627569999997</v>
      </c>
      <c r="I329" s="11">
        <v>200295.68786000001</v>
      </c>
      <c r="J329" s="11">
        <v>4120.9758899999997</v>
      </c>
      <c r="K329" s="11">
        <v>56479.259729999998</v>
      </c>
      <c r="L329" s="11">
        <v>765.11506999999995</v>
      </c>
      <c r="M329" s="11">
        <v>86244.427389999997</v>
      </c>
      <c r="N329" s="11">
        <v>1094087.45793</v>
      </c>
    </row>
    <row r="330" spans="1:14">
      <c r="A330" s="21" t="s">
        <v>319</v>
      </c>
      <c r="B330" s="13">
        <v>-29217.659970000001</v>
      </c>
      <c r="C330" s="13">
        <v>-85064.000010000003</v>
      </c>
      <c r="D330" s="13">
        <v>-26205.200000000001</v>
      </c>
      <c r="E330" s="13">
        <v>-120724.588</v>
      </c>
      <c r="F330" s="13">
        <v>-16990.43</v>
      </c>
      <c r="G330" s="13">
        <v>-75981.19</v>
      </c>
      <c r="H330" s="13">
        <v>-24857.562999999998</v>
      </c>
      <c r="I330" s="13">
        <v>-91872</v>
      </c>
      <c r="J330" s="13">
        <v>0</v>
      </c>
      <c r="K330" s="13">
        <v>-14511.951999999999</v>
      </c>
      <c r="L330" s="13">
        <v>0</v>
      </c>
      <c r="M330" s="13">
        <v>-39745.184439999997</v>
      </c>
      <c r="N330" s="13">
        <v>-525169.76742000005</v>
      </c>
    </row>
    <row r="331" spans="1:14">
      <c r="A331" s="18" t="s">
        <v>320</v>
      </c>
      <c r="B331" s="11">
        <v>80906.247040000002</v>
      </c>
      <c r="C331" s="11">
        <v>62705.31482</v>
      </c>
      <c r="D331" s="11">
        <v>19884.96125</v>
      </c>
      <c r="E331" s="11">
        <v>68345.251829999994</v>
      </c>
      <c r="F331" s="11">
        <v>53568.971610000001</v>
      </c>
      <c r="G331" s="11">
        <v>48358.549890000002</v>
      </c>
      <c r="H331" s="11">
        <v>33372.064570000002</v>
      </c>
      <c r="I331" s="11">
        <v>108423.68786000001</v>
      </c>
      <c r="J331" s="11">
        <v>4120.9758899999997</v>
      </c>
      <c r="K331" s="11">
        <v>41967.307729999993</v>
      </c>
      <c r="L331" s="11">
        <v>765.11506999999995</v>
      </c>
      <c r="M331" s="11">
        <v>46499.24295</v>
      </c>
      <c r="N331" s="11">
        <v>568917.69050999999</v>
      </c>
    </row>
    <row r="332" spans="1:14" ht="3.75" customHeight="1" thickBot="1">
      <c r="A332" s="77"/>
      <c r="B332" s="78"/>
      <c r="C332" s="78"/>
      <c r="D332" s="78"/>
      <c r="E332" s="78"/>
      <c r="F332" s="78"/>
      <c r="G332" s="78"/>
      <c r="H332" s="78"/>
      <c r="I332" s="78"/>
      <c r="J332" s="78"/>
      <c r="K332" s="78"/>
      <c r="L332" s="78"/>
      <c r="M332" s="78"/>
      <c r="N332" s="78"/>
    </row>
    <row r="333" spans="1:14">
      <c r="A333" s="20"/>
      <c r="B333" s="79"/>
      <c r="C333" s="79"/>
      <c r="D333" s="79"/>
      <c r="E333" s="79"/>
      <c r="F333" s="79"/>
      <c r="G333" s="79"/>
      <c r="H333" s="79"/>
      <c r="I333" s="79"/>
      <c r="J333" s="79"/>
      <c r="K333" s="79"/>
      <c r="L333" s="79"/>
      <c r="M333" s="79"/>
      <c r="N333" s="79"/>
    </row>
    <row r="334" spans="1:14">
      <c r="A334" s="36"/>
      <c r="B334" s="79"/>
      <c r="C334" s="79"/>
      <c r="D334" s="79"/>
      <c r="E334" s="79"/>
      <c r="F334" s="79"/>
      <c r="G334" s="79"/>
      <c r="H334" s="79"/>
      <c r="I334" s="79"/>
      <c r="J334" s="79"/>
      <c r="K334" s="79"/>
      <c r="L334" s="79"/>
      <c r="M334" s="79"/>
      <c r="N334" s="79"/>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6"/>
  <sheetViews>
    <sheetView workbookViewId="0">
      <selection activeCell="A9" sqref="A9"/>
    </sheetView>
  </sheetViews>
  <sheetFormatPr baseColWidth="10" defaultColWidth="9.140625" defaultRowHeight="1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c r="A1" s="836" t="s">
        <v>333</v>
      </c>
      <c r="B1" s="836"/>
      <c r="C1" s="836"/>
      <c r="D1" s="836"/>
      <c r="E1" s="836"/>
      <c r="F1" s="836"/>
      <c r="G1" s="836"/>
      <c r="H1" s="836"/>
      <c r="I1" s="836"/>
      <c r="J1" s="836"/>
      <c r="K1" s="836"/>
      <c r="L1" s="836"/>
      <c r="M1" s="836"/>
      <c r="N1" s="836"/>
    </row>
    <row r="2" spans="1:14" ht="18">
      <c r="A2" s="837" t="s">
        <v>444</v>
      </c>
      <c r="B2" s="837"/>
      <c r="C2" s="837"/>
      <c r="D2" s="837"/>
      <c r="E2" s="837"/>
      <c r="F2" s="837"/>
      <c r="G2" s="837"/>
      <c r="H2" s="837"/>
      <c r="I2" s="837"/>
      <c r="J2" s="837"/>
      <c r="K2" s="837"/>
      <c r="L2" s="837"/>
      <c r="M2" s="837"/>
      <c r="N2" s="837"/>
    </row>
    <row r="3" spans="1:14" ht="30" customHeight="1">
      <c r="A3" s="845" t="s">
        <v>1441</v>
      </c>
      <c r="B3" s="845"/>
      <c r="C3" s="845"/>
      <c r="D3" s="845"/>
      <c r="E3" s="845"/>
      <c r="F3" s="845"/>
      <c r="G3" s="845"/>
      <c r="H3" s="845"/>
      <c r="I3" s="845"/>
      <c r="J3" s="845"/>
      <c r="K3" s="845"/>
      <c r="L3" s="845"/>
      <c r="M3" s="845"/>
      <c r="N3" s="845"/>
    </row>
    <row r="4" spans="1:14">
      <c r="A4" s="80"/>
      <c r="B4" s="81"/>
      <c r="C4" s="81"/>
      <c r="D4" s="81"/>
      <c r="E4" s="81"/>
      <c r="F4" s="81"/>
      <c r="G4" s="81"/>
      <c r="H4" s="81"/>
      <c r="I4" s="1"/>
      <c r="J4" s="1"/>
      <c r="K4" s="1"/>
      <c r="L4" s="1"/>
      <c r="M4" s="1"/>
      <c r="N4" s="1"/>
    </row>
    <row r="5" spans="1:14" ht="30" customHeight="1">
      <c r="A5" s="82"/>
      <c r="B5" s="83" t="s">
        <v>342</v>
      </c>
      <c r="C5" s="83" t="s">
        <v>403</v>
      </c>
      <c r="D5" s="83" t="s">
        <v>340</v>
      </c>
      <c r="E5" s="83" t="s">
        <v>339</v>
      </c>
      <c r="F5" s="83" t="s">
        <v>334</v>
      </c>
      <c r="G5" s="83" t="s">
        <v>337</v>
      </c>
      <c r="H5" s="84" t="s">
        <v>335</v>
      </c>
      <c r="I5" s="83" t="s">
        <v>344</v>
      </c>
      <c r="J5" s="83" t="s">
        <v>341</v>
      </c>
      <c r="K5" s="83" t="s">
        <v>338</v>
      </c>
      <c r="L5" s="83" t="s">
        <v>336</v>
      </c>
      <c r="M5" s="84" t="s">
        <v>343</v>
      </c>
      <c r="N5" s="84" t="s">
        <v>443</v>
      </c>
    </row>
    <row r="6" spans="1:14">
      <c r="A6" s="80"/>
      <c r="B6" s="85"/>
      <c r="C6" s="85"/>
      <c r="D6" s="85"/>
      <c r="E6" s="85"/>
      <c r="F6" s="85"/>
      <c r="G6" s="85"/>
      <c r="H6" s="86"/>
      <c r="I6" s="81"/>
      <c r="J6" s="81"/>
      <c r="K6" s="81"/>
      <c r="L6" s="81"/>
      <c r="M6" s="87"/>
      <c r="N6" s="87"/>
    </row>
    <row r="7" spans="1:14">
      <c r="A7" s="28" t="s">
        <v>445</v>
      </c>
      <c r="B7" s="83"/>
      <c r="C7" s="83"/>
      <c r="D7" s="83"/>
      <c r="E7" s="83"/>
      <c r="F7" s="83"/>
      <c r="G7" s="83"/>
      <c r="H7" s="84"/>
      <c r="I7" s="88"/>
      <c r="J7" s="88"/>
      <c r="K7" s="88"/>
      <c r="L7" s="88"/>
      <c r="M7" s="89"/>
      <c r="N7" s="89"/>
    </row>
    <row r="8" spans="1:14">
      <c r="A8" s="80" t="s">
        <v>446</v>
      </c>
      <c r="B8" s="119">
        <v>0.1142</v>
      </c>
      <c r="C8" s="119">
        <v>0.17349999999999999</v>
      </c>
      <c r="D8" s="119">
        <v>8.5400000000000004E-2</v>
      </c>
      <c r="E8" s="119">
        <v>7.85E-2</v>
      </c>
      <c r="F8" s="119">
        <v>0.1164</v>
      </c>
      <c r="G8" s="119">
        <v>8.3199999999999996E-2</v>
      </c>
      <c r="H8" s="119">
        <v>6.8000000000000005E-2</v>
      </c>
      <c r="I8" s="119">
        <v>9.2999999999999999E-2</v>
      </c>
      <c r="J8" s="119">
        <v>0.43059999999999998</v>
      </c>
      <c r="K8" s="119">
        <v>8.7900000000000006E-2</v>
      </c>
      <c r="L8" s="119">
        <v>8.7400000000000005E-2</v>
      </c>
      <c r="M8" s="119">
        <v>6.25E-2</v>
      </c>
      <c r="N8" s="119">
        <v>0.1067</v>
      </c>
    </row>
    <row r="9" spans="1:14">
      <c r="A9" s="80" t="s">
        <v>447</v>
      </c>
      <c r="B9" s="119">
        <v>0.63539999999999996</v>
      </c>
      <c r="C9" s="119">
        <v>0.59409999999999996</v>
      </c>
      <c r="D9" s="119">
        <v>0.64470000000000005</v>
      </c>
      <c r="E9" s="119">
        <v>0.61219999999999997</v>
      </c>
      <c r="F9" s="119">
        <v>0.7117</v>
      </c>
      <c r="G9" s="119">
        <v>0.68669999999999998</v>
      </c>
      <c r="H9" s="119">
        <v>0.7782</v>
      </c>
      <c r="I9" s="119">
        <v>0.75270000000000004</v>
      </c>
      <c r="J9" s="119">
        <v>0.48799999999999999</v>
      </c>
      <c r="K9" s="119">
        <v>0.72640000000000005</v>
      </c>
      <c r="L9" s="119">
        <v>0.79430000000000001</v>
      </c>
      <c r="M9" s="119">
        <v>0.88800000000000001</v>
      </c>
      <c r="N9" s="119">
        <v>0.67410000000000003</v>
      </c>
    </row>
    <row r="10" spans="1:14">
      <c r="A10" s="28" t="s">
        <v>448</v>
      </c>
      <c r="B10" s="120"/>
      <c r="C10" s="120"/>
      <c r="D10" s="120"/>
      <c r="E10" s="120"/>
      <c r="F10" s="120"/>
      <c r="G10" s="120"/>
      <c r="H10" s="120"/>
      <c r="I10" s="120"/>
      <c r="J10" s="120"/>
      <c r="K10" s="120"/>
      <c r="L10" s="120"/>
      <c r="M10" s="120"/>
      <c r="N10" s="120"/>
    </row>
    <row r="11" spans="1:14">
      <c r="A11" s="92" t="s">
        <v>449</v>
      </c>
      <c r="B11" s="119">
        <v>0.73429999999999995</v>
      </c>
      <c r="C11" s="119">
        <v>0.53210000000000002</v>
      </c>
      <c r="D11" s="119">
        <v>0.69779999999999998</v>
      </c>
      <c r="E11" s="119">
        <v>0.39600000000000002</v>
      </c>
      <c r="F11" s="119">
        <v>0.75660000000000005</v>
      </c>
      <c r="G11" s="119">
        <v>0.72360000000000002</v>
      </c>
      <c r="H11" s="119">
        <v>0.77669999999999995</v>
      </c>
      <c r="I11" s="119">
        <v>0.64259999999999995</v>
      </c>
      <c r="J11" s="119">
        <v>0.32590000000000002</v>
      </c>
      <c r="K11" s="119">
        <v>0.68289999999999995</v>
      </c>
      <c r="L11" s="119">
        <v>0.74250000000000005</v>
      </c>
      <c r="M11" s="119">
        <v>0.77070000000000005</v>
      </c>
      <c r="N11" s="119">
        <v>0.64900000000000002</v>
      </c>
    </row>
    <row r="12" spans="1:14">
      <c r="A12" s="92" t="s">
        <v>450</v>
      </c>
      <c r="B12" s="119">
        <v>0.77510000000000001</v>
      </c>
      <c r="C12" s="119">
        <v>0.80900000000000005</v>
      </c>
      <c r="D12" s="119">
        <v>0.77</v>
      </c>
      <c r="E12" s="119">
        <v>0.75129999999999997</v>
      </c>
      <c r="F12" s="119">
        <v>0.79139999999999999</v>
      </c>
      <c r="G12" s="119">
        <v>0.73540000000000005</v>
      </c>
      <c r="H12" s="119">
        <v>0.77869999999999995</v>
      </c>
      <c r="I12" s="119">
        <v>0.70479999999999998</v>
      </c>
      <c r="J12" s="119">
        <v>0.32590000000000002</v>
      </c>
      <c r="K12" s="119">
        <v>0.69569999999999999</v>
      </c>
      <c r="L12" s="119">
        <v>0.74250000000000005</v>
      </c>
      <c r="M12" s="119">
        <v>0.78539999999999999</v>
      </c>
      <c r="N12" s="119">
        <v>0.76429999999999998</v>
      </c>
    </row>
    <row r="13" spans="1:14">
      <c r="A13" s="80" t="s">
        <v>451</v>
      </c>
      <c r="B13" s="119">
        <v>0.11940000000000001</v>
      </c>
      <c r="C13" s="119">
        <v>9.3600000000000003E-2</v>
      </c>
      <c r="D13" s="119">
        <v>0.1288</v>
      </c>
      <c r="E13" s="119">
        <v>0.13159999999999999</v>
      </c>
      <c r="F13" s="119">
        <v>0.104</v>
      </c>
      <c r="G13" s="119">
        <v>0.13730000000000001</v>
      </c>
      <c r="H13" s="119">
        <v>0.1111</v>
      </c>
      <c r="I13" s="119">
        <v>0.12759999999999999</v>
      </c>
      <c r="J13" s="119">
        <v>0.24399999999999999</v>
      </c>
      <c r="K13" s="119">
        <v>0.15640000000000001</v>
      </c>
      <c r="L13" s="119">
        <v>0.15140000000000001</v>
      </c>
      <c r="M13" s="119">
        <v>4.9099999999999998E-2</v>
      </c>
      <c r="N13" s="119">
        <v>0.11840000000000001</v>
      </c>
    </row>
    <row r="14" spans="1:14">
      <c r="A14" s="92" t="s">
        <v>452</v>
      </c>
      <c r="B14" s="119">
        <v>6.3E-3</v>
      </c>
      <c r="C14" s="119">
        <v>6.6E-3</v>
      </c>
      <c r="D14" s="119">
        <v>4.7000000000000002E-3</v>
      </c>
      <c r="E14" s="119">
        <v>1.4200000000000001E-2</v>
      </c>
      <c r="F14" s="119">
        <v>1.17E-2</v>
      </c>
      <c r="G14" s="119">
        <v>1.1900000000000001E-2</v>
      </c>
      <c r="H14" s="119">
        <v>9.4000000000000004E-3</v>
      </c>
      <c r="I14" s="119">
        <v>1.9099999999999999E-2</v>
      </c>
      <c r="J14" s="119">
        <v>0</v>
      </c>
      <c r="K14" s="119">
        <v>1.7500000000000002E-2</v>
      </c>
      <c r="L14" s="119">
        <v>1.2800000000000001E-2</v>
      </c>
      <c r="M14" s="119">
        <v>0</v>
      </c>
      <c r="N14" s="119">
        <v>9.7999999999999997E-3</v>
      </c>
    </row>
    <row r="15" spans="1:14">
      <c r="A15" s="93" t="s">
        <v>453</v>
      </c>
      <c r="B15" s="120"/>
      <c r="C15" s="120"/>
      <c r="D15" s="120"/>
      <c r="E15" s="120"/>
      <c r="F15" s="120"/>
      <c r="G15" s="120"/>
      <c r="H15" s="120"/>
      <c r="I15" s="120"/>
      <c r="J15" s="120"/>
      <c r="K15" s="120"/>
      <c r="L15" s="120"/>
      <c r="M15" s="120"/>
      <c r="N15" s="120"/>
    </row>
    <row r="16" spans="1:14">
      <c r="A16" s="92" t="s">
        <v>454</v>
      </c>
      <c r="B16" s="119">
        <v>0.71489999999999998</v>
      </c>
      <c r="C16" s="119">
        <v>0.65310000000000001</v>
      </c>
      <c r="D16" s="119">
        <v>0.62980000000000003</v>
      </c>
      <c r="E16" s="119">
        <v>0.75339999999999996</v>
      </c>
      <c r="F16" s="119">
        <v>0.70960000000000001</v>
      </c>
      <c r="G16" s="119">
        <v>0.66559999999999997</v>
      </c>
      <c r="H16" s="119">
        <v>0.77800000000000002</v>
      </c>
      <c r="I16" s="119">
        <v>0.28620000000000001</v>
      </c>
      <c r="J16" s="119">
        <v>0.61870000000000003</v>
      </c>
      <c r="K16" s="119">
        <v>0.61699999999999999</v>
      </c>
      <c r="L16" s="119">
        <v>0.86280000000000001</v>
      </c>
      <c r="M16" s="119">
        <v>0.1192</v>
      </c>
      <c r="N16" s="119">
        <v>0.65159999999999996</v>
      </c>
    </row>
    <row r="17" spans="1:14">
      <c r="A17" s="92" t="s">
        <v>455</v>
      </c>
      <c r="B17" s="119">
        <v>0.28510000000000002</v>
      </c>
      <c r="C17" s="119">
        <v>0.34689999999999999</v>
      </c>
      <c r="D17" s="119">
        <v>0.37019999999999997</v>
      </c>
      <c r="E17" s="119">
        <v>0.24660000000000001</v>
      </c>
      <c r="F17" s="119">
        <v>0.29039999999999999</v>
      </c>
      <c r="G17" s="119">
        <v>0.33439999999999998</v>
      </c>
      <c r="H17" s="119">
        <v>0.222</v>
      </c>
      <c r="I17" s="119">
        <v>0.71379999999999999</v>
      </c>
      <c r="J17" s="119">
        <v>0.38129999999999997</v>
      </c>
      <c r="K17" s="119">
        <v>0.38300000000000001</v>
      </c>
      <c r="L17" s="119">
        <v>0.13719999999999999</v>
      </c>
      <c r="M17" s="119">
        <v>0.88080000000000003</v>
      </c>
      <c r="N17" s="119">
        <v>0.34839999999999999</v>
      </c>
    </row>
    <row r="18" spans="1:14">
      <c r="A18" s="92" t="s">
        <v>456</v>
      </c>
      <c r="B18" s="283">
        <v>1025.7102</v>
      </c>
      <c r="C18" s="283">
        <v>864.8623</v>
      </c>
      <c r="D18" s="283">
        <v>983.04970000000003</v>
      </c>
      <c r="E18" s="283">
        <v>702.36929999999995</v>
      </c>
      <c r="F18" s="283">
        <v>1030.9105999999999</v>
      </c>
      <c r="G18" s="283">
        <v>1018.4178000000001</v>
      </c>
      <c r="H18" s="283">
        <v>1035.6035999999999</v>
      </c>
      <c r="I18" s="283">
        <v>868.46619999999996</v>
      </c>
      <c r="J18" s="283">
        <v>218.85749999999999</v>
      </c>
      <c r="K18" s="283">
        <v>949.45899999999995</v>
      </c>
      <c r="L18" s="283">
        <v>968.07479999999998</v>
      </c>
      <c r="M18" s="283">
        <v>822.14850000000001</v>
      </c>
      <c r="N18" s="283">
        <v>955.98860000000002</v>
      </c>
    </row>
    <row r="19" spans="1:14">
      <c r="A19" s="93" t="s">
        <v>457</v>
      </c>
      <c r="B19" s="284"/>
      <c r="C19" s="284"/>
      <c r="D19" s="284"/>
      <c r="E19" s="284"/>
      <c r="F19" s="284"/>
      <c r="G19" s="284"/>
      <c r="H19" s="284"/>
      <c r="I19" s="284"/>
      <c r="J19" s="284"/>
      <c r="K19" s="284"/>
      <c r="L19" s="284"/>
      <c r="M19" s="284"/>
      <c r="N19" s="284"/>
    </row>
    <row r="20" spans="1:14">
      <c r="A20" s="80" t="s">
        <v>458</v>
      </c>
      <c r="B20" s="119">
        <v>0.96160000000000001</v>
      </c>
      <c r="C20" s="119">
        <v>0.96499999999999997</v>
      </c>
      <c r="D20" s="119">
        <v>0.96040000000000003</v>
      </c>
      <c r="E20" s="119">
        <v>0.94950000000000001</v>
      </c>
      <c r="F20" s="119">
        <v>0.97309999999999997</v>
      </c>
      <c r="G20" s="119">
        <v>0.97109999999999996</v>
      </c>
      <c r="H20" s="119">
        <v>0.97109999999999996</v>
      </c>
      <c r="I20" s="119">
        <v>0.98809999999999998</v>
      </c>
      <c r="J20" s="119">
        <v>0.99870000000000003</v>
      </c>
      <c r="K20" s="119">
        <v>0.96960000000000002</v>
      </c>
      <c r="L20" s="119">
        <v>0.94430000000000003</v>
      </c>
      <c r="M20" s="119">
        <v>0.98519999999999996</v>
      </c>
      <c r="N20" s="119">
        <v>0.96699999999999997</v>
      </c>
    </row>
    <row r="21" spans="1:14">
      <c r="A21" s="80" t="s">
        <v>459</v>
      </c>
      <c r="B21" s="119">
        <v>0.1875</v>
      </c>
      <c r="C21" s="119">
        <v>0.16689999999999999</v>
      </c>
      <c r="D21" s="119">
        <v>0.2034</v>
      </c>
      <c r="E21" s="119">
        <v>0.184</v>
      </c>
      <c r="F21" s="119">
        <v>0.14749999999999999</v>
      </c>
      <c r="G21" s="119">
        <v>0.19209999999999999</v>
      </c>
      <c r="H21" s="119">
        <v>0.1671</v>
      </c>
      <c r="I21" s="119">
        <v>0.1103</v>
      </c>
      <c r="J21" s="119">
        <v>2.2000000000000001E-3</v>
      </c>
      <c r="K21" s="119">
        <v>0.1396</v>
      </c>
      <c r="L21" s="119">
        <v>0.2238</v>
      </c>
      <c r="M21" s="119">
        <v>0.1641</v>
      </c>
      <c r="N21" s="119">
        <v>0.1699</v>
      </c>
    </row>
    <row r="22" spans="1:14">
      <c r="A22" s="92" t="s">
        <v>460</v>
      </c>
      <c r="B22" s="119">
        <v>3.8399999999999997E-2</v>
      </c>
      <c r="C22" s="119">
        <v>3.5000000000000003E-2</v>
      </c>
      <c r="D22" s="119">
        <v>3.9600000000000003E-2</v>
      </c>
      <c r="E22" s="119">
        <v>5.0500000000000003E-2</v>
      </c>
      <c r="F22" s="119">
        <v>2.69E-2</v>
      </c>
      <c r="G22" s="119">
        <v>2.8899999999999999E-2</v>
      </c>
      <c r="H22" s="119">
        <v>2.8899999999999999E-2</v>
      </c>
      <c r="I22" s="119">
        <v>1.1900000000000001E-2</v>
      </c>
      <c r="J22" s="119">
        <v>1.2999999999999999E-3</v>
      </c>
      <c r="K22" s="119">
        <v>3.04E-2</v>
      </c>
      <c r="L22" s="119">
        <v>5.57E-2</v>
      </c>
      <c r="M22" s="119">
        <v>1.4800000000000001E-2</v>
      </c>
      <c r="N22" s="119">
        <v>3.3000000000000002E-2</v>
      </c>
    </row>
    <row r="23" spans="1:14">
      <c r="A23" s="92" t="s">
        <v>461</v>
      </c>
      <c r="B23" s="119">
        <v>0.16819999999999999</v>
      </c>
      <c r="C23" s="119">
        <v>0.1489</v>
      </c>
      <c r="D23" s="119">
        <v>0.19109999999999999</v>
      </c>
      <c r="E23" s="119">
        <v>0.1542</v>
      </c>
      <c r="F23" s="119">
        <v>0.1338</v>
      </c>
      <c r="G23" s="119">
        <v>0.1807</v>
      </c>
      <c r="H23" s="119">
        <v>0.15</v>
      </c>
      <c r="I23" s="119">
        <v>0.1074</v>
      </c>
      <c r="J23" s="119">
        <v>2.2000000000000001E-3</v>
      </c>
      <c r="K23" s="119">
        <v>0.1255</v>
      </c>
      <c r="L23" s="119">
        <v>0.20499999999999999</v>
      </c>
      <c r="M23" s="119">
        <v>0.15690000000000001</v>
      </c>
      <c r="N23" s="119">
        <v>0.15440000000000001</v>
      </c>
    </row>
    <row r="24" spans="1:14">
      <c r="A24" s="92" t="s">
        <v>462</v>
      </c>
      <c r="B24" s="119">
        <v>0.13769999999999999</v>
      </c>
      <c r="C24" s="119">
        <v>0.1394</v>
      </c>
      <c r="D24" s="119">
        <v>9.74E-2</v>
      </c>
      <c r="E24" s="119">
        <v>0.20419999999999999</v>
      </c>
      <c r="F24" s="119">
        <v>0.1171</v>
      </c>
      <c r="G24" s="119">
        <v>8.6599999999999996E-2</v>
      </c>
      <c r="H24" s="119">
        <v>0.12859999999999999</v>
      </c>
      <c r="I24" s="119">
        <v>3.8100000000000002E-2</v>
      </c>
      <c r="J24" s="119">
        <v>0</v>
      </c>
      <c r="K24" s="119">
        <v>0.12809999999999999</v>
      </c>
      <c r="L24" s="119">
        <v>0.13489999999999999</v>
      </c>
      <c r="M24" s="119">
        <v>5.8099999999999999E-2</v>
      </c>
      <c r="N24" s="119">
        <v>0.12130000000000001</v>
      </c>
    </row>
    <row r="25" spans="1:14">
      <c r="A25" s="92" t="s">
        <v>463</v>
      </c>
      <c r="B25" s="119">
        <v>2.8799999999999999E-2</v>
      </c>
      <c r="C25" s="119">
        <v>2.6700000000000002E-2</v>
      </c>
      <c r="D25" s="119">
        <v>3.9399999999999998E-2</v>
      </c>
      <c r="E25" s="119">
        <v>2.3099999999999999E-2</v>
      </c>
      <c r="F25" s="119">
        <v>3.5299999999999998E-2</v>
      </c>
      <c r="G25" s="119">
        <v>3.4799999999999998E-2</v>
      </c>
      <c r="H25" s="119">
        <v>3.5200000000000002E-2</v>
      </c>
      <c r="I25" s="119">
        <v>3.7199999999999997E-2</v>
      </c>
      <c r="J25" s="119">
        <v>1.03E-2</v>
      </c>
      <c r="K25" s="119">
        <v>4.0899999999999999E-2</v>
      </c>
      <c r="L25" s="119">
        <v>4.7699999999999999E-2</v>
      </c>
      <c r="M25" s="119">
        <v>5.28E-2</v>
      </c>
      <c r="N25" s="119">
        <v>3.4299999999999997E-2</v>
      </c>
    </row>
    <row r="26" spans="1:14">
      <c r="A26" s="92" t="s">
        <v>464</v>
      </c>
      <c r="B26" s="119">
        <v>3.9E-2</v>
      </c>
      <c r="C26" s="119">
        <v>4.7199999999999999E-2</v>
      </c>
      <c r="D26" s="119">
        <v>4.5199999999999997E-2</v>
      </c>
      <c r="E26" s="119">
        <v>6.8699999999999997E-2</v>
      </c>
      <c r="F26" s="119">
        <v>0.03</v>
      </c>
      <c r="G26" s="119">
        <v>3.8800000000000001E-2</v>
      </c>
      <c r="H26" s="119">
        <v>3.61E-2</v>
      </c>
      <c r="I26" s="119">
        <v>4.6600000000000003E-2</v>
      </c>
      <c r="J26" s="119">
        <v>3.5999999999999999E-3</v>
      </c>
      <c r="K26" s="119">
        <v>5.7299999999999997E-2</v>
      </c>
      <c r="L26" s="119">
        <v>5.3199999999999997E-2</v>
      </c>
      <c r="M26" s="119">
        <v>5.0900000000000001E-2</v>
      </c>
      <c r="N26" s="119">
        <v>4.6300000000000001E-2</v>
      </c>
    </row>
    <row r="27" spans="1:14">
      <c r="A27" s="92" t="s">
        <v>465</v>
      </c>
      <c r="B27" s="119">
        <v>0.93310000000000004</v>
      </c>
      <c r="C27" s="119">
        <v>0.93510000000000004</v>
      </c>
      <c r="D27" s="119">
        <v>0.9345</v>
      </c>
      <c r="E27" s="119">
        <v>0.91069999999999995</v>
      </c>
      <c r="F27" s="119">
        <v>0.96060000000000001</v>
      </c>
      <c r="G27" s="119">
        <v>0.95199999999999996</v>
      </c>
      <c r="H27" s="119">
        <v>0.95040000000000002</v>
      </c>
      <c r="I27" s="119">
        <v>0.98429999999999995</v>
      </c>
      <c r="J27" s="119">
        <v>0.99809999999999999</v>
      </c>
      <c r="K27" s="119">
        <v>0.95809999999999995</v>
      </c>
      <c r="L27" s="119">
        <v>0.89339999999999997</v>
      </c>
      <c r="M27" s="119">
        <v>0.97799999999999998</v>
      </c>
      <c r="N27" s="119">
        <v>0.94350000000000001</v>
      </c>
    </row>
    <row r="28" spans="1:14">
      <c r="A28" s="92" t="s">
        <v>466</v>
      </c>
      <c r="B28" s="119">
        <v>2.8899999999999999E-2</v>
      </c>
      <c r="C28" s="119">
        <v>2.1899999999999999E-2</v>
      </c>
      <c r="D28" s="119">
        <v>1.67E-2</v>
      </c>
      <c r="E28" s="119">
        <v>3.3500000000000002E-2</v>
      </c>
      <c r="F28" s="119">
        <v>1.7999999999999999E-2</v>
      </c>
      <c r="G28" s="119">
        <v>1.52E-2</v>
      </c>
      <c r="H28" s="119">
        <v>1.1599999999999999E-2</v>
      </c>
      <c r="I28" s="119">
        <v>3.0999999999999999E-3</v>
      </c>
      <c r="J28" s="119">
        <v>6.9999999999999999E-4</v>
      </c>
      <c r="K28" s="119">
        <v>7.3000000000000001E-3</v>
      </c>
      <c r="L28" s="119">
        <v>3.56E-2</v>
      </c>
      <c r="M28" s="119">
        <v>6.4000000000000003E-3</v>
      </c>
      <c r="N28" s="119">
        <v>1.8700000000000001E-2</v>
      </c>
    </row>
    <row r="29" spans="1:14">
      <c r="A29" s="92" t="s">
        <v>467</v>
      </c>
      <c r="B29" s="119">
        <v>9.1000000000000004E-3</v>
      </c>
      <c r="C29" s="119">
        <v>8.0000000000000002E-3</v>
      </c>
      <c r="D29" s="119">
        <v>7.9000000000000008E-3</v>
      </c>
      <c r="E29" s="119">
        <v>6.0000000000000001E-3</v>
      </c>
      <c r="F29" s="119">
        <v>5.5999999999999999E-3</v>
      </c>
      <c r="G29" s="119">
        <v>4.1000000000000003E-3</v>
      </c>
      <c r="H29" s="119">
        <v>4.3E-3</v>
      </c>
      <c r="I29" s="119">
        <v>1.1999999999999999E-3</v>
      </c>
      <c r="J29" s="119">
        <v>0</v>
      </c>
      <c r="K29" s="119">
        <v>2.7000000000000001E-3</v>
      </c>
      <c r="L29" s="119">
        <v>1.32E-2</v>
      </c>
      <c r="M29" s="119">
        <v>1.9E-3</v>
      </c>
      <c r="N29" s="119">
        <v>6.0000000000000001E-3</v>
      </c>
    </row>
    <row r="30" spans="1:14">
      <c r="A30" s="92" t="s">
        <v>468</v>
      </c>
      <c r="B30" s="119">
        <v>5.8999999999999999E-3</v>
      </c>
      <c r="C30" s="119">
        <v>2.3E-3</v>
      </c>
      <c r="D30" s="119">
        <v>5.3E-3</v>
      </c>
      <c r="E30" s="119">
        <v>2.0999999999999999E-3</v>
      </c>
      <c r="F30" s="119">
        <v>2.8999999999999998E-3</v>
      </c>
      <c r="G30" s="119">
        <v>4.5999999999999999E-3</v>
      </c>
      <c r="H30" s="119">
        <v>8.5000000000000006E-3</v>
      </c>
      <c r="I30" s="119">
        <v>6.9999999999999999E-4</v>
      </c>
      <c r="J30" s="119">
        <v>0</v>
      </c>
      <c r="K30" s="119">
        <v>5.7999999999999996E-3</v>
      </c>
      <c r="L30" s="119">
        <v>8.8000000000000005E-3</v>
      </c>
      <c r="M30" s="119">
        <v>8.0000000000000004E-4</v>
      </c>
      <c r="N30" s="119">
        <v>4.0000000000000001E-3</v>
      </c>
    </row>
    <row r="31" spans="1:14">
      <c r="A31" s="92" t="s">
        <v>469</v>
      </c>
      <c r="B31" s="119">
        <v>4.8999999999999998E-3</v>
      </c>
      <c r="C31" s="119">
        <v>1.15E-2</v>
      </c>
      <c r="D31" s="119">
        <v>5.7999999999999996E-3</v>
      </c>
      <c r="E31" s="119">
        <v>2.8799999999999999E-2</v>
      </c>
      <c r="F31" s="119">
        <v>2.7000000000000001E-3</v>
      </c>
      <c r="G31" s="119">
        <v>4.0000000000000001E-3</v>
      </c>
      <c r="H31" s="119">
        <v>5.7999999999999996E-3</v>
      </c>
      <c r="I31" s="119">
        <v>8.9999999999999998E-4</v>
      </c>
      <c r="J31" s="119">
        <v>0</v>
      </c>
      <c r="K31" s="119">
        <v>3.5999999999999999E-3</v>
      </c>
      <c r="L31" s="119">
        <v>2.2700000000000001E-2</v>
      </c>
      <c r="M31" s="119">
        <v>1.9E-3</v>
      </c>
      <c r="N31" s="119">
        <v>8.5000000000000006E-3</v>
      </c>
    </row>
    <row r="32" spans="1:14">
      <c r="A32" s="92" t="s">
        <v>470</v>
      </c>
      <c r="B32" s="119">
        <v>1.7999999999999999E-2</v>
      </c>
      <c r="C32" s="119">
        <v>2.1100000000000001E-2</v>
      </c>
      <c r="D32" s="119">
        <v>2.8799999999999999E-2</v>
      </c>
      <c r="E32" s="119">
        <v>1.8800000000000001E-2</v>
      </c>
      <c r="F32" s="119">
        <v>0.01</v>
      </c>
      <c r="G32" s="119">
        <v>2.01E-2</v>
      </c>
      <c r="H32" s="119">
        <v>1.7899999999999999E-2</v>
      </c>
      <c r="I32" s="119">
        <v>9.7000000000000003E-3</v>
      </c>
      <c r="J32" s="119">
        <v>1.1999999999999999E-3</v>
      </c>
      <c r="K32" s="119">
        <v>2.24E-2</v>
      </c>
      <c r="L32" s="119">
        <v>2.63E-2</v>
      </c>
      <c r="M32" s="119">
        <v>1.11E-2</v>
      </c>
      <c r="N32" s="119">
        <v>1.9E-2</v>
      </c>
    </row>
    <row r="33" spans="1:14">
      <c r="A33" s="93" t="s">
        <v>471</v>
      </c>
      <c r="B33" s="120"/>
      <c r="C33" s="120"/>
      <c r="D33" s="120"/>
      <c r="E33" s="120"/>
      <c r="F33" s="120"/>
      <c r="G33" s="120"/>
      <c r="H33" s="120"/>
      <c r="I33" s="120"/>
      <c r="J33" s="120"/>
      <c r="K33" s="120"/>
      <c r="L33" s="120"/>
      <c r="M33" s="120"/>
      <c r="N33" s="120"/>
    </row>
    <row r="34" spans="1:14">
      <c r="A34" s="92" t="s">
        <v>472</v>
      </c>
      <c r="B34" s="119">
        <v>0.28100000000000003</v>
      </c>
      <c r="C34" s="119">
        <v>0.33750000000000002</v>
      </c>
      <c r="D34" s="119">
        <v>0.21429999999999999</v>
      </c>
      <c r="E34" s="119">
        <v>0.2266</v>
      </c>
      <c r="F34" s="119">
        <v>0.28849999999999998</v>
      </c>
      <c r="G34" s="119">
        <v>0.2394</v>
      </c>
      <c r="H34" s="119">
        <v>0.3009</v>
      </c>
      <c r="I34" s="119">
        <v>0.31879999999999997</v>
      </c>
      <c r="J34" s="119">
        <v>1.3833</v>
      </c>
      <c r="K34" s="119">
        <v>0.33700000000000002</v>
      </c>
      <c r="L34" s="119">
        <v>0.35870000000000002</v>
      </c>
      <c r="M34" s="119">
        <v>0.3054</v>
      </c>
      <c r="N34" s="119">
        <v>0.2858</v>
      </c>
    </row>
    <row r="35" spans="1:14">
      <c r="A35" s="92" t="s">
        <v>473</v>
      </c>
      <c r="B35" s="119">
        <v>0.62150000000000005</v>
      </c>
      <c r="C35" s="119">
        <v>0.59370000000000001</v>
      </c>
      <c r="D35" s="119">
        <v>0.62080000000000002</v>
      </c>
      <c r="E35" s="119">
        <v>0.6915</v>
      </c>
      <c r="F35" s="119">
        <v>0.57630000000000003</v>
      </c>
      <c r="G35" s="119">
        <v>0.56840000000000002</v>
      </c>
      <c r="H35" s="119">
        <v>0.74180000000000001</v>
      </c>
      <c r="I35" s="119">
        <v>0.68869999999999998</v>
      </c>
      <c r="J35" s="119">
        <v>1.4427000000000001</v>
      </c>
      <c r="K35" s="119">
        <v>0.81089999999999995</v>
      </c>
      <c r="L35" s="119">
        <v>0.60419999999999996</v>
      </c>
      <c r="M35" s="119">
        <v>0.44230000000000003</v>
      </c>
      <c r="N35" s="119">
        <v>0.62829999999999997</v>
      </c>
    </row>
    <row r="36" spans="1:14">
      <c r="A36" s="92" t="s">
        <v>474</v>
      </c>
      <c r="B36" s="119">
        <v>0.27</v>
      </c>
      <c r="C36" s="119">
        <v>0.3246</v>
      </c>
      <c r="D36" s="119">
        <v>0.2621</v>
      </c>
      <c r="E36" s="119">
        <v>0.25800000000000001</v>
      </c>
      <c r="F36" s="119">
        <v>0.24979999999999999</v>
      </c>
      <c r="G36" s="119">
        <v>0.21129999999999999</v>
      </c>
      <c r="H36" s="119">
        <v>0.1797</v>
      </c>
      <c r="I36" s="119">
        <v>0.22450000000000001</v>
      </c>
      <c r="J36" s="119">
        <v>0.75749999999999995</v>
      </c>
      <c r="K36" s="119">
        <v>0.2268</v>
      </c>
      <c r="L36" s="119">
        <v>0.1593</v>
      </c>
      <c r="M36" s="119">
        <v>0.1018</v>
      </c>
      <c r="N36" s="119">
        <v>0.252</v>
      </c>
    </row>
    <row r="37" spans="1:14">
      <c r="A37" s="92" t="s">
        <v>475</v>
      </c>
      <c r="B37" s="119">
        <v>0.25259999999999999</v>
      </c>
      <c r="C37" s="119">
        <v>0.30520000000000003</v>
      </c>
      <c r="D37" s="119">
        <v>0.2475</v>
      </c>
      <c r="E37" s="119">
        <v>0.2397</v>
      </c>
      <c r="F37" s="119">
        <v>0.2326</v>
      </c>
      <c r="G37" s="119">
        <v>0.19750000000000001</v>
      </c>
      <c r="H37" s="119">
        <v>0.1676</v>
      </c>
      <c r="I37" s="119">
        <v>0.2009</v>
      </c>
      <c r="J37" s="119">
        <v>0.4491</v>
      </c>
      <c r="K37" s="119">
        <v>0.21160000000000001</v>
      </c>
      <c r="L37" s="119">
        <v>0.14729999999999999</v>
      </c>
      <c r="M37" s="119">
        <v>9.06E-2</v>
      </c>
      <c r="N37" s="119">
        <v>0.2346</v>
      </c>
    </row>
    <row r="38" spans="1:14">
      <c r="A38" s="80" t="s">
        <v>476</v>
      </c>
      <c r="B38" s="119">
        <v>0.53759999999999997</v>
      </c>
      <c r="C38" s="119">
        <v>0.56140000000000001</v>
      </c>
      <c r="D38" s="119">
        <v>0.51570000000000005</v>
      </c>
      <c r="E38" s="119">
        <v>0.63870000000000005</v>
      </c>
      <c r="F38" s="119">
        <v>0.49869999999999998</v>
      </c>
      <c r="G38" s="119">
        <v>0.4738</v>
      </c>
      <c r="H38" s="119">
        <v>0.54330000000000001</v>
      </c>
      <c r="I38" s="119">
        <v>0.51619999999999999</v>
      </c>
      <c r="J38" s="119">
        <v>1.143</v>
      </c>
      <c r="K38" s="119">
        <v>0.61960000000000004</v>
      </c>
      <c r="L38" s="119">
        <v>0.46210000000000001</v>
      </c>
      <c r="M38" s="119">
        <v>0.4269</v>
      </c>
      <c r="N38" s="119">
        <v>0.54190000000000005</v>
      </c>
    </row>
    <row r="39" spans="1:14">
      <c r="A39" s="28" t="s">
        <v>477</v>
      </c>
      <c r="B39" s="120"/>
      <c r="C39" s="120"/>
      <c r="D39" s="120"/>
      <c r="E39" s="120"/>
      <c r="F39" s="120"/>
      <c r="G39" s="120"/>
      <c r="H39" s="120"/>
      <c r="I39" s="120"/>
      <c r="J39" s="120"/>
      <c r="K39" s="120"/>
      <c r="L39" s="120"/>
      <c r="M39" s="120"/>
      <c r="N39" s="120"/>
    </row>
    <row r="40" spans="1:14">
      <c r="A40" s="92" t="s">
        <v>478</v>
      </c>
      <c r="B40" s="119">
        <v>6.4600000000000005E-2</v>
      </c>
      <c r="C40" s="119">
        <v>5.9799999999999999E-2</v>
      </c>
      <c r="D40" s="119">
        <v>5.6000000000000001E-2</v>
      </c>
      <c r="E40" s="119">
        <v>7.0900000000000005E-2</v>
      </c>
      <c r="F40" s="119">
        <v>6.9000000000000006E-2</v>
      </c>
      <c r="G40" s="119">
        <v>6.5199999999999994E-2</v>
      </c>
      <c r="H40" s="119">
        <v>6.7400000000000002E-2</v>
      </c>
      <c r="I40" s="119">
        <v>0.1052</v>
      </c>
      <c r="J40" s="119">
        <v>0.40720000000000001</v>
      </c>
      <c r="K40" s="119">
        <v>6.7000000000000004E-2</v>
      </c>
      <c r="L40" s="119">
        <v>7.5700000000000003E-2</v>
      </c>
      <c r="M40" s="119">
        <v>0.1104</v>
      </c>
      <c r="N40" s="119">
        <v>6.93E-2</v>
      </c>
    </row>
    <row r="41" spans="1:14">
      <c r="A41" s="92" t="s">
        <v>479</v>
      </c>
      <c r="B41" s="119">
        <v>6.0499999999999998E-2</v>
      </c>
      <c r="C41" s="119">
        <v>5.8700000000000002E-2</v>
      </c>
      <c r="D41" s="119">
        <v>5.3800000000000001E-2</v>
      </c>
      <c r="E41" s="119">
        <v>5.8999999999999997E-2</v>
      </c>
      <c r="F41" s="119">
        <v>6.4600000000000005E-2</v>
      </c>
      <c r="G41" s="119">
        <v>6.4100000000000004E-2</v>
      </c>
      <c r="H41" s="119">
        <v>6.3500000000000001E-2</v>
      </c>
      <c r="I41" s="119">
        <v>0.1052</v>
      </c>
      <c r="J41" s="119">
        <v>0.38969999999999999</v>
      </c>
      <c r="K41" s="119">
        <v>6.6100000000000006E-2</v>
      </c>
      <c r="L41" s="119">
        <v>7.1099999999999997E-2</v>
      </c>
      <c r="M41" s="119">
        <v>0.1062</v>
      </c>
      <c r="N41" s="119">
        <v>6.5799999999999997E-2</v>
      </c>
    </row>
    <row r="42" spans="1:14">
      <c r="A42" s="92" t="s">
        <v>480</v>
      </c>
      <c r="B42" s="119">
        <v>0.3795</v>
      </c>
      <c r="C42" s="119">
        <v>0.35249999999999998</v>
      </c>
      <c r="D42" s="119">
        <v>0.45669999999999999</v>
      </c>
      <c r="E42" s="119">
        <v>0.45140000000000002</v>
      </c>
      <c r="F42" s="119">
        <v>0.27479999999999999</v>
      </c>
      <c r="G42" s="119">
        <v>0.30370000000000003</v>
      </c>
      <c r="H42" s="119">
        <v>0.3327</v>
      </c>
      <c r="I42" s="119">
        <v>8.5199999999999998E-2</v>
      </c>
      <c r="J42" s="119">
        <v>1.6000000000000001E-3</v>
      </c>
      <c r="K42" s="119">
        <v>0.33189999999999997</v>
      </c>
      <c r="L42" s="119">
        <v>0.58460000000000001</v>
      </c>
      <c r="M42" s="119">
        <v>0.11650000000000001</v>
      </c>
      <c r="N42" s="119">
        <v>0.32240000000000002</v>
      </c>
    </row>
    <row r="43" spans="1:14">
      <c r="A43" s="92" t="s">
        <v>481</v>
      </c>
      <c r="B43" s="119">
        <v>0.25519999999999998</v>
      </c>
      <c r="C43" s="119">
        <v>0.2341</v>
      </c>
      <c r="D43" s="119">
        <v>0.22869999999999999</v>
      </c>
      <c r="E43" s="119">
        <v>0.33600000000000002</v>
      </c>
      <c r="F43" s="119">
        <v>0.1764</v>
      </c>
      <c r="G43" s="119">
        <v>0.17499999999999999</v>
      </c>
      <c r="H43" s="119">
        <v>0.24709999999999999</v>
      </c>
      <c r="I43" s="119">
        <v>3.0099999999999998E-2</v>
      </c>
      <c r="J43" s="119">
        <v>0</v>
      </c>
      <c r="K43" s="119">
        <v>0.19500000000000001</v>
      </c>
      <c r="L43" s="119">
        <v>0.31669999999999998</v>
      </c>
      <c r="M43" s="119">
        <v>7.51E-2</v>
      </c>
      <c r="N43" s="119">
        <v>0.20130000000000001</v>
      </c>
    </row>
    <row r="44" spans="1:14">
      <c r="A44" s="92" t="s">
        <v>482</v>
      </c>
      <c r="B44" s="119">
        <v>0.2447</v>
      </c>
      <c r="C44" s="119">
        <v>0.18759999999999999</v>
      </c>
      <c r="D44" s="119">
        <v>0.25790000000000002</v>
      </c>
      <c r="E44" s="119">
        <v>0.18890000000000001</v>
      </c>
      <c r="F44" s="119">
        <v>0.1928</v>
      </c>
      <c r="G44" s="119">
        <v>0.1321</v>
      </c>
      <c r="H44" s="119">
        <v>0.15229999999999999</v>
      </c>
      <c r="I44" s="119">
        <v>1.8100000000000002E-2</v>
      </c>
      <c r="J44" s="119">
        <v>0</v>
      </c>
      <c r="K44" s="119">
        <v>0.10879999999999999</v>
      </c>
      <c r="L44" s="119">
        <v>0.31830000000000003</v>
      </c>
      <c r="M44" s="119">
        <v>4.3700000000000003E-2</v>
      </c>
      <c r="N44" s="119">
        <v>0.16420000000000001</v>
      </c>
    </row>
    <row r="45" spans="1:14">
      <c r="A45" s="92" t="s">
        <v>483</v>
      </c>
      <c r="B45" s="119">
        <v>0.12559999999999999</v>
      </c>
      <c r="C45" s="119">
        <v>0.1207</v>
      </c>
      <c r="D45" s="119">
        <v>0.1255</v>
      </c>
      <c r="E45" s="119">
        <v>0.1429</v>
      </c>
      <c r="F45" s="119">
        <v>0.121</v>
      </c>
      <c r="G45" s="119">
        <v>0.1178</v>
      </c>
      <c r="H45" s="119">
        <v>0.1108</v>
      </c>
      <c r="I45" s="119">
        <v>0.1618</v>
      </c>
      <c r="J45" s="119">
        <v>0.89059999999999995</v>
      </c>
      <c r="K45" s="119">
        <v>0.12909999999999999</v>
      </c>
      <c r="L45" s="119">
        <v>0.12529999999999999</v>
      </c>
      <c r="M45" s="119">
        <v>0.12609999999999999</v>
      </c>
      <c r="N45" s="119">
        <v>0.12939999999999999</v>
      </c>
    </row>
    <row r="46" spans="1:14">
      <c r="A46" s="93" t="s">
        <v>484</v>
      </c>
      <c r="B46" s="120"/>
      <c r="C46" s="120"/>
      <c r="D46" s="120"/>
      <c r="E46" s="120"/>
      <c r="F46" s="120"/>
      <c r="G46" s="120"/>
      <c r="H46" s="120"/>
      <c r="I46" s="120"/>
      <c r="J46" s="120"/>
      <c r="K46" s="120"/>
      <c r="L46" s="120"/>
      <c r="M46" s="120"/>
      <c r="N46" s="120"/>
    </row>
    <row r="47" spans="1:14">
      <c r="A47" s="92" t="s">
        <v>485</v>
      </c>
      <c r="B47" s="119">
        <v>0.84619999999999995</v>
      </c>
      <c r="C47" s="119">
        <v>0.79239999999999999</v>
      </c>
      <c r="D47" s="119">
        <v>0.86619999999999997</v>
      </c>
      <c r="E47" s="119">
        <v>0.89390000000000003</v>
      </c>
      <c r="F47" s="119">
        <v>0.84240000000000004</v>
      </c>
      <c r="G47" s="119">
        <v>0.84199999999999997</v>
      </c>
      <c r="H47" s="119">
        <v>0.86890000000000001</v>
      </c>
      <c r="I47" s="119">
        <v>0.86329999999999996</v>
      </c>
      <c r="J47" s="119">
        <v>0.57450000000000001</v>
      </c>
      <c r="K47" s="119">
        <v>0.86529999999999996</v>
      </c>
      <c r="L47" s="119">
        <v>0.85189999999999999</v>
      </c>
      <c r="M47" s="119">
        <v>0.8911</v>
      </c>
      <c r="N47" s="119">
        <v>0.85009999999999997</v>
      </c>
    </row>
    <row r="48" spans="1:14">
      <c r="A48" s="92" t="s">
        <v>486</v>
      </c>
      <c r="B48" s="119">
        <v>0.67949999999999999</v>
      </c>
      <c r="C48" s="119">
        <v>0.70209999999999995</v>
      </c>
      <c r="D48" s="119">
        <v>0.74990000000000001</v>
      </c>
      <c r="E48" s="119">
        <v>0.55059999999999998</v>
      </c>
      <c r="F48" s="119">
        <v>0.64170000000000005</v>
      </c>
      <c r="G48" s="119">
        <v>0.74119999999999997</v>
      </c>
      <c r="H48" s="119">
        <v>0.71899999999999997</v>
      </c>
      <c r="I48" s="119">
        <v>0.89890000000000003</v>
      </c>
      <c r="J48" s="119">
        <v>0.5585</v>
      </c>
      <c r="K48" s="119">
        <v>0.87709999999999999</v>
      </c>
      <c r="L48" s="119">
        <v>0.76849999999999996</v>
      </c>
      <c r="M48" s="119">
        <v>0.81369999999999998</v>
      </c>
      <c r="N48" s="119">
        <v>0.7198</v>
      </c>
    </row>
    <row r="49" spans="1:14">
      <c r="A49" s="92" t="s">
        <v>487</v>
      </c>
      <c r="B49" s="119">
        <v>0.3256</v>
      </c>
      <c r="C49" s="119">
        <v>0.19900000000000001</v>
      </c>
      <c r="D49" s="119">
        <v>0.22070000000000001</v>
      </c>
      <c r="E49" s="119">
        <v>0.72529999999999994</v>
      </c>
      <c r="F49" s="119">
        <v>0.40339999999999998</v>
      </c>
      <c r="G49" s="119">
        <v>0.2041</v>
      </c>
      <c r="H49" s="119">
        <v>0.29039999999999999</v>
      </c>
      <c r="I49" s="119">
        <v>7.3300000000000004E-2</v>
      </c>
      <c r="J49" s="119">
        <v>0.68569999999999998</v>
      </c>
      <c r="K49" s="119">
        <v>5.6300000000000003E-2</v>
      </c>
      <c r="L49" s="119">
        <v>0.1933</v>
      </c>
      <c r="M49" s="119">
        <v>0.22539999999999999</v>
      </c>
      <c r="N49" s="119">
        <v>0.2636</v>
      </c>
    </row>
    <row r="50" spans="1:14" ht="15.75" thickBot="1">
      <c r="A50" s="94" t="s">
        <v>488</v>
      </c>
      <c r="B50" s="285">
        <v>2.5424000000000002</v>
      </c>
      <c r="C50" s="285">
        <v>3.5386000000000002</v>
      </c>
      <c r="D50" s="285">
        <v>2.4857999999999998</v>
      </c>
      <c r="E50" s="285">
        <v>1.7988999999999999</v>
      </c>
      <c r="F50" s="285">
        <v>2.4386999999999999</v>
      </c>
      <c r="G50" s="285">
        <v>2.4651999999999998</v>
      </c>
      <c r="H50" s="285">
        <v>2.0657000000000001</v>
      </c>
      <c r="I50" s="286">
        <v>1.2997000000000001</v>
      </c>
      <c r="J50" s="286">
        <v>1.0918000000000001</v>
      </c>
      <c r="K50" s="286">
        <v>2.0386000000000002</v>
      </c>
      <c r="L50" s="286">
        <v>2.0829</v>
      </c>
      <c r="M50" s="286">
        <v>1.0248999999999999</v>
      </c>
      <c r="N50" s="286">
        <v>2.2768999999999999</v>
      </c>
    </row>
    <row r="51" spans="1:14" ht="15.75" thickTop="1">
      <c r="A51" s="846" t="s">
        <v>489</v>
      </c>
      <c r="B51" s="846"/>
      <c r="C51" s="846"/>
      <c r="D51" s="846"/>
      <c r="E51" s="846"/>
      <c r="F51" s="846"/>
      <c r="G51" s="846"/>
      <c r="H51" s="846"/>
      <c r="I51" s="846"/>
      <c r="J51" s="846"/>
      <c r="K51" s="846"/>
      <c r="L51" s="846"/>
      <c r="M51" s="846"/>
      <c r="N51" s="846"/>
    </row>
    <row r="52" spans="1:14" ht="51" customHeight="1">
      <c r="A52" s="847" t="s">
        <v>490</v>
      </c>
      <c r="B52" s="847"/>
      <c r="C52" s="847"/>
      <c r="D52" s="847"/>
      <c r="E52" s="847"/>
      <c r="F52" s="847"/>
      <c r="G52" s="847"/>
      <c r="H52" s="847"/>
      <c r="I52" s="847"/>
      <c r="J52" s="847"/>
      <c r="K52" s="847"/>
      <c r="L52" s="847"/>
      <c r="M52" s="847"/>
      <c r="N52" s="847"/>
    </row>
    <row r="53" spans="1:14" ht="51" customHeight="1">
      <c r="A53" s="847" t="s">
        <v>491</v>
      </c>
      <c r="B53" s="847"/>
      <c r="C53" s="847"/>
      <c r="D53" s="847"/>
      <c r="E53" s="847"/>
      <c r="F53" s="847"/>
      <c r="G53" s="847"/>
      <c r="H53" s="847"/>
      <c r="I53" s="847"/>
      <c r="J53" s="847"/>
      <c r="K53" s="847"/>
      <c r="L53" s="847"/>
      <c r="M53" s="847"/>
      <c r="N53" s="847"/>
    </row>
    <row r="54" spans="1:14">
      <c r="A54" s="848" t="s">
        <v>492</v>
      </c>
      <c r="B54" s="848"/>
      <c r="C54" s="848"/>
      <c r="D54" s="848"/>
      <c r="E54" s="848"/>
      <c r="F54" s="848"/>
      <c r="G54" s="848"/>
      <c r="H54" s="848"/>
      <c r="I54" s="848"/>
      <c r="J54" s="848"/>
      <c r="K54" s="848"/>
      <c r="L54" s="848"/>
      <c r="M54" s="848"/>
      <c r="N54" s="848"/>
    </row>
    <row r="55" spans="1:14">
      <c r="A55" s="849" t="s">
        <v>493</v>
      </c>
      <c r="B55" s="849"/>
      <c r="C55" s="849"/>
      <c r="D55" s="849"/>
      <c r="E55" s="849"/>
      <c r="F55" s="849"/>
      <c r="G55" s="849"/>
      <c r="H55" s="849"/>
      <c r="I55" s="849"/>
      <c r="J55" s="849"/>
      <c r="K55" s="849"/>
      <c r="L55" s="849"/>
      <c r="M55" s="849"/>
      <c r="N55" s="849"/>
    </row>
    <row r="56" spans="1:14" ht="25.5" customHeight="1">
      <c r="A56" s="850" t="s">
        <v>494</v>
      </c>
      <c r="B56" s="850"/>
      <c r="C56" s="850"/>
      <c r="D56" s="850"/>
      <c r="E56" s="850"/>
      <c r="F56" s="850"/>
      <c r="G56" s="850"/>
      <c r="H56" s="850"/>
      <c r="I56" s="850"/>
      <c r="J56" s="850"/>
      <c r="K56" s="850"/>
      <c r="L56" s="850"/>
      <c r="M56" s="850"/>
      <c r="N56" s="850"/>
    </row>
    <row r="57" spans="1:14">
      <c r="A57" s="36"/>
      <c r="B57" s="1"/>
      <c r="C57" s="1"/>
      <c r="D57" s="1"/>
      <c r="E57" s="1"/>
      <c r="F57" s="1"/>
      <c r="G57" s="1"/>
      <c r="H57" s="1"/>
      <c r="I57" s="1"/>
      <c r="J57" s="1"/>
      <c r="K57" s="1"/>
      <c r="L57" s="1"/>
      <c r="M57" s="1"/>
      <c r="N57" s="1"/>
    </row>
    <row r="58" spans="1:14" ht="26.25" thickBot="1">
      <c r="A58" s="96"/>
      <c r="B58" s="97" t="s">
        <v>342</v>
      </c>
      <c r="C58" s="97" t="s">
        <v>403</v>
      </c>
      <c r="D58" s="97" t="s">
        <v>340</v>
      </c>
      <c r="E58" s="97" t="s">
        <v>339</v>
      </c>
      <c r="F58" s="97" t="s">
        <v>334</v>
      </c>
      <c r="G58" s="97" t="s">
        <v>337</v>
      </c>
      <c r="H58" s="97" t="s">
        <v>335</v>
      </c>
      <c r="I58" s="97" t="s">
        <v>344</v>
      </c>
      <c r="J58" s="97" t="s">
        <v>341</v>
      </c>
      <c r="K58" s="97" t="s">
        <v>338</v>
      </c>
      <c r="L58" s="97" t="s">
        <v>336</v>
      </c>
      <c r="M58" s="98" t="s">
        <v>343</v>
      </c>
      <c r="N58" s="98" t="s">
        <v>443</v>
      </c>
    </row>
    <row r="59" spans="1:14">
      <c r="A59" s="99" t="s">
        <v>495</v>
      </c>
      <c r="B59" s="100"/>
      <c r="C59" s="100"/>
      <c r="D59" s="100"/>
      <c r="E59" s="100"/>
      <c r="F59" s="100"/>
      <c r="G59" s="100"/>
      <c r="H59" s="100"/>
      <c r="I59" s="100"/>
      <c r="J59" s="100"/>
      <c r="K59" s="100"/>
      <c r="L59" s="100"/>
      <c r="M59" s="101"/>
      <c r="N59" s="101"/>
    </row>
    <row r="60" spans="1:14">
      <c r="A60" s="102" t="s">
        <v>496</v>
      </c>
      <c r="B60" s="103">
        <v>2.53E-2</v>
      </c>
      <c r="C60" s="103">
        <v>3.3500000000000002E-2</v>
      </c>
      <c r="D60" s="103">
        <v>2.8899999999999999E-2</v>
      </c>
      <c r="E60" s="103">
        <v>2.8400000000000002E-2</v>
      </c>
      <c r="F60" s="103">
        <v>2.87E-2</v>
      </c>
      <c r="G60" s="103">
        <v>3.7199999999999997E-2</v>
      </c>
      <c r="H60" s="103">
        <v>3.4700000000000002E-2</v>
      </c>
      <c r="I60" s="103">
        <v>7.8200000000000006E-2</v>
      </c>
      <c r="J60" s="103">
        <v>2.5700000000000001E-2</v>
      </c>
      <c r="K60" s="103">
        <v>4.7500000000000001E-2</v>
      </c>
      <c r="L60" s="103">
        <v>4.2299999999999997E-2</v>
      </c>
      <c r="M60" s="103">
        <v>7.8600000000000003E-2</v>
      </c>
      <c r="N60" s="103">
        <v>3.7400000000000003E-2</v>
      </c>
    </row>
    <row r="61" spans="1:14">
      <c r="A61" s="102" t="s">
        <v>497</v>
      </c>
      <c r="B61" s="103">
        <v>3.6400000000000002E-2</v>
      </c>
      <c r="C61" s="103">
        <v>4.2799999999999998E-2</v>
      </c>
      <c r="D61" s="103">
        <v>3.2500000000000001E-2</v>
      </c>
      <c r="E61" s="103">
        <v>5.33E-2</v>
      </c>
      <c r="F61" s="103">
        <v>3.6200000000000003E-2</v>
      </c>
      <c r="G61" s="103">
        <v>5.4300000000000001E-2</v>
      </c>
      <c r="H61" s="103">
        <v>4.9099999999999998E-2</v>
      </c>
      <c r="I61" s="103">
        <v>8.2799999999999999E-2</v>
      </c>
      <c r="J61" s="103">
        <v>0.1147</v>
      </c>
      <c r="K61" s="103">
        <v>5.28E-2</v>
      </c>
      <c r="L61" s="103">
        <v>4.8300000000000003E-2</v>
      </c>
      <c r="M61" s="103">
        <v>8.5999999999999993E-2</v>
      </c>
      <c r="N61" s="103">
        <v>4.7800000000000002E-2</v>
      </c>
    </row>
    <row r="62" spans="1:14">
      <c r="A62" s="102" t="s">
        <v>498</v>
      </c>
      <c r="B62" s="103">
        <v>2.7900000000000001E-2</v>
      </c>
      <c r="C62" s="103">
        <v>3.6700000000000003E-2</v>
      </c>
      <c r="D62" s="103">
        <v>2.3199999999999998E-2</v>
      </c>
      <c r="E62" s="103">
        <v>3.5000000000000003E-2</v>
      </c>
      <c r="F62" s="103">
        <v>3.1600000000000003E-2</v>
      </c>
      <c r="G62" s="103">
        <v>4.2099999999999999E-2</v>
      </c>
      <c r="H62" s="103">
        <v>3.7499999999999999E-2</v>
      </c>
      <c r="I62" s="103">
        <v>6.8500000000000005E-2</v>
      </c>
      <c r="J62" s="103">
        <v>0.1164</v>
      </c>
      <c r="K62" s="103">
        <v>4.4699999999999997E-2</v>
      </c>
      <c r="L62" s="103">
        <v>3.2000000000000001E-2</v>
      </c>
      <c r="M62" s="103">
        <v>7.2499999999999995E-2</v>
      </c>
      <c r="N62" s="103">
        <v>3.7699999999999997E-2</v>
      </c>
    </row>
    <row r="63" spans="1:14">
      <c r="A63" s="102" t="s">
        <v>499</v>
      </c>
      <c r="B63" s="103">
        <v>8.6999999999999994E-3</v>
      </c>
      <c r="C63" s="103">
        <v>8.5000000000000006E-3</v>
      </c>
      <c r="D63" s="103">
        <v>3.0000000000000001E-3</v>
      </c>
      <c r="E63" s="103">
        <v>1.5900000000000001E-2</v>
      </c>
      <c r="F63" s="103">
        <v>8.0999999999999996E-3</v>
      </c>
      <c r="G63" s="103">
        <v>1.84E-2</v>
      </c>
      <c r="H63" s="103">
        <v>9.7000000000000003E-3</v>
      </c>
      <c r="I63" s="103">
        <v>2.41E-2</v>
      </c>
      <c r="J63" s="103">
        <v>5.4899999999999997E-2</v>
      </c>
      <c r="K63" s="103">
        <v>6.7000000000000002E-3</v>
      </c>
      <c r="L63" s="103">
        <v>4.0000000000000002E-4</v>
      </c>
      <c r="M63" s="103">
        <v>2.0299999999999999E-2</v>
      </c>
      <c r="N63" s="103">
        <v>1.0699999999999999E-2</v>
      </c>
    </row>
    <row r="64" spans="1:14">
      <c r="A64" s="102" t="s">
        <v>500</v>
      </c>
      <c r="B64" s="103">
        <v>8.8000000000000005E-3</v>
      </c>
      <c r="C64" s="103">
        <v>8.3000000000000001E-3</v>
      </c>
      <c r="D64" s="103">
        <v>3.2000000000000002E-3</v>
      </c>
      <c r="E64" s="103">
        <v>1.6E-2</v>
      </c>
      <c r="F64" s="103">
        <v>7.9000000000000008E-3</v>
      </c>
      <c r="G64" s="103">
        <v>1.84E-2</v>
      </c>
      <c r="H64" s="103">
        <v>1.1900000000000001E-2</v>
      </c>
      <c r="I64" s="103">
        <v>2.7699999999999999E-2</v>
      </c>
      <c r="J64" s="103">
        <v>5.5E-2</v>
      </c>
      <c r="K64" s="103">
        <v>7.1999999999999998E-3</v>
      </c>
      <c r="L64" s="103">
        <v>4.0000000000000002E-4</v>
      </c>
      <c r="M64" s="103">
        <v>2.2599999999999999E-2</v>
      </c>
      <c r="N64" s="103">
        <v>1.12E-2</v>
      </c>
    </row>
    <row r="65" spans="1:14">
      <c r="A65" s="102" t="s">
        <v>501</v>
      </c>
      <c r="B65" s="103">
        <v>6.4999999999999997E-3</v>
      </c>
      <c r="C65" s="103">
        <v>3.5000000000000001E-3</v>
      </c>
      <c r="D65" s="103">
        <v>1.4E-3</v>
      </c>
      <c r="E65" s="103">
        <v>5.7999999999999996E-3</v>
      </c>
      <c r="F65" s="103">
        <v>6.0000000000000001E-3</v>
      </c>
      <c r="G65" s="103">
        <v>7.1999999999999998E-3</v>
      </c>
      <c r="H65" s="103">
        <v>6.7999999999999996E-3</v>
      </c>
      <c r="I65" s="103">
        <v>1.4999999999999999E-2</v>
      </c>
      <c r="J65" s="103">
        <v>5.5E-2</v>
      </c>
      <c r="K65" s="103">
        <v>5.3E-3</v>
      </c>
      <c r="L65" s="103">
        <v>4.0000000000000002E-4</v>
      </c>
      <c r="M65" s="103">
        <v>1.2200000000000001E-2</v>
      </c>
      <c r="N65" s="103">
        <v>5.7999999999999996E-3</v>
      </c>
    </row>
    <row r="66" spans="1:14">
      <c r="A66" s="102" t="s">
        <v>502</v>
      </c>
      <c r="B66" s="103">
        <v>0.1069</v>
      </c>
      <c r="C66" s="103">
        <v>6.1100000000000002E-2</v>
      </c>
      <c r="D66" s="103">
        <v>2.47E-2</v>
      </c>
      <c r="E66" s="103">
        <v>9.8500000000000004E-2</v>
      </c>
      <c r="F66" s="103">
        <v>9.3700000000000006E-2</v>
      </c>
      <c r="G66" s="103">
        <v>0.12690000000000001</v>
      </c>
      <c r="H66" s="103">
        <v>0.1071</v>
      </c>
      <c r="I66" s="103">
        <v>0.14000000000000001</v>
      </c>
      <c r="J66" s="103">
        <v>0.13789999999999999</v>
      </c>
      <c r="K66" s="103">
        <v>8.0799999999999997E-2</v>
      </c>
      <c r="L66" s="103">
        <v>6.1000000000000004E-3</v>
      </c>
      <c r="M66" s="103">
        <v>0.1137</v>
      </c>
      <c r="N66" s="103">
        <v>8.8800000000000004E-2</v>
      </c>
    </row>
    <row r="67" spans="1:14">
      <c r="A67" s="93" t="s">
        <v>503</v>
      </c>
      <c r="B67" s="104"/>
      <c r="C67" s="104"/>
      <c r="D67" s="104"/>
      <c r="E67" s="104"/>
      <c r="F67" s="104"/>
      <c r="G67" s="104"/>
      <c r="H67" s="104"/>
      <c r="I67" s="104"/>
      <c r="J67" s="104"/>
      <c r="K67" s="104"/>
      <c r="L67" s="104"/>
      <c r="M67" s="105"/>
      <c r="N67" s="105"/>
    </row>
    <row r="68" spans="1:14">
      <c r="A68" s="102" t="s">
        <v>504</v>
      </c>
      <c r="B68" s="103">
        <v>4.7E-2</v>
      </c>
      <c r="C68" s="103">
        <v>5.0799999999999998E-2</v>
      </c>
      <c r="D68" s="103">
        <v>5.2499999999999998E-2</v>
      </c>
      <c r="E68" s="103">
        <v>4.3799999999999999E-2</v>
      </c>
      <c r="F68" s="103">
        <v>5.3100000000000001E-2</v>
      </c>
      <c r="G68" s="103">
        <v>6.0600000000000001E-2</v>
      </c>
      <c r="H68" s="103">
        <v>6.08E-2</v>
      </c>
      <c r="I68" s="103">
        <v>0.1123</v>
      </c>
      <c r="J68" s="103">
        <v>3.4099999999999998E-2</v>
      </c>
      <c r="K68" s="103">
        <v>8.3500000000000005E-2</v>
      </c>
      <c r="L68" s="103">
        <v>7.51E-2</v>
      </c>
      <c r="M68" s="103">
        <v>0.1135</v>
      </c>
      <c r="N68" s="103">
        <v>6.1199999999999997E-2</v>
      </c>
    </row>
    <row r="69" spans="1:14">
      <c r="A69" s="102" t="s">
        <v>505</v>
      </c>
      <c r="B69" s="103">
        <v>-2.1700000000000001E-2</v>
      </c>
      <c r="C69" s="103">
        <v>-1.7299999999999999E-2</v>
      </c>
      <c r="D69" s="103">
        <v>-2.3599999999999999E-2</v>
      </c>
      <c r="E69" s="103">
        <v>-1.5299999999999999E-2</v>
      </c>
      <c r="F69" s="103">
        <v>-2.4400000000000002E-2</v>
      </c>
      <c r="G69" s="103">
        <v>-2.3400000000000001E-2</v>
      </c>
      <c r="H69" s="103">
        <v>-2.6100000000000002E-2</v>
      </c>
      <c r="I69" s="103">
        <v>-3.4099999999999998E-2</v>
      </c>
      <c r="J69" s="103">
        <v>-8.3999999999999995E-3</v>
      </c>
      <c r="K69" s="103">
        <v>-3.5999999999999997E-2</v>
      </c>
      <c r="L69" s="103">
        <v>-3.2800000000000003E-2</v>
      </c>
      <c r="M69" s="103">
        <v>-3.49E-2</v>
      </c>
      <c r="N69" s="103">
        <v>-2.3800000000000002E-2</v>
      </c>
    </row>
    <row r="70" spans="1:14">
      <c r="A70" s="102" t="s">
        <v>506</v>
      </c>
      <c r="B70" s="103">
        <v>3.39E-2</v>
      </c>
      <c r="C70" s="103">
        <v>2.6200000000000001E-2</v>
      </c>
      <c r="D70" s="103">
        <v>3.32E-2</v>
      </c>
      <c r="E70" s="103">
        <v>2.9600000000000001E-2</v>
      </c>
      <c r="F70" s="103">
        <v>4.0599999999999997E-2</v>
      </c>
      <c r="G70" s="103">
        <v>3.3500000000000002E-2</v>
      </c>
      <c r="H70" s="103">
        <v>3.85E-2</v>
      </c>
      <c r="I70" s="103">
        <v>4.2599999999999999E-2</v>
      </c>
      <c r="J70" s="103">
        <v>2.4799999999999999E-2</v>
      </c>
      <c r="K70" s="103">
        <v>4.4400000000000002E-2</v>
      </c>
      <c r="L70" s="103">
        <v>4.5900000000000003E-2</v>
      </c>
      <c r="M70" s="103">
        <v>4.82E-2</v>
      </c>
      <c r="N70" s="103">
        <v>3.5400000000000001E-2</v>
      </c>
    </row>
    <row r="71" spans="1:14">
      <c r="A71" s="102" t="s">
        <v>507</v>
      </c>
      <c r="B71" s="103">
        <v>0</v>
      </c>
      <c r="C71" s="103">
        <v>-2.0000000000000001E-4</v>
      </c>
      <c r="D71" s="103">
        <v>0</v>
      </c>
      <c r="E71" s="103">
        <v>0</v>
      </c>
      <c r="F71" s="103">
        <v>-1E-4</v>
      </c>
      <c r="G71" s="103">
        <v>0</v>
      </c>
      <c r="H71" s="103">
        <v>0</v>
      </c>
      <c r="I71" s="103">
        <v>0</v>
      </c>
      <c r="J71" s="103">
        <v>0</v>
      </c>
      <c r="K71" s="103">
        <v>0</v>
      </c>
      <c r="L71" s="103">
        <v>0</v>
      </c>
      <c r="M71" s="103">
        <v>0</v>
      </c>
      <c r="N71" s="103">
        <v>0</v>
      </c>
    </row>
    <row r="72" spans="1:14">
      <c r="A72" s="102" t="s">
        <v>508</v>
      </c>
      <c r="B72" s="103">
        <v>-8.5000000000000006E-3</v>
      </c>
      <c r="C72" s="103">
        <v>-6.1000000000000004E-3</v>
      </c>
      <c r="D72" s="103">
        <v>-9.2999999999999992E-3</v>
      </c>
      <c r="E72" s="103">
        <v>-1.8200000000000001E-2</v>
      </c>
      <c r="F72" s="103">
        <v>-4.5999999999999999E-3</v>
      </c>
      <c r="G72" s="103">
        <v>-1.2200000000000001E-2</v>
      </c>
      <c r="H72" s="103">
        <v>-1.1599999999999999E-2</v>
      </c>
      <c r="I72" s="103">
        <v>-1.43E-2</v>
      </c>
      <c r="J72" s="103">
        <v>1.6000000000000001E-3</v>
      </c>
      <c r="K72" s="103">
        <v>-8.0000000000000002E-3</v>
      </c>
      <c r="L72" s="103">
        <v>-1.6400000000000001E-2</v>
      </c>
      <c r="M72" s="103">
        <v>-1.35E-2</v>
      </c>
      <c r="N72" s="103">
        <v>-1.0200000000000001E-2</v>
      </c>
    </row>
    <row r="73" spans="1:14">
      <c r="A73" s="102" t="s">
        <v>509</v>
      </c>
      <c r="B73" s="103">
        <v>1.11E-2</v>
      </c>
      <c r="C73" s="103">
        <v>9.4000000000000004E-3</v>
      </c>
      <c r="D73" s="103">
        <v>3.7000000000000002E-3</v>
      </c>
      <c r="E73" s="103">
        <v>2.4799999999999999E-2</v>
      </c>
      <c r="F73" s="103">
        <v>7.4999999999999997E-3</v>
      </c>
      <c r="G73" s="103">
        <v>1.7100000000000001E-2</v>
      </c>
      <c r="H73" s="103">
        <v>1.44E-2</v>
      </c>
      <c r="I73" s="103">
        <v>4.5999999999999999E-3</v>
      </c>
      <c r="J73" s="103">
        <v>8.8999999999999996E-2</v>
      </c>
      <c r="K73" s="103">
        <v>5.1999999999999998E-3</v>
      </c>
      <c r="L73" s="103">
        <v>6.1000000000000004E-3</v>
      </c>
      <c r="M73" s="103">
        <v>7.4000000000000003E-3</v>
      </c>
      <c r="N73" s="103">
        <v>1.04E-2</v>
      </c>
    </row>
    <row r="74" spans="1:14">
      <c r="A74" s="102" t="s">
        <v>510</v>
      </c>
      <c r="B74" s="103">
        <v>-1.9099999999999999E-2</v>
      </c>
      <c r="C74" s="103">
        <v>-2.8299999999999999E-2</v>
      </c>
      <c r="D74" s="103">
        <v>-2.0199999999999999E-2</v>
      </c>
      <c r="E74" s="103">
        <v>-1.9099999999999999E-2</v>
      </c>
      <c r="F74" s="103">
        <v>-2.35E-2</v>
      </c>
      <c r="G74" s="103">
        <v>-2.3699999999999999E-2</v>
      </c>
      <c r="H74" s="103">
        <v>-2.7699999999999999E-2</v>
      </c>
      <c r="I74" s="103">
        <v>-4.4400000000000002E-2</v>
      </c>
      <c r="J74" s="103">
        <v>-6.1400000000000003E-2</v>
      </c>
      <c r="K74" s="103">
        <v>-3.7999999999999999E-2</v>
      </c>
      <c r="L74" s="103">
        <v>-3.1600000000000003E-2</v>
      </c>
      <c r="M74" s="103">
        <v>-5.2200000000000003E-2</v>
      </c>
      <c r="N74" s="103">
        <v>-2.7E-2</v>
      </c>
    </row>
    <row r="75" spans="1:14">
      <c r="A75" s="102" t="s">
        <v>511</v>
      </c>
      <c r="B75" s="103">
        <v>1E-4</v>
      </c>
      <c r="C75" s="103">
        <v>1E-4</v>
      </c>
      <c r="D75" s="103">
        <v>2.0000000000000001E-4</v>
      </c>
      <c r="E75" s="103">
        <v>0</v>
      </c>
      <c r="F75" s="103">
        <v>-2.0000000000000001E-4</v>
      </c>
      <c r="G75" s="103">
        <v>0</v>
      </c>
      <c r="H75" s="103">
        <v>2.2000000000000001E-3</v>
      </c>
      <c r="I75" s="103">
        <v>3.5999999999999999E-3</v>
      </c>
      <c r="J75" s="103">
        <v>1E-4</v>
      </c>
      <c r="K75" s="103">
        <v>5.0000000000000001E-4</v>
      </c>
      <c r="L75" s="103">
        <v>0</v>
      </c>
      <c r="M75" s="103">
        <v>2.3999999999999998E-3</v>
      </c>
      <c r="N75" s="103">
        <v>5.0000000000000001E-4</v>
      </c>
    </row>
    <row r="76" spans="1:14">
      <c r="A76" s="102" t="s">
        <v>512</v>
      </c>
      <c r="B76" s="103">
        <v>8.9499999999999996E-2</v>
      </c>
      <c r="C76" s="103">
        <v>0.13869999999999999</v>
      </c>
      <c r="D76" s="103">
        <v>0.17030000000000001</v>
      </c>
      <c r="E76" s="103">
        <v>0.1053</v>
      </c>
      <c r="F76" s="103">
        <v>0.20119999999999999</v>
      </c>
      <c r="G76" s="103">
        <v>7.0400000000000004E-2</v>
      </c>
      <c r="H76" s="103">
        <v>0.1298</v>
      </c>
      <c r="I76" s="103">
        <v>0.122</v>
      </c>
      <c r="J76" s="103">
        <v>0.27360000000000001</v>
      </c>
      <c r="K76" s="103">
        <v>9.7500000000000003E-2</v>
      </c>
      <c r="L76" s="103">
        <v>0.14199999999999999</v>
      </c>
      <c r="M76" s="103">
        <v>0.2641</v>
      </c>
      <c r="N76" s="103">
        <v>0.1201</v>
      </c>
    </row>
    <row r="77" spans="1:14">
      <c r="A77" s="93" t="s">
        <v>513</v>
      </c>
      <c r="B77" s="104"/>
      <c r="C77" s="104"/>
      <c r="D77" s="104"/>
      <c r="E77" s="104"/>
      <c r="F77" s="104"/>
      <c r="G77" s="104"/>
      <c r="H77" s="104"/>
      <c r="I77" s="104"/>
      <c r="J77" s="104"/>
      <c r="K77" s="104"/>
      <c r="L77" s="104"/>
      <c r="M77" s="105"/>
      <c r="N77" s="105"/>
    </row>
    <row r="78" spans="1:14">
      <c r="A78" s="102" t="s">
        <v>514</v>
      </c>
      <c r="B78" s="103">
        <v>7.3200000000000001E-2</v>
      </c>
      <c r="C78" s="103">
        <v>8.5900000000000004E-2</v>
      </c>
      <c r="D78" s="103">
        <v>7.51E-2</v>
      </c>
      <c r="E78" s="103">
        <v>6.9400000000000003E-2</v>
      </c>
      <c r="F78" s="103">
        <v>7.7899999999999997E-2</v>
      </c>
      <c r="G78" s="103">
        <v>7.7799999999999994E-2</v>
      </c>
      <c r="H78" s="103">
        <v>7.6999999999999999E-2</v>
      </c>
      <c r="I78" s="103">
        <v>0.14549999999999999</v>
      </c>
      <c r="J78" s="103">
        <v>6.13E-2</v>
      </c>
      <c r="K78" s="103">
        <v>0.12230000000000001</v>
      </c>
      <c r="L78" s="103">
        <v>0.10440000000000001</v>
      </c>
      <c r="M78" s="103">
        <v>0.1414</v>
      </c>
      <c r="N78" s="103">
        <v>9.1700000000000004E-2</v>
      </c>
    </row>
    <row r="79" spans="1:14">
      <c r="A79" s="102" t="s">
        <v>515</v>
      </c>
      <c r="B79" s="103">
        <v>2.8000000000000001E-2</v>
      </c>
      <c r="C79" s="103">
        <v>6.3500000000000001E-2</v>
      </c>
      <c r="D79" s="103">
        <v>6.9199999999999998E-2</v>
      </c>
      <c r="E79" s="103">
        <v>5.9900000000000002E-2</v>
      </c>
      <c r="F79" s="103">
        <v>4.7E-2</v>
      </c>
      <c r="G79" s="103">
        <v>6.6299999999999998E-2</v>
      </c>
      <c r="H79" s="103">
        <v>8.2500000000000004E-2</v>
      </c>
      <c r="I79" s="103">
        <v>0.1431</v>
      </c>
      <c r="J79" s="103">
        <v>6.9699999999999998E-2</v>
      </c>
      <c r="K79" s="103">
        <v>3.3799999999999997E-2</v>
      </c>
      <c r="L79" s="103">
        <v>6.2E-2</v>
      </c>
      <c r="M79" s="103">
        <v>9.2100000000000001E-2</v>
      </c>
      <c r="N79" s="103">
        <v>6.3700000000000007E-2</v>
      </c>
    </row>
    <row r="80" spans="1:14">
      <c r="A80" s="102" t="s">
        <v>516</v>
      </c>
      <c r="B80" s="103">
        <v>0.29380000000000001</v>
      </c>
      <c r="C80" s="103">
        <v>1.9099999999999999E-2</v>
      </c>
      <c r="D80" s="103">
        <v>4.5999999999999999E-2</v>
      </c>
      <c r="E80" s="103">
        <v>1.2500000000000001E-2</v>
      </c>
      <c r="F80" s="103">
        <v>0.2198</v>
      </c>
      <c r="G80" s="103">
        <v>0.11849999999999999</v>
      </c>
      <c r="H80" s="103">
        <v>0.12820000000000001</v>
      </c>
      <c r="I80" s="103">
        <v>1.55E-2</v>
      </c>
      <c r="J80" s="103">
        <v>2.4500000000000001E-2</v>
      </c>
      <c r="K80" s="103">
        <v>7.4399999999999994E-2</v>
      </c>
      <c r="L80" s="103">
        <v>0.1152</v>
      </c>
      <c r="M80" s="103">
        <v>0.1021</v>
      </c>
      <c r="N80" s="103">
        <v>9.4500000000000001E-2</v>
      </c>
    </row>
    <row r="81" spans="1:14">
      <c r="A81" s="102" t="s">
        <v>517</v>
      </c>
      <c r="B81" s="103">
        <v>8.0000000000000004E-4</v>
      </c>
      <c r="C81" s="103">
        <v>6.7000000000000002E-3</v>
      </c>
      <c r="D81" s="103">
        <v>5.1200000000000002E-2</v>
      </c>
      <c r="E81" s="103">
        <v>2.6100000000000002E-2</v>
      </c>
      <c r="F81" s="103">
        <v>2.98E-2</v>
      </c>
      <c r="G81" s="103">
        <v>0.13239999999999999</v>
      </c>
      <c r="H81" s="103">
        <v>4.7600000000000003E-2</v>
      </c>
      <c r="I81" s="103">
        <v>1.4E-2</v>
      </c>
      <c r="J81" s="103">
        <v>0</v>
      </c>
      <c r="K81" s="103">
        <v>6.6600000000000006E-2</v>
      </c>
      <c r="L81" s="103">
        <v>9.2200000000000004E-2</v>
      </c>
      <c r="M81" s="103">
        <v>0.2482</v>
      </c>
      <c r="N81" s="103">
        <v>3.95E-2</v>
      </c>
    </row>
    <row r="82" spans="1:14">
      <c r="A82" s="102" t="s">
        <v>518</v>
      </c>
      <c r="B82" s="103">
        <v>3.5000000000000001E-3</v>
      </c>
      <c r="C82" s="103">
        <v>0</v>
      </c>
      <c r="D82" s="103">
        <v>4.8099999999999997E-2</v>
      </c>
      <c r="E82" s="103">
        <v>4.1599999999999998E-2</v>
      </c>
      <c r="F82" s="103">
        <v>1E-4</v>
      </c>
      <c r="G82" s="103">
        <v>7.4000000000000003E-3</v>
      </c>
      <c r="H82" s="103">
        <v>3.5999999999999999E-3</v>
      </c>
      <c r="I82" s="103">
        <v>0.1159</v>
      </c>
      <c r="J82" s="103">
        <v>3.0499999999999999E-2</v>
      </c>
      <c r="K82" s="103">
        <v>3.3999999999999998E-3</v>
      </c>
      <c r="L82" s="103">
        <v>4.8999999999999998E-3</v>
      </c>
      <c r="M82" s="103">
        <v>1E-3</v>
      </c>
      <c r="N82" s="103">
        <v>1.23E-2</v>
      </c>
    </row>
    <row r="83" spans="1:14">
      <c r="A83" s="102" t="s">
        <v>519</v>
      </c>
      <c r="B83" s="103">
        <v>1E-3</v>
      </c>
      <c r="C83" s="103">
        <v>0</v>
      </c>
      <c r="D83" s="103">
        <v>0</v>
      </c>
      <c r="E83" s="103">
        <v>0</v>
      </c>
      <c r="F83" s="103">
        <v>0.64680000000000004</v>
      </c>
      <c r="G83" s="103">
        <v>1.3299999999999999E-2</v>
      </c>
      <c r="H83" s="103">
        <v>1.6E-2</v>
      </c>
      <c r="I83" s="103">
        <v>6.6E-3</v>
      </c>
      <c r="J83" s="103">
        <v>0</v>
      </c>
      <c r="K83" s="103">
        <v>5.5999999999999999E-3</v>
      </c>
      <c r="L83" s="103">
        <v>2.8E-3</v>
      </c>
      <c r="M83" s="103">
        <v>1.78E-2</v>
      </c>
      <c r="N83" s="103">
        <v>4.5999999999999999E-2</v>
      </c>
    </row>
    <row r="84" spans="1:14">
      <c r="A84" s="102" t="s">
        <v>520</v>
      </c>
      <c r="B84" s="103">
        <v>3.2000000000000002E-3</v>
      </c>
      <c r="C84" s="103">
        <v>0</v>
      </c>
      <c r="D84" s="103">
        <v>3.78E-2</v>
      </c>
      <c r="E84" s="103">
        <v>4.1599999999999998E-2</v>
      </c>
      <c r="F84" s="103">
        <v>5.1499999999999997E-2</v>
      </c>
      <c r="G84" s="103">
        <v>8.6999999999999994E-3</v>
      </c>
      <c r="H84" s="103">
        <v>8.6E-3</v>
      </c>
      <c r="I84" s="103">
        <v>8.6400000000000005E-2</v>
      </c>
      <c r="J84" s="103">
        <v>3.0499999999999999E-2</v>
      </c>
      <c r="K84" s="103">
        <v>3.5000000000000001E-3</v>
      </c>
      <c r="L84" s="103">
        <v>3.8999999999999998E-3</v>
      </c>
      <c r="M84" s="103">
        <v>3.3999999999999998E-3</v>
      </c>
      <c r="N84" s="103">
        <v>1.7899999999999999E-2</v>
      </c>
    </row>
    <row r="85" spans="1:14">
      <c r="A85" s="102" t="s">
        <v>521</v>
      </c>
      <c r="B85" s="103">
        <v>1.46E-2</v>
      </c>
      <c r="C85" s="103">
        <v>1.4E-3</v>
      </c>
      <c r="D85" s="103">
        <v>1.34E-2</v>
      </c>
      <c r="E85" s="103">
        <v>5.3E-3</v>
      </c>
      <c r="F85" s="103">
        <v>2.1499999999999998E-2</v>
      </c>
      <c r="G85" s="103">
        <v>0.01</v>
      </c>
      <c r="H85" s="103">
        <v>1.46E-2</v>
      </c>
      <c r="I85" s="103">
        <v>0</v>
      </c>
      <c r="J85" s="103">
        <v>0</v>
      </c>
      <c r="K85" s="103">
        <v>3.6299999999999999E-2</v>
      </c>
      <c r="L85" s="103">
        <v>2.1000000000000001E-2</v>
      </c>
      <c r="M85" s="103">
        <v>0</v>
      </c>
      <c r="N85" s="103">
        <v>1.2200000000000001E-2</v>
      </c>
    </row>
    <row r="86" spans="1:14">
      <c r="A86" s="102" t="s">
        <v>522</v>
      </c>
      <c r="B86" s="103">
        <v>1.44E-2</v>
      </c>
      <c r="C86" s="103">
        <v>1.35E-2</v>
      </c>
      <c r="D86" s="103">
        <v>1.7000000000000001E-2</v>
      </c>
      <c r="E86" s="103">
        <v>1.1299999999999999E-2</v>
      </c>
      <c r="F86" s="103">
        <v>1.9599999999999999E-2</v>
      </c>
      <c r="G86" s="103">
        <v>1.3299999999999999E-2</v>
      </c>
      <c r="H86" s="103">
        <v>1.46E-2</v>
      </c>
      <c r="I86" s="103">
        <v>2.7699999999999999E-2</v>
      </c>
      <c r="J86" s="103">
        <v>1.6000000000000001E-3</v>
      </c>
      <c r="K86" s="103">
        <v>2.7900000000000001E-2</v>
      </c>
      <c r="L86" s="103">
        <v>3.7699999999999997E-2</v>
      </c>
      <c r="M86" s="103">
        <v>2.7699999999999999E-2</v>
      </c>
      <c r="N86" s="103">
        <v>1.77E-2</v>
      </c>
    </row>
    <row r="87" spans="1:14">
      <c r="A87" s="102" t="s">
        <v>523</v>
      </c>
      <c r="B87" s="103">
        <v>9.2999999999999992E-3</v>
      </c>
      <c r="C87" s="103">
        <v>2.35E-2</v>
      </c>
      <c r="D87" s="103">
        <v>1.3100000000000001E-2</v>
      </c>
      <c r="E87" s="103">
        <v>3.6299999999999999E-2</v>
      </c>
      <c r="F87" s="103">
        <v>2.7E-2</v>
      </c>
      <c r="G87" s="103">
        <v>7.0999999999999994E-2</v>
      </c>
      <c r="H87" s="103">
        <v>9.7999999999999997E-3</v>
      </c>
      <c r="I87" s="103">
        <v>2.4E-2</v>
      </c>
      <c r="J87" s="103">
        <v>1.7600000000000001E-2</v>
      </c>
      <c r="K87" s="103">
        <v>1.8800000000000001E-2</v>
      </c>
      <c r="L87" s="103">
        <v>6.6299999999999998E-2</v>
      </c>
      <c r="M87" s="103">
        <v>4.65E-2</v>
      </c>
      <c r="N87" s="103">
        <v>2.6200000000000001E-2</v>
      </c>
    </row>
    <row r="88" spans="1:14">
      <c r="A88" s="102" t="s">
        <v>524</v>
      </c>
      <c r="B88" s="103">
        <v>0.34210000000000002</v>
      </c>
      <c r="C88" s="103">
        <v>4.7399999999999998E-2</v>
      </c>
      <c r="D88" s="103">
        <v>0.2475</v>
      </c>
      <c r="E88" s="103">
        <v>7.0499999999999993E-2</v>
      </c>
      <c r="F88" s="103">
        <v>0.26</v>
      </c>
      <c r="G88" s="103">
        <v>0.1109</v>
      </c>
      <c r="H88" s="103">
        <v>6.8532000000000002</v>
      </c>
      <c r="I88" s="103">
        <v>0.2918</v>
      </c>
      <c r="J88" s="103">
        <v>0</v>
      </c>
      <c r="K88" s="103">
        <v>0.85370000000000001</v>
      </c>
      <c r="L88" s="103">
        <v>0</v>
      </c>
      <c r="M88" s="103">
        <v>0.68589999999999995</v>
      </c>
      <c r="N88" s="103">
        <v>0.14299999999999999</v>
      </c>
    </row>
    <row r="89" spans="1:14">
      <c r="A89" s="102" t="s">
        <v>525</v>
      </c>
      <c r="B89" s="103">
        <v>2.3999999999999998E-3</v>
      </c>
      <c r="C89" s="103">
        <v>0</v>
      </c>
      <c r="D89" s="103">
        <v>3.7000000000000002E-3</v>
      </c>
      <c r="E89" s="103">
        <v>2.5000000000000001E-3</v>
      </c>
      <c r="F89" s="103">
        <v>1.1000000000000001E-3</v>
      </c>
      <c r="G89" s="103">
        <v>3.5000000000000001E-3</v>
      </c>
      <c r="H89" s="103">
        <v>4.5999999999999999E-3</v>
      </c>
      <c r="I89" s="103">
        <v>1.17E-2</v>
      </c>
      <c r="J89" s="103">
        <v>0</v>
      </c>
      <c r="K89" s="103">
        <v>6.1999999999999998E-3</v>
      </c>
      <c r="L89" s="103">
        <v>0</v>
      </c>
      <c r="M89" s="103">
        <v>0</v>
      </c>
      <c r="N89" s="103">
        <v>2.8E-3</v>
      </c>
    </row>
    <row r="90" spans="1:14">
      <c r="A90" s="93" t="s">
        <v>526</v>
      </c>
      <c r="B90" s="104"/>
      <c r="C90" s="104"/>
      <c r="D90" s="104"/>
      <c r="E90" s="104"/>
      <c r="F90" s="104"/>
      <c r="G90" s="104"/>
      <c r="H90" s="104"/>
      <c r="I90" s="104"/>
      <c r="J90" s="104"/>
      <c r="K90" s="104"/>
      <c r="L90" s="104"/>
      <c r="M90" s="105"/>
      <c r="N90" s="105"/>
    </row>
    <row r="91" spans="1:14">
      <c r="A91" s="93" t="s">
        <v>527</v>
      </c>
      <c r="B91" s="104"/>
      <c r="C91" s="104"/>
      <c r="D91" s="104"/>
      <c r="E91" s="104"/>
      <c r="F91" s="104"/>
      <c r="G91" s="104"/>
      <c r="H91" s="104"/>
      <c r="I91" s="104"/>
      <c r="J91" s="104"/>
      <c r="K91" s="104"/>
      <c r="L91" s="104"/>
      <c r="M91" s="105"/>
      <c r="N91" s="105"/>
    </row>
    <row r="92" spans="1:14">
      <c r="A92" s="102" t="s">
        <v>528</v>
      </c>
      <c r="B92" s="103">
        <v>1.9099999999999999E-2</v>
      </c>
      <c r="C92" s="103">
        <v>2.8299999999999999E-2</v>
      </c>
      <c r="D92" s="103">
        <v>2.0199999999999999E-2</v>
      </c>
      <c r="E92" s="103">
        <v>1.9099999999999999E-2</v>
      </c>
      <c r="F92" s="103">
        <v>2.35E-2</v>
      </c>
      <c r="G92" s="103">
        <v>2.3699999999999999E-2</v>
      </c>
      <c r="H92" s="103">
        <v>2.7699999999999999E-2</v>
      </c>
      <c r="I92" s="103">
        <v>4.4400000000000002E-2</v>
      </c>
      <c r="J92" s="103">
        <v>6.1400000000000003E-2</v>
      </c>
      <c r="K92" s="103">
        <v>3.7999999999999999E-2</v>
      </c>
      <c r="L92" s="103">
        <v>3.1600000000000003E-2</v>
      </c>
      <c r="M92" s="103">
        <v>5.2200000000000003E-2</v>
      </c>
      <c r="N92" s="103">
        <v>2.7E-2</v>
      </c>
    </row>
    <row r="93" spans="1:14">
      <c r="A93" s="102" t="s">
        <v>529</v>
      </c>
      <c r="B93" s="103">
        <v>2.4500000000000001E-2</v>
      </c>
      <c r="C93" s="103">
        <v>3.7100000000000001E-2</v>
      </c>
      <c r="D93" s="103">
        <v>2.4500000000000001E-2</v>
      </c>
      <c r="E93" s="103">
        <v>2.69E-2</v>
      </c>
      <c r="F93" s="103">
        <v>3.0700000000000002E-2</v>
      </c>
      <c r="G93" s="103">
        <v>2.92E-2</v>
      </c>
      <c r="H93" s="103">
        <v>3.44E-2</v>
      </c>
      <c r="I93" s="103">
        <v>5.1499999999999997E-2</v>
      </c>
      <c r="J93" s="103">
        <v>0.10730000000000001</v>
      </c>
      <c r="K93" s="103">
        <v>4.5199999999999997E-2</v>
      </c>
      <c r="L93" s="103">
        <v>3.9699999999999999E-2</v>
      </c>
      <c r="M93" s="103">
        <v>6.13E-2</v>
      </c>
      <c r="N93" s="103">
        <v>3.4200000000000001E-2</v>
      </c>
    </row>
    <row r="94" spans="1:14">
      <c r="A94" s="102" t="s">
        <v>530</v>
      </c>
      <c r="B94" s="103">
        <v>2.87E-2</v>
      </c>
      <c r="C94" s="103">
        <v>4.7E-2</v>
      </c>
      <c r="D94" s="103">
        <v>3.0499999999999999E-2</v>
      </c>
      <c r="E94" s="103">
        <v>2.76E-2</v>
      </c>
      <c r="F94" s="103">
        <v>3.3099999999999997E-2</v>
      </c>
      <c r="G94" s="103">
        <v>3.4799999999999998E-2</v>
      </c>
      <c r="H94" s="103">
        <v>3.5700000000000003E-2</v>
      </c>
      <c r="I94" s="103">
        <v>5.8900000000000001E-2</v>
      </c>
      <c r="J94" s="103">
        <v>0.1137</v>
      </c>
      <c r="K94" s="103">
        <v>5.2200000000000003E-2</v>
      </c>
      <c r="L94" s="103">
        <v>3.9300000000000002E-2</v>
      </c>
      <c r="M94" s="103">
        <v>5.9499999999999997E-2</v>
      </c>
      <c r="N94" s="103">
        <v>3.9199999999999999E-2</v>
      </c>
    </row>
    <row r="95" spans="1:14">
      <c r="A95" s="102" t="s">
        <v>531</v>
      </c>
      <c r="B95" s="103">
        <v>3.8100000000000002E-2</v>
      </c>
      <c r="C95" s="103">
        <v>6.3299999999999995E-2</v>
      </c>
      <c r="D95" s="103">
        <v>3.8699999999999998E-2</v>
      </c>
      <c r="E95" s="103">
        <v>6.2E-2</v>
      </c>
      <c r="F95" s="103">
        <v>4.8500000000000001E-2</v>
      </c>
      <c r="G95" s="103">
        <v>4.7500000000000001E-2</v>
      </c>
      <c r="H95" s="103">
        <v>6.1899999999999997E-2</v>
      </c>
      <c r="I95" s="103">
        <v>9.4299999999999995E-2</v>
      </c>
      <c r="J95" s="103">
        <v>0.21540000000000001</v>
      </c>
      <c r="K95" s="103">
        <v>7.8700000000000006E-2</v>
      </c>
      <c r="L95" s="103">
        <v>6.2899999999999998E-2</v>
      </c>
      <c r="M95" s="103">
        <v>9.9099999999999994E-2</v>
      </c>
      <c r="N95" s="103">
        <v>5.8200000000000002E-2</v>
      </c>
    </row>
    <row r="96" spans="1:14">
      <c r="A96" s="93" t="s">
        <v>532</v>
      </c>
      <c r="B96" s="104"/>
      <c r="C96" s="104"/>
      <c r="D96" s="104"/>
      <c r="E96" s="104"/>
      <c r="F96" s="104"/>
      <c r="G96" s="104"/>
      <c r="H96" s="104"/>
      <c r="I96" s="104"/>
      <c r="J96" s="104"/>
      <c r="K96" s="104"/>
      <c r="L96" s="104"/>
      <c r="M96" s="105"/>
      <c r="N96" s="105"/>
    </row>
    <row r="97" spans="1:14">
      <c r="A97" s="102" t="s">
        <v>533</v>
      </c>
      <c r="B97" s="103">
        <v>0.3992</v>
      </c>
      <c r="C97" s="103">
        <v>0.56879999999999997</v>
      </c>
      <c r="D97" s="103">
        <v>0.42559999999999998</v>
      </c>
      <c r="E97" s="103">
        <v>0.51990000000000003</v>
      </c>
      <c r="F97" s="103">
        <v>0.39860000000000001</v>
      </c>
      <c r="G97" s="103">
        <v>0.46970000000000001</v>
      </c>
      <c r="H97" s="103">
        <v>0.5716</v>
      </c>
      <c r="I97" s="103">
        <v>0.63649999999999995</v>
      </c>
      <c r="J97" s="103">
        <v>0.65680000000000005</v>
      </c>
      <c r="K97" s="103">
        <v>0.6</v>
      </c>
      <c r="L97" s="103">
        <v>0.53129999999999999</v>
      </c>
      <c r="M97" s="103">
        <v>0.70069999999999999</v>
      </c>
      <c r="N97" s="103">
        <v>0.53500000000000003</v>
      </c>
    </row>
    <row r="98" spans="1:14">
      <c r="A98" s="102" t="s">
        <v>534</v>
      </c>
      <c r="B98" s="103">
        <v>5.9200000000000003E-2</v>
      </c>
      <c r="C98" s="103">
        <v>4.3999999999999997E-2</v>
      </c>
      <c r="D98" s="103">
        <v>9.5699999999999993E-2</v>
      </c>
      <c r="E98" s="103">
        <v>5.5399999999999998E-2</v>
      </c>
      <c r="F98" s="103">
        <v>5.6099999999999997E-2</v>
      </c>
      <c r="G98" s="103">
        <v>0.13320000000000001</v>
      </c>
      <c r="H98" s="103">
        <v>4.8599999999999997E-2</v>
      </c>
      <c r="I98" s="103">
        <v>3.2199999999999999E-2</v>
      </c>
      <c r="J98" s="103">
        <v>1.12E-2</v>
      </c>
      <c r="K98" s="103">
        <v>3.9399999999999998E-2</v>
      </c>
      <c r="L98" s="103">
        <v>4.0099999999999997E-2</v>
      </c>
      <c r="M98" s="103">
        <v>1.5299999999999999E-2</v>
      </c>
      <c r="N98" s="103">
        <v>5.45E-2</v>
      </c>
    </row>
    <row r="99" spans="1:14">
      <c r="A99" s="102" t="s">
        <v>535</v>
      </c>
      <c r="B99" s="103">
        <v>0.54159999999999997</v>
      </c>
      <c r="C99" s="103">
        <v>0.38719999999999999</v>
      </c>
      <c r="D99" s="103">
        <v>0.47860000000000003</v>
      </c>
      <c r="E99" s="103">
        <v>0.42470000000000002</v>
      </c>
      <c r="F99" s="103">
        <v>0.54520000000000002</v>
      </c>
      <c r="G99" s="103">
        <v>0.39710000000000001</v>
      </c>
      <c r="H99" s="103">
        <v>0.37980000000000003</v>
      </c>
      <c r="I99" s="103">
        <v>0.33129999999999998</v>
      </c>
      <c r="J99" s="103">
        <v>0.33200000000000002</v>
      </c>
      <c r="K99" s="103">
        <v>0.36059999999999998</v>
      </c>
      <c r="L99" s="103">
        <v>0.42859999999999998</v>
      </c>
      <c r="M99" s="103">
        <v>0.28389999999999999</v>
      </c>
      <c r="N99" s="103">
        <v>0.41049999999999998</v>
      </c>
    </row>
    <row r="100" spans="1:14">
      <c r="A100" s="102" t="s">
        <v>536</v>
      </c>
      <c r="B100" s="103">
        <v>0.22389999999999999</v>
      </c>
      <c r="C100" s="103">
        <v>0.37109999999999999</v>
      </c>
      <c r="D100" s="103">
        <v>0.22120000000000001</v>
      </c>
      <c r="E100" s="103">
        <v>0.1888</v>
      </c>
      <c r="F100" s="103">
        <v>0.2145</v>
      </c>
      <c r="G100" s="103">
        <v>0.17319999999999999</v>
      </c>
      <c r="H100" s="103">
        <v>0.27200000000000002</v>
      </c>
      <c r="I100" s="103">
        <v>0.38100000000000001</v>
      </c>
      <c r="J100" s="103">
        <v>0.49399999999999999</v>
      </c>
      <c r="K100" s="103">
        <v>0.316</v>
      </c>
      <c r="L100" s="103">
        <v>0.29239999999999999</v>
      </c>
      <c r="M100" s="103">
        <v>0.44490000000000002</v>
      </c>
      <c r="N100" s="103">
        <v>0.27039999999999997</v>
      </c>
    </row>
    <row r="101" spans="1:14">
      <c r="A101" s="93" t="s">
        <v>537</v>
      </c>
      <c r="B101" s="104"/>
      <c r="C101" s="104"/>
      <c r="D101" s="104"/>
      <c r="E101" s="104"/>
      <c r="F101" s="104"/>
      <c r="G101" s="104"/>
      <c r="H101" s="104"/>
      <c r="I101" s="104"/>
      <c r="J101" s="104"/>
      <c r="K101" s="104"/>
      <c r="L101" s="104"/>
      <c r="M101" s="105"/>
      <c r="N101" s="105"/>
    </row>
    <row r="102" spans="1:14">
      <c r="A102" s="92" t="s">
        <v>538</v>
      </c>
      <c r="B102" s="103">
        <v>3.9E-2</v>
      </c>
      <c r="C102" s="103">
        <v>4.2700000000000002E-2</v>
      </c>
      <c r="D102" s="103">
        <v>3.3500000000000002E-2</v>
      </c>
      <c r="E102" s="103">
        <v>6.2E-2</v>
      </c>
      <c r="F102" s="103">
        <v>3.7199999999999997E-2</v>
      </c>
      <c r="G102" s="103">
        <v>5.2900000000000003E-2</v>
      </c>
      <c r="H102" s="103">
        <v>5.0999999999999997E-2</v>
      </c>
      <c r="I102" s="103">
        <v>7.5999999999999998E-2</v>
      </c>
      <c r="J102" s="103">
        <v>0.1192</v>
      </c>
      <c r="K102" s="103">
        <v>5.2499999999999998E-2</v>
      </c>
      <c r="L102" s="103">
        <v>4.7600000000000003E-2</v>
      </c>
      <c r="M102" s="103">
        <v>8.5000000000000006E-2</v>
      </c>
      <c r="N102" s="103">
        <v>4.8800000000000003E-2</v>
      </c>
    </row>
    <row r="103" spans="1:14">
      <c r="A103" s="92" t="s">
        <v>539</v>
      </c>
      <c r="B103" s="103">
        <v>2.6200000000000001E-2</v>
      </c>
      <c r="C103" s="103">
        <v>3.2800000000000003E-2</v>
      </c>
      <c r="D103" s="103">
        <v>2.93E-2</v>
      </c>
      <c r="E103" s="103">
        <v>2.98E-2</v>
      </c>
      <c r="F103" s="103">
        <v>2.9700000000000001E-2</v>
      </c>
      <c r="G103" s="103">
        <v>3.5200000000000002E-2</v>
      </c>
      <c r="H103" s="103">
        <v>3.4799999999999998E-2</v>
      </c>
      <c r="I103" s="103">
        <v>7.1800000000000003E-2</v>
      </c>
      <c r="J103" s="103">
        <v>2.41E-2</v>
      </c>
      <c r="K103" s="103">
        <v>4.7399999999999998E-2</v>
      </c>
      <c r="L103" s="103">
        <v>3.9399999999999998E-2</v>
      </c>
      <c r="M103" s="103">
        <v>7.6799999999999993E-2</v>
      </c>
      <c r="N103" s="103">
        <v>3.7199999999999997E-2</v>
      </c>
    </row>
    <row r="104" spans="1:14">
      <c r="A104" s="80" t="s">
        <v>540</v>
      </c>
      <c r="B104" s="103">
        <v>3.32E-2</v>
      </c>
      <c r="C104" s="103">
        <v>4.6899999999999997E-2</v>
      </c>
      <c r="D104" s="103">
        <v>3.6900000000000002E-2</v>
      </c>
      <c r="E104" s="103">
        <v>3.7499999999999999E-2</v>
      </c>
      <c r="F104" s="103">
        <v>3.9199999999999999E-2</v>
      </c>
      <c r="G104" s="103">
        <v>4.4999999999999998E-2</v>
      </c>
      <c r="H104" s="103">
        <v>4.3499999999999997E-2</v>
      </c>
      <c r="I104" s="103">
        <v>8.8499999999999995E-2</v>
      </c>
      <c r="J104" s="103">
        <v>4.6399999999999997E-2</v>
      </c>
      <c r="K104" s="103">
        <v>6.0100000000000001E-2</v>
      </c>
      <c r="L104" s="103">
        <v>4.8000000000000001E-2</v>
      </c>
      <c r="M104" s="103">
        <v>8.8800000000000004E-2</v>
      </c>
      <c r="N104" s="103">
        <v>4.8000000000000001E-2</v>
      </c>
    </row>
    <row r="105" spans="1:14">
      <c r="A105" s="80" t="s">
        <v>541</v>
      </c>
      <c r="B105" s="103">
        <v>5.6500000000000002E-2</v>
      </c>
      <c r="C105" s="103">
        <v>6.4600000000000005E-2</v>
      </c>
      <c r="D105" s="103">
        <v>6.1499999999999999E-2</v>
      </c>
      <c r="E105" s="103">
        <v>5.5899999999999998E-2</v>
      </c>
      <c r="F105" s="103">
        <v>6.3799999999999996E-2</v>
      </c>
      <c r="G105" s="103">
        <v>6.88E-2</v>
      </c>
      <c r="H105" s="103">
        <v>7.1199999999999999E-2</v>
      </c>
      <c r="I105" s="103">
        <v>0.1222</v>
      </c>
      <c r="J105" s="103">
        <v>5.5100000000000003E-2</v>
      </c>
      <c r="K105" s="103">
        <v>9.6199999999999994E-2</v>
      </c>
      <c r="L105" s="103">
        <v>8.3000000000000004E-2</v>
      </c>
      <c r="M105" s="103">
        <v>0.12520000000000001</v>
      </c>
      <c r="N105" s="103">
        <v>7.2900000000000006E-2</v>
      </c>
    </row>
    <row r="106" spans="1:14">
      <c r="A106" s="80" t="s">
        <v>542</v>
      </c>
      <c r="B106" s="103">
        <v>-2.3300000000000001E-2</v>
      </c>
      <c r="C106" s="103">
        <v>-1.77E-2</v>
      </c>
      <c r="D106" s="103">
        <v>-2.4500000000000001E-2</v>
      </c>
      <c r="E106" s="103">
        <v>-1.84E-2</v>
      </c>
      <c r="F106" s="103">
        <v>-2.46E-2</v>
      </c>
      <c r="G106" s="103">
        <v>-2.3800000000000002E-2</v>
      </c>
      <c r="H106" s="103">
        <v>-2.7699999999999999E-2</v>
      </c>
      <c r="I106" s="103">
        <v>-3.3700000000000001E-2</v>
      </c>
      <c r="J106" s="103">
        <v>-8.6999999999999994E-3</v>
      </c>
      <c r="K106" s="103">
        <v>-3.5999999999999997E-2</v>
      </c>
      <c r="L106" s="103">
        <v>-3.5000000000000003E-2</v>
      </c>
      <c r="M106" s="103">
        <v>-3.6299999999999999E-2</v>
      </c>
      <c r="N106" s="103">
        <v>-2.4899999999999999E-2</v>
      </c>
    </row>
    <row r="107" spans="1:14">
      <c r="A107" s="80" t="s">
        <v>543</v>
      </c>
      <c r="B107" s="103">
        <v>-7.0000000000000001E-3</v>
      </c>
      <c r="C107" s="103">
        <v>-1.41E-2</v>
      </c>
      <c r="D107" s="103">
        <v>-7.6E-3</v>
      </c>
      <c r="E107" s="103">
        <v>-7.7000000000000002E-3</v>
      </c>
      <c r="F107" s="103">
        <v>-9.4999999999999998E-3</v>
      </c>
      <c r="G107" s="103">
        <v>-9.7999999999999997E-3</v>
      </c>
      <c r="H107" s="103">
        <v>-8.6999999999999994E-3</v>
      </c>
      <c r="I107" s="103">
        <v>-1.67E-2</v>
      </c>
      <c r="J107" s="103">
        <v>-2.23E-2</v>
      </c>
      <c r="K107" s="103">
        <v>-1.2699999999999999E-2</v>
      </c>
      <c r="L107" s="103">
        <v>-8.6E-3</v>
      </c>
      <c r="M107" s="103">
        <v>-1.2E-2</v>
      </c>
      <c r="N107" s="103">
        <v>-1.0800000000000001E-2</v>
      </c>
    </row>
    <row r="108" spans="1:14">
      <c r="A108" s="80" t="s">
        <v>544</v>
      </c>
      <c r="B108" s="103">
        <v>1.2800000000000001E-2</v>
      </c>
      <c r="C108" s="103">
        <v>9.9000000000000008E-3</v>
      </c>
      <c r="D108" s="103">
        <v>4.1999999999999997E-3</v>
      </c>
      <c r="E108" s="103">
        <v>3.2199999999999999E-2</v>
      </c>
      <c r="F108" s="103">
        <v>7.4999999999999997E-3</v>
      </c>
      <c r="G108" s="103">
        <v>1.7600000000000001E-2</v>
      </c>
      <c r="H108" s="103">
        <v>1.6199999999999999E-2</v>
      </c>
      <c r="I108" s="103">
        <v>4.1000000000000003E-3</v>
      </c>
      <c r="J108" s="103">
        <v>9.5100000000000004E-2</v>
      </c>
      <c r="K108" s="103">
        <v>5.1000000000000004E-3</v>
      </c>
      <c r="L108" s="103">
        <v>8.0999999999999996E-3</v>
      </c>
      <c r="M108" s="103">
        <v>8.0999999999999996E-3</v>
      </c>
      <c r="N108" s="103">
        <v>1.15E-2</v>
      </c>
    </row>
    <row r="109" spans="1:14">
      <c r="A109" s="93" t="s">
        <v>545</v>
      </c>
      <c r="B109" s="104"/>
      <c r="C109" s="104"/>
      <c r="D109" s="104"/>
      <c r="E109" s="104"/>
      <c r="F109" s="104"/>
      <c r="G109" s="104"/>
      <c r="H109" s="104"/>
      <c r="I109" s="104"/>
      <c r="J109" s="104"/>
      <c r="K109" s="104"/>
      <c r="L109" s="104"/>
      <c r="M109" s="105"/>
      <c r="N109" s="105"/>
    </row>
    <row r="110" spans="1:14">
      <c r="A110" s="80" t="s">
        <v>538</v>
      </c>
      <c r="B110" s="103">
        <v>3.9E-2</v>
      </c>
      <c r="C110" s="103">
        <v>4.2700000000000002E-2</v>
      </c>
      <c r="D110" s="103">
        <v>3.3500000000000002E-2</v>
      </c>
      <c r="E110" s="103">
        <v>6.2E-2</v>
      </c>
      <c r="F110" s="103">
        <v>3.7199999999999997E-2</v>
      </c>
      <c r="G110" s="103">
        <v>5.2900000000000003E-2</v>
      </c>
      <c r="H110" s="103">
        <v>5.0999999999999997E-2</v>
      </c>
      <c r="I110" s="103">
        <v>7.5999999999999998E-2</v>
      </c>
      <c r="J110" s="103">
        <v>0.1192</v>
      </c>
      <c r="K110" s="103">
        <v>5.2499999999999998E-2</v>
      </c>
      <c r="L110" s="103">
        <v>4.7600000000000003E-2</v>
      </c>
      <c r="M110" s="103">
        <v>8.5000000000000006E-2</v>
      </c>
      <c r="N110" s="103">
        <v>4.8800000000000003E-2</v>
      </c>
    </row>
    <row r="111" spans="1:14">
      <c r="A111" s="80" t="s">
        <v>546</v>
      </c>
      <c r="B111" s="103">
        <v>-9.1000000000000004E-3</v>
      </c>
      <c r="C111" s="103">
        <v>-5.3E-3</v>
      </c>
      <c r="D111" s="103">
        <v>-9.4000000000000004E-3</v>
      </c>
      <c r="E111" s="103">
        <v>-0.02</v>
      </c>
      <c r="F111" s="103">
        <v>-3.2000000000000002E-3</v>
      </c>
      <c r="G111" s="103">
        <v>-0.01</v>
      </c>
      <c r="H111" s="103">
        <v>-1.1299999999999999E-2</v>
      </c>
      <c r="I111" s="103">
        <v>-7.4999999999999997E-3</v>
      </c>
      <c r="J111" s="103">
        <v>1.6999999999999999E-3</v>
      </c>
      <c r="K111" s="103">
        <v>-7.1999999999999998E-3</v>
      </c>
      <c r="L111" s="103">
        <v>-1.34E-2</v>
      </c>
      <c r="M111" s="103">
        <v>-9.4000000000000004E-3</v>
      </c>
      <c r="N111" s="103">
        <v>-8.9999999999999993E-3</v>
      </c>
    </row>
    <row r="112" spans="1:14">
      <c r="A112" s="80" t="s">
        <v>547</v>
      </c>
      <c r="B112" s="103">
        <v>-2.0500000000000001E-2</v>
      </c>
      <c r="C112" s="103">
        <v>-2.8799999999999999E-2</v>
      </c>
      <c r="D112" s="103">
        <v>-2.1000000000000001E-2</v>
      </c>
      <c r="E112" s="103">
        <v>-2.29E-2</v>
      </c>
      <c r="F112" s="103">
        <v>-2.52E-2</v>
      </c>
      <c r="G112" s="103">
        <v>-2.41E-2</v>
      </c>
      <c r="H112" s="103">
        <v>-2.9399999999999999E-2</v>
      </c>
      <c r="I112" s="103">
        <v>-4.4400000000000002E-2</v>
      </c>
      <c r="J112" s="103">
        <v>-6.3799999999999996E-2</v>
      </c>
      <c r="K112" s="103">
        <v>-3.8600000000000002E-2</v>
      </c>
      <c r="L112" s="103">
        <v>-3.3700000000000001E-2</v>
      </c>
      <c r="M112" s="103">
        <v>-5.4399999999999997E-2</v>
      </c>
      <c r="N112" s="103">
        <v>-2.8500000000000001E-2</v>
      </c>
    </row>
    <row r="113" spans="1:14">
      <c r="A113" s="80" t="s">
        <v>548</v>
      </c>
      <c r="B113" s="103">
        <v>1E-4</v>
      </c>
      <c r="C113" s="103">
        <v>0</v>
      </c>
      <c r="D113" s="103">
        <v>1E-4</v>
      </c>
      <c r="E113" s="103">
        <v>0</v>
      </c>
      <c r="F113" s="103">
        <v>-1E-4</v>
      </c>
      <c r="G113" s="103">
        <v>0</v>
      </c>
      <c r="H113" s="103">
        <v>2.3E-3</v>
      </c>
      <c r="I113" s="103">
        <v>0</v>
      </c>
      <c r="J113" s="103">
        <v>0</v>
      </c>
      <c r="K113" s="103">
        <v>1E-4</v>
      </c>
      <c r="L113" s="103">
        <v>0</v>
      </c>
      <c r="M113" s="103">
        <v>0</v>
      </c>
      <c r="N113" s="103">
        <v>1E-4</v>
      </c>
    </row>
    <row r="114" spans="1:14">
      <c r="A114" s="80" t="s">
        <v>549</v>
      </c>
      <c r="B114" s="103">
        <v>0</v>
      </c>
      <c r="C114" s="103">
        <v>1E-4</v>
      </c>
      <c r="D114" s="103">
        <v>1E-4</v>
      </c>
      <c r="E114" s="103">
        <v>0</v>
      </c>
      <c r="F114" s="103">
        <v>-1E-4</v>
      </c>
      <c r="G114" s="103">
        <v>0</v>
      </c>
      <c r="H114" s="103">
        <v>0</v>
      </c>
      <c r="I114" s="103">
        <v>3.5999999999999999E-3</v>
      </c>
      <c r="J114" s="103">
        <v>1E-4</v>
      </c>
      <c r="K114" s="103">
        <v>5.0000000000000001E-4</v>
      </c>
      <c r="L114" s="103">
        <v>0</v>
      </c>
      <c r="M114" s="103">
        <v>2.5000000000000001E-3</v>
      </c>
      <c r="N114" s="103">
        <v>4.0000000000000002E-4</v>
      </c>
    </row>
    <row r="115" spans="1:14">
      <c r="A115" s="80" t="s">
        <v>550</v>
      </c>
      <c r="B115" s="103">
        <v>0</v>
      </c>
      <c r="C115" s="103">
        <v>-2.0000000000000001E-4</v>
      </c>
      <c r="D115" s="103">
        <v>-1E-4</v>
      </c>
      <c r="E115" s="103">
        <v>0</v>
      </c>
      <c r="F115" s="103">
        <v>-1E-4</v>
      </c>
      <c r="G115" s="103">
        <v>0</v>
      </c>
      <c r="H115" s="103">
        <v>0</v>
      </c>
      <c r="I115" s="103">
        <v>0</v>
      </c>
      <c r="J115" s="103">
        <v>0</v>
      </c>
      <c r="K115" s="103">
        <v>0</v>
      </c>
      <c r="L115" s="103">
        <v>0</v>
      </c>
      <c r="M115" s="103">
        <v>0</v>
      </c>
      <c r="N115" s="103">
        <v>0</v>
      </c>
    </row>
    <row r="116" spans="1:14">
      <c r="A116" s="28" t="s">
        <v>551</v>
      </c>
      <c r="B116" s="106">
        <v>9.4999999999999998E-3</v>
      </c>
      <c r="C116" s="106">
        <v>8.5000000000000006E-3</v>
      </c>
      <c r="D116" s="106">
        <v>3.3E-3</v>
      </c>
      <c r="E116" s="106">
        <v>1.9099999999999999E-2</v>
      </c>
      <c r="F116" s="106">
        <v>8.5000000000000006E-3</v>
      </c>
      <c r="G116" s="106">
        <v>1.8700000000000001E-2</v>
      </c>
      <c r="H116" s="106">
        <v>1.26E-2</v>
      </c>
      <c r="I116" s="106">
        <v>2.7699999999999999E-2</v>
      </c>
      <c r="J116" s="106">
        <v>5.7099999999999998E-2</v>
      </c>
      <c r="K116" s="106">
        <v>7.3000000000000001E-3</v>
      </c>
      <c r="L116" s="106">
        <v>4.0000000000000002E-4</v>
      </c>
      <c r="M116" s="106">
        <v>2.3599999999999999E-2</v>
      </c>
      <c r="N116" s="106">
        <v>1.18E-2</v>
      </c>
    </row>
    <row r="117" spans="1:14" ht="3.75" customHeight="1" thickBot="1">
      <c r="A117" s="107"/>
      <c r="B117" s="108"/>
      <c r="C117" s="108"/>
      <c r="D117" s="108"/>
      <c r="E117" s="108"/>
      <c r="F117" s="108"/>
      <c r="G117" s="108"/>
      <c r="H117" s="108"/>
      <c r="I117" s="109"/>
      <c r="J117" s="109"/>
      <c r="K117" s="109"/>
      <c r="L117" s="109"/>
      <c r="M117" s="109"/>
      <c r="N117" s="109"/>
    </row>
    <row r="118" spans="1:14" ht="15.75" thickTop="1">
      <c r="A118" s="851" t="s">
        <v>552</v>
      </c>
      <c r="B118" s="851"/>
      <c r="C118" s="851"/>
      <c r="D118" s="851"/>
      <c r="E118" s="851"/>
      <c r="F118" s="851"/>
      <c r="G118" s="851"/>
      <c r="H118" s="851"/>
      <c r="I118" s="851"/>
      <c r="J118" s="851"/>
      <c r="K118" s="851"/>
      <c r="L118" s="851"/>
      <c r="M118" s="851"/>
      <c r="N118" s="851"/>
    </row>
    <row r="119" spans="1:14">
      <c r="A119" s="842" t="s">
        <v>553</v>
      </c>
      <c r="B119" s="842"/>
      <c r="C119" s="842"/>
      <c r="D119" s="842"/>
      <c r="E119" s="842"/>
      <c r="F119" s="842"/>
      <c r="G119" s="842"/>
      <c r="H119" s="842"/>
      <c r="I119" s="842"/>
      <c r="J119" s="842"/>
      <c r="K119" s="842"/>
      <c r="L119" s="842"/>
      <c r="M119" s="842"/>
      <c r="N119" s="842"/>
    </row>
    <row r="120" spans="1:14">
      <c r="A120" s="842" t="s">
        <v>554</v>
      </c>
      <c r="B120" s="842"/>
      <c r="C120" s="842"/>
      <c r="D120" s="842"/>
      <c r="E120" s="842"/>
      <c r="F120" s="842"/>
      <c r="G120" s="842"/>
      <c r="H120" s="842"/>
      <c r="I120" s="842"/>
      <c r="J120" s="842"/>
      <c r="K120" s="842"/>
      <c r="L120" s="842"/>
      <c r="M120" s="842"/>
      <c r="N120" s="842"/>
    </row>
    <row r="121" spans="1:14">
      <c r="A121" s="842" t="s">
        <v>555</v>
      </c>
      <c r="B121" s="842"/>
      <c r="C121" s="842"/>
      <c r="D121" s="842"/>
      <c r="E121" s="842"/>
      <c r="F121" s="842"/>
      <c r="G121" s="842"/>
      <c r="H121" s="842"/>
      <c r="I121" s="842"/>
      <c r="J121" s="842"/>
      <c r="K121" s="842"/>
      <c r="L121" s="842"/>
      <c r="M121" s="842"/>
      <c r="N121" s="842"/>
    </row>
    <row r="122" spans="1:14">
      <c r="A122" s="842" t="s">
        <v>556</v>
      </c>
      <c r="B122" s="842"/>
      <c r="C122" s="842"/>
      <c r="D122" s="842"/>
      <c r="E122" s="842"/>
      <c r="F122" s="842"/>
      <c r="G122" s="842"/>
      <c r="H122" s="842"/>
      <c r="I122" s="842"/>
      <c r="J122" s="842"/>
      <c r="K122" s="842"/>
      <c r="L122" s="842"/>
      <c r="M122" s="842"/>
      <c r="N122" s="842"/>
    </row>
    <row r="123" spans="1:14">
      <c r="A123" s="843" t="s">
        <v>557</v>
      </c>
      <c r="B123" s="843"/>
      <c r="C123" s="843"/>
      <c r="D123" s="843"/>
      <c r="E123" s="843"/>
      <c r="F123" s="843"/>
      <c r="G123" s="843"/>
      <c r="H123" s="843"/>
      <c r="I123" s="843"/>
      <c r="J123" s="843"/>
      <c r="K123" s="843"/>
      <c r="L123" s="843"/>
      <c r="M123" s="843"/>
      <c r="N123" s="843"/>
    </row>
    <row r="124" spans="1:14">
      <c r="A124" s="842" t="s">
        <v>558</v>
      </c>
      <c r="B124" s="842"/>
      <c r="C124" s="842"/>
      <c r="D124" s="842"/>
      <c r="E124" s="842"/>
      <c r="F124" s="842"/>
      <c r="G124" s="842"/>
      <c r="H124" s="842"/>
      <c r="I124" s="842"/>
      <c r="J124" s="842"/>
      <c r="K124" s="842"/>
      <c r="L124" s="842"/>
      <c r="M124" s="842"/>
      <c r="N124" s="842"/>
    </row>
    <row r="125" spans="1:14">
      <c r="A125" s="844" t="s">
        <v>559</v>
      </c>
      <c r="B125" s="843"/>
      <c r="C125" s="843"/>
      <c r="D125" s="843"/>
      <c r="E125" s="843"/>
      <c r="F125" s="843"/>
      <c r="G125" s="843"/>
      <c r="H125" s="843"/>
      <c r="I125" s="843"/>
      <c r="J125" s="843"/>
      <c r="K125" s="843"/>
      <c r="L125" s="843"/>
      <c r="M125" s="843"/>
      <c r="N125" s="843"/>
    </row>
    <row r="126" spans="1:14">
      <c r="A126" s="36"/>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6"/>
  <sheetViews>
    <sheetView zoomScaleNormal="100" workbookViewId="0">
      <selection activeCell="F66" sqref="F66"/>
    </sheetView>
  </sheetViews>
  <sheetFormatPr baseColWidth="10" defaultColWidth="9.140625" defaultRowHeight="18"/>
  <cols>
    <col min="1" max="1" width="75.28515625" style="288" customWidth="1"/>
    <col min="2" max="10" width="11.7109375" style="288" bestFit="1" customWidth="1"/>
    <col min="11" max="11" width="11.7109375" style="288" customWidth="1"/>
    <col min="12" max="12" width="11.7109375" style="308" bestFit="1" customWidth="1"/>
    <col min="13" max="13" width="11.7109375" style="308" customWidth="1"/>
    <col min="14" max="256" width="9.140625" style="288"/>
    <col min="257" max="257" width="75.28515625" style="288" customWidth="1"/>
    <col min="258" max="266" width="11.7109375" style="288" bestFit="1" customWidth="1"/>
    <col min="267" max="267" width="11.7109375" style="288" customWidth="1"/>
    <col min="268" max="268" width="11.7109375" style="288" bestFit="1" customWidth="1"/>
    <col min="269" max="269" width="11.7109375" style="288" customWidth="1"/>
    <col min="270" max="512" width="9.140625" style="288"/>
    <col min="513" max="513" width="75.28515625" style="288" customWidth="1"/>
    <col min="514" max="522" width="11.7109375" style="288" bestFit="1" customWidth="1"/>
    <col min="523" max="523" width="11.7109375" style="288" customWidth="1"/>
    <col min="524" max="524" width="11.7109375" style="288" bestFit="1" customWidth="1"/>
    <col min="525" max="525" width="11.7109375" style="288" customWidth="1"/>
    <col min="526" max="768" width="9.140625" style="288"/>
    <col min="769" max="769" width="75.28515625" style="288" customWidth="1"/>
    <col min="770" max="778" width="11.7109375" style="288" bestFit="1" customWidth="1"/>
    <col min="779" max="779" width="11.7109375" style="288" customWidth="1"/>
    <col min="780" max="780" width="11.7109375" style="288" bestFit="1" customWidth="1"/>
    <col min="781" max="781" width="11.7109375" style="288" customWidth="1"/>
    <col min="782" max="1024" width="9.140625" style="288"/>
    <col min="1025" max="1025" width="75.28515625" style="288" customWidth="1"/>
    <col min="1026" max="1034" width="11.7109375" style="288" bestFit="1" customWidth="1"/>
    <col min="1035" max="1035" width="11.7109375" style="288" customWidth="1"/>
    <col min="1036" max="1036" width="11.7109375" style="288" bestFit="1" customWidth="1"/>
    <col min="1037" max="1037" width="11.7109375" style="288" customWidth="1"/>
    <col min="1038" max="1280" width="9.140625" style="288"/>
    <col min="1281" max="1281" width="75.28515625" style="288" customWidth="1"/>
    <col min="1282" max="1290" width="11.7109375" style="288" bestFit="1" customWidth="1"/>
    <col min="1291" max="1291" width="11.7109375" style="288" customWidth="1"/>
    <col min="1292" max="1292" width="11.7109375" style="288" bestFit="1" customWidth="1"/>
    <col min="1293" max="1293" width="11.7109375" style="288" customWidth="1"/>
    <col min="1294" max="1536" width="9.140625" style="288"/>
    <col min="1537" max="1537" width="75.28515625" style="288" customWidth="1"/>
    <col min="1538" max="1546" width="11.7109375" style="288" bestFit="1" customWidth="1"/>
    <col min="1547" max="1547" width="11.7109375" style="288" customWidth="1"/>
    <col min="1548" max="1548" width="11.7109375" style="288" bestFit="1" customWidth="1"/>
    <col min="1549" max="1549" width="11.7109375" style="288" customWidth="1"/>
    <col min="1550" max="1792" width="9.140625" style="288"/>
    <col min="1793" max="1793" width="75.28515625" style="288" customWidth="1"/>
    <col min="1794" max="1802" width="11.7109375" style="288" bestFit="1" customWidth="1"/>
    <col min="1803" max="1803" width="11.7109375" style="288" customWidth="1"/>
    <col min="1804" max="1804" width="11.7109375" style="288" bestFit="1" customWidth="1"/>
    <col min="1805" max="1805" width="11.7109375" style="288" customWidth="1"/>
    <col min="1806" max="2048" width="9.140625" style="288"/>
    <col min="2049" max="2049" width="75.28515625" style="288" customWidth="1"/>
    <col min="2050" max="2058" width="11.7109375" style="288" bestFit="1" customWidth="1"/>
    <col min="2059" max="2059" width="11.7109375" style="288" customWidth="1"/>
    <col min="2060" max="2060" width="11.7109375" style="288" bestFit="1" customWidth="1"/>
    <col min="2061" max="2061" width="11.7109375" style="288" customWidth="1"/>
    <col min="2062" max="2304" width="9.140625" style="288"/>
    <col min="2305" max="2305" width="75.28515625" style="288" customWidth="1"/>
    <col min="2306" max="2314" width="11.7109375" style="288" bestFit="1" customWidth="1"/>
    <col min="2315" max="2315" width="11.7109375" style="288" customWidth="1"/>
    <col min="2316" max="2316" width="11.7109375" style="288" bestFit="1" customWidth="1"/>
    <col min="2317" max="2317" width="11.7109375" style="288" customWidth="1"/>
    <col min="2318" max="2560" width="9.140625" style="288"/>
    <col min="2561" max="2561" width="75.28515625" style="288" customWidth="1"/>
    <col min="2562" max="2570" width="11.7109375" style="288" bestFit="1" customWidth="1"/>
    <col min="2571" max="2571" width="11.7109375" style="288" customWidth="1"/>
    <col min="2572" max="2572" width="11.7109375" style="288" bestFit="1" customWidth="1"/>
    <col min="2573" max="2573" width="11.7109375" style="288" customWidth="1"/>
    <col min="2574" max="2816" width="9.140625" style="288"/>
    <col min="2817" max="2817" width="75.28515625" style="288" customWidth="1"/>
    <col min="2818" max="2826" width="11.7109375" style="288" bestFit="1" customWidth="1"/>
    <col min="2827" max="2827" width="11.7109375" style="288" customWidth="1"/>
    <col min="2828" max="2828" width="11.7109375" style="288" bestFit="1" customWidth="1"/>
    <col min="2829" max="2829" width="11.7109375" style="288" customWidth="1"/>
    <col min="2830" max="3072" width="9.140625" style="288"/>
    <col min="3073" max="3073" width="75.28515625" style="288" customWidth="1"/>
    <col min="3074" max="3082" width="11.7109375" style="288" bestFit="1" customWidth="1"/>
    <col min="3083" max="3083" width="11.7109375" style="288" customWidth="1"/>
    <col min="3084" max="3084" width="11.7109375" style="288" bestFit="1" customWidth="1"/>
    <col min="3085" max="3085" width="11.7109375" style="288" customWidth="1"/>
    <col min="3086" max="3328" width="9.140625" style="288"/>
    <col min="3329" max="3329" width="75.28515625" style="288" customWidth="1"/>
    <col min="3330" max="3338" width="11.7109375" style="288" bestFit="1" customWidth="1"/>
    <col min="3339" max="3339" width="11.7109375" style="288" customWidth="1"/>
    <col min="3340" max="3340" width="11.7109375" style="288" bestFit="1" customWidth="1"/>
    <col min="3341" max="3341" width="11.7109375" style="288" customWidth="1"/>
    <col min="3342" max="3584" width="9.140625" style="288"/>
    <col min="3585" max="3585" width="75.28515625" style="288" customWidth="1"/>
    <col min="3586" max="3594" width="11.7109375" style="288" bestFit="1" customWidth="1"/>
    <col min="3595" max="3595" width="11.7109375" style="288" customWidth="1"/>
    <col min="3596" max="3596" width="11.7109375" style="288" bestFit="1" customWidth="1"/>
    <col min="3597" max="3597" width="11.7109375" style="288" customWidth="1"/>
    <col min="3598" max="3840" width="9.140625" style="288"/>
    <col min="3841" max="3841" width="75.28515625" style="288" customWidth="1"/>
    <col min="3842" max="3850" width="11.7109375" style="288" bestFit="1" customWidth="1"/>
    <col min="3851" max="3851" width="11.7109375" style="288" customWidth="1"/>
    <col min="3852" max="3852" width="11.7109375" style="288" bestFit="1" customWidth="1"/>
    <col min="3853" max="3853" width="11.7109375" style="288" customWidth="1"/>
    <col min="3854" max="4096" width="9.140625" style="288"/>
    <col min="4097" max="4097" width="75.28515625" style="288" customWidth="1"/>
    <col min="4098" max="4106" width="11.7109375" style="288" bestFit="1" customWidth="1"/>
    <col min="4107" max="4107" width="11.7109375" style="288" customWidth="1"/>
    <col min="4108" max="4108" width="11.7109375" style="288" bestFit="1" customWidth="1"/>
    <col min="4109" max="4109" width="11.7109375" style="288" customWidth="1"/>
    <col min="4110" max="4352" width="9.140625" style="288"/>
    <col min="4353" max="4353" width="75.28515625" style="288" customWidth="1"/>
    <col min="4354" max="4362" width="11.7109375" style="288" bestFit="1" customWidth="1"/>
    <col min="4363" max="4363" width="11.7109375" style="288" customWidth="1"/>
    <col min="4364" max="4364" width="11.7109375" style="288" bestFit="1" customWidth="1"/>
    <col min="4365" max="4365" width="11.7109375" style="288" customWidth="1"/>
    <col min="4366" max="4608" width="9.140625" style="288"/>
    <col min="4609" max="4609" width="75.28515625" style="288" customWidth="1"/>
    <col min="4610" max="4618" width="11.7109375" style="288" bestFit="1" customWidth="1"/>
    <col min="4619" max="4619" width="11.7109375" style="288" customWidth="1"/>
    <col min="4620" max="4620" width="11.7109375" style="288" bestFit="1" customWidth="1"/>
    <col min="4621" max="4621" width="11.7109375" style="288" customWidth="1"/>
    <col min="4622" max="4864" width="9.140625" style="288"/>
    <col min="4865" max="4865" width="75.28515625" style="288" customWidth="1"/>
    <col min="4866" max="4874" width="11.7109375" style="288" bestFit="1" customWidth="1"/>
    <col min="4875" max="4875" width="11.7109375" style="288" customWidth="1"/>
    <col min="4876" max="4876" width="11.7109375" style="288" bestFit="1" customWidth="1"/>
    <col min="4877" max="4877" width="11.7109375" style="288" customWidth="1"/>
    <col min="4878" max="5120" width="9.140625" style="288"/>
    <col min="5121" max="5121" width="75.28515625" style="288" customWidth="1"/>
    <col min="5122" max="5130" width="11.7109375" style="288" bestFit="1" customWidth="1"/>
    <col min="5131" max="5131" width="11.7109375" style="288" customWidth="1"/>
    <col min="5132" max="5132" width="11.7109375" style="288" bestFit="1" customWidth="1"/>
    <col min="5133" max="5133" width="11.7109375" style="288" customWidth="1"/>
    <col min="5134" max="5376" width="9.140625" style="288"/>
    <col min="5377" max="5377" width="75.28515625" style="288" customWidth="1"/>
    <col min="5378" max="5386" width="11.7109375" style="288" bestFit="1" customWidth="1"/>
    <col min="5387" max="5387" width="11.7109375" style="288" customWidth="1"/>
    <col min="5388" max="5388" width="11.7109375" style="288" bestFit="1" customWidth="1"/>
    <col min="5389" max="5389" width="11.7109375" style="288" customWidth="1"/>
    <col min="5390" max="5632" width="9.140625" style="288"/>
    <col min="5633" max="5633" width="75.28515625" style="288" customWidth="1"/>
    <col min="5634" max="5642" width="11.7109375" style="288" bestFit="1" customWidth="1"/>
    <col min="5643" max="5643" width="11.7109375" style="288" customWidth="1"/>
    <col min="5644" max="5644" width="11.7109375" style="288" bestFit="1" customWidth="1"/>
    <col min="5645" max="5645" width="11.7109375" style="288" customWidth="1"/>
    <col min="5646" max="5888" width="9.140625" style="288"/>
    <col min="5889" max="5889" width="75.28515625" style="288" customWidth="1"/>
    <col min="5890" max="5898" width="11.7109375" style="288" bestFit="1" customWidth="1"/>
    <col min="5899" max="5899" width="11.7109375" style="288" customWidth="1"/>
    <col min="5900" max="5900" width="11.7109375" style="288" bestFit="1" customWidth="1"/>
    <col min="5901" max="5901" width="11.7109375" style="288" customWidth="1"/>
    <col min="5902" max="6144" width="9.140625" style="288"/>
    <col min="6145" max="6145" width="75.28515625" style="288" customWidth="1"/>
    <col min="6146" max="6154" width="11.7109375" style="288" bestFit="1" customWidth="1"/>
    <col min="6155" max="6155" width="11.7109375" style="288" customWidth="1"/>
    <col min="6156" max="6156" width="11.7109375" style="288" bestFit="1" customWidth="1"/>
    <col min="6157" max="6157" width="11.7109375" style="288" customWidth="1"/>
    <col min="6158" max="6400" width="9.140625" style="288"/>
    <col min="6401" max="6401" width="75.28515625" style="288" customWidth="1"/>
    <col min="6402" max="6410" width="11.7109375" style="288" bestFit="1" customWidth="1"/>
    <col min="6411" max="6411" width="11.7109375" style="288" customWidth="1"/>
    <col min="6412" max="6412" width="11.7109375" style="288" bestFit="1" customWidth="1"/>
    <col min="6413" max="6413" width="11.7109375" style="288" customWidth="1"/>
    <col min="6414" max="6656" width="9.140625" style="288"/>
    <col min="6657" max="6657" width="75.28515625" style="288" customWidth="1"/>
    <col min="6658" max="6666" width="11.7109375" style="288" bestFit="1" customWidth="1"/>
    <col min="6667" max="6667" width="11.7109375" style="288" customWidth="1"/>
    <col min="6668" max="6668" width="11.7109375" style="288" bestFit="1" customWidth="1"/>
    <col min="6669" max="6669" width="11.7109375" style="288" customWidth="1"/>
    <col min="6670" max="6912" width="9.140625" style="288"/>
    <col min="6913" max="6913" width="75.28515625" style="288" customWidth="1"/>
    <col min="6914" max="6922" width="11.7109375" style="288" bestFit="1" customWidth="1"/>
    <col min="6923" max="6923" width="11.7109375" style="288" customWidth="1"/>
    <col min="6924" max="6924" width="11.7109375" style="288" bestFit="1" customWidth="1"/>
    <col min="6925" max="6925" width="11.7109375" style="288" customWidth="1"/>
    <col min="6926" max="7168" width="9.140625" style="288"/>
    <col min="7169" max="7169" width="75.28515625" style="288" customWidth="1"/>
    <col min="7170" max="7178" width="11.7109375" style="288" bestFit="1" customWidth="1"/>
    <col min="7179" max="7179" width="11.7109375" style="288" customWidth="1"/>
    <col min="7180" max="7180" width="11.7109375" style="288" bestFit="1" customWidth="1"/>
    <col min="7181" max="7181" width="11.7109375" style="288" customWidth="1"/>
    <col min="7182" max="7424" width="9.140625" style="288"/>
    <col min="7425" max="7425" width="75.28515625" style="288" customWidth="1"/>
    <col min="7426" max="7434" width="11.7109375" style="288" bestFit="1" customWidth="1"/>
    <col min="7435" max="7435" width="11.7109375" style="288" customWidth="1"/>
    <col min="7436" max="7436" width="11.7109375" style="288" bestFit="1" customWidth="1"/>
    <col min="7437" max="7437" width="11.7109375" style="288" customWidth="1"/>
    <col min="7438" max="7680" width="9.140625" style="288"/>
    <col min="7681" max="7681" width="75.28515625" style="288" customWidth="1"/>
    <col min="7682" max="7690" width="11.7109375" style="288" bestFit="1" customWidth="1"/>
    <col min="7691" max="7691" width="11.7109375" style="288" customWidth="1"/>
    <col min="7692" max="7692" width="11.7109375" style="288" bestFit="1" customWidth="1"/>
    <col min="7693" max="7693" width="11.7109375" style="288" customWidth="1"/>
    <col min="7694" max="7936" width="9.140625" style="288"/>
    <col min="7937" max="7937" width="75.28515625" style="288" customWidth="1"/>
    <col min="7938" max="7946" width="11.7109375" style="288" bestFit="1" customWidth="1"/>
    <col min="7947" max="7947" width="11.7109375" style="288" customWidth="1"/>
    <col min="7948" max="7948" width="11.7109375" style="288" bestFit="1" customWidth="1"/>
    <col min="7949" max="7949" width="11.7109375" style="288" customWidth="1"/>
    <col min="7950" max="8192" width="9.140625" style="288"/>
    <col min="8193" max="8193" width="75.28515625" style="288" customWidth="1"/>
    <col min="8194" max="8202" width="11.7109375" style="288" bestFit="1" customWidth="1"/>
    <col min="8203" max="8203" width="11.7109375" style="288" customWidth="1"/>
    <col min="8204" max="8204" width="11.7109375" style="288" bestFit="1" customWidth="1"/>
    <col min="8205" max="8205" width="11.7109375" style="288" customWidth="1"/>
    <col min="8206" max="8448" width="9.140625" style="288"/>
    <col min="8449" max="8449" width="75.28515625" style="288" customWidth="1"/>
    <col min="8450" max="8458" width="11.7109375" style="288" bestFit="1" customWidth="1"/>
    <col min="8459" max="8459" width="11.7109375" style="288" customWidth="1"/>
    <col min="8460" max="8460" width="11.7109375" style="288" bestFit="1" customWidth="1"/>
    <col min="8461" max="8461" width="11.7109375" style="288" customWidth="1"/>
    <col min="8462" max="8704" width="9.140625" style="288"/>
    <col min="8705" max="8705" width="75.28515625" style="288" customWidth="1"/>
    <col min="8706" max="8714" width="11.7109375" style="288" bestFit="1" customWidth="1"/>
    <col min="8715" max="8715" width="11.7109375" style="288" customWidth="1"/>
    <col min="8716" max="8716" width="11.7109375" style="288" bestFit="1" customWidth="1"/>
    <col min="8717" max="8717" width="11.7109375" style="288" customWidth="1"/>
    <col min="8718" max="8960" width="9.140625" style="288"/>
    <col min="8961" max="8961" width="75.28515625" style="288" customWidth="1"/>
    <col min="8962" max="8970" width="11.7109375" style="288" bestFit="1" customWidth="1"/>
    <col min="8971" max="8971" width="11.7109375" style="288" customWidth="1"/>
    <col min="8972" max="8972" width="11.7109375" style="288" bestFit="1" customWidth="1"/>
    <col min="8973" max="8973" width="11.7109375" style="288" customWidth="1"/>
    <col min="8974" max="9216" width="9.140625" style="288"/>
    <col min="9217" max="9217" width="75.28515625" style="288" customWidth="1"/>
    <col min="9218" max="9226" width="11.7109375" style="288" bestFit="1" customWidth="1"/>
    <col min="9227" max="9227" width="11.7109375" style="288" customWidth="1"/>
    <col min="9228" max="9228" width="11.7109375" style="288" bestFit="1" customWidth="1"/>
    <col min="9229" max="9229" width="11.7109375" style="288" customWidth="1"/>
    <col min="9230" max="9472" width="9.140625" style="288"/>
    <col min="9473" max="9473" width="75.28515625" style="288" customWidth="1"/>
    <col min="9474" max="9482" width="11.7109375" style="288" bestFit="1" customWidth="1"/>
    <col min="9483" max="9483" width="11.7109375" style="288" customWidth="1"/>
    <col min="9484" max="9484" width="11.7109375" style="288" bestFit="1" customWidth="1"/>
    <col min="9485" max="9485" width="11.7109375" style="288" customWidth="1"/>
    <col min="9486" max="9728" width="9.140625" style="288"/>
    <col min="9729" max="9729" width="75.28515625" style="288" customWidth="1"/>
    <col min="9730" max="9738" width="11.7109375" style="288" bestFit="1" customWidth="1"/>
    <col min="9739" max="9739" width="11.7109375" style="288" customWidth="1"/>
    <col min="9740" max="9740" width="11.7109375" style="288" bestFit="1" customWidth="1"/>
    <col min="9741" max="9741" width="11.7109375" style="288" customWidth="1"/>
    <col min="9742" max="9984" width="9.140625" style="288"/>
    <col min="9985" max="9985" width="75.28515625" style="288" customWidth="1"/>
    <col min="9986" max="9994" width="11.7109375" style="288" bestFit="1" customWidth="1"/>
    <col min="9995" max="9995" width="11.7109375" style="288" customWidth="1"/>
    <col min="9996" max="9996" width="11.7109375" style="288" bestFit="1" customWidth="1"/>
    <col min="9997" max="9997" width="11.7109375" style="288" customWidth="1"/>
    <col min="9998" max="10240" width="9.140625" style="288"/>
    <col min="10241" max="10241" width="75.28515625" style="288" customWidth="1"/>
    <col min="10242" max="10250" width="11.7109375" style="288" bestFit="1" customWidth="1"/>
    <col min="10251" max="10251" width="11.7109375" style="288" customWidth="1"/>
    <col min="10252" max="10252" width="11.7109375" style="288" bestFit="1" customWidth="1"/>
    <col min="10253" max="10253" width="11.7109375" style="288" customWidth="1"/>
    <col min="10254" max="10496" width="9.140625" style="288"/>
    <col min="10497" max="10497" width="75.28515625" style="288" customWidth="1"/>
    <col min="10498" max="10506" width="11.7109375" style="288" bestFit="1" customWidth="1"/>
    <col min="10507" max="10507" width="11.7109375" style="288" customWidth="1"/>
    <col min="10508" max="10508" width="11.7109375" style="288" bestFit="1" customWidth="1"/>
    <col min="10509" max="10509" width="11.7109375" style="288" customWidth="1"/>
    <col min="10510" max="10752" width="9.140625" style="288"/>
    <col min="10753" max="10753" width="75.28515625" style="288" customWidth="1"/>
    <col min="10754" max="10762" width="11.7109375" style="288" bestFit="1" customWidth="1"/>
    <col min="10763" max="10763" width="11.7109375" style="288" customWidth="1"/>
    <col min="10764" max="10764" width="11.7109375" style="288" bestFit="1" customWidth="1"/>
    <col min="10765" max="10765" width="11.7109375" style="288" customWidth="1"/>
    <col min="10766" max="11008" width="9.140625" style="288"/>
    <col min="11009" max="11009" width="75.28515625" style="288" customWidth="1"/>
    <col min="11010" max="11018" width="11.7109375" style="288" bestFit="1" customWidth="1"/>
    <col min="11019" max="11019" width="11.7109375" style="288" customWidth="1"/>
    <col min="11020" max="11020" width="11.7109375" style="288" bestFit="1" customWidth="1"/>
    <col min="11021" max="11021" width="11.7109375" style="288" customWidth="1"/>
    <col min="11022" max="11264" width="9.140625" style="288"/>
    <col min="11265" max="11265" width="75.28515625" style="288" customWidth="1"/>
    <col min="11266" max="11274" width="11.7109375" style="288" bestFit="1" customWidth="1"/>
    <col min="11275" max="11275" width="11.7109375" style="288" customWidth="1"/>
    <col min="11276" max="11276" width="11.7109375" style="288" bestFit="1" customWidth="1"/>
    <col min="11277" max="11277" width="11.7109375" style="288" customWidth="1"/>
    <col min="11278" max="11520" width="9.140625" style="288"/>
    <col min="11521" max="11521" width="75.28515625" style="288" customWidth="1"/>
    <col min="11522" max="11530" width="11.7109375" style="288" bestFit="1" customWidth="1"/>
    <col min="11531" max="11531" width="11.7109375" style="288" customWidth="1"/>
    <col min="11532" max="11532" width="11.7109375" style="288" bestFit="1" customWidth="1"/>
    <col min="11533" max="11533" width="11.7109375" style="288" customWidth="1"/>
    <col min="11534" max="11776" width="9.140625" style="288"/>
    <col min="11777" max="11777" width="75.28515625" style="288" customWidth="1"/>
    <col min="11778" max="11786" width="11.7109375" style="288" bestFit="1" customWidth="1"/>
    <col min="11787" max="11787" width="11.7109375" style="288" customWidth="1"/>
    <col min="11788" max="11788" width="11.7109375" style="288" bestFit="1" customWidth="1"/>
    <col min="11789" max="11789" width="11.7109375" style="288" customWidth="1"/>
    <col min="11790" max="12032" width="9.140625" style="288"/>
    <col min="12033" max="12033" width="75.28515625" style="288" customWidth="1"/>
    <col min="12034" max="12042" width="11.7109375" style="288" bestFit="1" customWidth="1"/>
    <col min="12043" max="12043" width="11.7109375" style="288" customWidth="1"/>
    <col min="12044" max="12044" width="11.7109375" style="288" bestFit="1" customWidth="1"/>
    <col min="12045" max="12045" width="11.7109375" style="288" customWidth="1"/>
    <col min="12046" max="12288" width="9.140625" style="288"/>
    <col min="12289" max="12289" width="75.28515625" style="288" customWidth="1"/>
    <col min="12290" max="12298" width="11.7109375" style="288" bestFit="1" customWidth="1"/>
    <col min="12299" max="12299" width="11.7109375" style="288" customWidth="1"/>
    <col min="12300" max="12300" width="11.7109375" style="288" bestFit="1" customWidth="1"/>
    <col min="12301" max="12301" width="11.7109375" style="288" customWidth="1"/>
    <col min="12302" max="12544" width="9.140625" style="288"/>
    <col min="12545" max="12545" width="75.28515625" style="288" customWidth="1"/>
    <col min="12546" max="12554" width="11.7109375" style="288" bestFit="1" customWidth="1"/>
    <col min="12555" max="12555" width="11.7109375" style="288" customWidth="1"/>
    <col min="12556" max="12556" width="11.7109375" style="288" bestFit="1" customWidth="1"/>
    <col min="12557" max="12557" width="11.7109375" style="288" customWidth="1"/>
    <col min="12558" max="12800" width="9.140625" style="288"/>
    <col min="12801" max="12801" width="75.28515625" style="288" customWidth="1"/>
    <col min="12802" max="12810" width="11.7109375" style="288" bestFit="1" customWidth="1"/>
    <col min="12811" max="12811" width="11.7109375" style="288" customWidth="1"/>
    <col min="12812" max="12812" width="11.7109375" style="288" bestFit="1" customWidth="1"/>
    <col min="12813" max="12813" width="11.7109375" style="288" customWidth="1"/>
    <col min="12814" max="13056" width="9.140625" style="288"/>
    <col min="13057" max="13057" width="75.28515625" style="288" customWidth="1"/>
    <col min="13058" max="13066" width="11.7109375" style="288" bestFit="1" customWidth="1"/>
    <col min="13067" max="13067" width="11.7109375" style="288" customWidth="1"/>
    <col min="13068" max="13068" width="11.7109375" style="288" bestFit="1" customWidth="1"/>
    <col min="13069" max="13069" width="11.7109375" style="288" customWidth="1"/>
    <col min="13070" max="13312" width="9.140625" style="288"/>
    <col min="13313" max="13313" width="75.28515625" style="288" customWidth="1"/>
    <col min="13314" max="13322" width="11.7109375" style="288" bestFit="1" customWidth="1"/>
    <col min="13323" max="13323" width="11.7109375" style="288" customWidth="1"/>
    <col min="13324" max="13324" width="11.7109375" style="288" bestFit="1" customWidth="1"/>
    <col min="13325" max="13325" width="11.7109375" style="288" customWidth="1"/>
    <col min="13326" max="13568" width="9.140625" style="288"/>
    <col min="13569" max="13569" width="75.28515625" style="288" customWidth="1"/>
    <col min="13570" max="13578" width="11.7109375" style="288" bestFit="1" customWidth="1"/>
    <col min="13579" max="13579" width="11.7109375" style="288" customWidth="1"/>
    <col min="13580" max="13580" width="11.7109375" style="288" bestFit="1" customWidth="1"/>
    <col min="13581" max="13581" width="11.7109375" style="288" customWidth="1"/>
    <col min="13582" max="13824" width="9.140625" style="288"/>
    <col min="13825" max="13825" width="75.28515625" style="288" customWidth="1"/>
    <col min="13826" max="13834" width="11.7109375" style="288" bestFit="1" customWidth="1"/>
    <col min="13835" max="13835" width="11.7109375" style="288" customWidth="1"/>
    <col min="13836" max="13836" width="11.7109375" style="288" bestFit="1" customWidth="1"/>
    <col min="13837" max="13837" width="11.7109375" style="288" customWidth="1"/>
    <col min="13838" max="14080" width="9.140625" style="288"/>
    <col min="14081" max="14081" width="75.28515625" style="288" customWidth="1"/>
    <col min="14082" max="14090" width="11.7109375" style="288" bestFit="1" customWidth="1"/>
    <col min="14091" max="14091" width="11.7109375" style="288" customWidth="1"/>
    <col min="14092" max="14092" width="11.7109375" style="288" bestFit="1" customWidth="1"/>
    <col min="14093" max="14093" width="11.7109375" style="288" customWidth="1"/>
    <col min="14094" max="14336" width="9.140625" style="288"/>
    <col min="14337" max="14337" width="75.28515625" style="288" customWidth="1"/>
    <col min="14338" max="14346" width="11.7109375" style="288" bestFit="1" customWidth="1"/>
    <col min="14347" max="14347" width="11.7109375" style="288" customWidth="1"/>
    <col min="14348" max="14348" width="11.7109375" style="288" bestFit="1" customWidth="1"/>
    <col min="14349" max="14349" width="11.7109375" style="288" customWidth="1"/>
    <col min="14350" max="14592" width="9.140625" style="288"/>
    <col min="14593" max="14593" width="75.28515625" style="288" customWidth="1"/>
    <col min="14594" max="14602" width="11.7109375" style="288" bestFit="1" customWidth="1"/>
    <col min="14603" max="14603" width="11.7109375" style="288" customWidth="1"/>
    <col min="14604" max="14604" width="11.7109375" style="288" bestFit="1" customWidth="1"/>
    <col min="14605" max="14605" width="11.7109375" style="288" customWidth="1"/>
    <col min="14606" max="14848" width="9.140625" style="288"/>
    <col min="14849" max="14849" width="75.28515625" style="288" customWidth="1"/>
    <col min="14850" max="14858" width="11.7109375" style="288" bestFit="1" customWidth="1"/>
    <col min="14859" max="14859" width="11.7109375" style="288" customWidth="1"/>
    <col min="14860" max="14860" width="11.7109375" style="288" bestFit="1" customWidth="1"/>
    <col min="14861" max="14861" width="11.7109375" style="288" customWidth="1"/>
    <col min="14862" max="15104" width="9.140625" style="288"/>
    <col min="15105" max="15105" width="75.28515625" style="288" customWidth="1"/>
    <col min="15106" max="15114" width="11.7109375" style="288" bestFit="1" customWidth="1"/>
    <col min="15115" max="15115" width="11.7109375" style="288" customWidth="1"/>
    <col min="15116" max="15116" width="11.7109375" style="288" bestFit="1" customWidth="1"/>
    <col min="15117" max="15117" width="11.7109375" style="288" customWidth="1"/>
    <col min="15118" max="15360" width="9.140625" style="288"/>
    <col min="15361" max="15361" width="75.28515625" style="288" customWidth="1"/>
    <col min="15362" max="15370" width="11.7109375" style="288" bestFit="1" customWidth="1"/>
    <col min="15371" max="15371" width="11.7109375" style="288" customWidth="1"/>
    <col min="15372" max="15372" width="11.7109375" style="288" bestFit="1" customWidth="1"/>
    <col min="15373" max="15373" width="11.7109375" style="288" customWidth="1"/>
    <col min="15374" max="15616" width="9.140625" style="288"/>
    <col min="15617" max="15617" width="75.28515625" style="288" customWidth="1"/>
    <col min="15618" max="15626" width="11.7109375" style="288" bestFit="1" customWidth="1"/>
    <col min="15627" max="15627" width="11.7109375" style="288" customWidth="1"/>
    <col min="15628" max="15628" width="11.7109375" style="288" bestFit="1" customWidth="1"/>
    <col min="15629" max="15629" width="11.7109375" style="288" customWidth="1"/>
    <col min="15630" max="15872" width="9.140625" style="288"/>
    <col min="15873" max="15873" width="75.28515625" style="288" customWidth="1"/>
    <col min="15874" max="15882" width="11.7109375" style="288" bestFit="1" customWidth="1"/>
    <col min="15883" max="15883" width="11.7109375" style="288" customWidth="1"/>
    <col min="15884" max="15884" width="11.7109375" style="288" bestFit="1" customWidth="1"/>
    <col min="15885" max="15885" width="11.7109375" style="288" customWidth="1"/>
    <col min="15886" max="16128" width="9.140625" style="288"/>
    <col min="16129" max="16129" width="75.28515625" style="288" customWidth="1"/>
    <col min="16130" max="16138" width="11.7109375" style="288" bestFit="1" customWidth="1"/>
    <col min="16139" max="16139" width="11.7109375" style="288" customWidth="1"/>
    <col min="16140" max="16140" width="11.7109375" style="288" bestFit="1" customWidth="1"/>
    <col min="16141" max="16141" width="11.7109375" style="288" customWidth="1"/>
    <col min="16142" max="16384" width="9.140625" style="288"/>
  </cols>
  <sheetData>
    <row r="1" spans="1:28" ht="30" customHeight="1">
      <c r="A1" s="852" t="s">
        <v>333</v>
      </c>
      <c r="B1" s="852"/>
      <c r="C1" s="852"/>
      <c r="D1" s="852"/>
      <c r="E1" s="852"/>
      <c r="F1" s="852"/>
      <c r="G1" s="852"/>
      <c r="H1" s="852"/>
      <c r="I1" s="852"/>
      <c r="J1" s="852"/>
      <c r="K1" s="852"/>
      <c r="L1" s="852"/>
      <c r="M1" s="339"/>
      <c r="N1" s="287"/>
      <c r="O1" s="287"/>
      <c r="P1" s="287"/>
      <c r="Q1" s="287"/>
      <c r="R1" s="287"/>
      <c r="S1" s="287"/>
      <c r="T1" s="287"/>
      <c r="U1" s="287"/>
      <c r="V1" s="287"/>
      <c r="W1" s="287"/>
      <c r="X1" s="287"/>
      <c r="Y1" s="287"/>
      <c r="Z1" s="287"/>
      <c r="AA1" s="287"/>
      <c r="AB1" s="287"/>
    </row>
    <row r="2" spans="1:28" ht="15" customHeight="1">
      <c r="A2" s="853" t="s">
        <v>560</v>
      </c>
      <c r="B2" s="853"/>
      <c r="C2" s="853"/>
      <c r="D2" s="853"/>
      <c r="E2" s="853"/>
      <c r="F2" s="853"/>
      <c r="G2" s="853"/>
      <c r="H2" s="853"/>
      <c r="I2" s="853"/>
      <c r="J2" s="853"/>
      <c r="K2" s="853"/>
      <c r="L2" s="853"/>
      <c r="M2" s="340"/>
      <c r="N2" s="287"/>
      <c r="O2" s="287"/>
      <c r="P2" s="287"/>
      <c r="Q2" s="287"/>
      <c r="R2" s="287"/>
      <c r="S2" s="287"/>
      <c r="T2" s="287"/>
      <c r="U2" s="287"/>
      <c r="V2" s="287"/>
      <c r="W2" s="287"/>
      <c r="X2" s="287"/>
      <c r="Y2" s="287"/>
      <c r="Z2" s="287"/>
      <c r="AA2" s="287"/>
      <c r="AB2" s="287"/>
    </row>
    <row r="3" spans="1:28" ht="30" customHeight="1">
      <c r="A3" s="854" t="s">
        <v>2</v>
      </c>
      <c r="B3" s="854"/>
      <c r="C3" s="854"/>
      <c r="D3" s="854"/>
      <c r="E3" s="854"/>
      <c r="F3" s="854"/>
      <c r="G3" s="854"/>
      <c r="H3" s="854"/>
      <c r="I3" s="854"/>
      <c r="J3" s="854"/>
      <c r="K3" s="854"/>
      <c r="L3" s="854"/>
      <c r="M3" s="341"/>
      <c r="N3" s="287"/>
      <c r="O3" s="287"/>
      <c r="P3" s="287"/>
      <c r="Q3" s="287"/>
      <c r="R3" s="287"/>
      <c r="S3" s="287"/>
      <c r="T3" s="287"/>
      <c r="U3" s="287"/>
      <c r="V3" s="287"/>
      <c r="W3" s="287"/>
      <c r="X3" s="287"/>
      <c r="Y3" s="287"/>
      <c r="Z3" s="287"/>
      <c r="AA3" s="287"/>
      <c r="AB3" s="287"/>
    </row>
    <row r="4" spans="1:28" ht="3.75" customHeight="1" thickBot="1">
      <c r="A4" s="287"/>
      <c r="B4" s="287"/>
      <c r="C4" s="287"/>
      <c r="D4" s="287"/>
      <c r="E4" s="287"/>
      <c r="F4" s="287"/>
      <c r="G4" s="287"/>
      <c r="H4" s="287"/>
      <c r="I4" s="287"/>
      <c r="J4" s="287"/>
      <c r="K4" s="287"/>
      <c r="L4" s="287"/>
      <c r="M4" s="287"/>
      <c r="N4" s="287"/>
      <c r="O4" s="287"/>
      <c r="P4" s="287"/>
      <c r="Q4" s="287"/>
      <c r="R4" s="287"/>
      <c r="S4" s="287"/>
      <c r="T4" s="287"/>
      <c r="U4" s="287"/>
      <c r="V4" s="287"/>
      <c r="W4" s="287"/>
      <c r="X4" s="287"/>
      <c r="Y4" s="287"/>
      <c r="Z4" s="287"/>
      <c r="AA4" s="287"/>
      <c r="AB4" s="287"/>
    </row>
    <row r="5" spans="1:28" s="290" customFormat="1" ht="30" customHeight="1" thickTop="1" thickBot="1">
      <c r="A5" s="770"/>
      <c r="B5" s="771" t="s">
        <v>561</v>
      </c>
      <c r="C5" s="771" t="s">
        <v>562</v>
      </c>
      <c r="D5" s="771" t="s">
        <v>563</v>
      </c>
      <c r="E5" s="771" t="s">
        <v>564</v>
      </c>
      <c r="F5" s="771" t="s">
        <v>565</v>
      </c>
      <c r="G5" s="771" t="s">
        <v>566</v>
      </c>
      <c r="H5" s="771" t="s">
        <v>567</v>
      </c>
      <c r="I5" s="771" t="s">
        <v>568</v>
      </c>
      <c r="J5" s="771" t="s">
        <v>569</v>
      </c>
      <c r="K5" s="771" t="s">
        <v>1442</v>
      </c>
      <c r="L5" s="771" t="s">
        <v>570</v>
      </c>
      <c r="M5" s="771" t="s">
        <v>1443</v>
      </c>
      <c r="N5" s="289"/>
      <c r="O5" s="289"/>
      <c r="P5" s="289"/>
      <c r="Q5" s="289"/>
      <c r="R5" s="289"/>
      <c r="S5" s="289"/>
      <c r="T5" s="289"/>
      <c r="U5" s="289"/>
      <c r="V5" s="289"/>
      <c r="W5" s="289"/>
      <c r="X5" s="289"/>
      <c r="Y5" s="289"/>
      <c r="Z5" s="289"/>
      <c r="AA5" s="289"/>
      <c r="AB5" s="289"/>
    </row>
    <row r="6" spans="1:28" ht="15" customHeight="1" thickTop="1" thickBot="1">
      <c r="A6" s="772" t="s">
        <v>571</v>
      </c>
      <c r="B6" s="773">
        <v>136033481.74836999</v>
      </c>
      <c r="C6" s="773">
        <v>163268075.16991001</v>
      </c>
      <c r="D6" s="773">
        <v>173014679.93849999</v>
      </c>
      <c r="E6" s="773">
        <v>200119078.48065999</v>
      </c>
      <c r="F6" s="773">
        <v>214158560.66694</v>
      </c>
      <c r="G6" s="773">
        <v>226269995.32492998</v>
      </c>
      <c r="H6" s="773">
        <v>254730032.84283999</v>
      </c>
      <c r="I6" s="773">
        <v>271304127.78318</v>
      </c>
      <c r="J6" s="773">
        <v>286086123.96108001</v>
      </c>
      <c r="K6" s="773">
        <v>251066866.84297001</v>
      </c>
      <c r="L6" s="773">
        <v>279987611.24868</v>
      </c>
      <c r="M6" s="773">
        <v>278297254.58340001</v>
      </c>
      <c r="N6" s="287"/>
      <c r="O6" s="287"/>
      <c r="P6" s="287"/>
      <c r="Q6" s="287"/>
      <c r="R6" s="287"/>
      <c r="S6" s="287"/>
      <c r="T6" s="287"/>
      <c r="U6" s="287"/>
      <c r="V6" s="287"/>
      <c r="W6" s="287"/>
      <c r="X6" s="287"/>
      <c r="Y6" s="287"/>
      <c r="Z6" s="287"/>
      <c r="AA6" s="287"/>
      <c r="AB6" s="287"/>
    </row>
    <row r="7" spans="1:28" s="295" customFormat="1" ht="15" customHeight="1" thickTop="1">
      <c r="A7" s="293" t="s">
        <v>9</v>
      </c>
      <c r="B7" s="294">
        <v>21522545.19286</v>
      </c>
      <c r="C7" s="294">
        <v>32278204.516349997</v>
      </c>
      <c r="D7" s="294">
        <v>23210853.775320001</v>
      </c>
      <c r="E7" s="294">
        <v>25361860.242119998</v>
      </c>
      <c r="F7" s="294">
        <v>24110339.546730001</v>
      </c>
      <c r="G7" s="294">
        <v>22896678.391550001</v>
      </c>
      <c r="H7" s="294">
        <v>30243952.276310001</v>
      </c>
      <c r="I7" s="294">
        <v>29594726.126320001</v>
      </c>
      <c r="J7" s="294">
        <v>30487524.617339998</v>
      </c>
      <c r="K7" s="294">
        <v>22687942.484310001</v>
      </c>
      <c r="L7" s="294">
        <v>34740729.317550004</v>
      </c>
      <c r="M7" s="294">
        <v>29687364.65399</v>
      </c>
      <c r="N7" s="287"/>
      <c r="O7" s="287"/>
      <c r="P7" s="287"/>
      <c r="Q7" s="287"/>
      <c r="R7" s="287"/>
      <c r="S7" s="287"/>
      <c r="T7" s="287"/>
      <c r="U7" s="287"/>
      <c r="V7" s="287"/>
      <c r="W7" s="287"/>
      <c r="X7" s="287"/>
      <c r="Y7" s="287"/>
      <c r="Z7" s="287"/>
      <c r="AA7" s="287"/>
      <c r="AB7" s="287"/>
    </row>
    <row r="8" spans="1:28" s="295" customFormat="1" ht="15" customHeight="1">
      <c r="A8" s="293" t="s">
        <v>18</v>
      </c>
      <c r="B8" s="294">
        <v>27185800.72126</v>
      </c>
      <c r="C8" s="294">
        <v>26468152.464930002</v>
      </c>
      <c r="D8" s="294">
        <v>27962733.582619999</v>
      </c>
      <c r="E8" s="294">
        <v>31698507.016540002</v>
      </c>
      <c r="F8" s="294">
        <v>28911586.392610002</v>
      </c>
      <c r="G8" s="294">
        <v>25575836.342549998</v>
      </c>
      <c r="H8" s="294">
        <v>26462235.142990001</v>
      </c>
      <c r="I8" s="294">
        <v>30419285.398910001</v>
      </c>
      <c r="J8" s="294">
        <v>29642926.332380001</v>
      </c>
      <c r="K8" s="294">
        <v>27009075.367430001</v>
      </c>
      <c r="L8" s="294">
        <v>31851793.694800001</v>
      </c>
      <c r="M8" s="294">
        <v>35590175.202930003</v>
      </c>
      <c r="N8" s="287"/>
      <c r="O8" s="287"/>
      <c r="P8" s="287"/>
      <c r="Q8" s="287"/>
      <c r="R8" s="287"/>
      <c r="S8" s="287"/>
      <c r="T8" s="287"/>
      <c r="U8" s="287"/>
      <c r="V8" s="287"/>
      <c r="W8" s="287"/>
      <c r="X8" s="287"/>
      <c r="Y8" s="287"/>
      <c r="Z8" s="287"/>
      <c r="AA8" s="287"/>
      <c r="AB8" s="287"/>
    </row>
    <row r="9" spans="1:28" s="295" customFormat="1" ht="15" customHeight="1">
      <c r="A9" s="293" t="s">
        <v>27</v>
      </c>
      <c r="B9" s="294">
        <v>80615313.354649991</v>
      </c>
      <c r="C9" s="294">
        <v>96617671.524880007</v>
      </c>
      <c r="D9" s="294">
        <v>112970388.37172</v>
      </c>
      <c r="E9" s="294">
        <v>132373806.90180001</v>
      </c>
      <c r="F9" s="294">
        <v>148385510.24917999</v>
      </c>
      <c r="G9" s="294">
        <v>159469159.53617001</v>
      </c>
      <c r="H9" s="294">
        <v>171997029.39067999</v>
      </c>
      <c r="I9" s="294">
        <v>180713268.35398999</v>
      </c>
      <c r="J9" s="294">
        <v>192141356.63710999</v>
      </c>
      <c r="K9" s="294">
        <v>174784099.05648002</v>
      </c>
      <c r="L9" s="294">
        <v>187357344.02820998</v>
      </c>
      <c r="M9" s="294">
        <v>187587711.18399999</v>
      </c>
      <c r="N9" s="287"/>
      <c r="O9" s="287"/>
      <c r="P9" s="287"/>
      <c r="Q9" s="287"/>
      <c r="R9" s="287"/>
      <c r="S9" s="287"/>
      <c r="T9" s="287"/>
      <c r="U9" s="287"/>
      <c r="V9" s="287"/>
      <c r="W9" s="287"/>
      <c r="X9" s="287"/>
      <c r="Y9" s="287"/>
      <c r="Z9" s="287"/>
      <c r="AA9" s="287"/>
      <c r="AB9" s="287"/>
    </row>
    <row r="10" spans="1:28" s="295" customFormat="1" ht="15" customHeight="1">
      <c r="A10" s="296" t="s">
        <v>572</v>
      </c>
      <c r="B10" s="294">
        <v>81017493.941249996</v>
      </c>
      <c r="C10" s="294">
        <v>96931715.502850011</v>
      </c>
      <c r="D10" s="294">
        <v>113162072.22272</v>
      </c>
      <c r="E10" s="294">
        <v>132510769.02185</v>
      </c>
      <c r="F10" s="294">
        <v>148422097.56263</v>
      </c>
      <c r="G10" s="294">
        <v>159266306.15702999</v>
      </c>
      <c r="H10" s="294">
        <v>166673397.83564001</v>
      </c>
      <c r="I10" s="294">
        <v>173424784.21318001</v>
      </c>
      <c r="J10" s="294">
        <v>184905224.77207002</v>
      </c>
      <c r="K10" s="294">
        <v>168106758.56562001</v>
      </c>
      <c r="L10" s="294">
        <v>181950514.06678</v>
      </c>
      <c r="M10" s="294">
        <v>182258581.76798999</v>
      </c>
      <c r="N10" s="287"/>
      <c r="O10" s="287"/>
      <c r="P10" s="287"/>
      <c r="Q10" s="287"/>
      <c r="R10" s="287"/>
      <c r="S10" s="287"/>
      <c r="T10" s="287"/>
      <c r="U10" s="287"/>
      <c r="V10" s="287"/>
      <c r="W10" s="287"/>
      <c r="X10" s="287"/>
      <c r="Y10" s="287"/>
      <c r="Z10" s="287"/>
      <c r="AA10" s="287"/>
      <c r="AB10" s="287"/>
    </row>
    <row r="11" spans="1:28" s="295" customFormat="1" ht="15" customHeight="1">
      <c r="A11" s="296" t="s">
        <v>573</v>
      </c>
      <c r="B11" s="294">
        <v>80285499.772719994</v>
      </c>
      <c r="C11" s="294">
        <v>95850682.265070006</v>
      </c>
      <c r="D11" s="294">
        <v>111464063.88201</v>
      </c>
      <c r="E11" s="294">
        <v>130122016.95177001</v>
      </c>
      <c r="F11" s="294">
        <v>144653412.97931001</v>
      </c>
      <c r="G11" s="294">
        <v>153555214.86144</v>
      </c>
      <c r="H11" s="294">
        <v>159540842.65904999</v>
      </c>
      <c r="I11" s="294">
        <v>135624441.58680001</v>
      </c>
      <c r="J11" s="294">
        <v>151026736.64817998</v>
      </c>
      <c r="K11" s="294">
        <v>136908327.71144</v>
      </c>
      <c r="L11" s="294">
        <v>152314153.96443</v>
      </c>
      <c r="M11" s="294">
        <v>154115214.92175001</v>
      </c>
      <c r="N11" s="287"/>
      <c r="O11" s="287"/>
      <c r="P11" s="287"/>
      <c r="Q11" s="287"/>
      <c r="R11" s="287"/>
      <c r="S11" s="287"/>
      <c r="T11" s="287"/>
      <c r="U11" s="287"/>
      <c r="V11" s="287"/>
      <c r="W11" s="287"/>
      <c r="X11" s="287"/>
      <c r="Y11" s="287"/>
      <c r="Z11" s="287"/>
      <c r="AA11" s="287"/>
      <c r="AB11" s="287"/>
    </row>
    <row r="12" spans="1:28" s="295" customFormat="1" ht="15" customHeight="1">
      <c r="A12" s="296" t="s">
        <v>574</v>
      </c>
      <c r="B12" s="294">
        <v>731994.16853000002</v>
      </c>
      <c r="C12" s="294">
        <v>1081033.2377800001</v>
      </c>
      <c r="D12" s="294">
        <v>1698008.3407100001</v>
      </c>
      <c r="E12" s="294">
        <v>2388752.07008</v>
      </c>
      <c r="F12" s="294">
        <v>3768684.5833200002</v>
      </c>
      <c r="G12" s="294">
        <v>5711091.2955900002</v>
      </c>
      <c r="H12" s="294">
        <v>7132555.1765900003</v>
      </c>
      <c r="I12" s="294">
        <v>37800342.626379997</v>
      </c>
      <c r="J12" s="294">
        <v>33878488.123889998</v>
      </c>
      <c r="K12" s="294">
        <v>31198430.854180001</v>
      </c>
      <c r="L12" s="294">
        <v>29636360.10235</v>
      </c>
      <c r="M12" s="294">
        <v>28143366.846240003</v>
      </c>
      <c r="N12" s="287"/>
      <c r="O12" s="287"/>
      <c r="P12" s="287"/>
      <c r="Q12" s="287"/>
      <c r="R12" s="287"/>
      <c r="S12" s="287"/>
      <c r="T12" s="287"/>
      <c r="U12" s="287"/>
      <c r="V12" s="287"/>
      <c r="W12" s="287"/>
      <c r="X12" s="287"/>
      <c r="Y12" s="287"/>
      <c r="Z12" s="287"/>
      <c r="AA12" s="287"/>
      <c r="AB12" s="287"/>
    </row>
    <row r="13" spans="1:28" s="295" customFormat="1" ht="15" customHeight="1">
      <c r="A13" s="296" t="s">
        <v>575</v>
      </c>
      <c r="B13" s="294">
        <v>380684.40444000001</v>
      </c>
      <c r="C13" s="294">
        <v>448753.43556999997</v>
      </c>
      <c r="D13" s="294">
        <v>547044.36848000006</v>
      </c>
      <c r="E13" s="294">
        <v>643207.87985000003</v>
      </c>
      <c r="F13" s="294">
        <v>674225.55794000009</v>
      </c>
      <c r="G13" s="294">
        <v>677106.40136000002</v>
      </c>
      <c r="H13" s="294">
        <v>179947.50213000001</v>
      </c>
      <c r="I13" s="294">
        <v>619731.63228999998</v>
      </c>
      <c r="J13" s="294">
        <v>1217103.30113</v>
      </c>
      <c r="K13" s="294">
        <v>1667616.61681</v>
      </c>
      <c r="L13" s="294">
        <v>1546082.21795</v>
      </c>
      <c r="M13" s="294">
        <v>1859492.95747</v>
      </c>
      <c r="N13" s="287"/>
      <c r="O13" s="287"/>
      <c r="P13" s="287"/>
      <c r="Q13" s="287"/>
      <c r="R13" s="287"/>
      <c r="S13" s="287"/>
      <c r="T13" s="287"/>
      <c r="U13" s="287"/>
      <c r="V13" s="287"/>
      <c r="W13" s="287"/>
      <c r="X13" s="287"/>
      <c r="Y13" s="287"/>
      <c r="Z13" s="287"/>
      <c r="AA13" s="287"/>
      <c r="AB13" s="287"/>
    </row>
    <row r="14" spans="1:28" s="295" customFormat="1" ht="15" customHeight="1">
      <c r="A14" s="296" t="s">
        <v>576</v>
      </c>
      <c r="B14" s="294">
        <v>363225.97944000002</v>
      </c>
      <c r="C14" s="294">
        <v>424351.74252999999</v>
      </c>
      <c r="D14" s="294">
        <v>486630.66687000002</v>
      </c>
      <c r="E14" s="294">
        <v>576556.10198000004</v>
      </c>
      <c r="F14" s="294">
        <v>591803.66873999999</v>
      </c>
      <c r="G14" s="294">
        <v>573842.58882000006</v>
      </c>
      <c r="H14" s="294">
        <v>146340.10990000001</v>
      </c>
      <c r="I14" s="294">
        <v>334268.42801999999</v>
      </c>
      <c r="J14" s="294">
        <v>407771.21714999998</v>
      </c>
      <c r="K14" s="294">
        <v>493507.99647000001</v>
      </c>
      <c r="L14" s="294">
        <v>638224.50777000003</v>
      </c>
      <c r="M14" s="294">
        <v>777538.58610000007</v>
      </c>
      <c r="N14" s="287"/>
      <c r="O14" s="287"/>
      <c r="P14" s="287"/>
      <c r="Q14" s="287"/>
      <c r="R14" s="287"/>
      <c r="S14" s="287"/>
      <c r="T14" s="287"/>
      <c r="U14" s="287"/>
      <c r="V14" s="287"/>
      <c r="W14" s="287"/>
      <c r="X14" s="287"/>
      <c r="Y14" s="287"/>
      <c r="Z14" s="287"/>
      <c r="AA14" s="287"/>
      <c r="AB14" s="287"/>
    </row>
    <row r="15" spans="1:28" s="295" customFormat="1" ht="15" customHeight="1">
      <c r="A15" s="296" t="s">
        <v>577</v>
      </c>
      <c r="B15" s="294">
        <v>17458.424999999999</v>
      </c>
      <c r="C15" s="294">
        <v>24401.693039999998</v>
      </c>
      <c r="D15" s="294">
        <v>60413.701609999996</v>
      </c>
      <c r="E15" s="294">
        <v>66651.777869999991</v>
      </c>
      <c r="F15" s="294">
        <v>82421.889200000005</v>
      </c>
      <c r="G15" s="294">
        <v>103263.81254000001</v>
      </c>
      <c r="H15" s="294">
        <v>33607.392229999998</v>
      </c>
      <c r="I15" s="294">
        <v>285463.20426999999</v>
      </c>
      <c r="J15" s="294">
        <v>809332.08398</v>
      </c>
      <c r="K15" s="294">
        <v>1174108.6203399999</v>
      </c>
      <c r="L15" s="294">
        <v>907857.71017999994</v>
      </c>
      <c r="M15" s="294">
        <v>1081954.3713699998</v>
      </c>
      <c r="N15" s="287"/>
      <c r="O15" s="287"/>
      <c r="P15" s="287"/>
      <c r="Q15" s="287"/>
      <c r="R15" s="287"/>
      <c r="S15" s="287"/>
      <c r="T15" s="287"/>
      <c r="U15" s="287"/>
      <c r="V15" s="287"/>
      <c r="W15" s="287"/>
      <c r="X15" s="287"/>
      <c r="Y15" s="287"/>
      <c r="Z15" s="287"/>
      <c r="AA15" s="287"/>
      <c r="AB15" s="287"/>
    </row>
    <row r="16" spans="1:28" s="295" customFormat="1" ht="15" customHeight="1">
      <c r="A16" s="296" t="s">
        <v>578</v>
      </c>
      <c r="B16" s="294">
        <v>837444.99578999996</v>
      </c>
      <c r="C16" s="294">
        <v>993613.37585000007</v>
      </c>
      <c r="D16" s="294">
        <v>1197544.118</v>
      </c>
      <c r="E16" s="294">
        <v>1568924.8147799999</v>
      </c>
      <c r="F16" s="294">
        <v>1848801.8540899998</v>
      </c>
      <c r="G16" s="294">
        <v>2219458.1409800001</v>
      </c>
      <c r="H16" s="294">
        <v>2282527.8578300001</v>
      </c>
      <c r="I16" s="294">
        <v>2004710.1585299999</v>
      </c>
      <c r="J16" s="294">
        <v>2783430.35616</v>
      </c>
      <c r="K16" s="294">
        <v>3042540.46771</v>
      </c>
      <c r="L16" s="294">
        <v>3731093.1497499999</v>
      </c>
      <c r="M16" s="294">
        <v>4360674.8704799991</v>
      </c>
      <c r="N16" s="287"/>
      <c r="O16" s="287"/>
      <c r="P16" s="287"/>
      <c r="Q16" s="287"/>
      <c r="R16" s="287"/>
      <c r="S16" s="287"/>
      <c r="T16" s="287"/>
      <c r="U16" s="287"/>
      <c r="V16" s="287"/>
      <c r="W16" s="287"/>
      <c r="X16" s="287"/>
      <c r="Y16" s="287"/>
      <c r="Z16" s="287"/>
      <c r="AA16" s="287"/>
      <c r="AB16" s="287"/>
    </row>
    <row r="17" spans="1:28" s="295" customFormat="1" ht="15" customHeight="1">
      <c r="A17" s="296" t="s">
        <v>579</v>
      </c>
      <c r="B17" s="294">
        <v>640307.03163999994</v>
      </c>
      <c r="C17" s="294">
        <v>811530.84753000003</v>
      </c>
      <c r="D17" s="294">
        <v>1003172.65363</v>
      </c>
      <c r="E17" s="294">
        <v>1303903.9646700001</v>
      </c>
      <c r="F17" s="294">
        <v>1520492.22025</v>
      </c>
      <c r="G17" s="294">
        <v>1676594.8624800001</v>
      </c>
      <c r="H17" s="294">
        <v>1646657.65078</v>
      </c>
      <c r="I17" s="294">
        <v>1439639.2452799999</v>
      </c>
      <c r="J17" s="294">
        <v>1367425.3200300001</v>
      </c>
      <c r="K17" s="294">
        <v>1293180.26987</v>
      </c>
      <c r="L17" s="294">
        <v>1437591.7024400001</v>
      </c>
      <c r="M17" s="294">
        <v>1559066.04098</v>
      </c>
      <c r="N17" s="287"/>
      <c r="O17" s="287"/>
      <c r="P17" s="287"/>
      <c r="Q17" s="287"/>
      <c r="R17" s="287"/>
      <c r="S17" s="287"/>
      <c r="T17" s="287"/>
      <c r="U17" s="287"/>
      <c r="V17" s="287"/>
      <c r="W17" s="287"/>
      <c r="X17" s="287"/>
      <c r="Y17" s="287"/>
      <c r="Z17" s="287"/>
      <c r="AA17" s="287"/>
      <c r="AB17" s="287"/>
    </row>
    <row r="18" spans="1:28" s="295" customFormat="1" ht="15" customHeight="1">
      <c r="A18" s="296" t="s">
        <v>580</v>
      </c>
      <c r="B18" s="294">
        <v>197137.96415000001</v>
      </c>
      <c r="C18" s="294">
        <v>182082.52831999998</v>
      </c>
      <c r="D18" s="294">
        <v>194371.46437</v>
      </c>
      <c r="E18" s="294">
        <v>265020.85011</v>
      </c>
      <c r="F18" s="294">
        <v>328309.63383999997</v>
      </c>
      <c r="G18" s="294">
        <v>542863.27850000001</v>
      </c>
      <c r="H18" s="294">
        <v>635870.20704999997</v>
      </c>
      <c r="I18" s="294">
        <v>565070.91324999998</v>
      </c>
      <c r="J18" s="294">
        <v>1416005.0361300001</v>
      </c>
      <c r="K18" s="294">
        <v>1749360.1978399998</v>
      </c>
      <c r="L18" s="294">
        <v>2293501.4473099997</v>
      </c>
      <c r="M18" s="294">
        <v>2801608.8295</v>
      </c>
      <c r="N18" s="287"/>
      <c r="O18" s="287"/>
      <c r="P18" s="287"/>
      <c r="Q18" s="287"/>
      <c r="R18" s="287"/>
      <c r="S18" s="287"/>
      <c r="T18" s="287"/>
      <c r="U18" s="287"/>
      <c r="V18" s="287"/>
      <c r="W18" s="287"/>
      <c r="X18" s="287"/>
      <c r="Y18" s="287"/>
      <c r="Z18" s="287"/>
      <c r="AA18" s="287"/>
      <c r="AB18" s="287"/>
    </row>
    <row r="19" spans="1:28" s="295" customFormat="1" ht="15" customHeight="1">
      <c r="A19" s="296" t="s">
        <v>40</v>
      </c>
      <c r="B19" s="294">
        <v>745081.75219000003</v>
      </c>
      <c r="C19" s="294">
        <v>849462.72996000003</v>
      </c>
      <c r="D19" s="294">
        <v>961395.52714000002</v>
      </c>
      <c r="E19" s="294">
        <v>1152457.9117399999</v>
      </c>
      <c r="F19" s="294">
        <v>1272963.8525</v>
      </c>
      <c r="G19" s="294">
        <v>1431731.85225</v>
      </c>
      <c r="H19" s="294">
        <v>8121010.2862999998</v>
      </c>
      <c r="I19" s="294">
        <v>9952803.7348100003</v>
      </c>
      <c r="J19" s="294">
        <v>8808792.0035400018</v>
      </c>
      <c r="K19" s="294">
        <v>7554284.5177799994</v>
      </c>
      <c r="L19" s="294">
        <v>6911909.3313699998</v>
      </c>
      <c r="M19" s="294">
        <v>6462327.6451199995</v>
      </c>
      <c r="N19" s="287"/>
      <c r="O19" s="287"/>
      <c r="P19" s="287"/>
      <c r="Q19" s="287"/>
      <c r="R19" s="287"/>
      <c r="S19" s="287"/>
      <c r="T19" s="287"/>
      <c r="U19" s="287"/>
      <c r="V19" s="287"/>
      <c r="W19" s="287"/>
      <c r="X19" s="287"/>
      <c r="Y19" s="287"/>
      <c r="Z19" s="287"/>
      <c r="AA19" s="287"/>
      <c r="AB19" s="287"/>
    </row>
    <row r="20" spans="1:28" s="295" customFormat="1" ht="15" customHeight="1">
      <c r="A20" s="296" t="s">
        <v>581</v>
      </c>
      <c r="B20" s="294">
        <v>-2365391.7390200002</v>
      </c>
      <c r="C20" s="294">
        <v>-2605873.5193499997</v>
      </c>
      <c r="D20" s="294">
        <v>-2897667.8646199997</v>
      </c>
      <c r="E20" s="294">
        <v>-3501552.7264200002</v>
      </c>
      <c r="F20" s="294">
        <v>-3832578.5779800001</v>
      </c>
      <c r="G20" s="294">
        <v>-4125443.0154499998</v>
      </c>
      <c r="H20" s="294">
        <v>-5259854.0912199998</v>
      </c>
      <c r="I20" s="294">
        <v>-5288761.3848199993</v>
      </c>
      <c r="J20" s="294">
        <v>-5573193.7957899999</v>
      </c>
      <c r="K20" s="294">
        <v>-5587101.1114399992</v>
      </c>
      <c r="L20" s="294">
        <v>-6782254.7376399999</v>
      </c>
      <c r="M20" s="294">
        <v>-7353366.0570600005</v>
      </c>
      <c r="N20" s="287"/>
      <c r="O20" s="287"/>
      <c r="P20" s="287"/>
      <c r="Q20" s="287"/>
      <c r="R20" s="287"/>
      <c r="S20" s="287"/>
      <c r="T20" s="287"/>
      <c r="U20" s="287"/>
      <c r="V20" s="287"/>
      <c r="W20" s="287"/>
      <c r="X20" s="287"/>
      <c r="Y20" s="287"/>
      <c r="Z20" s="287"/>
      <c r="AA20" s="287"/>
      <c r="AB20" s="287"/>
    </row>
    <row r="21" spans="1:28" s="295" customFormat="1" ht="15" customHeight="1">
      <c r="A21" s="293" t="s">
        <v>70</v>
      </c>
      <c r="B21" s="294">
        <v>787394.26301999995</v>
      </c>
      <c r="C21" s="294">
        <v>1033391.2116799999</v>
      </c>
      <c r="D21" s="294">
        <v>1016091.28435</v>
      </c>
      <c r="E21" s="294">
        <v>1213648.7130999998</v>
      </c>
      <c r="F21" s="294">
        <v>1054752.5761499999</v>
      </c>
      <c r="G21" s="294">
        <v>1155265.4898599999</v>
      </c>
      <c r="H21" s="294">
        <v>1960731.35216</v>
      </c>
      <c r="I21" s="294">
        <v>2102633.6418399997</v>
      </c>
      <c r="J21" s="294">
        <v>2382098.9395100004</v>
      </c>
      <c r="K21" s="294">
        <v>1609895.96047</v>
      </c>
      <c r="L21" s="294">
        <v>2033019.3834200001</v>
      </c>
      <c r="M21" s="294">
        <v>2082745.8817400001</v>
      </c>
      <c r="N21" s="287"/>
      <c r="O21" s="287"/>
      <c r="P21" s="287"/>
      <c r="Q21" s="287"/>
      <c r="R21" s="287"/>
      <c r="S21" s="287"/>
      <c r="T21" s="287"/>
      <c r="U21" s="287"/>
      <c r="V21" s="287"/>
      <c r="W21" s="287"/>
      <c r="X21" s="287"/>
      <c r="Y21" s="287"/>
      <c r="Z21" s="287"/>
      <c r="AA21" s="287"/>
      <c r="AB21" s="287"/>
    </row>
    <row r="22" spans="1:28" s="295" customFormat="1" ht="15" customHeight="1">
      <c r="A22" s="293" t="s">
        <v>76</v>
      </c>
      <c r="B22" s="294">
        <v>24119.243269999999</v>
      </c>
      <c r="C22" s="294">
        <v>20079.360230000002</v>
      </c>
      <c r="D22" s="294">
        <v>44959.405159999995</v>
      </c>
      <c r="E22" s="294">
        <v>68415.916089999999</v>
      </c>
      <c r="F22" s="294">
        <v>150854.93374000001</v>
      </c>
      <c r="G22" s="294">
        <v>112098.84074</v>
      </c>
      <c r="H22" s="294">
        <v>89925.908159999992</v>
      </c>
      <c r="I22" s="294">
        <v>136281.86922999998</v>
      </c>
      <c r="J22" s="294">
        <v>155217.98243999999</v>
      </c>
      <c r="K22" s="294">
        <v>167980.19934999998</v>
      </c>
      <c r="L22" s="294">
        <v>256121.78091</v>
      </c>
      <c r="M22" s="294">
        <v>257763.44437000001</v>
      </c>
      <c r="N22" s="287"/>
      <c r="O22" s="287"/>
      <c r="P22" s="287"/>
      <c r="Q22" s="287"/>
      <c r="R22" s="287"/>
      <c r="S22" s="287"/>
      <c r="T22" s="287"/>
      <c r="U22" s="287"/>
      <c r="V22" s="287"/>
      <c r="W22" s="287"/>
      <c r="X22" s="287"/>
      <c r="Y22" s="287"/>
      <c r="Z22" s="287"/>
      <c r="AA22" s="287"/>
      <c r="AB22" s="287"/>
    </row>
    <row r="23" spans="1:28" s="295" customFormat="1" ht="15" customHeight="1">
      <c r="A23" s="293" t="s">
        <v>582</v>
      </c>
      <c r="B23" s="294">
        <v>3444433.83311</v>
      </c>
      <c r="C23" s="294">
        <v>4154153.4528899998</v>
      </c>
      <c r="D23" s="294">
        <v>4930158.1161599997</v>
      </c>
      <c r="E23" s="294">
        <v>5713390.9197299993</v>
      </c>
      <c r="F23" s="294">
        <v>7272308.4060000004</v>
      </c>
      <c r="G23" s="294">
        <v>12265597.71991</v>
      </c>
      <c r="H23" s="294">
        <v>18822016.15546</v>
      </c>
      <c r="I23" s="294">
        <v>23122874.44853</v>
      </c>
      <c r="J23" s="294">
        <v>25927235.969330002</v>
      </c>
      <c r="K23" s="294">
        <v>20968300.231339999</v>
      </c>
      <c r="L23" s="294">
        <v>19576722.523419999</v>
      </c>
      <c r="M23" s="294">
        <v>18882346.612300001</v>
      </c>
      <c r="N23" s="287"/>
      <c r="O23" s="287"/>
      <c r="P23" s="287"/>
      <c r="Q23" s="287"/>
      <c r="R23" s="287"/>
      <c r="S23" s="287"/>
      <c r="T23" s="287"/>
      <c r="U23" s="287"/>
      <c r="V23" s="287"/>
      <c r="W23" s="287"/>
      <c r="X23" s="287"/>
      <c r="Y23" s="287"/>
      <c r="Z23" s="287"/>
      <c r="AA23" s="287"/>
      <c r="AB23" s="287"/>
    </row>
    <row r="24" spans="1:28" s="295" customFormat="1" ht="15" customHeight="1">
      <c r="A24" s="293" t="s">
        <v>86</v>
      </c>
      <c r="B24" s="294">
        <v>2089008.9753599998</v>
      </c>
      <c r="C24" s="294">
        <v>2279954.4595900001</v>
      </c>
      <c r="D24" s="294">
        <v>2358817.0700900001</v>
      </c>
      <c r="E24" s="294">
        <v>2839093.7908800002</v>
      </c>
      <c r="F24" s="294">
        <v>3352362.7329899999</v>
      </c>
      <c r="G24" s="294">
        <v>4007810.8222099999</v>
      </c>
      <c r="H24" s="294">
        <v>4247780.1772800004</v>
      </c>
      <c r="I24" s="294">
        <v>4256609.2513699997</v>
      </c>
      <c r="J24" s="294">
        <v>4388571.3803699994</v>
      </c>
      <c r="K24" s="294">
        <v>3007824.3743099999</v>
      </c>
      <c r="L24" s="294">
        <v>3318342.2128600003</v>
      </c>
      <c r="M24" s="294">
        <v>3391710.3847500002</v>
      </c>
      <c r="N24" s="287"/>
      <c r="O24" s="287"/>
      <c r="P24" s="287"/>
      <c r="Q24" s="287"/>
      <c r="R24" s="287"/>
      <c r="S24" s="287"/>
      <c r="T24" s="287"/>
      <c r="U24" s="287"/>
      <c r="V24" s="287"/>
      <c r="W24" s="287"/>
      <c r="X24" s="287"/>
      <c r="Y24" s="287"/>
      <c r="Z24" s="287"/>
      <c r="AA24" s="287"/>
      <c r="AB24" s="287"/>
    </row>
    <row r="25" spans="1:28" s="295" customFormat="1" ht="15" customHeight="1">
      <c r="A25" s="293" t="s">
        <v>583</v>
      </c>
      <c r="B25" s="294">
        <v>364866.16483999998</v>
      </c>
      <c r="C25" s="294">
        <v>416468.17936000001</v>
      </c>
      <c r="D25" s="294">
        <v>520678.33308000001</v>
      </c>
      <c r="E25" s="294">
        <v>755229.13771000004</v>
      </c>
      <c r="F25" s="294">
        <v>825719.98684999999</v>
      </c>
      <c r="G25" s="294">
        <v>787548.18194000004</v>
      </c>
      <c r="H25" s="294">
        <v>906362.43979999993</v>
      </c>
      <c r="I25" s="294">
        <v>958448.69299000001</v>
      </c>
      <c r="J25" s="294">
        <v>961192.10259999998</v>
      </c>
      <c r="K25" s="294">
        <v>831749.16927999991</v>
      </c>
      <c r="L25" s="294">
        <v>853538.30750999996</v>
      </c>
      <c r="M25" s="294">
        <v>817437.21932000003</v>
      </c>
      <c r="N25" s="287"/>
      <c r="O25" s="287"/>
      <c r="P25" s="287"/>
      <c r="Q25" s="287"/>
      <c r="R25" s="287"/>
      <c r="S25" s="287"/>
      <c r="T25" s="287"/>
      <c r="U25" s="287"/>
      <c r="V25" s="287"/>
      <c r="W25" s="287"/>
      <c r="X25" s="287"/>
      <c r="Y25" s="287"/>
      <c r="Z25" s="287"/>
      <c r="AA25" s="287"/>
      <c r="AB25" s="287"/>
    </row>
    <row r="26" spans="1:28" s="297" customFormat="1" ht="15" customHeight="1" thickBot="1">
      <c r="A26" s="293" t="s">
        <v>102</v>
      </c>
      <c r="B26" s="294">
        <v>0</v>
      </c>
      <c r="C26" s="294">
        <v>0</v>
      </c>
      <c r="D26" s="294">
        <v>0</v>
      </c>
      <c r="E26" s="294">
        <v>95125.84268999999</v>
      </c>
      <c r="F26" s="294">
        <v>95125.84268999999</v>
      </c>
      <c r="G26" s="294">
        <v>0</v>
      </c>
      <c r="H26" s="294">
        <v>0</v>
      </c>
      <c r="I26" s="294">
        <v>0</v>
      </c>
      <c r="J26" s="294">
        <v>0</v>
      </c>
      <c r="K26" s="294">
        <v>0</v>
      </c>
      <c r="L26" s="294">
        <v>0</v>
      </c>
      <c r="M26" s="294">
        <v>0</v>
      </c>
      <c r="N26" s="287"/>
      <c r="O26" s="287"/>
      <c r="P26" s="287"/>
      <c r="Q26" s="287"/>
      <c r="R26" s="287"/>
      <c r="S26" s="287"/>
      <c r="T26" s="287"/>
      <c r="U26" s="287"/>
      <c r="V26" s="287"/>
      <c r="W26" s="287"/>
      <c r="X26" s="287"/>
      <c r="Y26" s="287"/>
      <c r="Z26" s="287"/>
      <c r="AA26" s="287"/>
      <c r="AB26" s="287"/>
    </row>
    <row r="27" spans="1:28" ht="15" customHeight="1" thickTop="1" thickBot="1">
      <c r="A27" s="772" t="s">
        <v>584</v>
      </c>
      <c r="B27" s="773">
        <v>125231515.01099001</v>
      </c>
      <c r="C27" s="773">
        <v>151221336.08014002</v>
      </c>
      <c r="D27" s="773">
        <v>159397680.83421999</v>
      </c>
      <c r="E27" s="773">
        <v>185861743.93444002</v>
      </c>
      <c r="F27" s="773">
        <v>198933507.28595999</v>
      </c>
      <c r="G27" s="773">
        <v>209609321.95313001</v>
      </c>
      <c r="H27" s="773">
        <v>238077067.78069001</v>
      </c>
      <c r="I27" s="773">
        <v>253227562.29579002</v>
      </c>
      <c r="J27" s="773">
        <v>266679784.33552</v>
      </c>
      <c r="K27" s="773">
        <v>233378536.87797001</v>
      </c>
      <c r="L27" s="773">
        <v>260710128.78007001</v>
      </c>
      <c r="M27" s="773">
        <v>259151044.50835001</v>
      </c>
      <c r="N27" s="287"/>
      <c r="O27" s="287"/>
      <c r="P27" s="287"/>
      <c r="Q27" s="287"/>
      <c r="R27" s="287"/>
      <c r="S27" s="287"/>
      <c r="T27" s="287"/>
      <c r="U27" s="287"/>
      <c r="V27" s="287"/>
      <c r="W27" s="287"/>
      <c r="X27" s="287"/>
      <c r="Y27" s="287"/>
      <c r="Z27" s="287"/>
      <c r="AA27" s="287"/>
      <c r="AB27" s="287"/>
    </row>
    <row r="28" spans="1:28" s="295" customFormat="1" ht="15" customHeight="1" thickTop="1">
      <c r="A28" s="293" t="s">
        <v>585</v>
      </c>
      <c r="B28" s="294">
        <v>107500779.49492</v>
      </c>
      <c r="C28" s="294">
        <v>131019185.50766</v>
      </c>
      <c r="D28" s="294">
        <v>135426273.91997001</v>
      </c>
      <c r="E28" s="294">
        <v>154147230.37922001</v>
      </c>
      <c r="F28" s="294">
        <v>161638463.76628</v>
      </c>
      <c r="G28" s="294">
        <v>157409598.70846</v>
      </c>
      <c r="H28" s="294">
        <v>173595869.81370002</v>
      </c>
      <c r="I28" s="294">
        <v>186048624.22277999</v>
      </c>
      <c r="J28" s="294">
        <v>197828104.77060002</v>
      </c>
      <c r="K28" s="294">
        <v>167294956.30445999</v>
      </c>
      <c r="L28" s="294">
        <v>112443499.19658001</v>
      </c>
      <c r="M28" s="294">
        <v>180602564.63358</v>
      </c>
      <c r="N28" s="287"/>
      <c r="O28" s="287"/>
      <c r="P28" s="287"/>
      <c r="Q28" s="287"/>
      <c r="R28" s="287"/>
      <c r="S28" s="287"/>
      <c r="T28" s="287"/>
      <c r="U28" s="287"/>
      <c r="V28" s="287"/>
      <c r="W28" s="287"/>
      <c r="X28" s="287"/>
      <c r="Y28" s="287"/>
      <c r="Z28" s="287"/>
      <c r="AA28" s="287"/>
      <c r="AB28" s="287"/>
    </row>
    <row r="29" spans="1:28" s="295" customFormat="1" ht="15" customHeight="1">
      <c r="A29" s="296" t="s">
        <v>586</v>
      </c>
      <c r="B29" s="294">
        <v>26259147.962250002</v>
      </c>
      <c r="C29" s="294">
        <v>30048308.85055</v>
      </c>
      <c r="D29" s="294">
        <v>29802707.111759998</v>
      </c>
      <c r="E29" s="294">
        <v>29805454.02679</v>
      </c>
      <c r="F29" s="294">
        <v>28527246.78669</v>
      </c>
      <c r="G29" s="294">
        <v>25221909.018959999</v>
      </c>
      <c r="H29" s="294">
        <v>28919096.715180002</v>
      </c>
      <c r="I29" s="294">
        <v>31258324.62985</v>
      </c>
      <c r="J29" s="294">
        <v>31953907.71142</v>
      </c>
      <c r="K29" s="294">
        <v>24398797.498470001</v>
      </c>
      <c r="L29" s="294">
        <v>28595505.953580003</v>
      </c>
      <c r="M29" s="294">
        <v>28180741.97617</v>
      </c>
      <c r="N29" s="287"/>
      <c r="O29" s="287"/>
      <c r="P29" s="287"/>
      <c r="Q29" s="287"/>
      <c r="R29" s="287"/>
      <c r="S29" s="287"/>
      <c r="T29" s="287"/>
      <c r="U29" s="287"/>
      <c r="V29" s="287"/>
      <c r="W29" s="287"/>
      <c r="X29" s="287"/>
      <c r="Y29" s="287"/>
      <c r="Z29" s="287"/>
      <c r="AA29" s="287"/>
      <c r="AB29" s="287"/>
    </row>
    <row r="30" spans="1:28" s="295" customFormat="1" ht="15" customHeight="1">
      <c r="A30" s="296" t="s">
        <v>587</v>
      </c>
      <c r="B30" s="294">
        <v>36761744.1373</v>
      </c>
      <c r="C30" s="294">
        <v>47601698.228260003</v>
      </c>
      <c r="D30" s="294">
        <v>43891533.118639998</v>
      </c>
      <c r="E30" s="294">
        <v>47920359.177170001</v>
      </c>
      <c r="F30" s="294">
        <v>51336022.047849998</v>
      </c>
      <c r="G30" s="294">
        <v>47708281.856580004</v>
      </c>
      <c r="H30" s="294">
        <v>52480729.409209996</v>
      </c>
      <c r="I30" s="294">
        <v>57233904.781120002</v>
      </c>
      <c r="J30" s="294">
        <v>61184296.515110001</v>
      </c>
      <c r="K30" s="294">
        <v>50438981.966109999</v>
      </c>
      <c r="L30" s="294">
        <v>58438241.733279996</v>
      </c>
      <c r="M30" s="294">
        <v>59677076.29998</v>
      </c>
      <c r="N30" s="287"/>
      <c r="O30" s="287"/>
      <c r="P30" s="287"/>
      <c r="Q30" s="287"/>
      <c r="R30" s="287"/>
      <c r="S30" s="287"/>
      <c r="T30" s="287"/>
      <c r="U30" s="287"/>
      <c r="V30" s="287"/>
      <c r="W30" s="287"/>
      <c r="X30" s="287"/>
      <c r="Y30" s="287"/>
      <c r="Z30" s="287"/>
      <c r="AA30" s="287"/>
      <c r="AB30" s="287"/>
    </row>
    <row r="31" spans="1:28" s="295" customFormat="1" ht="15" customHeight="1">
      <c r="A31" s="296" t="s">
        <v>588</v>
      </c>
      <c r="B31" s="294">
        <v>3674676.9889600002</v>
      </c>
      <c r="C31" s="294">
        <v>2383644.6945799999</v>
      </c>
      <c r="D31" s="294">
        <v>802007.39145</v>
      </c>
      <c r="E31" s="294">
        <v>608029.32820000011</v>
      </c>
      <c r="F31" s="294">
        <v>486583.58577999996</v>
      </c>
      <c r="G31" s="294">
        <v>285971.39663999999</v>
      </c>
      <c r="H31" s="294">
        <v>290574.55593000003</v>
      </c>
      <c r="I31" s="294">
        <v>422703.82511999999</v>
      </c>
      <c r="J31" s="294">
        <v>116644.63640999999</v>
      </c>
      <c r="K31" s="294">
        <v>27403.980809999997</v>
      </c>
      <c r="L31" s="294">
        <v>49461.86363</v>
      </c>
      <c r="M31" s="294">
        <v>36101.316049999994</v>
      </c>
      <c r="N31" s="287"/>
      <c r="O31" s="287"/>
      <c r="P31" s="287"/>
      <c r="Q31" s="287"/>
      <c r="R31" s="287"/>
      <c r="S31" s="287"/>
      <c r="T31" s="287"/>
      <c r="U31" s="287"/>
      <c r="V31" s="287"/>
      <c r="W31" s="287"/>
      <c r="X31" s="287"/>
      <c r="Y31" s="287"/>
      <c r="Z31" s="287"/>
      <c r="AA31" s="287"/>
      <c r="AB31" s="287"/>
    </row>
    <row r="32" spans="1:28" s="295" customFormat="1" ht="15" customHeight="1">
      <c r="A32" s="296" t="s">
        <v>589</v>
      </c>
      <c r="B32" s="294">
        <v>4294946.5777599998</v>
      </c>
      <c r="C32" s="294">
        <v>4348898.8077299995</v>
      </c>
      <c r="D32" s="294">
        <v>4373255.216</v>
      </c>
      <c r="E32" s="294">
        <v>5070419.5684399996</v>
      </c>
      <c r="F32" s="294">
        <v>3715942.8083699998</v>
      </c>
      <c r="G32" s="294">
        <v>3952117.2222899999</v>
      </c>
      <c r="H32" s="294">
        <v>3144796.71582</v>
      </c>
      <c r="I32" s="294">
        <v>4109528.2781799999</v>
      </c>
      <c r="J32" s="294">
        <v>3792560.4055400002</v>
      </c>
      <c r="K32" s="294">
        <v>2657355.9122299999</v>
      </c>
      <c r="L32" s="294">
        <v>3197244.59871</v>
      </c>
      <c r="M32" s="294">
        <v>3361269.4826599997</v>
      </c>
      <c r="N32" s="287"/>
      <c r="O32" s="287"/>
      <c r="P32" s="287"/>
      <c r="Q32" s="287"/>
      <c r="R32" s="287"/>
      <c r="S32" s="287"/>
      <c r="T32" s="287"/>
      <c r="U32" s="287"/>
      <c r="V32" s="287"/>
      <c r="W32" s="287"/>
      <c r="X32" s="287"/>
      <c r="Y32" s="287"/>
      <c r="Z32" s="287"/>
      <c r="AA32" s="287"/>
      <c r="AB32" s="287"/>
    </row>
    <row r="33" spans="1:28" s="295" customFormat="1" ht="15" customHeight="1">
      <c r="A33" s="296" t="s">
        <v>590</v>
      </c>
      <c r="B33" s="294">
        <v>34128615.657130003</v>
      </c>
      <c r="C33" s="294">
        <v>43373413.711370006</v>
      </c>
      <c r="D33" s="294">
        <v>52421842.970919997</v>
      </c>
      <c r="E33" s="294">
        <v>65219490.453510001</v>
      </c>
      <c r="F33" s="294">
        <v>70755430.536270007</v>
      </c>
      <c r="G33" s="294">
        <v>72297337.143279999</v>
      </c>
      <c r="H33" s="294">
        <v>79380372.684820011</v>
      </c>
      <c r="I33" s="294">
        <v>82631530.217570007</v>
      </c>
      <c r="J33" s="294">
        <v>89188544.847429991</v>
      </c>
      <c r="K33" s="294">
        <v>79526214.434070006</v>
      </c>
      <c r="L33" s="294">
        <v>21100433.08735</v>
      </c>
      <c r="M33" s="294">
        <v>79415295.736589998</v>
      </c>
      <c r="N33" s="287"/>
      <c r="O33" s="287"/>
      <c r="P33" s="287"/>
      <c r="Q33" s="287"/>
      <c r="R33" s="287"/>
      <c r="S33" s="287"/>
      <c r="T33" s="287"/>
      <c r="U33" s="287"/>
      <c r="V33" s="287"/>
      <c r="W33" s="287"/>
      <c r="X33" s="287"/>
      <c r="Y33" s="287"/>
      <c r="Z33" s="287"/>
      <c r="AA33" s="287"/>
      <c r="AB33" s="287"/>
    </row>
    <row r="34" spans="1:28" s="295" customFormat="1" ht="15" customHeight="1">
      <c r="A34" s="296" t="s">
        <v>591</v>
      </c>
      <c r="B34" s="294">
        <v>2381648.1715199999</v>
      </c>
      <c r="C34" s="294">
        <v>3263221.2151700002</v>
      </c>
      <c r="D34" s="294">
        <v>4134928.1111999997</v>
      </c>
      <c r="E34" s="294">
        <v>5523477.8251099996</v>
      </c>
      <c r="F34" s="294">
        <v>6817238.0013199998</v>
      </c>
      <c r="G34" s="294">
        <v>7943982.0707099997</v>
      </c>
      <c r="H34" s="294">
        <v>9380299.7327399999</v>
      </c>
      <c r="I34" s="294">
        <v>10392632.490940001</v>
      </c>
      <c r="J34" s="294">
        <v>11592150.654690001</v>
      </c>
      <c r="K34" s="294">
        <v>10246202.512770001</v>
      </c>
      <c r="L34" s="294">
        <v>1062611.96003</v>
      </c>
      <c r="M34" s="294">
        <v>9932079.8221299984</v>
      </c>
      <c r="N34" s="287"/>
      <c r="O34" s="287"/>
      <c r="P34" s="287"/>
      <c r="Q34" s="287"/>
      <c r="R34" s="287"/>
      <c r="S34" s="287"/>
      <c r="T34" s="287"/>
      <c r="U34" s="287"/>
      <c r="V34" s="287"/>
      <c r="W34" s="287"/>
      <c r="X34" s="287"/>
      <c r="Y34" s="287"/>
      <c r="Z34" s="287"/>
      <c r="AA34" s="287"/>
      <c r="AB34" s="287"/>
    </row>
    <row r="35" spans="1:28" s="295" customFormat="1" ht="15" customHeight="1">
      <c r="A35" s="293" t="s">
        <v>592</v>
      </c>
      <c r="B35" s="294">
        <v>144088.87340000001</v>
      </c>
      <c r="C35" s="294">
        <v>234884.22842</v>
      </c>
      <c r="D35" s="294">
        <v>151549.21575999999</v>
      </c>
      <c r="E35" s="294">
        <v>101807.20009999999</v>
      </c>
      <c r="F35" s="294">
        <v>144321.29655999999</v>
      </c>
      <c r="G35" s="294">
        <v>129607.05386</v>
      </c>
      <c r="H35" s="294">
        <v>362478.75060000003</v>
      </c>
      <c r="I35" s="294">
        <v>240474.35581000001</v>
      </c>
      <c r="J35" s="294">
        <v>228904.70439</v>
      </c>
      <c r="K35" s="294">
        <v>828303.82302999997</v>
      </c>
      <c r="L35" s="294">
        <v>302419.78055000002</v>
      </c>
      <c r="M35" s="294">
        <v>222151.29871</v>
      </c>
      <c r="N35" s="287"/>
      <c r="O35" s="287"/>
      <c r="P35" s="287"/>
      <c r="Q35" s="287"/>
      <c r="R35" s="287"/>
      <c r="S35" s="287"/>
      <c r="T35" s="287"/>
      <c r="U35" s="287"/>
      <c r="V35" s="287"/>
      <c r="W35" s="287"/>
      <c r="X35" s="287"/>
      <c r="Y35" s="287"/>
      <c r="Z35" s="287"/>
      <c r="AA35" s="287"/>
      <c r="AB35" s="287"/>
    </row>
    <row r="36" spans="1:28" s="295" customFormat="1" ht="15" customHeight="1">
      <c r="A36" s="293" t="s">
        <v>593</v>
      </c>
      <c r="B36" s="294">
        <v>4337370.8877799995</v>
      </c>
      <c r="C36" s="294">
        <v>5422966.1756699998</v>
      </c>
      <c r="D36" s="294">
        <v>7624676.29067</v>
      </c>
      <c r="E36" s="294">
        <v>12867562.1096</v>
      </c>
      <c r="F36" s="294">
        <v>16467510.18685</v>
      </c>
      <c r="G36" s="294">
        <v>25291022.044160001</v>
      </c>
      <c r="H36" s="294">
        <v>33449203.23429</v>
      </c>
      <c r="I36" s="294">
        <v>34962421.880339995</v>
      </c>
      <c r="J36" s="294">
        <v>35677153.29676</v>
      </c>
      <c r="K36" s="294">
        <v>34197995.938660003</v>
      </c>
      <c r="L36" s="294">
        <v>34477597.175279997</v>
      </c>
      <c r="M36" s="294">
        <v>32953920.173330002</v>
      </c>
      <c r="N36" s="287"/>
      <c r="O36" s="287"/>
      <c r="P36" s="287"/>
      <c r="Q36" s="287"/>
      <c r="R36" s="287"/>
      <c r="S36" s="287"/>
      <c r="T36" s="287"/>
      <c r="U36" s="287"/>
      <c r="V36" s="287"/>
      <c r="W36" s="287"/>
      <c r="X36" s="287"/>
      <c r="Y36" s="287"/>
      <c r="Z36" s="287"/>
      <c r="AA36" s="287"/>
      <c r="AB36" s="287"/>
    </row>
    <row r="37" spans="1:28" s="295" customFormat="1" ht="15" customHeight="1">
      <c r="A37" s="293" t="s">
        <v>594</v>
      </c>
      <c r="B37" s="294">
        <v>2796198.3475799998</v>
      </c>
      <c r="C37" s="294">
        <v>2753766.3094099998</v>
      </c>
      <c r="D37" s="294">
        <v>3358739.0953099998</v>
      </c>
      <c r="E37" s="294">
        <v>3778661.1630300004</v>
      </c>
      <c r="F37" s="294">
        <v>3610625.6594199999</v>
      </c>
      <c r="G37" s="294">
        <v>4097111.3125700001</v>
      </c>
      <c r="H37" s="294">
        <v>4414429.1060899999</v>
      </c>
      <c r="I37" s="294">
        <v>5065166.2878900003</v>
      </c>
      <c r="J37" s="294">
        <v>5692080.23912</v>
      </c>
      <c r="K37" s="294">
        <v>4982947.4984300006</v>
      </c>
      <c r="L37" s="294">
        <v>5569066.1096800007</v>
      </c>
      <c r="M37" s="294">
        <v>4529932.7060399996</v>
      </c>
      <c r="N37" s="287"/>
      <c r="O37" s="287"/>
      <c r="P37" s="287"/>
      <c r="Q37" s="287"/>
      <c r="R37" s="287"/>
      <c r="S37" s="287"/>
      <c r="T37" s="287"/>
      <c r="U37" s="287"/>
      <c r="V37" s="287"/>
      <c r="W37" s="287"/>
      <c r="X37" s="287"/>
      <c r="Y37" s="287"/>
      <c r="Z37" s="287"/>
      <c r="AA37" s="287"/>
      <c r="AB37" s="287"/>
    </row>
    <row r="38" spans="1:28" s="295" customFormat="1" ht="15" customHeight="1">
      <c r="A38" s="293" t="s">
        <v>147</v>
      </c>
      <c r="B38" s="294">
        <v>1695871.4385200001</v>
      </c>
      <c r="C38" s="294">
        <v>1803604.24028</v>
      </c>
      <c r="D38" s="294">
        <v>1839390.5435599999</v>
      </c>
      <c r="E38" s="294">
        <v>2037668.9649700001</v>
      </c>
      <c r="F38" s="294">
        <v>2154853.4890700001</v>
      </c>
      <c r="G38" s="294">
        <v>2409830.3072199998</v>
      </c>
      <c r="H38" s="294">
        <v>2441944.2260199999</v>
      </c>
      <c r="I38" s="294">
        <v>2719642.6953199999</v>
      </c>
      <c r="J38" s="294">
        <v>2887271.10745</v>
      </c>
      <c r="K38" s="294">
        <v>2553167.8325300002</v>
      </c>
      <c r="L38" s="294">
        <v>2713868.3401799998</v>
      </c>
      <c r="M38" s="294">
        <v>2757474.5304899998</v>
      </c>
      <c r="N38" s="287"/>
      <c r="O38" s="287"/>
      <c r="P38" s="287"/>
      <c r="Q38" s="287"/>
      <c r="R38" s="287"/>
      <c r="S38" s="287"/>
      <c r="T38" s="287"/>
      <c r="U38" s="287"/>
      <c r="V38" s="287"/>
      <c r="W38" s="287"/>
      <c r="X38" s="287"/>
      <c r="Y38" s="287"/>
      <c r="Z38" s="287"/>
      <c r="AA38" s="287"/>
      <c r="AB38" s="287"/>
    </row>
    <row r="39" spans="1:28" s="295" customFormat="1" ht="15" customHeight="1">
      <c r="A39" s="293" t="s">
        <v>154</v>
      </c>
      <c r="B39" s="294">
        <v>1696855.34344</v>
      </c>
      <c r="C39" s="294">
        <v>2039392.1688699999</v>
      </c>
      <c r="D39" s="294">
        <v>2648311.8169699996</v>
      </c>
      <c r="E39" s="294">
        <v>2830457.1137299999</v>
      </c>
      <c r="F39" s="294">
        <v>2705067.6034499998</v>
      </c>
      <c r="G39" s="294">
        <v>2633663.0578400004</v>
      </c>
      <c r="H39" s="294">
        <v>3576780.0863399999</v>
      </c>
      <c r="I39" s="294">
        <v>3328936.89163</v>
      </c>
      <c r="J39" s="294">
        <v>3202005.5244100001</v>
      </c>
      <c r="K39" s="294">
        <v>3538777.41867</v>
      </c>
      <c r="L39" s="294">
        <v>3277956.73318</v>
      </c>
      <c r="M39" s="294">
        <v>3269724.7580399998</v>
      </c>
      <c r="N39" s="287"/>
      <c r="O39" s="287"/>
      <c r="P39" s="287"/>
      <c r="Q39" s="287"/>
      <c r="R39" s="287"/>
      <c r="S39" s="287"/>
      <c r="T39" s="287"/>
      <c r="U39" s="287"/>
      <c r="V39" s="287"/>
      <c r="W39" s="287"/>
      <c r="X39" s="287"/>
      <c r="Y39" s="287"/>
      <c r="Z39" s="287"/>
      <c r="AA39" s="287"/>
      <c r="AB39" s="287"/>
    </row>
    <row r="40" spans="1:28" s="295" customFormat="1" ht="15" customHeight="1">
      <c r="A40" s="293" t="s">
        <v>595</v>
      </c>
      <c r="B40" s="294">
        <v>1416508.0696400001</v>
      </c>
      <c r="C40" s="294">
        <v>1717452.61671</v>
      </c>
      <c r="D40" s="294">
        <v>2465203.2340600002</v>
      </c>
      <c r="E40" s="294">
        <v>2617260.7224699999</v>
      </c>
      <c r="F40" s="294">
        <v>2549268.1711900001</v>
      </c>
      <c r="G40" s="294">
        <v>2746468.5641300003</v>
      </c>
      <c r="H40" s="294">
        <v>2804632.7594299996</v>
      </c>
      <c r="I40" s="294">
        <v>2623885.0717699998</v>
      </c>
      <c r="J40" s="294">
        <v>2530693.2975100004</v>
      </c>
      <c r="K40" s="294">
        <v>2321368.7500500004</v>
      </c>
      <c r="L40" s="294">
        <v>2666538.3383899997</v>
      </c>
      <c r="M40" s="294">
        <v>2720952.76535</v>
      </c>
      <c r="N40" s="287"/>
      <c r="O40" s="287"/>
      <c r="P40" s="287"/>
      <c r="Q40" s="287"/>
      <c r="R40" s="287"/>
      <c r="S40" s="287"/>
      <c r="T40" s="287"/>
      <c r="U40" s="287"/>
      <c r="V40" s="287"/>
      <c r="W40" s="287"/>
      <c r="X40" s="287"/>
      <c r="Y40" s="287"/>
      <c r="Z40" s="287"/>
      <c r="AA40" s="287"/>
      <c r="AB40" s="287"/>
    </row>
    <row r="41" spans="1:28" s="297" customFormat="1" ht="15" customHeight="1" thickBot="1">
      <c r="A41" s="293" t="s">
        <v>128</v>
      </c>
      <c r="B41" s="294">
        <v>5643842.55571</v>
      </c>
      <c r="C41" s="294">
        <v>6230084.8331199996</v>
      </c>
      <c r="D41" s="294">
        <v>5883536.7179199997</v>
      </c>
      <c r="E41" s="294">
        <v>7481096.2813200001</v>
      </c>
      <c r="F41" s="294">
        <v>9663397.11314</v>
      </c>
      <c r="G41" s="294">
        <v>14892020.904889999</v>
      </c>
      <c r="H41" s="294">
        <v>17431729.804220002</v>
      </c>
      <c r="I41" s="294">
        <v>18238410.890250001</v>
      </c>
      <c r="J41" s="294">
        <v>18633571.39528</v>
      </c>
      <c r="K41" s="294">
        <v>17661019.312139999</v>
      </c>
      <c r="L41" s="294">
        <v>99259183.106229991</v>
      </c>
      <c r="M41" s="294">
        <v>32094323.642810002</v>
      </c>
      <c r="N41" s="287"/>
      <c r="O41" s="287"/>
      <c r="P41" s="287"/>
      <c r="Q41" s="287"/>
      <c r="R41" s="287"/>
      <c r="S41" s="287"/>
      <c r="T41" s="287"/>
      <c r="U41" s="287"/>
      <c r="V41" s="287"/>
      <c r="W41" s="287"/>
      <c r="X41" s="287"/>
      <c r="Y41" s="287"/>
      <c r="Z41" s="287"/>
      <c r="AA41" s="287"/>
      <c r="AB41" s="287"/>
    </row>
    <row r="42" spans="1:28" ht="15" customHeight="1" thickTop="1" thickBot="1">
      <c r="A42" s="772" t="s">
        <v>596</v>
      </c>
      <c r="B42" s="773">
        <v>10801966.7347</v>
      </c>
      <c r="C42" s="773">
        <v>12046739.089030001</v>
      </c>
      <c r="D42" s="773">
        <v>13616999.10238</v>
      </c>
      <c r="E42" s="773">
        <v>14257334.54775</v>
      </c>
      <c r="F42" s="773">
        <v>15225053.382690001</v>
      </c>
      <c r="G42" s="773">
        <v>16660673.37084</v>
      </c>
      <c r="H42" s="773">
        <v>16652965.061299998</v>
      </c>
      <c r="I42" s="773">
        <v>18076565.487369999</v>
      </c>
      <c r="J42" s="773">
        <v>19406339.626029998</v>
      </c>
      <c r="K42" s="773">
        <v>17688329.96455</v>
      </c>
      <c r="L42" s="773">
        <v>19277482.467769999</v>
      </c>
      <c r="M42" s="773">
        <v>19146210.07491</v>
      </c>
      <c r="N42" s="287"/>
      <c r="O42" s="287"/>
      <c r="P42" s="287"/>
      <c r="Q42" s="287"/>
      <c r="R42" s="287"/>
      <c r="S42" s="287"/>
      <c r="T42" s="287"/>
      <c r="U42" s="287"/>
      <c r="V42" s="287"/>
      <c r="W42" s="287"/>
      <c r="X42" s="287"/>
      <c r="Y42" s="287"/>
      <c r="Z42" s="287"/>
      <c r="AA42" s="287"/>
      <c r="AB42" s="287"/>
    </row>
    <row r="43" spans="1:28" s="295" customFormat="1" ht="15" customHeight="1" thickTop="1">
      <c r="A43" s="293" t="s">
        <v>169</v>
      </c>
      <c r="B43" s="294">
        <v>6452976.6267200001</v>
      </c>
      <c r="C43" s="294">
        <v>7916336.6106099999</v>
      </c>
      <c r="D43" s="294">
        <v>9431317.9006099999</v>
      </c>
      <c r="E43" s="294">
        <v>10046163.910610002</v>
      </c>
      <c r="F43" s="294">
        <v>11030322.580610001</v>
      </c>
      <c r="G43" s="294">
        <v>11884303.24061</v>
      </c>
      <c r="H43" s="294">
        <v>12747373.666549999</v>
      </c>
      <c r="I43" s="294">
        <v>13455645.656549999</v>
      </c>
      <c r="J43" s="294">
        <v>14440394.266549999</v>
      </c>
      <c r="K43" s="294">
        <v>13727233.80655</v>
      </c>
      <c r="L43" s="294">
        <v>13919266.866549999</v>
      </c>
      <c r="M43" s="294">
        <v>14686416.686549999</v>
      </c>
      <c r="N43" s="287"/>
      <c r="O43" s="287"/>
      <c r="P43" s="287"/>
      <c r="Q43" s="287"/>
      <c r="R43" s="287"/>
      <c r="S43" s="287"/>
      <c r="T43" s="287"/>
      <c r="U43" s="287"/>
      <c r="V43" s="287"/>
      <c r="W43" s="287"/>
      <c r="X43" s="287"/>
      <c r="Y43" s="287"/>
      <c r="Z43" s="287"/>
      <c r="AA43" s="287"/>
      <c r="AB43" s="287"/>
    </row>
    <row r="44" spans="1:28" s="295" customFormat="1" ht="15" customHeight="1">
      <c r="A44" s="293" t="s">
        <v>173</v>
      </c>
      <c r="B44" s="294">
        <v>626257.29934000003</v>
      </c>
      <c r="C44" s="294">
        <v>440452.23038999998</v>
      </c>
      <c r="D44" s="294">
        <v>521727.56848000002</v>
      </c>
      <c r="E44" s="294">
        <v>142453.66538999998</v>
      </c>
      <c r="F44" s="294">
        <v>122786.06948000001</v>
      </c>
      <c r="G44" s="294">
        <v>135134.53461999999</v>
      </c>
      <c r="H44" s="294">
        <v>236108.21138999998</v>
      </c>
      <c r="I44" s="294">
        <v>298883.27038999996</v>
      </c>
      <c r="J44" s="294">
        <v>170968.33228</v>
      </c>
      <c r="K44" s="294">
        <v>61293.355779999998</v>
      </c>
      <c r="L44" s="294">
        <v>86399.894180000003</v>
      </c>
      <c r="M44" s="294">
        <v>115705.21834000001</v>
      </c>
      <c r="N44" s="287"/>
      <c r="O44" s="287"/>
      <c r="P44" s="287"/>
      <c r="Q44" s="287"/>
      <c r="R44" s="287"/>
      <c r="S44" s="287"/>
      <c r="T44" s="287"/>
      <c r="U44" s="287"/>
      <c r="V44" s="287"/>
      <c r="W44" s="287"/>
      <c r="X44" s="287"/>
      <c r="Y44" s="287"/>
      <c r="Z44" s="287"/>
      <c r="AA44" s="287"/>
      <c r="AB44" s="287"/>
    </row>
    <row r="45" spans="1:28" s="295" customFormat="1" ht="15" customHeight="1">
      <c r="A45" s="293" t="s">
        <v>177</v>
      </c>
      <c r="B45" s="294">
        <v>0</v>
      </c>
      <c r="C45" s="294">
        <v>0</v>
      </c>
      <c r="D45" s="294">
        <v>0</v>
      </c>
      <c r="E45" s="294">
        <v>0</v>
      </c>
      <c r="F45" s="294">
        <v>0</v>
      </c>
      <c r="G45" s="294">
        <v>0</v>
      </c>
      <c r="H45" s="294">
        <v>0</v>
      </c>
      <c r="I45" s="294">
        <v>0</v>
      </c>
      <c r="J45" s="294">
        <v>0</v>
      </c>
      <c r="K45" s="294">
        <v>0</v>
      </c>
      <c r="L45" s="294">
        <v>0</v>
      </c>
      <c r="M45" s="294">
        <v>0</v>
      </c>
      <c r="N45" s="287"/>
      <c r="O45" s="287"/>
      <c r="P45" s="287"/>
      <c r="Q45" s="287"/>
      <c r="R45" s="287"/>
      <c r="S45" s="287"/>
      <c r="T45" s="287"/>
      <c r="U45" s="287"/>
      <c r="V45" s="287"/>
      <c r="W45" s="287"/>
      <c r="X45" s="287"/>
      <c r="Y45" s="287"/>
      <c r="Z45" s="287"/>
      <c r="AA45" s="287"/>
      <c r="AB45" s="287"/>
    </row>
    <row r="46" spans="1:28" s="295" customFormat="1" ht="15" customHeight="1">
      <c r="A46" s="293" t="s">
        <v>597</v>
      </c>
      <c r="B46" s="294">
        <v>1983823.31388</v>
      </c>
      <c r="C46" s="294">
        <v>1960109.2246600001</v>
      </c>
      <c r="D46" s="294">
        <v>1687372.9091700001</v>
      </c>
      <c r="E46" s="294">
        <v>2015543.19178</v>
      </c>
      <c r="F46" s="294">
        <v>2236918.8634200003</v>
      </c>
      <c r="G46" s="294">
        <v>2500623.7864000001</v>
      </c>
      <c r="H46" s="294">
        <v>2817848.0044</v>
      </c>
      <c r="I46" s="294">
        <v>2899877.5660700002</v>
      </c>
      <c r="J46" s="294">
        <v>3052739.1123899999</v>
      </c>
      <c r="K46" s="294">
        <v>3243923.9725100002</v>
      </c>
      <c r="L46" s="294">
        <v>3245971.1649799999</v>
      </c>
      <c r="M46" s="294">
        <v>3494322.4644400002</v>
      </c>
      <c r="N46" s="287"/>
      <c r="O46" s="287"/>
      <c r="P46" s="287"/>
      <c r="Q46" s="287"/>
      <c r="R46" s="287"/>
      <c r="S46" s="287"/>
      <c r="T46" s="287"/>
      <c r="U46" s="287"/>
      <c r="V46" s="287"/>
      <c r="W46" s="287"/>
      <c r="X46" s="287"/>
      <c r="Y46" s="287"/>
      <c r="Z46" s="287"/>
      <c r="AA46" s="287"/>
      <c r="AB46" s="287"/>
    </row>
    <row r="47" spans="1:28" s="295" customFormat="1" ht="15" customHeight="1">
      <c r="A47" s="293" t="s">
        <v>183</v>
      </c>
      <c r="B47" s="294">
        <v>1738909.4947599999</v>
      </c>
      <c r="C47" s="294">
        <v>1729841.0233699998</v>
      </c>
      <c r="D47" s="294">
        <v>1976580.7241199999</v>
      </c>
      <c r="E47" s="294">
        <v>2053173.77997</v>
      </c>
      <c r="F47" s="294">
        <v>1835025.8691800002</v>
      </c>
      <c r="G47" s="294">
        <v>2140611.8092100001</v>
      </c>
      <c r="H47" s="294">
        <v>851635.17896000005</v>
      </c>
      <c r="I47" s="294">
        <v>1422158.9943599999</v>
      </c>
      <c r="J47" s="294">
        <v>1742237.91481</v>
      </c>
      <c r="K47" s="294">
        <v>655878.82971000008</v>
      </c>
      <c r="L47" s="294">
        <v>2025844.5420599999</v>
      </c>
      <c r="M47" s="294">
        <v>849765.70558000007</v>
      </c>
      <c r="N47" s="287"/>
      <c r="O47" s="287"/>
      <c r="P47" s="287"/>
      <c r="Q47" s="287"/>
      <c r="R47" s="287"/>
      <c r="S47" s="287"/>
      <c r="T47" s="287"/>
      <c r="U47" s="287"/>
      <c r="V47" s="287"/>
      <c r="W47" s="287"/>
      <c r="X47" s="287"/>
      <c r="Y47" s="287"/>
      <c r="Z47" s="287"/>
      <c r="AA47" s="287"/>
      <c r="AB47" s="287"/>
    </row>
    <row r="48" spans="1:28" s="295" customFormat="1" ht="15" customHeight="1">
      <c r="A48" s="296" t="s">
        <v>598</v>
      </c>
      <c r="B48" s="294">
        <v>-8191.4995699999999</v>
      </c>
      <c r="C48" s="294">
        <v>39.443930000000002</v>
      </c>
      <c r="D48" s="294">
        <v>10680.81897</v>
      </c>
      <c r="E48" s="294">
        <v>32467.953289999998</v>
      </c>
      <c r="F48" s="294">
        <v>58722.066749999998</v>
      </c>
      <c r="G48" s="294">
        <v>70985.071790000002</v>
      </c>
      <c r="H48" s="294">
        <v>56810.831250000003</v>
      </c>
      <c r="I48" s="294">
        <v>2971.0108100000002</v>
      </c>
      <c r="J48" s="294">
        <v>-19042.784540000001</v>
      </c>
      <c r="K48" s="294">
        <v>236563.62328</v>
      </c>
      <c r="L48" s="294">
        <v>-6198.6943499999998</v>
      </c>
      <c r="M48" s="294">
        <v>280848.01512</v>
      </c>
      <c r="N48" s="287"/>
      <c r="O48" s="287"/>
      <c r="P48" s="287"/>
      <c r="Q48" s="287"/>
      <c r="R48" s="287"/>
      <c r="S48" s="287"/>
      <c r="T48" s="287"/>
      <c r="U48" s="287"/>
      <c r="V48" s="287"/>
      <c r="W48" s="287"/>
      <c r="X48" s="287"/>
      <c r="Y48" s="287"/>
      <c r="Z48" s="287"/>
      <c r="AA48" s="287"/>
      <c r="AB48" s="287"/>
    </row>
    <row r="49" spans="1:28" s="297" customFormat="1" ht="15" customHeight="1" thickBot="1">
      <c r="A49" s="296" t="s">
        <v>599</v>
      </c>
      <c r="B49" s="294">
        <v>1747100.9943299999</v>
      </c>
      <c r="C49" s="294">
        <v>1729801.57944</v>
      </c>
      <c r="D49" s="294">
        <v>1965899.90515</v>
      </c>
      <c r="E49" s="294">
        <v>2020705.8266800002</v>
      </c>
      <c r="F49" s="294">
        <v>1776303.8024300002</v>
      </c>
      <c r="G49" s="294">
        <v>2069626.7374200001</v>
      </c>
      <c r="H49" s="294">
        <v>794824.34771</v>
      </c>
      <c r="I49" s="294">
        <v>1419187.98355</v>
      </c>
      <c r="J49" s="294">
        <v>1761280.6993499999</v>
      </c>
      <c r="K49" s="294">
        <v>419315.20643000002</v>
      </c>
      <c r="L49" s="294">
        <v>2032043.2364100001</v>
      </c>
      <c r="M49" s="294">
        <v>568917.69046000007</v>
      </c>
      <c r="N49" s="287"/>
      <c r="O49" s="287"/>
      <c r="P49" s="287"/>
      <c r="Q49" s="287"/>
      <c r="R49" s="287"/>
      <c r="S49" s="287"/>
      <c r="T49" s="287"/>
      <c r="U49" s="287"/>
      <c r="V49" s="287"/>
      <c r="W49" s="287"/>
      <c r="X49" s="287"/>
      <c r="Y49" s="287"/>
      <c r="Z49" s="287"/>
      <c r="AA49" s="287"/>
      <c r="AB49" s="287"/>
    </row>
    <row r="50" spans="1:28" ht="15" customHeight="1" thickTop="1" thickBot="1">
      <c r="A50" s="772" t="s">
        <v>600</v>
      </c>
      <c r="B50" s="773">
        <v>136033481.74568999</v>
      </c>
      <c r="C50" s="773">
        <v>163268075.16917002</v>
      </c>
      <c r="D50" s="773">
        <v>173014679.9366</v>
      </c>
      <c r="E50" s="773">
        <v>200119078.48219001</v>
      </c>
      <c r="F50" s="773">
        <v>214158560.66865</v>
      </c>
      <c r="G50" s="773">
        <v>226269995.32396999</v>
      </c>
      <c r="H50" s="773">
        <v>254730032.84198999</v>
      </c>
      <c r="I50" s="773">
        <v>271304127.78316003</v>
      </c>
      <c r="J50" s="773">
        <v>286086123.96155</v>
      </c>
      <c r="K50" s="773">
        <v>251066866.84252</v>
      </c>
      <c r="L50" s="773">
        <v>279987611.24784005</v>
      </c>
      <c r="M50" s="773">
        <v>278297254.58326</v>
      </c>
      <c r="N50" s="287"/>
      <c r="O50" s="287"/>
      <c r="P50" s="287"/>
      <c r="Q50" s="287"/>
      <c r="R50" s="287"/>
      <c r="S50" s="287"/>
      <c r="T50" s="287"/>
      <c r="U50" s="287"/>
      <c r="V50" s="287"/>
      <c r="W50" s="287"/>
      <c r="X50" s="287"/>
      <c r="Y50" s="287"/>
      <c r="Z50" s="287"/>
      <c r="AA50" s="287"/>
      <c r="AB50" s="287"/>
    </row>
    <row r="51" spans="1:28" s="295" customFormat="1" ht="15" customHeight="1" thickTop="1">
      <c r="A51" s="298" t="s">
        <v>601</v>
      </c>
      <c r="B51" s="294">
        <v>14694168.35413</v>
      </c>
      <c r="C51" s="294">
        <v>18672350.202689998</v>
      </c>
      <c r="D51" s="294">
        <v>22558357.576439999</v>
      </c>
      <c r="E51" s="294">
        <v>21343440.376709998</v>
      </c>
      <c r="F51" s="294">
        <v>20933808.35069</v>
      </c>
      <c r="G51" s="294">
        <v>20177207.637499999</v>
      </c>
      <c r="H51" s="294">
        <v>16247720.32464</v>
      </c>
      <c r="I51" s="294">
        <v>15670702.75622</v>
      </c>
      <c r="J51" s="294">
        <v>16904787.152879998</v>
      </c>
      <c r="K51" s="294">
        <v>14868114.725299999</v>
      </c>
      <c r="L51" s="294">
        <v>15436648.83932</v>
      </c>
      <c r="M51" s="294">
        <v>14896019.652829999</v>
      </c>
      <c r="N51" s="287"/>
      <c r="O51" s="287"/>
      <c r="P51" s="287"/>
      <c r="Q51" s="287"/>
      <c r="R51" s="287"/>
      <c r="S51" s="287"/>
      <c r="T51" s="287"/>
      <c r="U51" s="287"/>
      <c r="V51" s="287"/>
      <c r="W51" s="287"/>
      <c r="X51" s="287"/>
      <c r="Y51" s="287"/>
      <c r="Z51" s="287"/>
      <c r="AA51" s="287"/>
      <c r="AB51" s="287"/>
    </row>
    <row r="52" spans="1:28" s="297" customFormat="1" ht="15" customHeight="1">
      <c r="A52" s="296" t="s">
        <v>602</v>
      </c>
      <c r="B52" s="294">
        <v>1005919.30885</v>
      </c>
      <c r="C52" s="294">
        <v>1010809.3816900001</v>
      </c>
      <c r="D52" s="294">
        <v>945846.39601000003</v>
      </c>
      <c r="E52" s="294">
        <v>982547.81171000004</v>
      </c>
      <c r="F52" s="294">
        <v>1831450.2881199999</v>
      </c>
      <c r="G52" s="294">
        <v>1684050.82351</v>
      </c>
      <c r="H52" s="294">
        <v>915482.90255999996</v>
      </c>
      <c r="I52" s="294">
        <v>1695221.02942</v>
      </c>
      <c r="J52" s="294">
        <v>2393925.3559499998</v>
      </c>
      <c r="K52" s="294">
        <v>1680786.5091800001</v>
      </c>
      <c r="L52" s="294">
        <v>1384380.3602499999</v>
      </c>
      <c r="M52" s="294">
        <v>910838.49122000008</v>
      </c>
      <c r="N52" s="287"/>
      <c r="O52" s="287"/>
      <c r="P52" s="287"/>
      <c r="Q52" s="287"/>
      <c r="R52" s="287"/>
      <c r="S52" s="287"/>
      <c r="T52" s="287"/>
      <c r="U52" s="287"/>
      <c r="V52" s="287"/>
      <c r="W52" s="287"/>
      <c r="X52" s="287"/>
      <c r="Y52" s="287"/>
      <c r="Z52" s="287"/>
      <c r="AA52" s="287"/>
      <c r="AB52" s="287"/>
    </row>
    <row r="53" spans="1:28" s="297" customFormat="1" ht="15" customHeight="1">
      <c r="A53" s="296" t="s">
        <v>603</v>
      </c>
      <c r="B53" s="294">
        <v>12598057.44936</v>
      </c>
      <c r="C53" s="294">
        <v>16438036.709719999</v>
      </c>
      <c r="D53" s="294">
        <v>20217031.44875</v>
      </c>
      <c r="E53" s="294">
        <v>18789386.458220001</v>
      </c>
      <c r="F53" s="294">
        <v>17445336.25945</v>
      </c>
      <c r="G53" s="294">
        <v>16591272.93691</v>
      </c>
      <c r="H53" s="294">
        <v>13408308.665280001</v>
      </c>
      <c r="I53" s="294">
        <v>11920799.28967</v>
      </c>
      <c r="J53" s="294">
        <v>12272346.549620001</v>
      </c>
      <c r="K53" s="294">
        <v>11175386.207139999</v>
      </c>
      <c r="L53" s="294">
        <v>11862529.236569999</v>
      </c>
      <c r="M53" s="294">
        <v>11914674.56899</v>
      </c>
      <c r="N53" s="287"/>
      <c r="O53" s="287"/>
      <c r="P53" s="287"/>
      <c r="Q53" s="287"/>
      <c r="R53" s="287"/>
      <c r="S53" s="287"/>
      <c r="T53" s="287"/>
      <c r="U53" s="287"/>
      <c r="V53" s="287"/>
      <c r="W53" s="287"/>
      <c r="X53" s="287"/>
      <c r="Y53" s="287"/>
      <c r="Z53" s="287"/>
      <c r="AA53" s="287"/>
      <c r="AB53" s="287"/>
    </row>
    <row r="54" spans="1:28" s="297" customFormat="1" ht="15" customHeight="1">
      <c r="A54" s="296" t="s">
        <v>604</v>
      </c>
      <c r="B54" s="294">
        <v>0</v>
      </c>
      <c r="C54" s="294">
        <v>0</v>
      </c>
      <c r="D54" s="294">
        <v>0</v>
      </c>
      <c r="E54" s="294">
        <v>0</v>
      </c>
      <c r="F54" s="294">
        <v>0</v>
      </c>
      <c r="G54" s="294">
        <v>0</v>
      </c>
      <c r="H54" s="294">
        <v>0</v>
      </c>
      <c r="I54" s="294">
        <v>0</v>
      </c>
      <c r="J54" s="294">
        <v>0</v>
      </c>
      <c r="K54" s="294">
        <v>0</v>
      </c>
      <c r="L54" s="294">
        <v>0</v>
      </c>
      <c r="M54" s="294">
        <v>0</v>
      </c>
      <c r="N54" s="287"/>
      <c r="O54" s="287"/>
      <c r="P54" s="287"/>
      <c r="Q54" s="287"/>
      <c r="R54" s="287"/>
      <c r="S54" s="287"/>
      <c r="T54" s="287"/>
      <c r="U54" s="287"/>
      <c r="V54" s="287"/>
      <c r="W54" s="287"/>
      <c r="X54" s="287"/>
      <c r="Y54" s="287"/>
      <c r="Z54" s="287"/>
      <c r="AA54" s="287"/>
      <c r="AB54" s="287"/>
    </row>
    <row r="55" spans="1:28" s="297" customFormat="1" ht="15" customHeight="1">
      <c r="A55" s="296" t="s">
        <v>605</v>
      </c>
      <c r="B55" s="294">
        <v>1050166.45383</v>
      </c>
      <c r="C55" s="294">
        <v>1166081.6492399999</v>
      </c>
      <c r="D55" s="294">
        <v>1332505.18401</v>
      </c>
      <c r="E55" s="294">
        <v>1451526.7543299999</v>
      </c>
      <c r="F55" s="294">
        <v>1594848.31406</v>
      </c>
      <c r="G55" s="294">
        <v>1867082.98602</v>
      </c>
      <c r="H55" s="294">
        <v>1896342.4883599998</v>
      </c>
      <c r="I55" s="294">
        <v>2000491.36151</v>
      </c>
      <c r="J55" s="294">
        <v>2180379.8599200002</v>
      </c>
      <c r="K55" s="294">
        <v>1963262.4280099999</v>
      </c>
      <c r="L55" s="294">
        <v>2141223.7480600001</v>
      </c>
      <c r="M55" s="294">
        <v>2021991.09818</v>
      </c>
      <c r="N55" s="287"/>
      <c r="O55" s="287"/>
      <c r="P55" s="287"/>
      <c r="Q55" s="287"/>
      <c r="R55" s="287"/>
      <c r="S55" s="287"/>
      <c r="T55" s="287"/>
      <c r="U55" s="287"/>
      <c r="V55" s="287"/>
      <c r="W55" s="287"/>
      <c r="X55" s="287"/>
      <c r="Y55" s="287"/>
      <c r="Z55" s="287"/>
      <c r="AA55" s="287"/>
      <c r="AB55" s="287"/>
    </row>
    <row r="56" spans="1:28" s="297" customFormat="1" ht="15" customHeight="1">
      <c r="A56" s="296" t="s">
        <v>606</v>
      </c>
      <c r="B56" s="294">
        <v>40025.142090000001</v>
      </c>
      <c r="C56" s="294">
        <v>57422.462039999999</v>
      </c>
      <c r="D56" s="294">
        <v>62974.54767</v>
      </c>
      <c r="E56" s="294">
        <v>119979.35245000001</v>
      </c>
      <c r="F56" s="294">
        <v>62173.48906</v>
      </c>
      <c r="G56" s="294">
        <v>34800.891060000002</v>
      </c>
      <c r="H56" s="294">
        <v>27586.26844</v>
      </c>
      <c r="I56" s="294">
        <v>54191.075619999996</v>
      </c>
      <c r="J56" s="294">
        <v>58135.387390000004</v>
      </c>
      <c r="K56" s="294">
        <v>48679.580969999995</v>
      </c>
      <c r="L56" s="294">
        <v>48515.494439999995</v>
      </c>
      <c r="M56" s="294">
        <v>48515.494439999995</v>
      </c>
      <c r="N56" s="287"/>
      <c r="O56" s="287"/>
      <c r="P56" s="287"/>
      <c r="Q56" s="287"/>
      <c r="R56" s="287"/>
      <c r="S56" s="287"/>
      <c r="T56" s="287"/>
      <c r="U56" s="287"/>
      <c r="V56" s="287"/>
      <c r="W56" s="287"/>
      <c r="X56" s="287"/>
      <c r="Y56" s="287"/>
      <c r="Z56" s="287"/>
      <c r="AA56" s="287"/>
      <c r="AB56" s="287"/>
    </row>
    <row r="57" spans="1:28" s="297" customFormat="1" ht="15" customHeight="1">
      <c r="A57" s="293" t="s">
        <v>607</v>
      </c>
      <c r="B57" s="294">
        <v>245127270.49967</v>
      </c>
      <c r="C57" s="294">
        <v>281382719.25924999</v>
      </c>
      <c r="D57" s="294">
        <v>326833230.66571999</v>
      </c>
      <c r="E57" s="294">
        <v>382401461.50637001</v>
      </c>
      <c r="F57" s="294">
        <v>409888883.80158001</v>
      </c>
      <c r="G57" s="294">
        <v>404644877.44440997</v>
      </c>
      <c r="H57" s="294">
        <v>425891846.51699001</v>
      </c>
      <c r="I57" s="294">
        <v>427605734.37605</v>
      </c>
      <c r="J57" s="294">
        <v>448488674.80162001</v>
      </c>
      <c r="K57" s="294">
        <v>411008880.06480998</v>
      </c>
      <c r="L57" s="294">
        <v>464860335.70706999</v>
      </c>
      <c r="M57" s="294">
        <v>481231092.21165997</v>
      </c>
      <c r="N57" s="287"/>
      <c r="O57" s="287"/>
      <c r="P57" s="287"/>
      <c r="Q57" s="287"/>
      <c r="R57" s="287"/>
      <c r="S57" s="287"/>
      <c r="T57" s="287"/>
      <c r="U57" s="287"/>
      <c r="V57" s="287"/>
      <c r="W57" s="287"/>
      <c r="X57" s="287"/>
      <c r="Y57" s="287"/>
      <c r="Z57" s="287"/>
      <c r="AA57" s="287"/>
      <c r="AB57" s="287"/>
    </row>
    <row r="58" spans="1:28">
      <c r="A58" s="774" t="s">
        <v>608</v>
      </c>
      <c r="B58" s="775">
        <v>9545925.0615599994</v>
      </c>
      <c r="C58" s="775">
        <v>10266713.848610001</v>
      </c>
      <c r="D58" s="775">
        <v>11297949.863739999</v>
      </c>
      <c r="E58" s="775">
        <v>12951822.868319999</v>
      </c>
      <c r="F58" s="775">
        <v>14341240.852399999</v>
      </c>
      <c r="G58" s="775">
        <v>15499130.078569999</v>
      </c>
      <c r="H58" s="775">
        <v>15530831.664110001</v>
      </c>
      <c r="I58" s="775">
        <v>15537277.767129999</v>
      </c>
      <c r="J58" s="775">
        <v>16832338.60698</v>
      </c>
      <c r="K58" s="775">
        <v>5486515.5386099992</v>
      </c>
      <c r="L58" s="775">
        <v>16833533.857489999</v>
      </c>
      <c r="M58" s="775">
        <v>5999972.69778</v>
      </c>
      <c r="N58" s="287"/>
      <c r="O58" s="287"/>
      <c r="P58" s="287"/>
      <c r="Q58" s="287"/>
      <c r="R58" s="287"/>
      <c r="S58" s="287"/>
      <c r="T58" s="287"/>
      <c r="U58" s="287"/>
      <c r="V58" s="287"/>
      <c r="W58" s="287"/>
      <c r="X58" s="287"/>
      <c r="Y58" s="287"/>
      <c r="Z58" s="287"/>
      <c r="AA58" s="287"/>
      <c r="AB58" s="287"/>
    </row>
    <row r="59" spans="1:28" ht="15" customHeight="1">
      <c r="A59" s="296" t="s">
        <v>609</v>
      </c>
      <c r="B59" s="294">
        <v>-1859899.6868800002</v>
      </c>
      <c r="C59" s="294">
        <v>-2318819.9094400001</v>
      </c>
      <c r="D59" s="294">
        <v>-2565931.6907199998</v>
      </c>
      <c r="E59" s="294">
        <v>-3264257.5603200002</v>
      </c>
      <c r="F59" s="294">
        <v>-4259887.2069100002</v>
      </c>
      <c r="G59" s="294">
        <v>-4891234.0106199998</v>
      </c>
      <c r="H59" s="294">
        <v>-5660614.4021499995</v>
      </c>
      <c r="I59" s="294">
        <v>-6338717.2719399994</v>
      </c>
      <c r="J59" s="294">
        <v>-6795657.28938</v>
      </c>
      <c r="K59" s="294">
        <v>-2247748.01278</v>
      </c>
      <c r="L59" s="294">
        <v>-6521465.5658999998</v>
      </c>
      <c r="M59" s="294">
        <v>-2333855.4277600003</v>
      </c>
      <c r="N59" s="287"/>
      <c r="O59" s="287"/>
      <c r="P59" s="287"/>
      <c r="Q59" s="287"/>
      <c r="R59" s="287"/>
      <c r="S59" s="287"/>
      <c r="T59" s="287"/>
      <c r="U59" s="287"/>
      <c r="V59" s="287"/>
      <c r="W59" s="287"/>
      <c r="X59" s="287"/>
      <c r="Y59" s="287"/>
      <c r="Z59" s="287"/>
      <c r="AA59" s="287"/>
      <c r="AB59" s="287"/>
    </row>
    <row r="60" spans="1:28" ht="15" customHeight="1">
      <c r="A60" s="293" t="s">
        <v>610</v>
      </c>
      <c r="B60" s="294">
        <v>7686025.3746800004</v>
      </c>
      <c r="C60" s="294">
        <v>7947893.9391700001</v>
      </c>
      <c r="D60" s="294">
        <v>8732018.1730199996</v>
      </c>
      <c r="E60" s="294">
        <v>9687565.3080000002</v>
      </c>
      <c r="F60" s="294">
        <v>10081353.64549</v>
      </c>
      <c r="G60" s="294">
        <v>10607896.067950001</v>
      </c>
      <c r="H60" s="294">
        <v>9870217.2619599998</v>
      </c>
      <c r="I60" s="294">
        <v>9198560.4951900002</v>
      </c>
      <c r="J60" s="294">
        <v>10036681.317600001</v>
      </c>
      <c r="K60" s="294">
        <v>3238767.5258299997</v>
      </c>
      <c r="L60" s="294">
        <v>10312068.29159</v>
      </c>
      <c r="M60" s="294">
        <v>3666117.2700200002</v>
      </c>
      <c r="N60" s="287"/>
      <c r="O60" s="287"/>
      <c r="P60" s="287"/>
      <c r="Q60" s="287"/>
      <c r="R60" s="287"/>
      <c r="S60" s="287"/>
      <c r="T60" s="287"/>
      <c r="U60" s="287"/>
      <c r="V60" s="287"/>
      <c r="W60" s="287"/>
      <c r="X60" s="287"/>
      <c r="Y60" s="287"/>
      <c r="Z60" s="287"/>
      <c r="AA60" s="287"/>
      <c r="AB60" s="287"/>
    </row>
    <row r="61" spans="1:28" ht="15" customHeight="1">
      <c r="A61" s="299" t="s">
        <v>611</v>
      </c>
      <c r="B61" s="294">
        <v>2476224.29978</v>
      </c>
      <c r="C61" s="294">
        <v>2663937.2284599999</v>
      </c>
      <c r="D61" s="294">
        <v>3587822.4102800004</v>
      </c>
      <c r="E61" s="294">
        <v>4045111.2816599999</v>
      </c>
      <c r="F61" s="294">
        <v>3891120.40833</v>
      </c>
      <c r="G61" s="294">
        <v>4380431.6363999993</v>
      </c>
      <c r="H61" s="294">
        <v>3689145.5747699998</v>
      </c>
      <c r="I61" s="294">
        <v>4300385.07333</v>
      </c>
      <c r="J61" s="294">
        <v>4390421.0072799996</v>
      </c>
      <c r="K61" s="294">
        <v>1834541.8540699999</v>
      </c>
      <c r="L61" s="294">
        <v>7310906.2671499997</v>
      </c>
      <c r="M61" s="294">
        <v>3310680.1744499998</v>
      </c>
      <c r="N61" s="287"/>
      <c r="O61" s="287"/>
      <c r="P61" s="287"/>
      <c r="Q61" s="287"/>
      <c r="R61" s="287"/>
      <c r="S61" s="287"/>
      <c r="T61" s="287"/>
      <c r="U61" s="287"/>
      <c r="V61" s="287"/>
      <c r="W61" s="287"/>
      <c r="X61" s="287"/>
      <c r="Y61" s="287"/>
      <c r="Z61" s="287"/>
      <c r="AA61" s="287"/>
      <c r="AB61" s="287"/>
    </row>
    <row r="62" spans="1:28" ht="15" customHeight="1">
      <c r="A62" s="296" t="s">
        <v>612</v>
      </c>
      <c r="B62" s="294">
        <v>-700786.79061000003</v>
      </c>
      <c r="C62" s="294">
        <v>-1000202.38987</v>
      </c>
      <c r="D62" s="294">
        <v>-1799122.9833399998</v>
      </c>
      <c r="E62" s="294">
        <v>-2282509.1033200002</v>
      </c>
      <c r="F62" s="294">
        <v>-2490174.0078199999</v>
      </c>
      <c r="G62" s="294">
        <v>-2927738.9087800002</v>
      </c>
      <c r="H62" s="294">
        <v>-2451262.1805500002</v>
      </c>
      <c r="I62" s="294">
        <v>-2273552.2204499999</v>
      </c>
      <c r="J62" s="294">
        <v>-1992911.2801900001</v>
      </c>
      <c r="K62" s="294">
        <v>-1043758.45172</v>
      </c>
      <c r="L62" s="294">
        <v>-4543069.2744899997</v>
      </c>
      <c r="M62" s="294">
        <v>-2285796.41787</v>
      </c>
      <c r="N62" s="287"/>
      <c r="O62" s="287"/>
      <c r="P62" s="287"/>
      <c r="Q62" s="287"/>
      <c r="R62" s="287"/>
      <c r="S62" s="287"/>
      <c r="T62" s="287"/>
      <c r="U62" s="287"/>
      <c r="V62" s="287"/>
      <c r="W62" s="287"/>
      <c r="X62" s="287"/>
      <c r="Y62" s="287"/>
      <c r="Z62" s="287"/>
      <c r="AA62" s="287"/>
      <c r="AB62" s="287"/>
    </row>
    <row r="63" spans="1:28" ht="15" customHeight="1">
      <c r="A63" s="300" t="s">
        <v>613</v>
      </c>
      <c r="B63" s="294">
        <v>9461462.8838500008</v>
      </c>
      <c r="C63" s="294">
        <v>9611628.7777600009</v>
      </c>
      <c r="D63" s="294">
        <v>10520717.599959999</v>
      </c>
      <c r="E63" s="294">
        <v>11450167.486339999</v>
      </c>
      <c r="F63" s="294">
        <v>11482300.046</v>
      </c>
      <c r="G63" s="294">
        <v>12060588.795569999</v>
      </c>
      <c r="H63" s="294">
        <v>11108100.65618</v>
      </c>
      <c r="I63" s="294">
        <v>11225393.348069999</v>
      </c>
      <c r="J63" s="294">
        <v>12434191.04469</v>
      </c>
      <c r="K63" s="294">
        <v>4029550.9281799998</v>
      </c>
      <c r="L63" s="294">
        <v>13079905.28425</v>
      </c>
      <c r="M63" s="294">
        <v>4691001.0266000004</v>
      </c>
      <c r="N63" s="287"/>
      <c r="O63" s="287"/>
      <c r="P63" s="287"/>
      <c r="Q63" s="287"/>
      <c r="R63" s="287"/>
      <c r="S63" s="287"/>
      <c r="T63" s="287"/>
      <c r="U63" s="287"/>
      <c r="V63" s="287"/>
      <c r="W63" s="287"/>
      <c r="X63" s="287"/>
      <c r="Y63" s="287"/>
      <c r="Z63" s="287"/>
      <c r="AA63" s="287"/>
      <c r="AB63" s="287"/>
    </row>
    <row r="64" spans="1:28" ht="15" customHeight="1">
      <c r="A64" s="299" t="s">
        <v>614</v>
      </c>
      <c r="B64" s="294">
        <v>1724352.2065099999</v>
      </c>
      <c r="C64" s="294">
        <v>1772184.47633</v>
      </c>
      <c r="D64" s="294">
        <v>1966592.9776600001</v>
      </c>
      <c r="E64" s="294">
        <v>2278020.8902800004</v>
      </c>
      <c r="F64" s="294">
        <v>2219995.7315599998</v>
      </c>
      <c r="G64" s="294">
        <v>2207495.4247499998</v>
      </c>
      <c r="H64" s="294">
        <v>2227398.7173099997</v>
      </c>
      <c r="I64" s="294">
        <v>3359161.0576200001</v>
      </c>
      <c r="J64" s="294">
        <v>3496297.5199099998</v>
      </c>
      <c r="K64" s="294">
        <v>1484207.6312899999</v>
      </c>
      <c r="L64" s="294">
        <v>3421804.3908899999</v>
      </c>
      <c r="M64" s="294">
        <v>1003941.43624</v>
      </c>
      <c r="N64" s="287"/>
      <c r="O64" s="287"/>
      <c r="P64" s="287"/>
      <c r="Q64" s="287"/>
      <c r="R64" s="287"/>
      <c r="S64" s="287"/>
      <c r="T64" s="287"/>
      <c r="U64" s="287"/>
      <c r="V64" s="287"/>
      <c r="W64" s="287"/>
      <c r="X64" s="287"/>
      <c r="Y64" s="287"/>
      <c r="Z64" s="287"/>
      <c r="AA64" s="287"/>
      <c r="AB64" s="287"/>
    </row>
    <row r="65" spans="1:28" ht="15" customHeight="1">
      <c r="A65" s="299" t="s">
        <v>615</v>
      </c>
      <c r="B65" s="294">
        <v>-2565909.0573</v>
      </c>
      <c r="C65" s="294">
        <v>-2418887.9800500004</v>
      </c>
      <c r="D65" s="294">
        <v>-2812558.2714800001</v>
      </c>
      <c r="E65" s="294">
        <v>-3466554.8563800002</v>
      </c>
      <c r="F65" s="294">
        <v>-3326740.4852100001</v>
      </c>
      <c r="G65" s="294">
        <v>-3275177.67894</v>
      </c>
      <c r="H65" s="294">
        <v>-4175304.3477099999</v>
      </c>
      <c r="I65" s="294">
        <v>-4570959.7150699999</v>
      </c>
      <c r="J65" s="294">
        <v>-5010196.98489</v>
      </c>
      <c r="K65" s="294">
        <v>-2229941.2661199998</v>
      </c>
      <c r="L65" s="294">
        <v>-5674005.65032</v>
      </c>
      <c r="M65" s="294">
        <v>-2000015.1654999999</v>
      </c>
      <c r="N65" s="287"/>
      <c r="O65" s="287"/>
      <c r="P65" s="287"/>
      <c r="Q65" s="287"/>
      <c r="R65" s="287"/>
      <c r="S65" s="287"/>
      <c r="T65" s="287"/>
      <c r="U65" s="287"/>
      <c r="V65" s="287"/>
      <c r="W65" s="287"/>
      <c r="X65" s="287"/>
      <c r="Y65" s="287"/>
      <c r="Z65" s="287"/>
      <c r="AA65" s="287"/>
      <c r="AB65" s="287"/>
    </row>
    <row r="66" spans="1:28" ht="15" customHeight="1">
      <c r="A66" s="293" t="s">
        <v>616</v>
      </c>
      <c r="B66" s="294">
        <v>8619906.0330599993</v>
      </c>
      <c r="C66" s="294">
        <v>8964925.2740400005</v>
      </c>
      <c r="D66" s="294">
        <v>9674752.30614</v>
      </c>
      <c r="E66" s="294">
        <v>10261633.52024</v>
      </c>
      <c r="F66" s="294">
        <v>10375555.29235</v>
      </c>
      <c r="G66" s="294">
        <v>10992906.541379999</v>
      </c>
      <c r="H66" s="294">
        <v>9160195.0257799998</v>
      </c>
      <c r="I66" s="294">
        <v>10013594.690620001</v>
      </c>
      <c r="J66" s="294">
        <v>10920291.579709999</v>
      </c>
      <c r="K66" s="294">
        <v>3283817.2933499999</v>
      </c>
      <c r="L66" s="294">
        <v>10827704.02482</v>
      </c>
      <c r="M66" s="294">
        <v>3694927.29734</v>
      </c>
      <c r="N66" s="287"/>
      <c r="O66" s="287"/>
      <c r="P66" s="287"/>
      <c r="Q66" s="287"/>
      <c r="R66" s="287"/>
      <c r="S66" s="287"/>
      <c r="T66" s="287"/>
      <c r="U66" s="287"/>
      <c r="V66" s="287"/>
      <c r="W66" s="287"/>
      <c r="X66" s="287"/>
      <c r="Y66" s="287"/>
      <c r="Z66" s="287"/>
      <c r="AA66" s="287"/>
      <c r="AB66" s="287"/>
    </row>
    <row r="67" spans="1:28" ht="15" customHeight="1">
      <c r="A67" s="296" t="s">
        <v>617</v>
      </c>
      <c r="B67" s="294">
        <v>-5949914.3874599999</v>
      </c>
      <c r="C67" s="294">
        <v>-6572908.1644700002</v>
      </c>
      <c r="D67" s="294">
        <v>-6691104.6613800004</v>
      </c>
      <c r="E67" s="294">
        <v>-7117956.51119</v>
      </c>
      <c r="F67" s="294">
        <v>-7606865.4986999994</v>
      </c>
      <c r="G67" s="294">
        <v>-7405396.0778999999</v>
      </c>
      <c r="H67" s="294">
        <v>-7174367.6634799996</v>
      </c>
      <c r="I67" s="294">
        <v>-7403417.3297799993</v>
      </c>
      <c r="J67" s="294">
        <v>-7886019.0373200001</v>
      </c>
      <c r="K67" s="294">
        <v>-2517488.9501399999</v>
      </c>
      <c r="L67" s="294">
        <v>-7489691.0179399997</v>
      </c>
      <c r="M67" s="294">
        <v>-2649994.1994600003</v>
      </c>
      <c r="N67" s="287"/>
      <c r="O67" s="287"/>
      <c r="P67" s="287"/>
      <c r="Q67" s="287"/>
      <c r="R67" s="287"/>
      <c r="S67" s="287"/>
      <c r="T67" s="287"/>
      <c r="U67" s="287"/>
      <c r="V67" s="287"/>
      <c r="W67" s="287"/>
      <c r="X67" s="287"/>
      <c r="Y67" s="287"/>
      <c r="Z67" s="287"/>
      <c r="AA67" s="287"/>
      <c r="AB67" s="287"/>
    </row>
    <row r="68" spans="1:28" ht="15" customHeight="1">
      <c r="A68" s="300" t="s">
        <v>618</v>
      </c>
      <c r="B68" s="294">
        <v>2669991.6455999999</v>
      </c>
      <c r="C68" s="294">
        <v>2392017.1095700003</v>
      </c>
      <c r="D68" s="294">
        <v>2983647.6447600001</v>
      </c>
      <c r="E68" s="294">
        <v>3143677.00905</v>
      </c>
      <c r="F68" s="294">
        <v>2768689.7936499999</v>
      </c>
      <c r="G68" s="294">
        <v>3587510.4634799999</v>
      </c>
      <c r="H68" s="294">
        <v>1985827.3622999999</v>
      </c>
      <c r="I68" s="294">
        <v>2610177.3608400002</v>
      </c>
      <c r="J68" s="294">
        <v>3034272.5423900001</v>
      </c>
      <c r="K68" s="294">
        <v>766328.34321000008</v>
      </c>
      <c r="L68" s="294">
        <v>3338013.0068800002</v>
      </c>
      <c r="M68" s="294">
        <v>1044933.09788</v>
      </c>
      <c r="N68" s="287"/>
      <c r="O68" s="287"/>
      <c r="P68" s="287"/>
      <c r="Q68" s="287"/>
      <c r="R68" s="287"/>
      <c r="S68" s="287"/>
      <c r="T68" s="287"/>
      <c r="U68" s="287"/>
      <c r="V68" s="287"/>
      <c r="W68" s="287"/>
      <c r="X68" s="287"/>
      <c r="Y68" s="287"/>
      <c r="Z68" s="287"/>
      <c r="AA68" s="287"/>
      <c r="AB68" s="287"/>
    </row>
    <row r="69" spans="1:28" ht="15" customHeight="1">
      <c r="A69" s="300" t="s">
        <v>619</v>
      </c>
      <c r="B69" s="294">
        <v>-54934.329359999996</v>
      </c>
      <c r="C69" s="294">
        <v>-63982.779240000003</v>
      </c>
      <c r="D69" s="294">
        <v>5299.2937000000002</v>
      </c>
      <c r="E69" s="294">
        <v>232328.30074000001</v>
      </c>
      <c r="F69" s="294">
        <v>-14909.384699999999</v>
      </c>
      <c r="G69" s="294">
        <v>-76913.278030000001</v>
      </c>
      <c r="H69" s="294">
        <v>115146.03971</v>
      </c>
      <c r="I69" s="294">
        <v>-231849.58103999999</v>
      </c>
      <c r="J69" s="294">
        <v>39066.9876</v>
      </c>
      <c r="K69" s="294">
        <v>26948.574960000002</v>
      </c>
      <c r="L69" s="294">
        <v>-93054.946819999997</v>
      </c>
      <c r="M69" s="294">
        <v>-46074.376369999998</v>
      </c>
      <c r="N69" s="287"/>
      <c r="O69" s="287"/>
      <c r="P69" s="287"/>
      <c r="Q69" s="287"/>
      <c r="R69" s="287"/>
      <c r="S69" s="287"/>
      <c r="T69" s="287"/>
      <c r="U69" s="287"/>
      <c r="V69" s="287"/>
      <c r="W69" s="287"/>
      <c r="X69" s="287"/>
      <c r="Y69" s="287"/>
      <c r="Z69" s="287"/>
      <c r="AA69" s="287"/>
      <c r="AB69" s="287"/>
    </row>
    <row r="70" spans="1:28" ht="15" customHeight="1">
      <c r="A70" s="301" t="s">
        <v>620</v>
      </c>
      <c r="B70" s="294">
        <v>-60321.133049999997</v>
      </c>
      <c r="C70" s="294">
        <v>-66760.648239999995</v>
      </c>
      <c r="D70" s="294">
        <v>1693.1347800000001</v>
      </c>
      <c r="E70" s="294">
        <v>227598.16545</v>
      </c>
      <c r="F70" s="294">
        <v>-17694.064100000003</v>
      </c>
      <c r="G70" s="294">
        <v>-78977.314590000009</v>
      </c>
      <c r="H70" s="294">
        <v>113902.86012</v>
      </c>
      <c r="I70" s="294">
        <v>-232581.89869</v>
      </c>
      <c r="J70" s="294">
        <v>37319.261500000001</v>
      </c>
      <c r="K70" s="294">
        <v>25802.777550000003</v>
      </c>
      <c r="L70" s="294">
        <v>-96332.513439999995</v>
      </c>
      <c r="M70" s="294">
        <v>-47020.144979999997</v>
      </c>
      <c r="N70" s="287"/>
      <c r="O70" s="287"/>
      <c r="P70" s="287"/>
      <c r="Q70" s="287"/>
      <c r="R70" s="287"/>
      <c r="S70" s="287"/>
      <c r="T70" s="287"/>
      <c r="U70" s="287"/>
      <c r="V70" s="287"/>
      <c r="W70" s="287"/>
      <c r="X70" s="287"/>
      <c r="Y70" s="287"/>
      <c r="Z70" s="287"/>
      <c r="AA70" s="287"/>
      <c r="AB70" s="287"/>
    </row>
    <row r="71" spans="1:28" ht="15" customHeight="1">
      <c r="A71" s="301" t="s">
        <v>621</v>
      </c>
      <c r="B71" s="294">
        <v>5386.8036900000006</v>
      </c>
      <c r="C71" s="294">
        <v>2777.8690000000001</v>
      </c>
      <c r="D71" s="294">
        <v>3606.1589199999999</v>
      </c>
      <c r="E71" s="294">
        <v>4730.1352900000002</v>
      </c>
      <c r="F71" s="294">
        <v>2784.6794</v>
      </c>
      <c r="G71" s="294">
        <v>2064.03656</v>
      </c>
      <c r="H71" s="294">
        <v>1243.1795900000002</v>
      </c>
      <c r="I71" s="294">
        <v>732.31765000000007</v>
      </c>
      <c r="J71" s="294">
        <v>1747.7261000000001</v>
      </c>
      <c r="K71" s="294">
        <v>1145.7974099999999</v>
      </c>
      <c r="L71" s="294">
        <v>3277.5666200000001</v>
      </c>
      <c r="M71" s="294">
        <v>945.76860999999997</v>
      </c>
      <c r="N71" s="287"/>
      <c r="O71" s="287"/>
      <c r="P71" s="287"/>
      <c r="Q71" s="287"/>
      <c r="R71" s="287"/>
      <c r="S71" s="287"/>
      <c r="T71" s="287"/>
      <c r="U71" s="287"/>
      <c r="V71" s="287"/>
      <c r="W71" s="287"/>
      <c r="X71" s="287"/>
      <c r="Y71" s="287"/>
      <c r="Z71" s="287"/>
      <c r="AA71" s="287"/>
      <c r="AB71" s="287"/>
    </row>
    <row r="72" spans="1:28" ht="15" customHeight="1">
      <c r="A72" s="293" t="s">
        <v>622</v>
      </c>
      <c r="B72" s="294">
        <v>55228.270130000004</v>
      </c>
      <c r="C72" s="294">
        <v>61286.126750000003</v>
      </c>
      <c r="D72" s="294">
        <v>-8107.4235599999993</v>
      </c>
      <c r="E72" s="294">
        <v>-232706.11621000001</v>
      </c>
      <c r="F72" s="294">
        <v>12012.833289999999</v>
      </c>
      <c r="G72" s="294">
        <v>77291.382530000003</v>
      </c>
      <c r="H72" s="294">
        <v>-115458.13348</v>
      </c>
      <c r="I72" s="294">
        <v>230400.84849999999</v>
      </c>
      <c r="J72" s="294">
        <v>-40286.425929999998</v>
      </c>
      <c r="K72" s="294">
        <v>-26325.361069999999</v>
      </c>
      <c r="L72" s="294">
        <v>96226.145250000001</v>
      </c>
      <c r="M72" s="294">
        <v>41542.107490000002</v>
      </c>
      <c r="N72" s="287"/>
      <c r="O72" s="287"/>
      <c r="P72" s="287"/>
      <c r="Q72" s="287"/>
      <c r="R72" s="287"/>
      <c r="S72" s="287"/>
      <c r="T72" s="287"/>
      <c r="U72" s="287"/>
      <c r="V72" s="287"/>
      <c r="W72" s="287"/>
      <c r="X72" s="287"/>
      <c r="Y72" s="287"/>
      <c r="Z72" s="287"/>
      <c r="AA72" s="287"/>
      <c r="AB72" s="287"/>
    </row>
    <row r="73" spans="1:28" ht="15" customHeight="1">
      <c r="A73" s="293" t="s">
        <v>623</v>
      </c>
      <c r="B73" s="294">
        <v>57436.759749999997</v>
      </c>
      <c r="C73" s="294">
        <v>63278.092939999995</v>
      </c>
      <c r="D73" s="294">
        <v>-6296.7914199999996</v>
      </c>
      <c r="E73" s="294">
        <v>-229772.79177000001</v>
      </c>
      <c r="F73" s="294">
        <v>13200.45508</v>
      </c>
      <c r="G73" s="294">
        <v>78003.090159999992</v>
      </c>
      <c r="H73" s="294">
        <v>-114975.79109</v>
      </c>
      <c r="I73" s="294">
        <v>230716.03237999999</v>
      </c>
      <c r="J73" s="294">
        <v>-39581.271509999999</v>
      </c>
      <c r="K73" s="294">
        <v>-25938.651829999999</v>
      </c>
      <c r="L73" s="294">
        <v>97298.823969999998</v>
      </c>
      <c r="M73" s="294">
        <v>41886.00189</v>
      </c>
      <c r="N73" s="287"/>
      <c r="O73" s="287"/>
      <c r="P73" s="287"/>
      <c r="Q73" s="287"/>
      <c r="R73" s="287"/>
      <c r="S73" s="287"/>
      <c r="T73" s="287"/>
      <c r="U73" s="287"/>
      <c r="V73" s="287"/>
      <c r="W73" s="287"/>
      <c r="X73" s="287"/>
      <c r="Y73" s="287"/>
      <c r="Z73" s="287"/>
      <c r="AA73" s="287"/>
      <c r="AB73" s="287"/>
    </row>
    <row r="74" spans="1:28" ht="15" customHeight="1">
      <c r="A74" s="296" t="s">
        <v>624</v>
      </c>
      <c r="B74" s="294">
        <v>-2208.4896200000003</v>
      </c>
      <c r="C74" s="294">
        <v>-1991.9661899999999</v>
      </c>
      <c r="D74" s="294">
        <v>-1810.6321399999999</v>
      </c>
      <c r="E74" s="294">
        <v>-2933.3244399999999</v>
      </c>
      <c r="F74" s="294">
        <v>-1187.6217900000001</v>
      </c>
      <c r="G74" s="294">
        <v>-711.70762999999999</v>
      </c>
      <c r="H74" s="294">
        <v>-482.34239000000002</v>
      </c>
      <c r="I74" s="294">
        <v>-315.18387999999999</v>
      </c>
      <c r="J74" s="294">
        <v>-705.15442000000007</v>
      </c>
      <c r="K74" s="294">
        <v>-386.70923999999997</v>
      </c>
      <c r="L74" s="294">
        <v>-1072.6787199999999</v>
      </c>
      <c r="M74" s="294">
        <v>-343.89440000000002</v>
      </c>
      <c r="N74" s="287"/>
      <c r="O74" s="287"/>
      <c r="P74" s="287"/>
      <c r="Q74" s="287"/>
      <c r="R74" s="287"/>
      <c r="S74" s="287"/>
      <c r="T74" s="287"/>
      <c r="U74" s="287"/>
      <c r="V74" s="287"/>
      <c r="W74" s="287"/>
      <c r="X74" s="287"/>
      <c r="Y74" s="287"/>
      <c r="Z74" s="287"/>
      <c r="AA74" s="287"/>
      <c r="AB74" s="287"/>
    </row>
    <row r="75" spans="1:28" ht="15" customHeight="1">
      <c r="A75" s="293" t="s">
        <v>625</v>
      </c>
      <c r="B75" s="294">
        <v>2670285.5863699997</v>
      </c>
      <c r="C75" s="294">
        <v>2389320.4570800001</v>
      </c>
      <c r="D75" s="294">
        <v>2980839.5149000003</v>
      </c>
      <c r="E75" s="294">
        <v>3143299.1935799997</v>
      </c>
      <c r="F75" s="294">
        <v>2765793.2422399996</v>
      </c>
      <c r="G75" s="294">
        <v>3587888.5679799998</v>
      </c>
      <c r="H75" s="294">
        <v>1985515.26853</v>
      </c>
      <c r="I75" s="294">
        <v>2608728.6283</v>
      </c>
      <c r="J75" s="294">
        <v>3033053.1040599998</v>
      </c>
      <c r="K75" s="294">
        <v>766951.55709999998</v>
      </c>
      <c r="L75" s="294">
        <v>3341184.2053100001</v>
      </c>
      <c r="M75" s="294">
        <v>1040400.829</v>
      </c>
      <c r="N75" s="287"/>
      <c r="O75" s="287"/>
      <c r="P75" s="287"/>
      <c r="Q75" s="287"/>
      <c r="R75" s="287"/>
      <c r="S75" s="287"/>
      <c r="T75" s="287"/>
      <c r="U75" s="287"/>
      <c r="V75" s="287"/>
      <c r="W75" s="287"/>
      <c r="X75" s="287"/>
      <c r="Y75" s="287"/>
      <c r="Z75" s="287"/>
      <c r="AA75" s="287"/>
      <c r="AB75" s="287"/>
    </row>
    <row r="76" spans="1:28" ht="15" customHeight="1">
      <c r="A76" s="302" t="s">
        <v>626</v>
      </c>
      <c r="B76" s="294">
        <v>8682.3909000000003</v>
      </c>
      <c r="C76" s="294">
        <v>17958.311289999998</v>
      </c>
      <c r="D76" s="294">
        <v>32874.75389</v>
      </c>
      <c r="E76" s="294">
        <v>38247.219250000002</v>
      </c>
      <c r="F76" s="294">
        <v>62643.668659999996</v>
      </c>
      <c r="G76" s="294">
        <v>20594.910550000001</v>
      </c>
      <c r="H76" s="294">
        <v>29882.921979999999</v>
      </c>
      <c r="I76" s="294">
        <v>16681.11836</v>
      </c>
      <c r="J76" s="294">
        <v>15366.964910000001</v>
      </c>
      <c r="K76" s="294">
        <v>2025.1574800000001</v>
      </c>
      <c r="L76" s="294">
        <v>14596.286</v>
      </c>
      <c r="M76" s="294">
        <v>12261.177119999998</v>
      </c>
      <c r="N76" s="287"/>
      <c r="O76" s="287"/>
      <c r="P76" s="287"/>
      <c r="Q76" s="287"/>
      <c r="R76" s="287"/>
      <c r="S76" s="287"/>
      <c r="T76" s="287"/>
      <c r="U76" s="287"/>
      <c r="V76" s="287"/>
      <c r="W76" s="287"/>
      <c r="X76" s="287"/>
      <c r="Y76" s="287"/>
      <c r="Z76" s="287"/>
      <c r="AA76" s="287"/>
      <c r="AB76" s="287"/>
    </row>
    <row r="77" spans="1:28" ht="15" customHeight="1">
      <c r="A77" s="300" t="s">
        <v>627</v>
      </c>
      <c r="B77" s="294">
        <v>2678967.9772700001</v>
      </c>
      <c r="C77" s="294">
        <v>2407278.7683699997</v>
      </c>
      <c r="D77" s="294">
        <v>3013714.2687900001</v>
      </c>
      <c r="E77" s="294">
        <v>3181546.4128299998</v>
      </c>
      <c r="F77" s="294">
        <v>2828436.9109</v>
      </c>
      <c r="G77" s="294">
        <v>3608483.4785300004</v>
      </c>
      <c r="H77" s="294">
        <v>2015398.1905100001</v>
      </c>
      <c r="I77" s="294">
        <v>2625409.7466599997</v>
      </c>
      <c r="J77" s="294">
        <v>3048420.0689699999</v>
      </c>
      <c r="K77" s="294">
        <v>768976.71458000003</v>
      </c>
      <c r="L77" s="294">
        <v>3355780.49131</v>
      </c>
      <c r="M77" s="294">
        <v>1052662.00612</v>
      </c>
      <c r="N77" s="287"/>
      <c r="O77" s="287"/>
      <c r="P77" s="287"/>
      <c r="Q77" s="287"/>
      <c r="R77" s="287"/>
      <c r="S77" s="287"/>
      <c r="T77" s="287"/>
      <c r="U77" s="287"/>
      <c r="V77" s="287"/>
      <c r="W77" s="287"/>
      <c r="X77" s="287"/>
      <c r="Y77" s="287"/>
      <c r="Z77" s="287"/>
      <c r="AA77" s="287"/>
      <c r="AB77" s="287"/>
    </row>
    <row r="78" spans="1:28" ht="15" customHeight="1">
      <c r="A78" s="299" t="s">
        <v>628</v>
      </c>
      <c r="B78" s="294">
        <v>-23479.058860000001</v>
      </c>
      <c r="C78" s="294">
        <v>9197.2765099999997</v>
      </c>
      <c r="D78" s="294">
        <v>1251.25757</v>
      </c>
      <c r="E78" s="294">
        <v>10208.583359999999</v>
      </c>
      <c r="F78" s="294">
        <v>39154.177380000001</v>
      </c>
      <c r="G78" s="294">
        <v>-12251.294</v>
      </c>
      <c r="H78" s="294">
        <v>31765.49912</v>
      </c>
      <c r="I78" s="294">
        <v>31110.47724</v>
      </c>
      <c r="J78" s="294">
        <v>3121.6348399999997</v>
      </c>
      <c r="K78" s="294">
        <v>12547.05969</v>
      </c>
      <c r="L78" s="294">
        <v>34691.124640000002</v>
      </c>
      <c r="M78" s="294">
        <v>41425.451810000006</v>
      </c>
      <c r="N78" s="287"/>
      <c r="O78" s="287"/>
      <c r="P78" s="287"/>
      <c r="Q78" s="287"/>
      <c r="R78" s="287"/>
      <c r="S78" s="287"/>
      <c r="T78" s="287"/>
      <c r="U78" s="287"/>
      <c r="V78" s="287"/>
      <c r="W78" s="287"/>
      <c r="X78" s="287"/>
      <c r="Y78" s="287"/>
      <c r="Z78" s="287"/>
      <c r="AA78" s="287"/>
      <c r="AB78" s="287"/>
    </row>
    <row r="79" spans="1:28" ht="15" customHeight="1">
      <c r="A79" s="293" t="s">
        <v>629</v>
      </c>
      <c r="B79" s="294">
        <v>2655488.9184099999</v>
      </c>
      <c r="C79" s="294">
        <v>2416476.0448799999</v>
      </c>
      <c r="D79" s="294">
        <v>3014965.52636</v>
      </c>
      <c r="E79" s="294">
        <v>3191754.9961899999</v>
      </c>
      <c r="F79" s="294">
        <v>2867591.0882800003</v>
      </c>
      <c r="G79" s="294">
        <v>3596232.1845300002</v>
      </c>
      <c r="H79" s="294">
        <v>2047163.6896300002</v>
      </c>
      <c r="I79" s="294">
        <v>2656520.2239000001</v>
      </c>
      <c r="J79" s="294">
        <v>3051541.7038099999</v>
      </c>
      <c r="K79" s="294">
        <v>781523.77426999994</v>
      </c>
      <c r="L79" s="294">
        <v>3390471.61595</v>
      </c>
      <c r="M79" s="294">
        <v>1094087.45793</v>
      </c>
      <c r="N79" s="287"/>
      <c r="O79" s="287"/>
      <c r="P79" s="287"/>
      <c r="Q79" s="287"/>
      <c r="R79" s="287"/>
      <c r="S79" s="287"/>
      <c r="T79" s="287"/>
      <c r="U79" s="287"/>
      <c r="V79" s="287"/>
      <c r="W79" s="287"/>
      <c r="X79" s="287"/>
      <c r="Y79" s="287"/>
      <c r="Z79" s="287"/>
      <c r="AA79" s="287"/>
      <c r="AB79" s="287"/>
    </row>
    <row r="80" spans="1:28" ht="15" customHeight="1">
      <c r="A80" s="299" t="s">
        <v>630</v>
      </c>
      <c r="B80" s="294">
        <v>0</v>
      </c>
      <c r="C80" s="294">
        <v>0</v>
      </c>
      <c r="D80" s="294">
        <v>0</v>
      </c>
      <c r="E80" s="294">
        <v>4.0000000000000003E-5</v>
      </c>
      <c r="F80" s="294">
        <v>0</v>
      </c>
      <c r="G80" s="294">
        <v>-4.0000000000000003E-5</v>
      </c>
      <c r="H80" s="294">
        <v>1.0000000000000001E-5</v>
      </c>
      <c r="I80" s="294">
        <v>-5.9999999999999995E-5</v>
      </c>
      <c r="J80" s="294">
        <v>0</v>
      </c>
      <c r="K80" s="294">
        <v>3.4259999999999999E-2</v>
      </c>
      <c r="L80" s="294">
        <v>0.31857000000000002</v>
      </c>
      <c r="M80" s="294">
        <v>0</v>
      </c>
      <c r="N80" s="287"/>
      <c r="O80" s="287"/>
      <c r="P80" s="287"/>
      <c r="Q80" s="287"/>
      <c r="R80" s="287"/>
      <c r="S80" s="287"/>
      <c r="T80" s="287"/>
      <c r="U80" s="287"/>
      <c r="V80" s="287"/>
      <c r="W80" s="287"/>
      <c r="X80" s="287"/>
      <c r="Y80" s="287"/>
      <c r="Z80" s="287"/>
      <c r="AA80" s="287"/>
      <c r="AB80" s="287"/>
    </row>
    <row r="81" spans="1:28" ht="15" customHeight="1">
      <c r="A81" s="293" t="s">
        <v>631</v>
      </c>
      <c r="B81" s="294">
        <v>2655488.9184099999</v>
      </c>
      <c r="C81" s="294">
        <v>2416476.0448799999</v>
      </c>
      <c r="D81" s="294">
        <v>3014965.52636</v>
      </c>
      <c r="E81" s="294">
        <v>3191754.9962300002</v>
      </c>
      <c r="F81" s="294">
        <v>2867591.0882800003</v>
      </c>
      <c r="G81" s="294">
        <v>3596232.1844899999</v>
      </c>
      <c r="H81" s="294">
        <v>2047163.68964</v>
      </c>
      <c r="I81" s="294">
        <v>2656520.2238400001</v>
      </c>
      <c r="J81" s="294">
        <v>3051541.7038099999</v>
      </c>
      <c r="K81" s="294">
        <v>781523.80852999992</v>
      </c>
      <c r="L81" s="294">
        <v>3390471.9345200001</v>
      </c>
      <c r="M81" s="294">
        <v>1094087.45793</v>
      </c>
      <c r="N81" s="287"/>
      <c r="O81" s="287"/>
      <c r="P81" s="287"/>
      <c r="Q81" s="287"/>
      <c r="R81" s="287"/>
      <c r="S81" s="287"/>
      <c r="T81" s="287"/>
      <c r="U81" s="287"/>
      <c r="V81" s="287"/>
      <c r="W81" s="287"/>
      <c r="X81" s="287"/>
      <c r="Y81" s="287"/>
      <c r="Z81" s="287"/>
      <c r="AA81" s="287"/>
      <c r="AB81" s="287"/>
    </row>
    <row r="82" spans="1:28" ht="15" customHeight="1" thickBot="1">
      <c r="A82" s="299" t="s">
        <v>632</v>
      </c>
      <c r="B82" s="294">
        <v>-908387.92430999991</v>
      </c>
      <c r="C82" s="294">
        <v>-686674.46519000002</v>
      </c>
      <c r="D82" s="294">
        <v>-1049065.62157</v>
      </c>
      <c r="E82" s="294">
        <v>-1171049.1696199998</v>
      </c>
      <c r="F82" s="294">
        <v>-1091287.2861500001</v>
      </c>
      <c r="G82" s="294">
        <v>-1526605.44777</v>
      </c>
      <c r="H82" s="294">
        <v>-1252339.34243</v>
      </c>
      <c r="I82" s="294">
        <v>-1237332.2402599999</v>
      </c>
      <c r="J82" s="294">
        <v>-1290261.00468</v>
      </c>
      <c r="K82" s="294">
        <v>-362208.60217000003</v>
      </c>
      <c r="L82" s="294">
        <v>-1358428.6976099999</v>
      </c>
      <c r="M82" s="294">
        <v>-525169.76742000005</v>
      </c>
      <c r="N82" s="287"/>
      <c r="O82" s="287"/>
      <c r="P82" s="287"/>
      <c r="Q82" s="287"/>
      <c r="R82" s="287"/>
      <c r="S82" s="287"/>
      <c r="T82" s="287"/>
      <c r="U82" s="287"/>
      <c r="V82" s="287"/>
      <c r="W82" s="287"/>
      <c r="X82" s="287"/>
      <c r="Y82" s="287"/>
      <c r="Z82" s="287"/>
      <c r="AA82" s="287"/>
      <c r="AB82" s="287"/>
    </row>
    <row r="83" spans="1:28" ht="15" customHeight="1" thickTop="1" thickBot="1">
      <c r="A83" s="772" t="s">
        <v>633</v>
      </c>
      <c r="B83" s="773">
        <v>1747100.9941</v>
      </c>
      <c r="C83" s="773">
        <v>1729801.57969</v>
      </c>
      <c r="D83" s="773">
        <v>1965899.9047900001</v>
      </c>
      <c r="E83" s="773">
        <v>2020705.8266099999</v>
      </c>
      <c r="F83" s="773">
        <v>1776303.8021300002</v>
      </c>
      <c r="G83" s="773">
        <v>2069626.7367199999</v>
      </c>
      <c r="H83" s="773">
        <v>794824.34721000004</v>
      </c>
      <c r="I83" s="773">
        <v>1419187.98358</v>
      </c>
      <c r="J83" s="773">
        <v>1761280.6991300001</v>
      </c>
      <c r="K83" s="773">
        <v>419315.20636000001</v>
      </c>
      <c r="L83" s="773">
        <v>2032043.23691</v>
      </c>
      <c r="M83" s="773">
        <v>568917.69050999999</v>
      </c>
      <c r="N83" s="287"/>
      <c r="O83" s="287"/>
      <c r="P83" s="287"/>
      <c r="Q83" s="287"/>
      <c r="R83" s="287"/>
      <c r="S83" s="287"/>
      <c r="T83" s="287"/>
      <c r="U83" s="287"/>
      <c r="V83" s="287"/>
      <c r="W83" s="287"/>
      <c r="X83" s="287"/>
      <c r="Y83" s="287"/>
      <c r="Z83" s="287"/>
      <c r="AA83" s="287"/>
      <c r="AB83" s="287"/>
    </row>
    <row r="84" spans="1:28" ht="3.75" customHeight="1" thickTop="1" thickBot="1">
      <c r="A84" s="303"/>
      <c r="B84" s="304"/>
      <c r="C84" s="304"/>
      <c r="D84" s="304"/>
      <c r="E84" s="304"/>
      <c r="F84" s="304"/>
      <c r="G84" s="304"/>
      <c r="H84" s="304"/>
      <c r="I84" s="304"/>
      <c r="J84" s="304"/>
      <c r="K84" s="304"/>
      <c r="L84" s="304"/>
      <c r="M84" s="304"/>
      <c r="N84" s="287"/>
      <c r="O84" s="287"/>
      <c r="P84" s="287"/>
      <c r="Q84" s="287"/>
      <c r="R84" s="287"/>
      <c r="S84" s="287"/>
      <c r="T84" s="287"/>
      <c r="U84" s="287"/>
      <c r="V84" s="287"/>
      <c r="W84" s="287"/>
      <c r="X84" s="287"/>
      <c r="Y84" s="287"/>
      <c r="Z84" s="287"/>
      <c r="AA84" s="287"/>
      <c r="AB84" s="287"/>
    </row>
    <row r="85" spans="1:28" ht="15" customHeight="1" thickTop="1">
      <c r="A85" s="305"/>
      <c r="B85" s="306"/>
      <c r="C85" s="306"/>
      <c r="D85" s="306"/>
      <c r="E85" s="306"/>
      <c r="F85" s="306"/>
      <c r="G85" s="306"/>
      <c r="H85" s="306"/>
      <c r="I85" s="306"/>
      <c r="J85" s="306"/>
      <c r="K85" s="306"/>
      <c r="L85" s="306"/>
      <c r="M85" s="306"/>
      <c r="N85" s="287"/>
      <c r="O85" s="287"/>
      <c r="P85" s="287"/>
      <c r="Q85" s="287"/>
      <c r="R85" s="287"/>
      <c r="S85" s="287"/>
      <c r="T85" s="287"/>
      <c r="U85" s="287"/>
      <c r="V85" s="287"/>
      <c r="W85" s="287"/>
      <c r="X85" s="287"/>
      <c r="Y85" s="287"/>
      <c r="Z85" s="287"/>
      <c r="AA85" s="287"/>
      <c r="AB85" s="287"/>
    </row>
    <row r="86" spans="1:28" ht="15" customHeight="1">
      <c r="A86" s="307"/>
      <c r="B86" s="306"/>
      <c r="C86" s="306"/>
      <c r="D86" s="306"/>
      <c r="E86" s="306"/>
      <c r="F86" s="306"/>
      <c r="G86" s="306"/>
      <c r="H86" s="306"/>
      <c r="I86" s="306"/>
      <c r="J86" s="306"/>
      <c r="K86" s="306"/>
      <c r="L86" s="306"/>
      <c r="M86" s="306"/>
      <c r="N86" s="287"/>
      <c r="O86" s="287"/>
      <c r="P86" s="287"/>
      <c r="Q86" s="287"/>
      <c r="R86" s="287"/>
      <c r="S86" s="287"/>
      <c r="T86" s="287"/>
      <c r="U86" s="287"/>
      <c r="V86" s="287"/>
      <c r="W86" s="287"/>
      <c r="X86" s="287"/>
      <c r="Y86" s="287"/>
      <c r="Z86" s="287"/>
      <c r="AA86" s="287"/>
      <c r="AB86" s="287"/>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topLeftCell="C1" zoomScaleNormal="100" workbookViewId="0">
      <selection activeCell="I36" sqref="I36"/>
    </sheetView>
  </sheetViews>
  <sheetFormatPr baseColWidth="10" defaultColWidth="9.140625" defaultRowHeight="12.75"/>
  <cols>
    <col min="1" max="1" width="3" style="314" hidden="1" customWidth="1"/>
    <col min="2" max="2" width="6" style="314" hidden="1" customWidth="1"/>
    <col min="3" max="3" width="81.5703125" style="314" customWidth="1"/>
    <col min="4" max="10" width="8.28515625" style="314" bestFit="1" customWidth="1"/>
    <col min="11" max="11" width="8.28515625" style="314" customWidth="1"/>
    <col min="12" max="12" width="8.28515625" style="314" bestFit="1" customWidth="1"/>
    <col min="13" max="14" width="8.28515625" style="314" customWidth="1"/>
    <col min="15" max="15" width="9.140625" style="314" bestFit="1" customWidth="1"/>
    <col min="16" max="256" width="9.140625" style="314"/>
    <col min="257" max="258" width="0" style="314" hidden="1" customWidth="1"/>
    <col min="259" max="259" width="81.5703125" style="314" customWidth="1"/>
    <col min="260" max="266" width="8.28515625" style="314" bestFit="1" customWidth="1"/>
    <col min="267" max="267" width="8.28515625" style="314" customWidth="1"/>
    <col min="268" max="268" width="8.28515625" style="314" bestFit="1" customWidth="1"/>
    <col min="269" max="270" width="8.28515625" style="314" customWidth="1"/>
    <col min="271" max="271" width="9.140625" style="314" bestFit="1" customWidth="1"/>
    <col min="272" max="512" width="9.140625" style="314"/>
    <col min="513" max="514" width="0" style="314" hidden="1" customWidth="1"/>
    <col min="515" max="515" width="81.5703125" style="314" customWidth="1"/>
    <col min="516" max="522" width="8.28515625" style="314" bestFit="1" customWidth="1"/>
    <col min="523" max="523" width="8.28515625" style="314" customWidth="1"/>
    <col min="524" max="524" width="8.28515625" style="314" bestFit="1" customWidth="1"/>
    <col min="525" max="526" width="8.28515625" style="314" customWidth="1"/>
    <col min="527" max="527" width="9.140625" style="314" bestFit="1" customWidth="1"/>
    <col min="528" max="768" width="9.140625" style="314"/>
    <col min="769" max="770" width="0" style="314" hidden="1" customWidth="1"/>
    <col min="771" max="771" width="81.5703125" style="314" customWidth="1"/>
    <col min="772" max="778" width="8.28515625" style="314" bestFit="1" customWidth="1"/>
    <col min="779" max="779" width="8.28515625" style="314" customWidth="1"/>
    <col min="780" max="780" width="8.28515625" style="314" bestFit="1" customWidth="1"/>
    <col min="781" max="782" width="8.28515625" style="314" customWidth="1"/>
    <col min="783" max="783" width="9.140625" style="314" bestFit="1" customWidth="1"/>
    <col min="784" max="1024" width="9.140625" style="314"/>
    <col min="1025" max="1026" width="0" style="314" hidden="1" customWidth="1"/>
    <col min="1027" max="1027" width="81.5703125" style="314" customWidth="1"/>
    <col min="1028" max="1034" width="8.28515625" style="314" bestFit="1" customWidth="1"/>
    <col min="1035" max="1035" width="8.28515625" style="314" customWidth="1"/>
    <col min="1036" max="1036" width="8.28515625" style="314" bestFit="1" customWidth="1"/>
    <col min="1037" max="1038" width="8.28515625" style="314" customWidth="1"/>
    <col min="1039" max="1039" width="9.140625" style="314" bestFit="1" customWidth="1"/>
    <col min="1040" max="1280" width="9.140625" style="314"/>
    <col min="1281" max="1282" width="0" style="314" hidden="1" customWidth="1"/>
    <col min="1283" max="1283" width="81.5703125" style="314" customWidth="1"/>
    <col min="1284" max="1290" width="8.28515625" style="314" bestFit="1" customWidth="1"/>
    <col min="1291" max="1291" width="8.28515625" style="314" customWidth="1"/>
    <col min="1292" max="1292" width="8.28515625" style="314" bestFit="1" customWidth="1"/>
    <col min="1293" max="1294" width="8.28515625" style="314" customWidth="1"/>
    <col min="1295" max="1295" width="9.140625" style="314" bestFit="1" customWidth="1"/>
    <col min="1296" max="1536" width="9.140625" style="314"/>
    <col min="1537" max="1538" width="0" style="314" hidden="1" customWidth="1"/>
    <col min="1539" max="1539" width="81.5703125" style="314" customWidth="1"/>
    <col min="1540" max="1546" width="8.28515625" style="314" bestFit="1" customWidth="1"/>
    <col min="1547" max="1547" width="8.28515625" style="314" customWidth="1"/>
    <col min="1548" max="1548" width="8.28515625" style="314" bestFit="1" customWidth="1"/>
    <col min="1549" max="1550" width="8.28515625" style="314" customWidth="1"/>
    <col min="1551" max="1551" width="9.140625" style="314" bestFit="1" customWidth="1"/>
    <col min="1552" max="1792" width="9.140625" style="314"/>
    <col min="1793" max="1794" width="0" style="314" hidden="1" customWidth="1"/>
    <col min="1795" max="1795" width="81.5703125" style="314" customWidth="1"/>
    <col min="1796" max="1802" width="8.28515625" style="314" bestFit="1" customWidth="1"/>
    <col min="1803" max="1803" width="8.28515625" style="314" customWidth="1"/>
    <col min="1804" max="1804" width="8.28515625" style="314" bestFit="1" customWidth="1"/>
    <col min="1805" max="1806" width="8.28515625" style="314" customWidth="1"/>
    <col min="1807" max="1807" width="9.140625" style="314" bestFit="1" customWidth="1"/>
    <col min="1808" max="2048" width="9.140625" style="314"/>
    <col min="2049" max="2050" width="0" style="314" hidden="1" customWidth="1"/>
    <col min="2051" max="2051" width="81.5703125" style="314" customWidth="1"/>
    <col min="2052" max="2058" width="8.28515625" style="314" bestFit="1" customWidth="1"/>
    <col min="2059" max="2059" width="8.28515625" style="314" customWidth="1"/>
    <col min="2060" max="2060" width="8.28515625" style="314" bestFit="1" customWidth="1"/>
    <col min="2061" max="2062" width="8.28515625" style="314" customWidth="1"/>
    <col min="2063" max="2063" width="9.140625" style="314" bestFit="1" customWidth="1"/>
    <col min="2064" max="2304" width="9.140625" style="314"/>
    <col min="2305" max="2306" width="0" style="314" hidden="1" customWidth="1"/>
    <col min="2307" max="2307" width="81.5703125" style="314" customWidth="1"/>
    <col min="2308" max="2314" width="8.28515625" style="314" bestFit="1" customWidth="1"/>
    <col min="2315" max="2315" width="8.28515625" style="314" customWidth="1"/>
    <col min="2316" max="2316" width="8.28515625" style="314" bestFit="1" customWidth="1"/>
    <col min="2317" max="2318" width="8.28515625" style="314" customWidth="1"/>
    <col min="2319" max="2319" width="9.140625" style="314" bestFit="1" customWidth="1"/>
    <col min="2320" max="2560" width="9.140625" style="314"/>
    <col min="2561" max="2562" width="0" style="314" hidden="1" customWidth="1"/>
    <col min="2563" max="2563" width="81.5703125" style="314" customWidth="1"/>
    <col min="2564" max="2570" width="8.28515625" style="314" bestFit="1" customWidth="1"/>
    <col min="2571" max="2571" width="8.28515625" style="314" customWidth="1"/>
    <col min="2572" max="2572" width="8.28515625" style="314" bestFit="1" customWidth="1"/>
    <col min="2573" max="2574" width="8.28515625" style="314" customWidth="1"/>
    <col min="2575" max="2575" width="9.140625" style="314" bestFit="1" customWidth="1"/>
    <col min="2576" max="2816" width="9.140625" style="314"/>
    <col min="2817" max="2818" width="0" style="314" hidden="1" customWidth="1"/>
    <col min="2819" max="2819" width="81.5703125" style="314" customWidth="1"/>
    <col min="2820" max="2826" width="8.28515625" style="314" bestFit="1" customWidth="1"/>
    <col min="2827" max="2827" width="8.28515625" style="314" customWidth="1"/>
    <col min="2828" max="2828" width="8.28515625" style="314" bestFit="1" customWidth="1"/>
    <col min="2829" max="2830" width="8.28515625" style="314" customWidth="1"/>
    <col min="2831" max="2831" width="9.140625" style="314" bestFit="1" customWidth="1"/>
    <col min="2832" max="3072" width="9.140625" style="314"/>
    <col min="3073" max="3074" width="0" style="314" hidden="1" customWidth="1"/>
    <col min="3075" max="3075" width="81.5703125" style="314" customWidth="1"/>
    <col min="3076" max="3082" width="8.28515625" style="314" bestFit="1" customWidth="1"/>
    <col min="3083" max="3083" width="8.28515625" style="314" customWidth="1"/>
    <col min="3084" max="3084" width="8.28515625" style="314" bestFit="1" customWidth="1"/>
    <col min="3085" max="3086" width="8.28515625" style="314" customWidth="1"/>
    <col min="3087" max="3087" width="9.140625" style="314" bestFit="1" customWidth="1"/>
    <col min="3088" max="3328" width="9.140625" style="314"/>
    <col min="3329" max="3330" width="0" style="314" hidden="1" customWidth="1"/>
    <col min="3331" max="3331" width="81.5703125" style="314" customWidth="1"/>
    <col min="3332" max="3338" width="8.28515625" style="314" bestFit="1" customWidth="1"/>
    <col min="3339" max="3339" width="8.28515625" style="314" customWidth="1"/>
    <col min="3340" max="3340" width="8.28515625" style="314" bestFit="1" customWidth="1"/>
    <col min="3341" max="3342" width="8.28515625" style="314" customWidth="1"/>
    <col min="3343" max="3343" width="9.140625" style="314" bestFit="1" customWidth="1"/>
    <col min="3344" max="3584" width="9.140625" style="314"/>
    <col min="3585" max="3586" width="0" style="314" hidden="1" customWidth="1"/>
    <col min="3587" max="3587" width="81.5703125" style="314" customWidth="1"/>
    <col min="3588" max="3594" width="8.28515625" style="314" bestFit="1" customWidth="1"/>
    <col min="3595" max="3595" width="8.28515625" style="314" customWidth="1"/>
    <col min="3596" max="3596" width="8.28515625" style="314" bestFit="1" customWidth="1"/>
    <col min="3597" max="3598" width="8.28515625" style="314" customWidth="1"/>
    <col min="3599" max="3599" width="9.140625" style="314" bestFit="1" customWidth="1"/>
    <col min="3600" max="3840" width="9.140625" style="314"/>
    <col min="3841" max="3842" width="0" style="314" hidden="1" customWidth="1"/>
    <col min="3843" max="3843" width="81.5703125" style="314" customWidth="1"/>
    <col min="3844" max="3850" width="8.28515625" style="314" bestFit="1" customWidth="1"/>
    <col min="3851" max="3851" width="8.28515625" style="314" customWidth="1"/>
    <col min="3852" max="3852" width="8.28515625" style="314" bestFit="1" customWidth="1"/>
    <col min="3853" max="3854" width="8.28515625" style="314" customWidth="1"/>
    <col min="3855" max="3855" width="9.140625" style="314" bestFit="1" customWidth="1"/>
    <col min="3856" max="4096" width="9.140625" style="314"/>
    <col min="4097" max="4098" width="0" style="314" hidden="1" customWidth="1"/>
    <col min="4099" max="4099" width="81.5703125" style="314" customWidth="1"/>
    <col min="4100" max="4106" width="8.28515625" style="314" bestFit="1" customWidth="1"/>
    <col min="4107" max="4107" width="8.28515625" style="314" customWidth="1"/>
    <col min="4108" max="4108" width="8.28515625" style="314" bestFit="1" customWidth="1"/>
    <col min="4109" max="4110" width="8.28515625" style="314" customWidth="1"/>
    <col min="4111" max="4111" width="9.140625" style="314" bestFit="1" customWidth="1"/>
    <col min="4112" max="4352" width="9.140625" style="314"/>
    <col min="4353" max="4354" width="0" style="314" hidden="1" customWidth="1"/>
    <col min="4355" max="4355" width="81.5703125" style="314" customWidth="1"/>
    <col min="4356" max="4362" width="8.28515625" style="314" bestFit="1" customWidth="1"/>
    <col min="4363" max="4363" width="8.28515625" style="314" customWidth="1"/>
    <col min="4364" max="4364" width="8.28515625" style="314" bestFit="1" customWidth="1"/>
    <col min="4365" max="4366" width="8.28515625" style="314" customWidth="1"/>
    <col min="4367" max="4367" width="9.140625" style="314" bestFit="1" customWidth="1"/>
    <col min="4368" max="4608" width="9.140625" style="314"/>
    <col min="4609" max="4610" width="0" style="314" hidden="1" customWidth="1"/>
    <col min="4611" max="4611" width="81.5703125" style="314" customWidth="1"/>
    <col min="4612" max="4618" width="8.28515625" style="314" bestFit="1" customWidth="1"/>
    <col min="4619" max="4619" width="8.28515625" style="314" customWidth="1"/>
    <col min="4620" max="4620" width="8.28515625" style="314" bestFit="1" customWidth="1"/>
    <col min="4621" max="4622" width="8.28515625" style="314" customWidth="1"/>
    <col min="4623" max="4623" width="9.140625" style="314" bestFit="1" customWidth="1"/>
    <col min="4624" max="4864" width="9.140625" style="314"/>
    <col min="4865" max="4866" width="0" style="314" hidden="1" customWidth="1"/>
    <col min="4867" max="4867" width="81.5703125" style="314" customWidth="1"/>
    <col min="4868" max="4874" width="8.28515625" style="314" bestFit="1" customWidth="1"/>
    <col min="4875" max="4875" width="8.28515625" style="314" customWidth="1"/>
    <col min="4876" max="4876" width="8.28515625" style="314" bestFit="1" customWidth="1"/>
    <col min="4877" max="4878" width="8.28515625" style="314" customWidth="1"/>
    <col min="4879" max="4879" width="9.140625" style="314" bestFit="1" customWidth="1"/>
    <col min="4880" max="5120" width="9.140625" style="314"/>
    <col min="5121" max="5122" width="0" style="314" hidden="1" customWidth="1"/>
    <col min="5123" max="5123" width="81.5703125" style="314" customWidth="1"/>
    <col min="5124" max="5130" width="8.28515625" style="314" bestFit="1" customWidth="1"/>
    <col min="5131" max="5131" width="8.28515625" style="314" customWidth="1"/>
    <col min="5132" max="5132" width="8.28515625" style="314" bestFit="1" customWidth="1"/>
    <col min="5133" max="5134" width="8.28515625" style="314" customWidth="1"/>
    <col min="5135" max="5135" width="9.140625" style="314" bestFit="1" customWidth="1"/>
    <col min="5136" max="5376" width="9.140625" style="314"/>
    <col min="5377" max="5378" width="0" style="314" hidden="1" customWidth="1"/>
    <col min="5379" max="5379" width="81.5703125" style="314" customWidth="1"/>
    <col min="5380" max="5386" width="8.28515625" style="314" bestFit="1" customWidth="1"/>
    <col min="5387" max="5387" width="8.28515625" style="314" customWidth="1"/>
    <col min="5388" max="5388" width="8.28515625" style="314" bestFit="1" customWidth="1"/>
    <col min="5389" max="5390" width="8.28515625" style="314" customWidth="1"/>
    <col min="5391" max="5391" width="9.140625" style="314" bestFit="1" customWidth="1"/>
    <col min="5392" max="5632" width="9.140625" style="314"/>
    <col min="5633" max="5634" width="0" style="314" hidden="1" customWidth="1"/>
    <col min="5635" max="5635" width="81.5703125" style="314" customWidth="1"/>
    <col min="5636" max="5642" width="8.28515625" style="314" bestFit="1" customWidth="1"/>
    <col min="5643" max="5643" width="8.28515625" style="314" customWidth="1"/>
    <col min="5644" max="5644" width="8.28515625" style="314" bestFit="1" customWidth="1"/>
    <col min="5645" max="5646" width="8.28515625" style="314" customWidth="1"/>
    <col min="5647" max="5647" width="9.140625" style="314" bestFit="1" customWidth="1"/>
    <col min="5648" max="5888" width="9.140625" style="314"/>
    <col min="5889" max="5890" width="0" style="314" hidden="1" customWidth="1"/>
    <col min="5891" max="5891" width="81.5703125" style="314" customWidth="1"/>
    <col min="5892" max="5898" width="8.28515625" style="314" bestFit="1" customWidth="1"/>
    <col min="5899" max="5899" width="8.28515625" style="314" customWidth="1"/>
    <col min="5900" max="5900" width="8.28515625" style="314" bestFit="1" customWidth="1"/>
    <col min="5901" max="5902" width="8.28515625" style="314" customWidth="1"/>
    <col min="5903" max="5903" width="9.140625" style="314" bestFit="1" customWidth="1"/>
    <col min="5904" max="6144" width="9.140625" style="314"/>
    <col min="6145" max="6146" width="0" style="314" hidden="1" customWidth="1"/>
    <col min="6147" max="6147" width="81.5703125" style="314" customWidth="1"/>
    <col min="6148" max="6154" width="8.28515625" style="314" bestFit="1" customWidth="1"/>
    <col min="6155" max="6155" width="8.28515625" style="314" customWidth="1"/>
    <col min="6156" max="6156" width="8.28515625" style="314" bestFit="1" customWidth="1"/>
    <col min="6157" max="6158" width="8.28515625" style="314" customWidth="1"/>
    <col min="6159" max="6159" width="9.140625" style="314" bestFit="1" customWidth="1"/>
    <col min="6160" max="6400" width="9.140625" style="314"/>
    <col min="6401" max="6402" width="0" style="314" hidden="1" customWidth="1"/>
    <col min="6403" max="6403" width="81.5703125" style="314" customWidth="1"/>
    <col min="6404" max="6410" width="8.28515625" style="314" bestFit="1" customWidth="1"/>
    <col min="6411" max="6411" width="8.28515625" style="314" customWidth="1"/>
    <col min="6412" max="6412" width="8.28515625" style="314" bestFit="1" customWidth="1"/>
    <col min="6413" max="6414" width="8.28515625" style="314" customWidth="1"/>
    <col min="6415" max="6415" width="9.140625" style="314" bestFit="1" customWidth="1"/>
    <col min="6416" max="6656" width="9.140625" style="314"/>
    <col min="6657" max="6658" width="0" style="314" hidden="1" customWidth="1"/>
    <col min="6659" max="6659" width="81.5703125" style="314" customWidth="1"/>
    <col min="6660" max="6666" width="8.28515625" style="314" bestFit="1" customWidth="1"/>
    <col min="6667" max="6667" width="8.28515625" style="314" customWidth="1"/>
    <col min="6668" max="6668" width="8.28515625" style="314" bestFit="1" customWidth="1"/>
    <col min="6669" max="6670" width="8.28515625" style="314" customWidth="1"/>
    <col min="6671" max="6671" width="9.140625" style="314" bestFit="1" customWidth="1"/>
    <col min="6672" max="6912" width="9.140625" style="314"/>
    <col min="6913" max="6914" width="0" style="314" hidden="1" customWidth="1"/>
    <col min="6915" max="6915" width="81.5703125" style="314" customWidth="1"/>
    <col min="6916" max="6922" width="8.28515625" style="314" bestFit="1" customWidth="1"/>
    <col min="6923" max="6923" width="8.28515625" style="314" customWidth="1"/>
    <col min="6924" max="6924" width="8.28515625" style="314" bestFit="1" customWidth="1"/>
    <col min="6925" max="6926" width="8.28515625" style="314" customWidth="1"/>
    <col min="6927" max="6927" width="9.140625" style="314" bestFit="1" customWidth="1"/>
    <col min="6928" max="7168" width="9.140625" style="314"/>
    <col min="7169" max="7170" width="0" style="314" hidden="1" customWidth="1"/>
    <col min="7171" max="7171" width="81.5703125" style="314" customWidth="1"/>
    <col min="7172" max="7178" width="8.28515625" style="314" bestFit="1" customWidth="1"/>
    <col min="7179" max="7179" width="8.28515625" style="314" customWidth="1"/>
    <col min="7180" max="7180" width="8.28515625" style="314" bestFit="1" customWidth="1"/>
    <col min="7181" max="7182" width="8.28515625" style="314" customWidth="1"/>
    <col min="7183" max="7183" width="9.140625" style="314" bestFit="1" customWidth="1"/>
    <col min="7184" max="7424" width="9.140625" style="314"/>
    <col min="7425" max="7426" width="0" style="314" hidden="1" customWidth="1"/>
    <col min="7427" max="7427" width="81.5703125" style="314" customWidth="1"/>
    <col min="7428" max="7434" width="8.28515625" style="314" bestFit="1" customWidth="1"/>
    <col min="7435" max="7435" width="8.28515625" style="314" customWidth="1"/>
    <col min="7436" max="7436" width="8.28515625" style="314" bestFit="1" customWidth="1"/>
    <col min="7437" max="7438" width="8.28515625" style="314" customWidth="1"/>
    <col min="7439" max="7439" width="9.140625" style="314" bestFit="1" customWidth="1"/>
    <col min="7440" max="7680" width="9.140625" style="314"/>
    <col min="7681" max="7682" width="0" style="314" hidden="1" customWidth="1"/>
    <col min="7683" max="7683" width="81.5703125" style="314" customWidth="1"/>
    <col min="7684" max="7690" width="8.28515625" style="314" bestFit="1" customWidth="1"/>
    <col min="7691" max="7691" width="8.28515625" style="314" customWidth="1"/>
    <col min="7692" max="7692" width="8.28515625" style="314" bestFit="1" customWidth="1"/>
    <col min="7693" max="7694" width="8.28515625" style="314" customWidth="1"/>
    <col min="7695" max="7695" width="9.140625" style="314" bestFit="1" customWidth="1"/>
    <col min="7696" max="7936" width="9.140625" style="314"/>
    <col min="7937" max="7938" width="0" style="314" hidden="1" customWidth="1"/>
    <col min="7939" max="7939" width="81.5703125" style="314" customWidth="1"/>
    <col min="7940" max="7946" width="8.28515625" style="314" bestFit="1" customWidth="1"/>
    <col min="7947" max="7947" width="8.28515625" style="314" customWidth="1"/>
    <col min="7948" max="7948" width="8.28515625" style="314" bestFit="1" customWidth="1"/>
    <col min="7949" max="7950" width="8.28515625" style="314" customWidth="1"/>
    <col min="7951" max="7951" width="9.140625" style="314" bestFit="1" customWidth="1"/>
    <col min="7952" max="8192" width="9.140625" style="314"/>
    <col min="8193" max="8194" width="0" style="314" hidden="1" customWidth="1"/>
    <col min="8195" max="8195" width="81.5703125" style="314" customWidth="1"/>
    <col min="8196" max="8202" width="8.28515625" style="314" bestFit="1" customWidth="1"/>
    <col min="8203" max="8203" width="8.28515625" style="314" customWidth="1"/>
    <col min="8204" max="8204" width="8.28515625" style="314" bestFit="1" customWidth="1"/>
    <col min="8205" max="8206" width="8.28515625" style="314" customWidth="1"/>
    <col min="8207" max="8207" width="9.140625" style="314" bestFit="1" customWidth="1"/>
    <col min="8208" max="8448" width="9.140625" style="314"/>
    <col min="8449" max="8450" width="0" style="314" hidden="1" customWidth="1"/>
    <col min="8451" max="8451" width="81.5703125" style="314" customWidth="1"/>
    <col min="8452" max="8458" width="8.28515625" style="314" bestFit="1" customWidth="1"/>
    <col min="8459" max="8459" width="8.28515625" style="314" customWidth="1"/>
    <col min="8460" max="8460" width="8.28515625" style="314" bestFit="1" customWidth="1"/>
    <col min="8461" max="8462" width="8.28515625" style="314" customWidth="1"/>
    <col min="8463" max="8463" width="9.140625" style="314" bestFit="1" customWidth="1"/>
    <col min="8464" max="8704" width="9.140625" style="314"/>
    <col min="8705" max="8706" width="0" style="314" hidden="1" customWidth="1"/>
    <col min="8707" max="8707" width="81.5703125" style="314" customWidth="1"/>
    <col min="8708" max="8714" width="8.28515625" style="314" bestFit="1" customWidth="1"/>
    <col min="8715" max="8715" width="8.28515625" style="314" customWidth="1"/>
    <col min="8716" max="8716" width="8.28515625" style="314" bestFit="1" customWidth="1"/>
    <col min="8717" max="8718" width="8.28515625" style="314" customWidth="1"/>
    <col min="8719" max="8719" width="9.140625" style="314" bestFit="1" customWidth="1"/>
    <col min="8720" max="8960" width="9.140625" style="314"/>
    <col min="8961" max="8962" width="0" style="314" hidden="1" customWidth="1"/>
    <col min="8963" max="8963" width="81.5703125" style="314" customWidth="1"/>
    <col min="8964" max="8970" width="8.28515625" style="314" bestFit="1" customWidth="1"/>
    <col min="8971" max="8971" width="8.28515625" style="314" customWidth="1"/>
    <col min="8972" max="8972" width="8.28515625" style="314" bestFit="1" customWidth="1"/>
    <col min="8973" max="8974" width="8.28515625" style="314" customWidth="1"/>
    <col min="8975" max="8975" width="9.140625" style="314" bestFit="1" customWidth="1"/>
    <col min="8976" max="9216" width="9.140625" style="314"/>
    <col min="9217" max="9218" width="0" style="314" hidden="1" customWidth="1"/>
    <col min="9219" max="9219" width="81.5703125" style="314" customWidth="1"/>
    <col min="9220" max="9226" width="8.28515625" style="314" bestFit="1" customWidth="1"/>
    <col min="9227" max="9227" width="8.28515625" style="314" customWidth="1"/>
    <col min="9228" max="9228" width="8.28515625" style="314" bestFit="1" customWidth="1"/>
    <col min="9229" max="9230" width="8.28515625" style="314" customWidth="1"/>
    <col min="9231" max="9231" width="9.140625" style="314" bestFit="1" customWidth="1"/>
    <col min="9232" max="9472" width="9.140625" style="314"/>
    <col min="9473" max="9474" width="0" style="314" hidden="1" customWidth="1"/>
    <col min="9475" max="9475" width="81.5703125" style="314" customWidth="1"/>
    <col min="9476" max="9482" width="8.28515625" style="314" bestFit="1" customWidth="1"/>
    <col min="9483" max="9483" width="8.28515625" style="314" customWidth="1"/>
    <col min="9484" max="9484" width="8.28515625" style="314" bestFit="1" customWidth="1"/>
    <col min="9485" max="9486" width="8.28515625" style="314" customWidth="1"/>
    <col min="9487" max="9487" width="9.140625" style="314" bestFit="1" customWidth="1"/>
    <col min="9488" max="9728" width="9.140625" style="314"/>
    <col min="9729" max="9730" width="0" style="314" hidden="1" customWidth="1"/>
    <col min="9731" max="9731" width="81.5703125" style="314" customWidth="1"/>
    <col min="9732" max="9738" width="8.28515625" style="314" bestFit="1" customWidth="1"/>
    <col min="9739" max="9739" width="8.28515625" style="314" customWidth="1"/>
    <col min="9740" max="9740" width="8.28515625" style="314" bestFit="1" customWidth="1"/>
    <col min="9741" max="9742" width="8.28515625" style="314" customWidth="1"/>
    <col min="9743" max="9743" width="9.140625" style="314" bestFit="1" customWidth="1"/>
    <col min="9744" max="9984" width="9.140625" style="314"/>
    <col min="9985" max="9986" width="0" style="314" hidden="1" customWidth="1"/>
    <col min="9987" max="9987" width="81.5703125" style="314" customWidth="1"/>
    <col min="9988" max="9994" width="8.28515625" style="314" bestFit="1" customWidth="1"/>
    <col min="9995" max="9995" width="8.28515625" style="314" customWidth="1"/>
    <col min="9996" max="9996" width="8.28515625" style="314" bestFit="1" customWidth="1"/>
    <col min="9997" max="9998" width="8.28515625" style="314" customWidth="1"/>
    <col min="9999" max="9999" width="9.140625" style="314" bestFit="1" customWidth="1"/>
    <col min="10000" max="10240" width="9.140625" style="314"/>
    <col min="10241" max="10242" width="0" style="314" hidden="1" customWidth="1"/>
    <col min="10243" max="10243" width="81.5703125" style="314" customWidth="1"/>
    <col min="10244" max="10250" width="8.28515625" style="314" bestFit="1" customWidth="1"/>
    <col min="10251" max="10251" width="8.28515625" style="314" customWidth="1"/>
    <col min="10252" max="10252" width="8.28515625" style="314" bestFit="1" customWidth="1"/>
    <col min="10253" max="10254" width="8.28515625" style="314" customWidth="1"/>
    <col min="10255" max="10255" width="9.140625" style="314" bestFit="1" customWidth="1"/>
    <col min="10256" max="10496" width="9.140625" style="314"/>
    <col min="10497" max="10498" width="0" style="314" hidden="1" customWidth="1"/>
    <col min="10499" max="10499" width="81.5703125" style="314" customWidth="1"/>
    <col min="10500" max="10506" width="8.28515625" style="314" bestFit="1" customWidth="1"/>
    <col min="10507" max="10507" width="8.28515625" style="314" customWidth="1"/>
    <col min="10508" max="10508" width="8.28515625" style="314" bestFit="1" customWidth="1"/>
    <col min="10509" max="10510" width="8.28515625" style="314" customWidth="1"/>
    <col min="10511" max="10511" width="9.140625" style="314" bestFit="1" customWidth="1"/>
    <col min="10512" max="10752" width="9.140625" style="314"/>
    <col min="10753" max="10754" width="0" style="314" hidden="1" customWidth="1"/>
    <col min="10755" max="10755" width="81.5703125" style="314" customWidth="1"/>
    <col min="10756" max="10762" width="8.28515625" style="314" bestFit="1" customWidth="1"/>
    <col min="10763" max="10763" width="8.28515625" style="314" customWidth="1"/>
    <col min="10764" max="10764" width="8.28515625" style="314" bestFit="1" customWidth="1"/>
    <col min="10765" max="10766" width="8.28515625" style="314" customWidth="1"/>
    <col min="10767" max="10767" width="9.140625" style="314" bestFit="1" customWidth="1"/>
    <col min="10768" max="11008" width="9.140625" style="314"/>
    <col min="11009" max="11010" width="0" style="314" hidden="1" customWidth="1"/>
    <col min="11011" max="11011" width="81.5703125" style="314" customWidth="1"/>
    <col min="11012" max="11018" width="8.28515625" style="314" bestFit="1" customWidth="1"/>
    <col min="11019" max="11019" width="8.28515625" style="314" customWidth="1"/>
    <col min="11020" max="11020" width="8.28515625" style="314" bestFit="1" customWidth="1"/>
    <col min="11021" max="11022" width="8.28515625" style="314" customWidth="1"/>
    <col min="11023" max="11023" width="9.140625" style="314" bestFit="1" customWidth="1"/>
    <col min="11024" max="11264" width="9.140625" style="314"/>
    <col min="11265" max="11266" width="0" style="314" hidden="1" customWidth="1"/>
    <col min="11267" max="11267" width="81.5703125" style="314" customWidth="1"/>
    <col min="11268" max="11274" width="8.28515625" style="314" bestFit="1" customWidth="1"/>
    <col min="11275" max="11275" width="8.28515625" style="314" customWidth="1"/>
    <col min="11276" max="11276" width="8.28515625" style="314" bestFit="1" customWidth="1"/>
    <col min="11277" max="11278" width="8.28515625" style="314" customWidth="1"/>
    <col min="11279" max="11279" width="9.140625" style="314" bestFit="1" customWidth="1"/>
    <col min="11280" max="11520" width="9.140625" style="314"/>
    <col min="11521" max="11522" width="0" style="314" hidden="1" customWidth="1"/>
    <col min="11523" max="11523" width="81.5703125" style="314" customWidth="1"/>
    <col min="11524" max="11530" width="8.28515625" style="314" bestFit="1" customWidth="1"/>
    <col min="11531" max="11531" width="8.28515625" style="314" customWidth="1"/>
    <col min="11532" max="11532" width="8.28515625" style="314" bestFit="1" customWidth="1"/>
    <col min="11533" max="11534" width="8.28515625" style="314" customWidth="1"/>
    <col min="11535" max="11535" width="9.140625" style="314" bestFit="1" customWidth="1"/>
    <col min="11536" max="11776" width="9.140625" style="314"/>
    <col min="11777" max="11778" width="0" style="314" hidden="1" customWidth="1"/>
    <col min="11779" max="11779" width="81.5703125" style="314" customWidth="1"/>
    <col min="11780" max="11786" width="8.28515625" style="314" bestFit="1" customWidth="1"/>
    <col min="11787" max="11787" width="8.28515625" style="314" customWidth="1"/>
    <col min="11788" max="11788" width="8.28515625" style="314" bestFit="1" customWidth="1"/>
    <col min="11789" max="11790" width="8.28515625" style="314" customWidth="1"/>
    <col min="11791" max="11791" width="9.140625" style="314" bestFit="1" customWidth="1"/>
    <col min="11792" max="12032" width="9.140625" style="314"/>
    <col min="12033" max="12034" width="0" style="314" hidden="1" customWidth="1"/>
    <col min="12035" max="12035" width="81.5703125" style="314" customWidth="1"/>
    <col min="12036" max="12042" width="8.28515625" style="314" bestFit="1" customWidth="1"/>
    <col min="12043" max="12043" width="8.28515625" style="314" customWidth="1"/>
    <col min="12044" max="12044" width="8.28515625" style="314" bestFit="1" customWidth="1"/>
    <col min="12045" max="12046" width="8.28515625" style="314" customWidth="1"/>
    <col min="12047" max="12047" width="9.140625" style="314" bestFit="1" customWidth="1"/>
    <col min="12048" max="12288" width="9.140625" style="314"/>
    <col min="12289" max="12290" width="0" style="314" hidden="1" customWidth="1"/>
    <col min="12291" max="12291" width="81.5703125" style="314" customWidth="1"/>
    <col min="12292" max="12298" width="8.28515625" style="314" bestFit="1" customWidth="1"/>
    <col min="12299" max="12299" width="8.28515625" style="314" customWidth="1"/>
    <col min="12300" max="12300" width="8.28515625" style="314" bestFit="1" customWidth="1"/>
    <col min="12301" max="12302" width="8.28515625" style="314" customWidth="1"/>
    <col min="12303" max="12303" width="9.140625" style="314" bestFit="1" customWidth="1"/>
    <col min="12304" max="12544" width="9.140625" style="314"/>
    <col min="12545" max="12546" width="0" style="314" hidden="1" customWidth="1"/>
    <col min="12547" max="12547" width="81.5703125" style="314" customWidth="1"/>
    <col min="12548" max="12554" width="8.28515625" style="314" bestFit="1" customWidth="1"/>
    <col min="12555" max="12555" width="8.28515625" style="314" customWidth="1"/>
    <col min="12556" max="12556" width="8.28515625" style="314" bestFit="1" customWidth="1"/>
    <col min="12557" max="12558" width="8.28515625" style="314" customWidth="1"/>
    <col min="12559" max="12559" width="9.140625" style="314" bestFit="1" customWidth="1"/>
    <col min="12560" max="12800" width="9.140625" style="314"/>
    <col min="12801" max="12802" width="0" style="314" hidden="1" customWidth="1"/>
    <col min="12803" max="12803" width="81.5703125" style="314" customWidth="1"/>
    <col min="12804" max="12810" width="8.28515625" style="314" bestFit="1" customWidth="1"/>
    <col min="12811" max="12811" width="8.28515625" style="314" customWidth="1"/>
    <col min="12812" max="12812" width="8.28515625" style="314" bestFit="1" customWidth="1"/>
    <col min="12813" max="12814" width="8.28515625" style="314" customWidth="1"/>
    <col min="12815" max="12815" width="9.140625" style="314" bestFit="1" customWidth="1"/>
    <col min="12816" max="13056" width="9.140625" style="314"/>
    <col min="13057" max="13058" width="0" style="314" hidden="1" customWidth="1"/>
    <col min="13059" max="13059" width="81.5703125" style="314" customWidth="1"/>
    <col min="13060" max="13066" width="8.28515625" style="314" bestFit="1" customWidth="1"/>
    <col min="13067" max="13067" width="8.28515625" style="314" customWidth="1"/>
    <col min="13068" max="13068" width="8.28515625" style="314" bestFit="1" customWidth="1"/>
    <col min="13069" max="13070" width="8.28515625" style="314" customWidth="1"/>
    <col min="13071" max="13071" width="9.140625" style="314" bestFit="1" customWidth="1"/>
    <col min="13072" max="13312" width="9.140625" style="314"/>
    <col min="13313" max="13314" width="0" style="314" hidden="1" customWidth="1"/>
    <col min="13315" max="13315" width="81.5703125" style="314" customWidth="1"/>
    <col min="13316" max="13322" width="8.28515625" style="314" bestFit="1" customWidth="1"/>
    <col min="13323" max="13323" width="8.28515625" style="314" customWidth="1"/>
    <col min="13324" max="13324" width="8.28515625" style="314" bestFit="1" customWidth="1"/>
    <col min="13325" max="13326" width="8.28515625" style="314" customWidth="1"/>
    <col min="13327" max="13327" width="9.140625" style="314" bestFit="1" customWidth="1"/>
    <col min="13328" max="13568" width="9.140625" style="314"/>
    <col min="13569" max="13570" width="0" style="314" hidden="1" customWidth="1"/>
    <col min="13571" max="13571" width="81.5703125" style="314" customWidth="1"/>
    <col min="13572" max="13578" width="8.28515625" style="314" bestFit="1" customWidth="1"/>
    <col min="13579" max="13579" width="8.28515625" style="314" customWidth="1"/>
    <col min="13580" max="13580" width="8.28515625" style="314" bestFit="1" customWidth="1"/>
    <col min="13581" max="13582" width="8.28515625" style="314" customWidth="1"/>
    <col min="13583" max="13583" width="9.140625" style="314" bestFit="1" customWidth="1"/>
    <col min="13584" max="13824" width="9.140625" style="314"/>
    <col min="13825" max="13826" width="0" style="314" hidden="1" customWidth="1"/>
    <col min="13827" max="13827" width="81.5703125" style="314" customWidth="1"/>
    <col min="13828" max="13834" width="8.28515625" style="314" bestFit="1" customWidth="1"/>
    <col min="13835" max="13835" width="8.28515625" style="314" customWidth="1"/>
    <col min="13836" max="13836" width="8.28515625" style="314" bestFit="1" customWidth="1"/>
    <col min="13837" max="13838" width="8.28515625" style="314" customWidth="1"/>
    <col min="13839" max="13839" width="9.140625" style="314" bestFit="1" customWidth="1"/>
    <col min="13840" max="14080" width="9.140625" style="314"/>
    <col min="14081" max="14082" width="0" style="314" hidden="1" customWidth="1"/>
    <col min="14083" max="14083" width="81.5703125" style="314" customWidth="1"/>
    <col min="14084" max="14090" width="8.28515625" style="314" bestFit="1" customWidth="1"/>
    <col min="14091" max="14091" width="8.28515625" style="314" customWidth="1"/>
    <col min="14092" max="14092" width="8.28515625" style="314" bestFit="1" customWidth="1"/>
    <col min="14093" max="14094" width="8.28515625" style="314" customWidth="1"/>
    <col min="14095" max="14095" width="9.140625" style="314" bestFit="1" customWidth="1"/>
    <col min="14096" max="14336" width="9.140625" style="314"/>
    <col min="14337" max="14338" width="0" style="314" hidden="1" customWidth="1"/>
    <col min="14339" max="14339" width="81.5703125" style="314" customWidth="1"/>
    <col min="14340" max="14346" width="8.28515625" style="314" bestFit="1" customWidth="1"/>
    <col min="14347" max="14347" width="8.28515625" style="314" customWidth="1"/>
    <col min="14348" max="14348" width="8.28515625" style="314" bestFit="1" customWidth="1"/>
    <col min="14349" max="14350" width="8.28515625" style="314" customWidth="1"/>
    <col min="14351" max="14351" width="9.140625" style="314" bestFit="1" customWidth="1"/>
    <col min="14352" max="14592" width="9.140625" style="314"/>
    <col min="14593" max="14594" width="0" style="314" hidden="1" customWidth="1"/>
    <col min="14595" max="14595" width="81.5703125" style="314" customWidth="1"/>
    <col min="14596" max="14602" width="8.28515625" style="314" bestFit="1" customWidth="1"/>
    <col min="14603" max="14603" width="8.28515625" style="314" customWidth="1"/>
    <col min="14604" max="14604" width="8.28515625" style="314" bestFit="1" customWidth="1"/>
    <col min="14605" max="14606" width="8.28515625" style="314" customWidth="1"/>
    <col min="14607" max="14607" width="9.140625" style="314" bestFit="1" customWidth="1"/>
    <col min="14608" max="14848" width="9.140625" style="314"/>
    <col min="14849" max="14850" width="0" style="314" hidden="1" customWidth="1"/>
    <col min="14851" max="14851" width="81.5703125" style="314" customWidth="1"/>
    <col min="14852" max="14858" width="8.28515625" style="314" bestFit="1" customWidth="1"/>
    <col min="14859" max="14859" width="8.28515625" style="314" customWidth="1"/>
    <col min="14860" max="14860" width="8.28515625" style="314" bestFit="1" customWidth="1"/>
    <col min="14861" max="14862" width="8.28515625" style="314" customWidth="1"/>
    <col min="14863" max="14863" width="9.140625" style="314" bestFit="1" customWidth="1"/>
    <col min="14864" max="15104" width="9.140625" style="314"/>
    <col min="15105" max="15106" width="0" style="314" hidden="1" customWidth="1"/>
    <col min="15107" max="15107" width="81.5703125" style="314" customWidth="1"/>
    <col min="15108" max="15114" width="8.28515625" style="314" bestFit="1" customWidth="1"/>
    <col min="15115" max="15115" width="8.28515625" style="314" customWidth="1"/>
    <col min="15116" max="15116" width="8.28515625" style="314" bestFit="1" customWidth="1"/>
    <col min="15117" max="15118" width="8.28515625" style="314" customWidth="1"/>
    <col min="15119" max="15119" width="9.140625" style="314" bestFit="1" customWidth="1"/>
    <col min="15120" max="15360" width="9.140625" style="314"/>
    <col min="15361" max="15362" width="0" style="314" hidden="1" customWidth="1"/>
    <col min="15363" max="15363" width="81.5703125" style="314" customWidth="1"/>
    <col min="15364" max="15370" width="8.28515625" style="314" bestFit="1" customWidth="1"/>
    <col min="15371" max="15371" width="8.28515625" style="314" customWidth="1"/>
    <col min="15372" max="15372" width="8.28515625" style="314" bestFit="1" customWidth="1"/>
    <col min="15373" max="15374" width="8.28515625" style="314" customWidth="1"/>
    <col min="15375" max="15375" width="9.140625" style="314" bestFit="1" customWidth="1"/>
    <col min="15376" max="15616" width="9.140625" style="314"/>
    <col min="15617" max="15618" width="0" style="314" hidden="1" customWidth="1"/>
    <col min="15619" max="15619" width="81.5703125" style="314" customWidth="1"/>
    <col min="15620" max="15626" width="8.28515625" style="314" bestFit="1" customWidth="1"/>
    <col min="15627" max="15627" width="8.28515625" style="314" customWidth="1"/>
    <col min="15628" max="15628" width="8.28515625" style="314" bestFit="1" customWidth="1"/>
    <col min="15629" max="15630" width="8.28515625" style="314" customWidth="1"/>
    <col min="15631" max="15631" width="9.140625" style="314" bestFit="1" customWidth="1"/>
    <col min="15632" max="15872" width="9.140625" style="314"/>
    <col min="15873" max="15874" width="0" style="314" hidden="1" customWidth="1"/>
    <col min="15875" max="15875" width="81.5703125" style="314" customWidth="1"/>
    <col min="15876" max="15882" width="8.28515625" style="314" bestFit="1" customWidth="1"/>
    <col min="15883" max="15883" width="8.28515625" style="314" customWidth="1"/>
    <col min="15884" max="15884" width="8.28515625" style="314" bestFit="1" customWidth="1"/>
    <col min="15885" max="15886" width="8.28515625" style="314" customWidth="1"/>
    <col min="15887" max="15887" width="9.140625" style="314" bestFit="1" customWidth="1"/>
    <col min="15888" max="16128" width="9.140625" style="314"/>
    <col min="16129" max="16130" width="0" style="314" hidden="1" customWidth="1"/>
    <col min="16131" max="16131" width="81.5703125" style="314" customWidth="1"/>
    <col min="16132" max="16138" width="8.28515625" style="314" bestFit="1" customWidth="1"/>
    <col min="16139" max="16139" width="8.28515625" style="314" customWidth="1"/>
    <col min="16140" max="16140" width="8.28515625" style="314" bestFit="1" customWidth="1"/>
    <col min="16141" max="16142" width="8.28515625" style="314" customWidth="1"/>
    <col min="16143" max="16143" width="9.140625" style="314" bestFit="1" customWidth="1"/>
    <col min="16144" max="16384" width="9.140625" style="314"/>
  </cols>
  <sheetData>
    <row r="1" spans="1:15" s="309" customFormat="1" ht="15" customHeight="1">
      <c r="A1" s="338"/>
      <c r="B1" s="338"/>
      <c r="C1" s="858"/>
      <c r="D1" s="858"/>
      <c r="E1" s="858"/>
      <c r="F1" s="858"/>
      <c r="G1" s="858"/>
      <c r="H1" s="858"/>
      <c r="I1" s="858"/>
      <c r="J1" s="858"/>
      <c r="K1" s="858"/>
      <c r="L1" s="858"/>
      <c r="M1" s="858"/>
      <c r="N1" s="858"/>
      <c r="O1" s="858"/>
    </row>
    <row r="2" spans="1:15" s="309" customFormat="1" ht="18">
      <c r="A2" s="859" t="s">
        <v>333</v>
      </c>
      <c r="B2" s="859"/>
      <c r="C2" s="859"/>
      <c r="D2" s="859"/>
      <c r="E2" s="859"/>
      <c r="F2" s="859"/>
      <c r="G2" s="859"/>
      <c r="H2" s="859"/>
      <c r="I2" s="859"/>
      <c r="J2" s="859"/>
      <c r="K2" s="859"/>
      <c r="L2" s="859"/>
      <c r="M2" s="859"/>
      <c r="N2" s="859"/>
      <c r="O2" s="859"/>
    </row>
    <row r="3" spans="1:15" s="309" customFormat="1" ht="15" customHeight="1">
      <c r="A3" s="338"/>
      <c r="B3" s="338"/>
      <c r="C3" s="859" t="s">
        <v>634</v>
      </c>
      <c r="D3" s="859"/>
      <c r="E3" s="859"/>
      <c r="F3" s="859"/>
      <c r="G3" s="859"/>
      <c r="H3" s="859"/>
      <c r="I3" s="859"/>
      <c r="J3" s="859"/>
      <c r="K3" s="859"/>
      <c r="L3" s="859"/>
      <c r="M3" s="859"/>
      <c r="N3" s="859"/>
      <c r="O3" s="859"/>
    </row>
    <row r="4" spans="1:15" s="309" customFormat="1" ht="15" customHeight="1">
      <c r="A4" s="860"/>
      <c r="B4" s="859"/>
      <c r="C4" s="859"/>
      <c r="D4" s="859"/>
      <c r="E4" s="859"/>
      <c r="F4" s="859"/>
      <c r="G4" s="859"/>
      <c r="H4" s="859"/>
      <c r="I4" s="859"/>
      <c r="J4" s="859"/>
      <c r="K4" s="859"/>
      <c r="L4" s="859"/>
      <c r="M4" s="859"/>
      <c r="N4" s="859"/>
      <c r="O4" s="859"/>
    </row>
    <row r="5" spans="1:15" s="312" customFormat="1" ht="15" customHeight="1" thickBot="1">
      <c r="A5" s="310"/>
      <c r="B5" s="311"/>
      <c r="C5" s="311"/>
      <c r="D5" s="311"/>
      <c r="E5" s="311"/>
      <c r="F5" s="311"/>
      <c r="G5" s="311"/>
      <c r="H5" s="311"/>
      <c r="I5" s="311"/>
      <c r="J5" s="311"/>
      <c r="K5" s="311"/>
      <c r="L5" s="311"/>
      <c r="M5" s="311"/>
      <c r="N5" s="311"/>
      <c r="O5" s="311"/>
    </row>
    <row r="6" spans="1:15" s="313" customFormat="1" ht="30" customHeight="1" thickTop="1" thickBot="1">
      <c r="A6" s="717"/>
      <c r="B6" s="717"/>
      <c r="C6" s="776"/>
      <c r="D6" s="771" t="s">
        <v>561</v>
      </c>
      <c r="E6" s="771" t="s">
        <v>562</v>
      </c>
      <c r="F6" s="771" t="s">
        <v>563</v>
      </c>
      <c r="G6" s="771" t="s">
        <v>564</v>
      </c>
      <c r="H6" s="771" t="s">
        <v>565</v>
      </c>
      <c r="I6" s="777" t="s">
        <v>566</v>
      </c>
      <c r="J6" s="777" t="s">
        <v>567</v>
      </c>
      <c r="K6" s="777" t="s">
        <v>568</v>
      </c>
      <c r="L6" s="777" t="s">
        <v>569</v>
      </c>
      <c r="M6" s="777" t="s">
        <v>1442</v>
      </c>
      <c r="N6" s="777" t="s">
        <v>570</v>
      </c>
      <c r="O6" s="777" t="s">
        <v>1443</v>
      </c>
    </row>
    <row r="7" spans="1:15" ht="15" customHeight="1" thickTop="1" thickBot="1">
      <c r="A7" s="287"/>
      <c r="B7" s="287"/>
      <c r="C7" s="306"/>
      <c r="D7" s="306"/>
      <c r="E7" s="306"/>
      <c r="F7" s="306"/>
      <c r="G7" s="306"/>
      <c r="H7" s="306"/>
      <c r="I7" s="306"/>
      <c r="J7" s="306"/>
      <c r="K7" s="306"/>
      <c r="L7" s="306"/>
      <c r="M7" s="306"/>
      <c r="N7" s="306"/>
      <c r="O7" s="306"/>
    </row>
    <row r="8" spans="1:15" s="316" customFormat="1" ht="15" customHeight="1" thickTop="1" thickBot="1">
      <c r="A8" s="287"/>
      <c r="B8" s="315"/>
      <c r="C8" s="778" t="s">
        <v>445</v>
      </c>
      <c r="D8" s="779"/>
      <c r="E8" s="779"/>
      <c r="F8" s="779"/>
      <c r="G8" s="779"/>
      <c r="H8" s="779"/>
      <c r="I8" s="780"/>
      <c r="J8" s="780"/>
      <c r="K8" s="780"/>
      <c r="L8" s="780"/>
      <c r="M8" s="780"/>
      <c r="N8" s="780"/>
      <c r="O8" s="780"/>
    </row>
    <row r="9" spans="1:15" ht="15" customHeight="1" thickTop="1">
      <c r="A9" s="287" t="s">
        <v>635</v>
      </c>
      <c r="B9" s="110" t="s">
        <v>636</v>
      </c>
      <c r="C9" s="111" t="s">
        <v>637</v>
      </c>
      <c r="D9" s="317">
        <v>0.15820000000000001</v>
      </c>
      <c r="E9" s="317">
        <v>0.19769999999999999</v>
      </c>
      <c r="F9" s="317">
        <v>0.13420000000000001</v>
      </c>
      <c r="G9" s="317">
        <v>0.12670000000000001</v>
      </c>
      <c r="H9" s="317">
        <v>0.11260000000000001</v>
      </c>
      <c r="I9" s="317">
        <v>0.1012</v>
      </c>
      <c r="J9" s="317">
        <v>0.1187</v>
      </c>
      <c r="K9" s="317">
        <v>0.1091</v>
      </c>
      <c r="L9" s="317">
        <v>0.1066</v>
      </c>
      <c r="M9" s="317">
        <v>9.0399999999999994E-2</v>
      </c>
      <c r="N9" s="317">
        <v>0.1241</v>
      </c>
      <c r="O9" s="317">
        <v>0.1067</v>
      </c>
    </row>
    <row r="10" spans="1:15" ht="15" customHeight="1" thickBot="1">
      <c r="A10" s="287" t="s">
        <v>635</v>
      </c>
      <c r="B10" s="110" t="s">
        <v>638</v>
      </c>
      <c r="C10" s="111" t="s">
        <v>639</v>
      </c>
      <c r="D10" s="317">
        <v>0.59260000000000002</v>
      </c>
      <c r="E10" s="317">
        <v>0.59179999999999999</v>
      </c>
      <c r="F10" s="317">
        <v>0.65300000000000002</v>
      </c>
      <c r="G10" s="317">
        <v>0.66149999999999998</v>
      </c>
      <c r="H10" s="317">
        <v>0.69289999999999996</v>
      </c>
      <c r="I10" s="317">
        <v>0.70479999999999998</v>
      </c>
      <c r="J10" s="317">
        <v>0.67520000000000002</v>
      </c>
      <c r="K10" s="317">
        <v>0.66610000000000003</v>
      </c>
      <c r="L10" s="317">
        <v>0.67159999999999997</v>
      </c>
      <c r="M10" s="317">
        <v>0.69620000000000004</v>
      </c>
      <c r="N10" s="317">
        <v>0.66920000000000002</v>
      </c>
      <c r="O10" s="317">
        <v>0.67410000000000003</v>
      </c>
    </row>
    <row r="11" spans="1:15" s="318" customFormat="1" ht="15" customHeight="1" thickTop="1" thickBot="1">
      <c r="A11" s="287"/>
      <c r="B11" s="315"/>
      <c r="C11" s="778" t="s">
        <v>448</v>
      </c>
      <c r="D11" s="779"/>
      <c r="E11" s="779"/>
      <c r="F11" s="779"/>
      <c r="G11" s="779"/>
      <c r="H11" s="779"/>
      <c r="I11" s="780"/>
      <c r="J11" s="780"/>
      <c r="K11" s="780"/>
      <c r="L11" s="780"/>
      <c r="M11" s="780"/>
      <c r="N11" s="780"/>
      <c r="O11" s="780"/>
    </row>
    <row r="12" spans="1:15" s="313" customFormat="1" ht="15" customHeight="1" thickTop="1">
      <c r="A12" s="287" t="s">
        <v>635</v>
      </c>
      <c r="B12" s="110" t="s">
        <v>640</v>
      </c>
      <c r="C12" s="111" t="s">
        <v>641</v>
      </c>
      <c r="D12" s="317">
        <v>0.7903</v>
      </c>
      <c r="E12" s="317">
        <v>0.80249999999999999</v>
      </c>
      <c r="F12" s="317">
        <v>0.78269999999999995</v>
      </c>
      <c r="G12" s="317">
        <v>0.77029999999999998</v>
      </c>
      <c r="H12" s="317">
        <v>0.75480000000000003</v>
      </c>
      <c r="I12" s="317">
        <v>0.69569999999999999</v>
      </c>
      <c r="J12" s="317">
        <v>0.68149999999999999</v>
      </c>
      <c r="K12" s="317">
        <v>0.68579999999999997</v>
      </c>
      <c r="L12" s="317">
        <v>0.6915</v>
      </c>
      <c r="M12" s="317">
        <v>0.6663</v>
      </c>
      <c r="N12" s="317">
        <v>0.40160000000000001</v>
      </c>
      <c r="O12" s="317">
        <v>0.64900000000000002</v>
      </c>
    </row>
    <row r="13" spans="1:15" s="320" customFormat="1" ht="15" customHeight="1">
      <c r="A13" s="287" t="s">
        <v>635</v>
      </c>
      <c r="B13" s="110" t="s">
        <v>642</v>
      </c>
      <c r="C13" s="111" t="s">
        <v>643</v>
      </c>
      <c r="D13" s="319">
        <v>0.83169999999999999</v>
      </c>
      <c r="E13" s="317">
        <v>0.84060000000000001</v>
      </c>
      <c r="F13" s="317">
        <v>0.81679999999999997</v>
      </c>
      <c r="G13" s="317">
        <v>0.80769999999999997</v>
      </c>
      <c r="H13" s="317">
        <v>0.79990000000000006</v>
      </c>
      <c r="I13" s="317">
        <v>0.76149999999999995</v>
      </c>
      <c r="J13" s="317">
        <v>0.74990000000000001</v>
      </c>
      <c r="K13" s="317">
        <v>0.753</v>
      </c>
      <c r="L13" s="317">
        <v>0.75660000000000005</v>
      </c>
      <c r="M13" s="317">
        <v>0.73670000000000002</v>
      </c>
      <c r="N13" s="317">
        <v>0.75609999999999999</v>
      </c>
      <c r="O13" s="317">
        <v>0.76429999999999998</v>
      </c>
    </row>
    <row r="14" spans="1:15" s="320" customFormat="1" ht="15" customHeight="1">
      <c r="A14" s="287"/>
      <c r="B14" s="110"/>
      <c r="C14" s="111" t="s">
        <v>644</v>
      </c>
      <c r="D14" s="317">
        <v>3.1899999999999998E-2</v>
      </c>
      <c r="E14" s="317">
        <v>3.32E-2</v>
      </c>
      <c r="F14" s="317">
        <v>4.41E-2</v>
      </c>
      <c r="G14" s="317">
        <v>6.4299999999999996E-2</v>
      </c>
      <c r="H14" s="317">
        <v>7.6899999999999996E-2</v>
      </c>
      <c r="I14" s="317">
        <v>0.1118</v>
      </c>
      <c r="J14" s="317">
        <v>0.1313</v>
      </c>
      <c r="K14" s="317">
        <v>0.12889999999999999</v>
      </c>
      <c r="L14" s="317">
        <v>0.12470000000000001</v>
      </c>
      <c r="M14" s="317">
        <v>0.13619999999999999</v>
      </c>
      <c r="N14" s="317">
        <v>0.1231</v>
      </c>
      <c r="O14" s="317">
        <v>0.11840000000000001</v>
      </c>
    </row>
    <row r="15" spans="1:15" s="320" customFormat="1" ht="15" customHeight="1" thickBot="1">
      <c r="A15" s="287" t="s">
        <v>635</v>
      </c>
      <c r="B15" s="110" t="s">
        <v>645</v>
      </c>
      <c r="C15" s="111" t="s">
        <v>646</v>
      </c>
      <c r="D15" s="317">
        <v>1.04E-2</v>
      </c>
      <c r="E15" s="317">
        <v>1.0500000000000001E-2</v>
      </c>
      <c r="F15" s="317">
        <v>1.4200000000000001E-2</v>
      </c>
      <c r="G15" s="317">
        <v>1.3100000000000001E-2</v>
      </c>
      <c r="H15" s="317">
        <v>1.1900000000000001E-2</v>
      </c>
      <c r="I15" s="317">
        <v>1.21E-2</v>
      </c>
      <c r="J15" s="317">
        <v>1.0999999999999999E-2</v>
      </c>
      <c r="K15" s="317">
        <v>9.7000000000000003E-3</v>
      </c>
      <c r="L15" s="317">
        <v>8.8000000000000005E-3</v>
      </c>
      <c r="M15" s="317">
        <v>9.1999999999999998E-3</v>
      </c>
      <c r="N15" s="317">
        <v>9.4999999999999998E-3</v>
      </c>
      <c r="O15" s="317">
        <v>9.7999999999999997E-3</v>
      </c>
    </row>
    <row r="16" spans="1:15" s="318" customFormat="1" ht="15" customHeight="1" thickTop="1" thickBot="1">
      <c r="A16" s="287"/>
      <c r="B16" s="315"/>
      <c r="C16" s="778" t="s">
        <v>647</v>
      </c>
      <c r="D16" s="779"/>
      <c r="E16" s="779"/>
      <c r="F16" s="779"/>
      <c r="G16" s="779"/>
      <c r="H16" s="779"/>
      <c r="I16" s="780"/>
      <c r="J16" s="780"/>
      <c r="K16" s="780"/>
      <c r="L16" s="780"/>
      <c r="M16" s="780"/>
      <c r="N16" s="780"/>
      <c r="O16" s="780"/>
    </row>
    <row r="17" spans="1:15" s="313" customFormat="1" ht="15" customHeight="1" thickTop="1">
      <c r="A17" s="287" t="s">
        <v>635</v>
      </c>
      <c r="B17" s="110" t="s">
        <v>648</v>
      </c>
      <c r="C17" s="111" t="s">
        <v>649</v>
      </c>
      <c r="D17" s="317">
        <v>0.627</v>
      </c>
      <c r="E17" s="317">
        <v>0.64900000000000002</v>
      </c>
      <c r="F17" s="317">
        <v>0.6583</v>
      </c>
      <c r="G17" s="317">
        <v>0.66920000000000002</v>
      </c>
      <c r="H17" s="317">
        <v>0.66339999999999999</v>
      </c>
      <c r="I17" s="317">
        <v>0.66700000000000004</v>
      </c>
      <c r="J17" s="317">
        <v>0.66420000000000001</v>
      </c>
      <c r="K17" s="317">
        <v>0.64239999999999997</v>
      </c>
      <c r="L17" s="317">
        <v>0.64849999999999997</v>
      </c>
      <c r="M17" s="317">
        <v>0.66439999999999999</v>
      </c>
      <c r="N17" s="317">
        <v>0.64290000000000003</v>
      </c>
      <c r="O17" s="317">
        <v>0.65159999999999996</v>
      </c>
    </row>
    <row r="18" spans="1:15" s="320" customFormat="1" ht="15" customHeight="1">
      <c r="A18" s="287" t="s">
        <v>635</v>
      </c>
      <c r="B18" s="110" t="s">
        <v>650</v>
      </c>
      <c r="C18" s="111" t="s">
        <v>651</v>
      </c>
      <c r="D18" s="317">
        <v>0.373</v>
      </c>
      <c r="E18" s="317">
        <v>0.35099999999999998</v>
      </c>
      <c r="F18" s="317">
        <v>0.3417</v>
      </c>
      <c r="G18" s="317">
        <v>0.33079999999999998</v>
      </c>
      <c r="H18" s="317">
        <v>0.33660000000000001</v>
      </c>
      <c r="I18" s="317">
        <v>0.33300000000000002</v>
      </c>
      <c r="J18" s="317">
        <v>0.33579999999999999</v>
      </c>
      <c r="K18" s="317">
        <v>0.35759999999999997</v>
      </c>
      <c r="L18" s="317">
        <v>0.35149999999999998</v>
      </c>
      <c r="M18" s="317">
        <v>0.33560000000000001</v>
      </c>
      <c r="N18" s="317">
        <v>0.35709999999999997</v>
      </c>
      <c r="O18" s="317">
        <v>0.34839999999999999</v>
      </c>
    </row>
    <row r="19" spans="1:15" s="320" customFormat="1" ht="15" customHeight="1" thickBot="1">
      <c r="A19" s="287" t="s">
        <v>635</v>
      </c>
      <c r="B19" s="110" t="s">
        <v>652</v>
      </c>
      <c r="C19" s="111" t="s">
        <v>653</v>
      </c>
      <c r="D19" s="321">
        <v>766.24950000000001</v>
      </c>
      <c r="E19" s="321">
        <v>865.5412</v>
      </c>
      <c r="F19" s="321">
        <v>609.94619999999998</v>
      </c>
      <c r="G19" s="321">
        <v>707.55370000000005</v>
      </c>
      <c r="H19" s="321">
        <v>983.17790000000002</v>
      </c>
      <c r="I19" s="321">
        <v>1005.6419</v>
      </c>
      <c r="J19" s="321">
        <v>989.57100000000003</v>
      </c>
      <c r="K19" s="321">
        <v>961.28790000000004</v>
      </c>
      <c r="L19" s="321">
        <v>951.07349999999997</v>
      </c>
      <c r="M19" s="321">
        <v>977.04610000000002</v>
      </c>
      <c r="N19" s="321">
        <v>635.4873</v>
      </c>
      <c r="O19" s="321">
        <v>955.98860000000002</v>
      </c>
    </row>
    <row r="20" spans="1:15" s="318" customFormat="1" ht="15" customHeight="1" thickTop="1" thickBot="1">
      <c r="A20" s="287"/>
      <c r="B20" s="315"/>
      <c r="C20" s="778" t="s">
        <v>654</v>
      </c>
      <c r="D20" s="779"/>
      <c r="E20" s="779"/>
      <c r="F20" s="779"/>
      <c r="G20" s="779"/>
      <c r="H20" s="779"/>
      <c r="I20" s="780"/>
      <c r="J20" s="780"/>
      <c r="K20" s="780"/>
      <c r="L20" s="780"/>
      <c r="M20" s="780"/>
      <c r="N20" s="780"/>
      <c r="O20" s="780"/>
    </row>
    <row r="21" spans="1:15" s="313" customFormat="1" ht="15" customHeight="1" thickTop="1">
      <c r="A21" s="287" t="s">
        <v>635</v>
      </c>
      <c r="B21" s="110" t="s">
        <v>655</v>
      </c>
      <c r="C21" s="111" t="s">
        <v>656</v>
      </c>
      <c r="D21" s="317">
        <v>0.98519999999999996</v>
      </c>
      <c r="E21" s="317">
        <v>0.98529999999999995</v>
      </c>
      <c r="F21" s="317">
        <v>0.98480000000000001</v>
      </c>
      <c r="G21" s="317">
        <v>0.98360000000000003</v>
      </c>
      <c r="H21" s="317">
        <v>0.98329999999999995</v>
      </c>
      <c r="I21" s="317">
        <v>0.98209999999999997</v>
      </c>
      <c r="J21" s="317">
        <v>0.98540000000000005</v>
      </c>
      <c r="K21" s="317">
        <v>0.98509999999999998</v>
      </c>
      <c r="L21" s="317">
        <v>0.9788</v>
      </c>
      <c r="M21" s="317">
        <v>0.97270000000000001</v>
      </c>
      <c r="N21" s="317">
        <v>0.9718</v>
      </c>
      <c r="O21" s="317">
        <v>0.96699999999999997</v>
      </c>
    </row>
    <row r="22" spans="1:15" s="320" customFormat="1" ht="15" customHeight="1">
      <c r="A22" s="287" t="s">
        <v>635</v>
      </c>
      <c r="B22" s="110" t="s">
        <v>657</v>
      </c>
      <c r="C22" s="111" t="s">
        <v>658</v>
      </c>
      <c r="D22" s="317">
        <v>1.15E-2</v>
      </c>
      <c r="E22" s="317">
        <v>1.3100000000000001E-2</v>
      </c>
      <c r="F22" s="317">
        <v>1.7000000000000001E-2</v>
      </c>
      <c r="G22" s="317">
        <v>2.0199999999999999E-2</v>
      </c>
      <c r="H22" s="317">
        <v>2.7699999999999999E-2</v>
      </c>
      <c r="I22" s="317">
        <v>3.9199999999999999E-2</v>
      </c>
      <c r="J22" s="317">
        <v>4.6100000000000002E-2</v>
      </c>
      <c r="K22" s="317">
        <v>0.2195</v>
      </c>
      <c r="L22" s="317">
        <v>0.19109999999999999</v>
      </c>
      <c r="M22" s="317">
        <v>0.19739999999999999</v>
      </c>
      <c r="N22" s="317">
        <v>0.1754</v>
      </c>
      <c r="O22" s="317">
        <v>0.1699</v>
      </c>
    </row>
    <row r="23" spans="1:15" s="320" customFormat="1" ht="15" customHeight="1">
      <c r="A23" s="287" t="s">
        <v>635</v>
      </c>
      <c r="B23" s="110" t="s">
        <v>659</v>
      </c>
      <c r="C23" s="111" t="s">
        <v>660</v>
      </c>
      <c r="D23" s="317">
        <v>1.4800000000000001E-2</v>
      </c>
      <c r="E23" s="317">
        <v>1.47E-2</v>
      </c>
      <c r="F23" s="317">
        <v>1.52E-2</v>
      </c>
      <c r="G23" s="317">
        <v>1.6400000000000001E-2</v>
      </c>
      <c r="H23" s="317">
        <v>1.67E-2</v>
      </c>
      <c r="I23" s="317">
        <v>1.7899999999999999E-2</v>
      </c>
      <c r="J23" s="317">
        <v>1.46E-2</v>
      </c>
      <c r="K23" s="317">
        <v>1.49E-2</v>
      </c>
      <c r="L23" s="317">
        <v>2.12E-2</v>
      </c>
      <c r="M23" s="317">
        <v>2.7300000000000001E-2</v>
      </c>
      <c r="N23" s="317">
        <v>2.8199999999999999E-2</v>
      </c>
      <c r="O23" s="317">
        <v>3.3000000000000002E-2</v>
      </c>
    </row>
    <row r="24" spans="1:15" s="320" customFormat="1" ht="15" customHeight="1">
      <c r="A24" s="287" t="s">
        <v>635</v>
      </c>
      <c r="B24" s="110" t="s">
        <v>661</v>
      </c>
      <c r="C24" s="111" t="s">
        <v>662</v>
      </c>
      <c r="D24" s="317">
        <v>8.9999999999999993E-3</v>
      </c>
      <c r="E24" s="317">
        <v>1.12E-2</v>
      </c>
      <c r="F24" s="317">
        <v>1.4999999999999999E-2</v>
      </c>
      <c r="G24" s="317">
        <v>1.7999999999999999E-2</v>
      </c>
      <c r="H24" s="317">
        <v>2.5399999999999999E-2</v>
      </c>
      <c r="I24" s="317">
        <v>3.5900000000000001E-2</v>
      </c>
      <c r="J24" s="317">
        <v>4.2799999999999998E-2</v>
      </c>
      <c r="K24" s="317">
        <v>0.218</v>
      </c>
      <c r="L24" s="317">
        <v>0.1832</v>
      </c>
      <c r="M24" s="317">
        <v>0.18559999999999999</v>
      </c>
      <c r="N24" s="317">
        <v>0.16289999999999999</v>
      </c>
      <c r="O24" s="317">
        <v>0.15440000000000001</v>
      </c>
    </row>
    <row r="25" spans="1:15" s="320" customFormat="1" ht="15" customHeight="1">
      <c r="A25" s="287" t="s">
        <v>635</v>
      </c>
      <c r="B25" s="110" t="s">
        <v>663</v>
      </c>
      <c r="C25" s="111" t="s">
        <v>1444</v>
      </c>
      <c r="D25" s="317">
        <v>0.22670000000000001</v>
      </c>
      <c r="E25" s="317">
        <v>0.16039999999999999</v>
      </c>
      <c r="F25" s="317">
        <v>0.1305</v>
      </c>
      <c r="G25" s="317">
        <v>0.12189999999999999</v>
      </c>
      <c r="H25" s="317">
        <v>9.8299999999999998E-2</v>
      </c>
      <c r="I25" s="317">
        <v>0.1016</v>
      </c>
      <c r="J25" s="317">
        <v>8.5800000000000001E-2</v>
      </c>
      <c r="K25" s="317">
        <v>2.1999999999999999E-2</v>
      </c>
      <c r="L25" s="317">
        <v>6.1600000000000002E-2</v>
      </c>
      <c r="M25" s="317">
        <v>8.5699999999999998E-2</v>
      </c>
      <c r="N25" s="317">
        <v>9.7500000000000003E-2</v>
      </c>
      <c r="O25" s="317">
        <v>0.12130000000000001</v>
      </c>
    </row>
    <row r="26" spans="1:15" s="320" customFormat="1" ht="15" customHeight="1">
      <c r="A26" s="287" t="s">
        <v>635</v>
      </c>
      <c r="B26" s="110" t="s">
        <v>664</v>
      </c>
      <c r="C26" s="111" t="s">
        <v>665</v>
      </c>
      <c r="D26" s="317">
        <v>9.1000000000000004E-3</v>
      </c>
      <c r="E26" s="317">
        <v>8.6E-3</v>
      </c>
      <c r="F26" s="317">
        <v>8.3999999999999995E-3</v>
      </c>
      <c r="G26" s="317">
        <v>8.6E-3</v>
      </c>
      <c r="H26" s="317">
        <v>8.3999999999999995E-3</v>
      </c>
      <c r="I26" s="317">
        <v>8.8000000000000005E-3</v>
      </c>
      <c r="J26" s="317">
        <v>4.8000000000000001E-2</v>
      </c>
      <c r="K26" s="317">
        <v>5.6500000000000002E-2</v>
      </c>
      <c r="L26" s="317">
        <v>4.6600000000000003E-2</v>
      </c>
      <c r="M26" s="317">
        <v>4.3700000000000003E-2</v>
      </c>
      <c r="N26" s="317">
        <v>3.6900000000000002E-2</v>
      </c>
      <c r="O26" s="317">
        <v>3.4299999999999997E-2</v>
      </c>
    </row>
    <row r="27" spans="1:15" s="320" customFormat="1" ht="15" customHeight="1">
      <c r="A27" s="287" t="s">
        <v>635</v>
      </c>
      <c r="B27" s="110" t="s">
        <v>666</v>
      </c>
      <c r="C27" s="111" t="s">
        <v>667</v>
      </c>
      <c r="D27" s="317">
        <v>3.8899999999999997E-2</v>
      </c>
      <c r="E27" s="317">
        <v>3.49E-2</v>
      </c>
      <c r="F27" s="317">
        <v>3.3099999999999997E-2</v>
      </c>
      <c r="G27" s="317">
        <v>3.39E-2</v>
      </c>
      <c r="H27" s="317">
        <v>3.3099999999999997E-2</v>
      </c>
      <c r="I27" s="317">
        <v>3.3700000000000001E-2</v>
      </c>
      <c r="J27" s="317">
        <v>3.8600000000000002E-2</v>
      </c>
      <c r="K27" s="317">
        <v>3.8100000000000002E-2</v>
      </c>
      <c r="L27" s="317">
        <v>3.7600000000000001E-2</v>
      </c>
      <c r="M27" s="317">
        <v>3.9899999999999998E-2</v>
      </c>
      <c r="N27" s="317">
        <v>4.3499999999999997E-2</v>
      </c>
      <c r="O27" s="317">
        <v>4.6300000000000001E-2</v>
      </c>
    </row>
    <row r="28" spans="1:15" s="320" customFormat="1" ht="15" customHeight="1">
      <c r="A28" s="287" t="s">
        <v>635</v>
      </c>
      <c r="B28" s="110" t="s">
        <v>668</v>
      </c>
      <c r="C28" s="111" t="s">
        <v>669</v>
      </c>
      <c r="D28" s="317">
        <v>0.97019999999999995</v>
      </c>
      <c r="E28" s="317">
        <v>0.97050000000000003</v>
      </c>
      <c r="F28" s="317">
        <v>0.97340000000000004</v>
      </c>
      <c r="G28" s="317">
        <v>0.96760000000000002</v>
      </c>
      <c r="H28" s="317">
        <v>0.96679999999999999</v>
      </c>
      <c r="I28" s="317">
        <v>0.96589999999999998</v>
      </c>
      <c r="J28" s="317">
        <v>0.96899999999999997</v>
      </c>
      <c r="K28" s="317">
        <v>0.96640000000000004</v>
      </c>
      <c r="L28" s="317">
        <v>0.96109999999999995</v>
      </c>
      <c r="M28" s="317">
        <v>0.95120000000000005</v>
      </c>
      <c r="N28" s="317">
        <v>0.94810000000000005</v>
      </c>
      <c r="O28" s="317">
        <v>0.94350000000000001</v>
      </c>
    </row>
    <row r="29" spans="1:15" s="320" customFormat="1" ht="15" customHeight="1">
      <c r="A29" s="287" t="s">
        <v>635</v>
      </c>
      <c r="B29" s="110" t="s">
        <v>670</v>
      </c>
      <c r="C29" s="111" t="s">
        <v>671</v>
      </c>
      <c r="D29" s="317">
        <v>1.21E-2</v>
      </c>
      <c r="E29" s="317">
        <v>1.18E-2</v>
      </c>
      <c r="F29" s="317">
        <v>9.2999999999999992E-3</v>
      </c>
      <c r="G29" s="317">
        <v>1.1299999999999999E-2</v>
      </c>
      <c r="H29" s="317">
        <v>1.29E-2</v>
      </c>
      <c r="I29" s="317">
        <v>1.14E-2</v>
      </c>
      <c r="J29" s="317">
        <v>8.0000000000000002E-3</v>
      </c>
      <c r="K29" s="317">
        <v>1.0800000000000001E-2</v>
      </c>
      <c r="L29" s="317">
        <v>1.17E-2</v>
      </c>
      <c r="M29" s="317">
        <v>1.8100000000000002E-2</v>
      </c>
      <c r="N29" s="317">
        <v>1.7299999999999999E-2</v>
      </c>
      <c r="O29" s="317">
        <v>1.8700000000000001E-2</v>
      </c>
    </row>
    <row r="30" spans="1:15" s="320" customFormat="1" ht="15" customHeight="1">
      <c r="A30" s="287" t="s">
        <v>635</v>
      </c>
      <c r="B30" s="110" t="s">
        <v>672</v>
      </c>
      <c r="C30" s="111" t="s">
        <v>673</v>
      </c>
      <c r="D30" s="317">
        <v>2.5999999999999999E-3</v>
      </c>
      <c r="E30" s="317">
        <v>2.5999999999999999E-3</v>
      </c>
      <c r="F30" s="317">
        <v>3.0999999999999999E-3</v>
      </c>
      <c r="G30" s="317">
        <v>4.5999999999999999E-3</v>
      </c>
      <c r="H30" s="317">
        <v>3.8999999999999998E-3</v>
      </c>
      <c r="I30" s="317">
        <v>5.4999999999999997E-3</v>
      </c>
      <c r="J30" s="317">
        <v>1.5E-3</v>
      </c>
      <c r="K30" s="317">
        <v>3.0999999999999999E-3</v>
      </c>
      <c r="L30" s="317">
        <v>4.7999999999999996E-3</v>
      </c>
      <c r="M30" s="317">
        <v>4.8999999999999998E-3</v>
      </c>
      <c r="N30" s="317">
        <v>6.4999999999999997E-3</v>
      </c>
      <c r="O30" s="317">
        <v>6.0000000000000001E-3</v>
      </c>
    </row>
    <row r="31" spans="1:15" s="320" customFormat="1" ht="15" customHeight="1">
      <c r="A31" s="287" t="s">
        <v>635</v>
      </c>
      <c r="B31" s="110" t="s">
        <v>674</v>
      </c>
      <c r="C31" s="111" t="s">
        <v>675</v>
      </c>
      <c r="D31" s="317">
        <v>2.3E-3</v>
      </c>
      <c r="E31" s="317">
        <v>2.8E-3</v>
      </c>
      <c r="F31" s="317">
        <v>2.2000000000000001E-3</v>
      </c>
      <c r="G31" s="317">
        <v>2.0999999999999999E-3</v>
      </c>
      <c r="H31" s="317">
        <v>3.2000000000000002E-3</v>
      </c>
      <c r="I31" s="317">
        <v>2.5999999999999999E-3</v>
      </c>
      <c r="J31" s="317">
        <v>3.8E-3</v>
      </c>
      <c r="K31" s="317">
        <v>3.7000000000000002E-3</v>
      </c>
      <c r="L31" s="317">
        <v>3.5999999999999999E-3</v>
      </c>
      <c r="M31" s="317">
        <v>4.4000000000000003E-3</v>
      </c>
      <c r="N31" s="317">
        <v>3.3E-3</v>
      </c>
      <c r="O31" s="317">
        <v>4.0000000000000001E-3</v>
      </c>
    </row>
    <row r="32" spans="1:15" s="320" customFormat="1" ht="15" customHeight="1">
      <c r="A32" s="287" t="s">
        <v>635</v>
      </c>
      <c r="B32" s="110" t="s">
        <v>676</v>
      </c>
      <c r="C32" s="111" t="s">
        <v>677</v>
      </c>
      <c r="D32" s="317">
        <v>2.0999999999999999E-3</v>
      </c>
      <c r="E32" s="317">
        <v>1.6000000000000001E-3</v>
      </c>
      <c r="F32" s="317">
        <v>1.8E-3</v>
      </c>
      <c r="G32" s="317">
        <v>2.8E-3</v>
      </c>
      <c r="H32" s="317">
        <v>2.0999999999999999E-3</v>
      </c>
      <c r="I32" s="317">
        <v>3.0000000000000001E-3</v>
      </c>
      <c r="J32" s="317">
        <v>4.1000000000000003E-3</v>
      </c>
      <c r="K32" s="317">
        <v>2.3999999999999998E-3</v>
      </c>
      <c r="L32" s="317">
        <v>4.1999999999999997E-3</v>
      </c>
      <c r="M32" s="317">
        <v>5.3E-3</v>
      </c>
      <c r="N32" s="317">
        <v>7.3000000000000001E-3</v>
      </c>
      <c r="O32" s="317">
        <v>8.5000000000000006E-3</v>
      </c>
    </row>
    <row r="33" spans="1:15" s="320" customFormat="1" ht="15" customHeight="1" thickBot="1">
      <c r="A33" s="287" t="s">
        <v>635</v>
      </c>
      <c r="B33" s="111" t="s">
        <v>678</v>
      </c>
      <c r="C33" s="111" t="s">
        <v>679</v>
      </c>
      <c r="D33" s="317">
        <v>1.03E-2</v>
      </c>
      <c r="E33" s="317">
        <v>1.01E-2</v>
      </c>
      <c r="F33" s="317">
        <v>9.7999999999999997E-3</v>
      </c>
      <c r="G33" s="317">
        <v>1.0699999999999999E-2</v>
      </c>
      <c r="H33" s="317">
        <v>1.0699999999999999E-2</v>
      </c>
      <c r="I33" s="317">
        <v>1.1299999999999999E-2</v>
      </c>
      <c r="J33" s="317">
        <v>1.34E-2</v>
      </c>
      <c r="K33" s="317">
        <v>1.3299999999999999E-2</v>
      </c>
      <c r="L33" s="317">
        <v>1.43E-2</v>
      </c>
      <c r="M33" s="317">
        <v>1.5900000000000001E-2</v>
      </c>
      <c r="N33" s="317">
        <v>1.7399999999999999E-2</v>
      </c>
      <c r="O33" s="317">
        <v>1.9E-2</v>
      </c>
    </row>
    <row r="34" spans="1:15" s="318" customFormat="1" ht="15" customHeight="1" thickTop="1" thickBot="1">
      <c r="A34" s="287"/>
      <c r="B34" s="315"/>
      <c r="C34" s="778" t="s">
        <v>471</v>
      </c>
      <c r="D34" s="779"/>
      <c r="E34" s="779"/>
      <c r="F34" s="779"/>
      <c r="G34" s="779"/>
      <c r="H34" s="779"/>
      <c r="I34" s="780"/>
      <c r="J34" s="780"/>
      <c r="K34" s="780"/>
      <c r="L34" s="780"/>
      <c r="M34" s="780"/>
      <c r="N34" s="780"/>
      <c r="O34" s="780"/>
    </row>
    <row r="35" spans="1:15" s="313" customFormat="1" ht="15" customHeight="1" thickTop="1">
      <c r="A35" s="287" t="s">
        <v>635</v>
      </c>
      <c r="B35" s="110" t="s">
        <v>680</v>
      </c>
      <c r="C35" s="111" t="s">
        <v>681</v>
      </c>
      <c r="D35" s="317">
        <v>0.31059999999999999</v>
      </c>
      <c r="E35" s="317">
        <v>0.37790000000000001</v>
      </c>
      <c r="F35" s="317">
        <v>0.28689999999999999</v>
      </c>
      <c r="G35" s="317">
        <v>0.2949</v>
      </c>
      <c r="H35" s="317">
        <v>0.26900000000000002</v>
      </c>
      <c r="I35" s="317">
        <v>0.27900000000000003</v>
      </c>
      <c r="J35" s="317">
        <v>0.31929999999999997</v>
      </c>
      <c r="K35" s="317">
        <v>0.29499999999999998</v>
      </c>
      <c r="L35" s="317">
        <v>0.2918</v>
      </c>
      <c r="M35" s="317">
        <v>0.26290000000000002</v>
      </c>
      <c r="N35" s="317">
        <v>0.33560000000000001</v>
      </c>
      <c r="O35" s="317">
        <v>0.2858</v>
      </c>
    </row>
    <row r="36" spans="1:15" s="320" customFormat="1" ht="15" customHeight="1">
      <c r="A36" s="287" t="s">
        <v>635</v>
      </c>
      <c r="B36" s="110" t="s">
        <v>682</v>
      </c>
      <c r="C36" s="111" t="s">
        <v>683</v>
      </c>
      <c r="D36" s="317">
        <v>0.70289999999999997</v>
      </c>
      <c r="E36" s="317">
        <v>0.68769999999999998</v>
      </c>
      <c r="F36" s="317">
        <v>0.63249999999999995</v>
      </c>
      <c r="G36" s="317">
        <v>0.66339999999999999</v>
      </c>
      <c r="H36" s="317">
        <v>0.59150000000000003</v>
      </c>
      <c r="I36" s="317">
        <v>0.5907</v>
      </c>
      <c r="J36" s="317">
        <v>0.59860000000000002</v>
      </c>
      <c r="K36" s="317">
        <v>0.59830000000000005</v>
      </c>
      <c r="L36" s="317">
        <v>0.57550000000000001</v>
      </c>
      <c r="M36" s="317">
        <v>0.57589999999999997</v>
      </c>
      <c r="N36" s="317">
        <v>0.64319999999999999</v>
      </c>
      <c r="O36" s="317">
        <v>0.62829999999999997</v>
      </c>
    </row>
    <row r="37" spans="1:15" s="320" customFormat="1" ht="15" customHeight="1">
      <c r="A37" s="287" t="s">
        <v>635</v>
      </c>
      <c r="B37" s="110" t="s">
        <v>684</v>
      </c>
      <c r="C37" s="111" t="s">
        <v>685</v>
      </c>
      <c r="D37" s="317">
        <v>0.38890000000000002</v>
      </c>
      <c r="E37" s="317">
        <v>0.38850000000000001</v>
      </c>
      <c r="F37" s="317">
        <v>0.32100000000000001</v>
      </c>
      <c r="G37" s="317">
        <v>0.307</v>
      </c>
      <c r="H37" s="317">
        <v>0.26650000000000001</v>
      </c>
      <c r="I37" s="317">
        <v>0.23130000000000001</v>
      </c>
      <c r="J37" s="317">
        <v>0.2382</v>
      </c>
      <c r="K37" s="317">
        <v>0.23699999999999999</v>
      </c>
      <c r="L37" s="317">
        <v>0.22550000000000001</v>
      </c>
      <c r="M37" s="317">
        <v>0.21290000000000001</v>
      </c>
      <c r="N37" s="317">
        <v>0.2555</v>
      </c>
      <c r="O37" s="317">
        <v>0.252</v>
      </c>
    </row>
    <row r="38" spans="1:15" s="320" customFormat="1" ht="15" customHeight="1">
      <c r="A38" s="287" t="s">
        <v>635</v>
      </c>
      <c r="B38" s="110" t="s">
        <v>686</v>
      </c>
      <c r="C38" s="111" t="s">
        <v>687</v>
      </c>
      <c r="D38" s="317">
        <v>0.35809999999999997</v>
      </c>
      <c r="E38" s="317">
        <v>0.35980000000000001</v>
      </c>
      <c r="F38" s="317">
        <v>0.29580000000000001</v>
      </c>
      <c r="G38" s="317">
        <v>0.28510000000000002</v>
      </c>
      <c r="H38" s="317">
        <v>0.24759999999999999</v>
      </c>
      <c r="I38" s="317">
        <v>0.2142</v>
      </c>
      <c r="J38" s="317">
        <v>0.22259999999999999</v>
      </c>
      <c r="K38" s="317">
        <v>0.22120000000000001</v>
      </c>
      <c r="L38" s="317">
        <v>0.2102</v>
      </c>
      <c r="M38" s="317">
        <v>0.19789999999999999</v>
      </c>
      <c r="N38" s="317">
        <v>0.23780000000000001</v>
      </c>
      <c r="O38" s="317">
        <v>0.2346</v>
      </c>
    </row>
    <row r="39" spans="1:15" s="320" customFormat="1" ht="15" customHeight="1" thickBot="1">
      <c r="A39" s="287" t="s">
        <v>635</v>
      </c>
      <c r="B39" s="110" t="s">
        <v>688</v>
      </c>
      <c r="C39" s="80" t="s">
        <v>689</v>
      </c>
      <c r="D39" s="317">
        <v>0.64071235319503184</v>
      </c>
      <c r="E39" s="317">
        <v>0.57018982552360753</v>
      </c>
      <c r="F39" s="317">
        <v>0.55072434718144692</v>
      </c>
      <c r="G39" s="317">
        <v>0.27139999999999997</v>
      </c>
      <c r="H39" s="317">
        <v>0.49340000000000001</v>
      </c>
      <c r="I39" s="317">
        <v>0.4173</v>
      </c>
      <c r="J39" s="317">
        <v>0.44450000000000001</v>
      </c>
      <c r="K39" s="317">
        <v>0.45450000000000002</v>
      </c>
      <c r="L39" s="317">
        <v>0.43709999999999999</v>
      </c>
      <c r="M39" s="317">
        <v>0.40500000000000003</v>
      </c>
      <c r="N39" s="317">
        <v>0.55459999999999998</v>
      </c>
      <c r="O39" s="317">
        <v>0.54190000000000005</v>
      </c>
    </row>
    <row r="40" spans="1:15" s="318" customFormat="1" ht="15" customHeight="1" thickTop="1" thickBot="1">
      <c r="A40" s="287"/>
      <c r="B40" s="315"/>
      <c r="C40" s="778" t="s">
        <v>477</v>
      </c>
      <c r="D40" s="779"/>
      <c r="E40" s="779"/>
      <c r="F40" s="779"/>
      <c r="G40" s="779"/>
      <c r="H40" s="779"/>
      <c r="I40" s="780"/>
      <c r="J40" s="780"/>
      <c r="K40" s="780"/>
      <c r="L40" s="780"/>
      <c r="M40" s="780"/>
      <c r="N40" s="780"/>
      <c r="O40" s="780"/>
    </row>
    <row r="41" spans="1:15" s="313" customFormat="1" ht="15" customHeight="1" thickTop="1">
      <c r="A41" s="287" t="s">
        <v>635</v>
      </c>
      <c r="B41" s="110" t="s">
        <v>690</v>
      </c>
      <c r="C41" s="111" t="s">
        <v>691</v>
      </c>
      <c r="D41" s="317">
        <v>7.9399999999999998E-2</v>
      </c>
      <c r="E41" s="317">
        <v>7.3800000000000004E-2</v>
      </c>
      <c r="F41" s="317">
        <v>7.8700000000000006E-2</v>
      </c>
      <c r="G41" s="317">
        <v>7.1199999999999999E-2</v>
      </c>
      <c r="H41" s="317">
        <v>7.1099999999999997E-2</v>
      </c>
      <c r="I41" s="317">
        <v>7.3599999999999999E-2</v>
      </c>
      <c r="J41" s="317">
        <v>6.54E-2</v>
      </c>
      <c r="K41" s="317">
        <v>6.6600000000000006E-2</v>
      </c>
      <c r="L41" s="317">
        <v>6.7799999999999999E-2</v>
      </c>
      <c r="M41" s="317">
        <v>7.0499999999999993E-2</v>
      </c>
      <c r="N41" s="317">
        <v>6.9199999999999998E-2</v>
      </c>
      <c r="O41" s="317">
        <v>6.93E-2</v>
      </c>
    </row>
    <row r="42" spans="1:15" s="320" customFormat="1" ht="15" customHeight="1">
      <c r="A42" s="287" t="s">
        <v>635</v>
      </c>
      <c r="B42" s="110" t="s">
        <v>692</v>
      </c>
      <c r="C42" s="111" t="s">
        <v>693</v>
      </c>
      <c r="D42" s="317">
        <v>7.17E-2</v>
      </c>
      <c r="E42" s="317">
        <v>6.6199999999999995E-2</v>
      </c>
      <c r="F42" s="317">
        <v>6.9599999999999995E-2</v>
      </c>
      <c r="G42" s="317">
        <v>6.4399999999999999E-2</v>
      </c>
      <c r="H42" s="317">
        <v>6.4799999999999996E-2</v>
      </c>
      <c r="I42" s="317">
        <v>6.7599999999999993E-2</v>
      </c>
      <c r="J42" s="317">
        <v>6.1499999999999999E-2</v>
      </c>
      <c r="K42" s="317">
        <v>6.3E-2</v>
      </c>
      <c r="L42" s="317">
        <v>6.4000000000000001E-2</v>
      </c>
      <c r="M42" s="317">
        <v>6.6500000000000004E-2</v>
      </c>
      <c r="N42" s="317">
        <v>6.5600000000000006E-2</v>
      </c>
      <c r="O42" s="317">
        <v>6.5799999999999997E-2</v>
      </c>
    </row>
    <row r="43" spans="1:15" s="320" customFormat="1" ht="15" customHeight="1">
      <c r="A43" s="287" t="s">
        <v>635</v>
      </c>
      <c r="B43" s="110" t="s">
        <v>694</v>
      </c>
      <c r="C43" s="111" t="s">
        <v>695</v>
      </c>
      <c r="D43" s="317">
        <v>0.1128</v>
      </c>
      <c r="E43" s="317">
        <v>0.1197</v>
      </c>
      <c r="F43" s="317">
        <v>0.12809999999999999</v>
      </c>
      <c r="G43" s="317">
        <v>0.1552</v>
      </c>
      <c r="H43" s="317">
        <v>0.16569999999999999</v>
      </c>
      <c r="I43" s="317">
        <v>0.1739</v>
      </c>
      <c r="J43" s="317">
        <v>0.1479</v>
      </c>
      <c r="K43" s="317">
        <v>0.1452</v>
      </c>
      <c r="L43" s="317">
        <v>0.20610000000000001</v>
      </c>
      <c r="M43" s="317">
        <v>0.26629999999999998</v>
      </c>
      <c r="N43" s="317">
        <v>0.27229999999999999</v>
      </c>
      <c r="O43" s="317">
        <v>0.32240000000000002</v>
      </c>
    </row>
    <row r="44" spans="1:15" s="320" customFormat="1" ht="15" customHeight="1">
      <c r="A44" s="287" t="s">
        <v>635</v>
      </c>
      <c r="B44" s="110" t="s">
        <v>696</v>
      </c>
      <c r="C44" s="111" t="s">
        <v>697</v>
      </c>
      <c r="D44" s="317">
        <v>1.9900000000000001E-2</v>
      </c>
      <c r="E44" s="317">
        <v>1.7100000000000001E-2</v>
      </c>
      <c r="F44" s="317">
        <v>1.8700000000000001E-2</v>
      </c>
      <c r="G44" s="317">
        <v>2.3300000000000001E-2</v>
      </c>
      <c r="H44" s="317">
        <v>2.7E-2</v>
      </c>
      <c r="I44" s="317">
        <v>3.8800000000000001E-2</v>
      </c>
      <c r="J44" s="317">
        <v>4.02E-2</v>
      </c>
      <c r="K44" s="317">
        <v>4.7100000000000003E-2</v>
      </c>
      <c r="L44" s="317">
        <v>0.1147</v>
      </c>
      <c r="M44" s="317">
        <v>0.1653</v>
      </c>
      <c r="N44" s="317">
        <v>0.16520000000000001</v>
      </c>
      <c r="O44" s="317">
        <v>0.20130000000000001</v>
      </c>
    </row>
    <row r="45" spans="1:15" s="320" customFormat="1" ht="15" customHeight="1">
      <c r="A45" s="287" t="s">
        <v>635</v>
      </c>
      <c r="B45" s="110" t="s">
        <v>698</v>
      </c>
      <c r="C45" s="111" t="s">
        <v>699</v>
      </c>
      <c r="D45" s="317">
        <v>3.8300000000000001E-2</v>
      </c>
      <c r="E45" s="317">
        <v>3.8800000000000001E-2</v>
      </c>
      <c r="F45" s="317">
        <v>4.4299999999999999E-2</v>
      </c>
      <c r="G45" s="317">
        <v>5.5800000000000002E-2</v>
      </c>
      <c r="H45" s="317">
        <v>6.3299999999999995E-2</v>
      </c>
      <c r="I45" s="317">
        <v>7.2599999999999998E-2</v>
      </c>
      <c r="J45" s="317">
        <v>4.5999999999999999E-2</v>
      </c>
      <c r="K45" s="317">
        <v>5.8000000000000003E-2</v>
      </c>
      <c r="L45" s="317">
        <v>0.10050000000000001</v>
      </c>
      <c r="M45" s="317">
        <v>0.1426</v>
      </c>
      <c r="N45" s="317">
        <v>0.13669999999999999</v>
      </c>
      <c r="O45" s="317">
        <v>0.16420000000000001</v>
      </c>
    </row>
    <row r="46" spans="1:15" s="320" customFormat="1" ht="15" customHeight="1" thickBot="1">
      <c r="A46" s="287" t="s">
        <v>635</v>
      </c>
      <c r="B46" s="110" t="s">
        <v>700</v>
      </c>
      <c r="C46" s="111" t="s">
        <v>701</v>
      </c>
      <c r="D46" s="317">
        <v>0.1231</v>
      </c>
      <c r="E46" s="317">
        <v>0.1201</v>
      </c>
      <c r="F46" s="317">
        <v>0.12089999999999999</v>
      </c>
      <c r="G46" s="317">
        <v>0.11890000000000001</v>
      </c>
      <c r="H46" s="317">
        <v>0.1191</v>
      </c>
      <c r="I46" s="317">
        <v>0.1229</v>
      </c>
      <c r="J46" s="317">
        <v>0.12189999999999999</v>
      </c>
      <c r="K46" s="317">
        <v>0.11990000000000001</v>
      </c>
      <c r="L46" s="317">
        <v>0.1182</v>
      </c>
      <c r="M46" s="317">
        <v>0.1226</v>
      </c>
      <c r="N46" s="317">
        <v>0.1237</v>
      </c>
      <c r="O46" s="317">
        <v>0.12939999999999999</v>
      </c>
    </row>
    <row r="47" spans="1:15" s="316" customFormat="1" ht="15" customHeight="1" thickTop="1" thickBot="1">
      <c r="A47" s="287"/>
      <c r="B47" s="315"/>
      <c r="C47" s="778" t="s">
        <v>702</v>
      </c>
      <c r="D47" s="779"/>
      <c r="E47" s="779"/>
      <c r="F47" s="779"/>
      <c r="G47" s="779"/>
      <c r="H47" s="779"/>
      <c r="I47" s="780"/>
      <c r="J47" s="780"/>
      <c r="K47" s="780"/>
      <c r="L47" s="780"/>
      <c r="M47" s="780"/>
      <c r="N47" s="780"/>
      <c r="O47" s="780"/>
    </row>
    <row r="48" spans="1:15" s="313" customFormat="1" ht="15" customHeight="1" thickTop="1">
      <c r="A48" s="287" t="s">
        <v>635</v>
      </c>
      <c r="B48" s="110" t="s">
        <v>703</v>
      </c>
      <c r="C48" s="111" t="s">
        <v>704</v>
      </c>
      <c r="D48" s="317">
        <v>0.83209999999999995</v>
      </c>
      <c r="E48" s="317">
        <v>0.79869999999999997</v>
      </c>
      <c r="F48" s="317">
        <v>0.8569</v>
      </c>
      <c r="G48" s="317">
        <v>0.85750000000000004</v>
      </c>
      <c r="H48" s="317">
        <v>0.86839999999999995</v>
      </c>
      <c r="I48" s="317">
        <v>0.87450000000000006</v>
      </c>
      <c r="J48" s="317">
        <v>0.83479999999999999</v>
      </c>
      <c r="K48" s="317">
        <v>0.83789999999999998</v>
      </c>
      <c r="L48" s="317">
        <v>0.84199999999999997</v>
      </c>
      <c r="M48" s="317">
        <v>0.86060000000000003</v>
      </c>
      <c r="N48" s="317">
        <v>0.83430000000000004</v>
      </c>
      <c r="O48" s="317">
        <v>0.85009999999999997</v>
      </c>
    </row>
    <row r="49" spans="1:15" s="320" customFormat="1" ht="15" customHeight="1">
      <c r="A49" s="287" t="s">
        <v>635</v>
      </c>
      <c r="B49" s="110" t="s">
        <v>705</v>
      </c>
      <c r="C49" s="111" t="s">
        <v>706</v>
      </c>
      <c r="D49" s="317">
        <v>0.61380000000000001</v>
      </c>
      <c r="E49" s="317">
        <v>0.63</v>
      </c>
      <c r="F49" s="317">
        <v>0.625</v>
      </c>
      <c r="G49" s="317">
        <v>0.66369999999999996</v>
      </c>
      <c r="H49" s="317">
        <v>0.68120000000000003</v>
      </c>
      <c r="I49" s="317">
        <v>0.69510000000000005</v>
      </c>
      <c r="J49" s="317">
        <v>0.71599999999999997</v>
      </c>
      <c r="K49" s="317">
        <v>0.71589999999999998</v>
      </c>
      <c r="L49" s="317">
        <v>0.71899999999999997</v>
      </c>
      <c r="M49" s="317">
        <v>0.72629999999999995</v>
      </c>
      <c r="N49" s="317">
        <v>0.71819999999999995</v>
      </c>
      <c r="O49" s="317">
        <v>0.7198</v>
      </c>
    </row>
    <row r="50" spans="1:15" s="320" customFormat="1" ht="15" customHeight="1">
      <c r="A50" s="287" t="s">
        <v>635</v>
      </c>
      <c r="B50" s="110" t="s">
        <v>707</v>
      </c>
      <c r="C50" s="111" t="s">
        <v>708</v>
      </c>
      <c r="D50" s="317">
        <v>0.46039999999999998</v>
      </c>
      <c r="E50" s="317">
        <v>0.35759999999999997</v>
      </c>
      <c r="F50" s="317">
        <v>0.47360000000000002</v>
      </c>
      <c r="G50" s="317">
        <v>0.38100000000000001</v>
      </c>
      <c r="H50" s="317">
        <v>0.36320000000000002</v>
      </c>
      <c r="I50" s="317">
        <v>0.34939999999999999</v>
      </c>
      <c r="J50" s="317">
        <v>0.2422</v>
      </c>
      <c r="K50" s="317">
        <v>0.24909999999999999</v>
      </c>
      <c r="L50" s="317">
        <v>0.25130000000000002</v>
      </c>
      <c r="M50" s="317">
        <v>0.26939999999999997</v>
      </c>
      <c r="N50" s="317">
        <v>0.2427</v>
      </c>
      <c r="O50" s="317">
        <v>0.2636</v>
      </c>
    </row>
    <row r="51" spans="1:15" s="320" customFormat="1" ht="15" customHeight="1">
      <c r="A51" s="287" t="s">
        <v>635</v>
      </c>
      <c r="B51" s="110" t="s">
        <v>709</v>
      </c>
      <c r="C51" s="111" t="s">
        <v>710</v>
      </c>
      <c r="D51" s="317">
        <v>2.3424999999999998</v>
      </c>
      <c r="E51" s="317">
        <v>3.0400999999999998</v>
      </c>
      <c r="F51" s="317">
        <v>2.0558000000000001</v>
      </c>
      <c r="G51" s="317">
        <v>2.2130999999999998</v>
      </c>
      <c r="H51" s="317">
        <v>2.0322</v>
      </c>
      <c r="I51" s="317">
        <v>1.8559000000000001</v>
      </c>
      <c r="J51" s="317">
        <v>2.6886999999999999</v>
      </c>
      <c r="K51" s="317">
        <v>2.5731999999999999</v>
      </c>
      <c r="L51" s="317">
        <v>2.4662999999999999</v>
      </c>
      <c r="M51" s="317">
        <v>2.0952999999999999</v>
      </c>
      <c r="N51" s="317">
        <v>2.5257999999999998</v>
      </c>
      <c r="O51" s="317">
        <v>2.2768999999999999</v>
      </c>
    </row>
    <row r="52" spans="1:15" ht="3.75" customHeight="1" thickBot="1">
      <c r="A52" s="287"/>
      <c r="B52" s="287"/>
      <c r="C52" s="303"/>
      <c r="D52" s="303"/>
      <c r="E52" s="303"/>
      <c r="F52" s="303"/>
      <c r="G52" s="303"/>
      <c r="H52" s="303"/>
      <c r="I52" s="303"/>
      <c r="J52" s="303"/>
      <c r="K52" s="303"/>
      <c r="L52" s="303"/>
      <c r="M52" s="303"/>
      <c r="N52" s="303"/>
      <c r="O52" s="303"/>
    </row>
    <row r="53" spans="1:15" ht="15" customHeight="1" thickTop="1">
      <c r="A53" s="322" t="s">
        <v>711</v>
      </c>
      <c r="B53" s="111" t="s">
        <v>711</v>
      </c>
      <c r="C53" s="861" t="s">
        <v>489</v>
      </c>
      <c r="D53" s="861"/>
      <c r="E53" s="861"/>
      <c r="F53" s="861"/>
      <c r="G53" s="861"/>
      <c r="H53" s="861"/>
      <c r="I53" s="861"/>
      <c r="J53" s="861"/>
      <c r="K53" s="861"/>
      <c r="L53" s="861"/>
      <c r="M53" s="861"/>
      <c r="N53" s="861"/>
      <c r="O53" s="861"/>
    </row>
    <row r="54" spans="1:15" ht="51.75" customHeight="1">
      <c r="A54" s="287"/>
      <c r="B54" s="287"/>
      <c r="C54" s="855" t="s">
        <v>712</v>
      </c>
      <c r="D54" s="855"/>
      <c r="E54" s="855"/>
      <c r="F54" s="855"/>
      <c r="G54" s="855"/>
      <c r="H54" s="855"/>
      <c r="I54" s="855"/>
      <c r="J54" s="855"/>
      <c r="K54" s="855"/>
      <c r="L54" s="855"/>
      <c r="M54" s="855"/>
      <c r="N54" s="855"/>
      <c r="O54" s="855"/>
    </row>
    <row r="55" spans="1:15" ht="48" customHeight="1">
      <c r="A55" s="287"/>
      <c r="B55" s="287"/>
      <c r="C55" s="855" t="s">
        <v>713</v>
      </c>
      <c r="D55" s="855"/>
      <c r="E55" s="855"/>
      <c r="F55" s="855"/>
      <c r="G55" s="855"/>
      <c r="H55" s="855"/>
      <c r="I55" s="855"/>
      <c r="J55" s="855"/>
      <c r="K55" s="855"/>
      <c r="L55" s="855"/>
      <c r="M55" s="855"/>
      <c r="N55" s="855"/>
      <c r="O55" s="855"/>
    </row>
    <row r="56" spans="1:15" ht="15" customHeight="1">
      <c r="A56" s="287"/>
      <c r="B56" s="287"/>
      <c r="C56" s="856" t="s">
        <v>714</v>
      </c>
      <c r="D56" s="856"/>
      <c r="E56" s="856"/>
      <c r="F56" s="856"/>
      <c r="G56" s="856"/>
      <c r="H56" s="856"/>
      <c r="I56" s="856"/>
      <c r="J56" s="856"/>
      <c r="K56" s="856"/>
      <c r="L56" s="856"/>
      <c r="M56" s="856"/>
      <c r="N56" s="856"/>
      <c r="O56" s="856"/>
    </row>
    <row r="57" spans="1:15" ht="15" customHeight="1">
      <c r="A57" s="287"/>
      <c r="B57" s="287"/>
      <c r="C57" s="856" t="s">
        <v>493</v>
      </c>
      <c r="D57" s="856"/>
      <c r="E57" s="856"/>
      <c r="F57" s="856"/>
      <c r="G57" s="856"/>
      <c r="H57" s="856"/>
      <c r="I57" s="856"/>
      <c r="J57" s="856"/>
      <c r="K57" s="856"/>
      <c r="L57" s="856"/>
      <c r="M57" s="856"/>
      <c r="N57" s="856"/>
      <c r="O57" s="856"/>
    </row>
    <row r="58" spans="1:15" ht="29.25" customHeight="1">
      <c r="A58" s="287"/>
      <c r="B58" s="287"/>
      <c r="C58" s="857" t="s">
        <v>969</v>
      </c>
      <c r="D58" s="857"/>
      <c r="E58" s="857"/>
      <c r="F58" s="857"/>
      <c r="G58" s="857"/>
      <c r="H58" s="857"/>
      <c r="I58" s="857"/>
      <c r="J58" s="857"/>
      <c r="K58" s="857"/>
      <c r="L58" s="857"/>
      <c r="M58" s="857"/>
      <c r="N58" s="857"/>
      <c r="O58" s="857"/>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Q19" sqref="Q19"/>
    </sheetView>
  </sheetViews>
  <sheetFormatPr baseColWidth="10" defaultColWidth="9.140625" defaultRowHeight="12.75"/>
  <cols>
    <col min="1" max="2" width="9.140625" style="337" hidden="1" customWidth="1"/>
    <col min="3" max="3" width="90.28515625" style="323" customWidth="1"/>
    <col min="4" max="10" width="7.28515625" style="323" bestFit="1" customWidth="1"/>
    <col min="11" max="11" width="7.28515625" style="323" customWidth="1"/>
    <col min="12" max="12" width="7.28515625" style="323" bestFit="1" customWidth="1"/>
    <col min="13" max="13" width="7.28515625" style="323" customWidth="1"/>
    <col min="14" max="14" width="7.28515625" style="323" bestFit="1" customWidth="1"/>
    <col min="15" max="15" width="7.28515625" style="323" customWidth="1"/>
    <col min="16" max="256" width="9.140625" style="323"/>
    <col min="257" max="258" width="0" style="323" hidden="1" customWidth="1"/>
    <col min="259" max="259" width="90.28515625" style="323" customWidth="1"/>
    <col min="260" max="266" width="7.28515625" style="323" bestFit="1" customWidth="1"/>
    <col min="267" max="267" width="7.28515625" style="323" customWidth="1"/>
    <col min="268" max="268" width="7.28515625" style="323" bestFit="1" customWidth="1"/>
    <col min="269" max="269" width="7.28515625" style="323" customWidth="1"/>
    <col min="270" max="270" width="7.28515625" style="323" bestFit="1" customWidth="1"/>
    <col min="271" max="271" width="7.28515625" style="323" customWidth="1"/>
    <col min="272" max="512" width="9.140625" style="323"/>
    <col min="513" max="514" width="0" style="323" hidden="1" customWidth="1"/>
    <col min="515" max="515" width="90.28515625" style="323" customWidth="1"/>
    <col min="516" max="522" width="7.28515625" style="323" bestFit="1" customWidth="1"/>
    <col min="523" max="523" width="7.28515625" style="323" customWidth="1"/>
    <col min="524" max="524" width="7.28515625" style="323" bestFit="1" customWidth="1"/>
    <col min="525" max="525" width="7.28515625" style="323" customWidth="1"/>
    <col min="526" max="526" width="7.28515625" style="323" bestFit="1" customWidth="1"/>
    <col min="527" max="527" width="7.28515625" style="323" customWidth="1"/>
    <col min="528" max="768" width="9.140625" style="323"/>
    <col min="769" max="770" width="0" style="323" hidden="1" customWidth="1"/>
    <col min="771" max="771" width="90.28515625" style="323" customWidth="1"/>
    <col min="772" max="778" width="7.28515625" style="323" bestFit="1" customWidth="1"/>
    <col min="779" max="779" width="7.28515625" style="323" customWidth="1"/>
    <col min="780" max="780" width="7.28515625" style="323" bestFit="1" customWidth="1"/>
    <col min="781" max="781" width="7.28515625" style="323" customWidth="1"/>
    <col min="782" max="782" width="7.28515625" style="323" bestFit="1" customWidth="1"/>
    <col min="783" max="783" width="7.28515625" style="323" customWidth="1"/>
    <col min="784" max="1024" width="9.140625" style="323"/>
    <col min="1025" max="1026" width="0" style="323" hidden="1" customWidth="1"/>
    <col min="1027" max="1027" width="90.28515625" style="323" customWidth="1"/>
    <col min="1028" max="1034" width="7.28515625" style="323" bestFit="1" customWidth="1"/>
    <col min="1035" max="1035" width="7.28515625" style="323" customWidth="1"/>
    <col min="1036" max="1036" width="7.28515625" style="323" bestFit="1" customWidth="1"/>
    <col min="1037" max="1037" width="7.28515625" style="323" customWidth="1"/>
    <col min="1038" max="1038" width="7.28515625" style="323" bestFit="1" customWidth="1"/>
    <col min="1039" max="1039" width="7.28515625" style="323" customWidth="1"/>
    <col min="1040" max="1280" width="9.140625" style="323"/>
    <col min="1281" max="1282" width="0" style="323" hidden="1" customWidth="1"/>
    <col min="1283" max="1283" width="90.28515625" style="323" customWidth="1"/>
    <col min="1284" max="1290" width="7.28515625" style="323" bestFit="1" customWidth="1"/>
    <col min="1291" max="1291" width="7.28515625" style="323" customWidth="1"/>
    <col min="1292" max="1292" width="7.28515625" style="323" bestFit="1" customWidth="1"/>
    <col min="1293" max="1293" width="7.28515625" style="323" customWidth="1"/>
    <col min="1294" max="1294" width="7.28515625" style="323" bestFit="1" customWidth="1"/>
    <col min="1295" max="1295" width="7.28515625" style="323" customWidth="1"/>
    <col min="1296" max="1536" width="9.140625" style="323"/>
    <col min="1537" max="1538" width="0" style="323" hidden="1" customWidth="1"/>
    <col min="1539" max="1539" width="90.28515625" style="323" customWidth="1"/>
    <col min="1540" max="1546" width="7.28515625" style="323" bestFit="1" customWidth="1"/>
    <col min="1547" max="1547" width="7.28515625" style="323" customWidth="1"/>
    <col min="1548" max="1548" width="7.28515625" style="323" bestFit="1" customWidth="1"/>
    <col min="1549" max="1549" width="7.28515625" style="323" customWidth="1"/>
    <col min="1550" max="1550" width="7.28515625" style="323" bestFit="1" customWidth="1"/>
    <col min="1551" max="1551" width="7.28515625" style="323" customWidth="1"/>
    <col min="1552" max="1792" width="9.140625" style="323"/>
    <col min="1793" max="1794" width="0" style="323" hidden="1" customWidth="1"/>
    <col min="1795" max="1795" width="90.28515625" style="323" customWidth="1"/>
    <col min="1796" max="1802" width="7.28515625" style="323" bestFit="1" customWidth="1"/>
    <col min="1803" max="1803" width="7.28515625" style="323" customWidth="1"/>
    <col min="1804" max="1804" width="7.28515625" style="323" bestFit="1" customWidth="1"/>
    <col min="1805" max="1805" width="7.28515625" style="323" customWidth="1"/>
    <col min="1806" max="1806" width="7.28515625" style="323" bestFit="1" customWidth="1"/>
    <col min="1807" max="1807" width="7.28515625" style="323" customWidth="1"/>
    <col min="1808" max="2048" width="9.140625" style="323"/>
    <col min="2049" max="2050" width="0" style="323" hidden="1" customWidth="1"/>
    <col min="2051" max="2051" width="90.28515625" style="323" customWidth="1"/>
    <col min="2052" max="2058" width="7.28515625" style="323" bestFit="1" customWidth="1"/>
    <col min="2059" max="2059" width="7.28515625" style="323" customWidth="1"/>
    <col min="2060" max="2060" width="7.28515625" style="323" bestFit="1" customWidth="1"/>
    <col min="2061" max="2061" width="7.28515625" style="323" customWidth="1"/>
    <col min="2062" max="2062" width="7.28515625" style="323" bestFit="1" customWidth="1"/>
    <col min="2063" max="2063" width="7.28515625" style="323" customWidth="1"/>
    <col min="2064" max="2304" width="9.140625" style="323"/>
    <col min="2305" max="2306" width="0" style="323" hidden="1" customWidth="1"/>
    <col min="2307" max="2307" width="90.28515625" style="323" customWidth="1"/>
    <col min="2308" max="2314" width="7.28515625" style="323" bestFit="1" customWidth="1"/>
    <col min="2315" max="2315" width="7.28515625" style="323" customWidth="1"/>
    <col min="2316" max="2316" width="7.28515625" style="323" bestFit="1" customWidth="1"/>
    <col min="2317" max="2317" width="7.28515625" style="323" customWidth="1"/>
    <col min="2318" max="2318" width="7.28515625" style="323" bestFit="1" customWidth="1"/>
    <col min="2319" max="2319" width="7.28515625" style="323" customWidth="1"/>
    <col min="2320" max="2560" width="9.140625" style="323"/>
    <col min="2561" max="2562" width="0" style="323" hidden="1" customWidth="1"/>
    <col min="2563" max="2563" width="90.28515625" style="323" customWidth="1"/>
    <col min="2564" max="2570" width="7.28515625" style="323" bestFit="1" customWidth="1"/>
    <col min="2571" max="2571" width="7.28515625" style="323" customWidth="1"/>
    <col min="2572" max="2572" width="7.28515625" style="323" bestFit="1" customWidth="1"/>
    <col min="2573" max="2573" width="7.28515625" style="323" customWidth="1"/>
    <col min="2574" max="2574" width="7.28515625" style="323" bestFit="1" customWidth="1"/>
    <col min="2575" max="2575" width="7.28515625" style="323" customWidth="1"/>
    <col min="2576" max="2816" width="9.140625" style="323"/>
    <col min="2817" max="2818" width="0" style="323" hidden="1" customWidth="1"/>
    <col min="2819" max="2819" width="90.28515625" style="323" customWidth="1"/>
    <col min="2820" max="2826" width="7.28515625" style="323" bestFit="1" customWidth="1"/>
    <col min="2827" max="2827" width="7.28515625" style="323" customWidth="1"/>
    <col min="2828" max="2828" width="7.28515625" style="323" bestFit="1" customWidth="1"/>
    <col min="2829" max="2829" width="7.28515625" style="323" customWidth="1"/>
    <col min="2830" max="2830" width="7.28515625" style="323" bestFit="1" customWidth="1"/>
    <col min="2831" max="2831" width="7.28515625" style="323" customWidth="1"/>
    <col min="2832" max="3072" width="9.140625" style="323"/>
    <col min="3073" max="3074" width="0" style="323" hidden="1" customWidth="1"/>
    <col min="3075" max="3075" width="90.28515625" style="323" customWidth="1"/>
    <col min="3076" max="3082" width="7.28515625" style="323" bestFit="1" customWidth="1"/>
    <col min="3083" max="3083" width="7.28515625" style="323" customWidth="1"/>
    <col min="3084" max="3084" width="7.28515625" style="323" bestFit="1" customWidth="1"/>
    <col min="3085" max="3085" width="7.28515625" style="323" customWidth="1"/>
    <col min="3086" max="3086" width="7.28515625" style="323" bestFit="1" customWidth="1"/>
    <col min="3087" max="3087" width="7.28515625" style="323" customWidth="1"/>
    <col min="3088" max="3328" width="9.140625" style="323"/>
    <col min="3329" max="3330" width="0" style="323" hidden="1" customWidth="1"/>
    <col min="3331" max="3331" width="90.28515625" style="323" customWidth="1"/>
    <col min="3332" max="3338" width="7.28515625" style="323" bestFit="1" customWidth="1"/>
    <col min="3339" max="3339" width="7.28515625" style="323" customWidth="1"/>
    <col min="3340" max="3340" width="7.28515625" style="323" bestFit="1" customWidth="1"/>
    <col min="3341" max="3341" width="7.28515625" style="323" customWidth="1"/>
    <col min="3342" max="3342" width="7.28515625" style="323" bestFit="1" customWidth="1"/>
    <col min="3343" max="3343" width="7.28515625" style="323" customWidth="1"/>
    <col min="3344" max="3584" width="9.140625" style="323"/>
    <col min="3585" max="3586" width="0" style="323" hidden="1" customWidth="1"/>
    <col min="3587" max="3587" width="90.28515625" style="323" customWidth="1"/>
    <col min="3588" max="3594" width="7.28515625" style="323" bestFit="1" customWidth="1"/>
    <col min="3595" max="3595" width="7.28515625" style="323" customWidth="1"/>
    <col min="3596" max="3596" width="7.28515625" style="323" bestFit="1" customWidth="1"/>
    <col min="3597" max="3597" width="7.28515625" style="323" customWidth="1"/>
    <col min="3598" max="3598" width="7.28515625" style="323" bestFit="1" customWidth="1"/>
    <col min="3599" max="3599" width="7.28515625" style="323" customWidth="1"/>
    <col min="3600" max="3840" width="9.140625" style="323"/>
    <col min="3841" max="3842" width="0" style="323" hidden="1" customWidth="1"/>
    <col min="3843" max="3843" width="90.28515625" style="323" customWidth="1"/>
    <col min="3844" max="3850" width="7.28515625" style="323" bestFit="1" customWidth="1"/>
    <col min="3851" max="3851" width="7.28515625" style="323" customWidth="1"/>
    <col min="3852" max="3852" width="7.28515625" style="323" bestFit="1" customWidth="1"/>
    <col min="3853" max="3853" width="7.28515625" style="323" customWidth="1"/>
    <col min="3854" max="3854" width="7.28515625" style="323" bestFit="1" customWidth="1"/>
    <col min="3855" max="3855" width="7.28515625" style="323" customWidth="1"/>
    <col min="3856" max="4096" width="9.140625" style="323"/>
    <col min="4097" max="4098" width="0" style="323" hidden="1" customWidth="1"/>
    <col min="4099" max="4099" width="90.28515625" style="323" customWidth="1"/>
    <col min="4100" max="4106" width="7.28515625" style="323" bestFit="1" customWidth="1"/>
    <col min="4107" max="4107" width="7.28515625" style="323" customWidth="1"/>
    <col min="4108" max="4108" width="7.28515625" style="323" bestFit="1" customWidth="1"/>
    <col min="4109" max="4109" width="7.28515625" style="323" customWidth="1"/>
    <col min="4110" max="4110" width="7.28515625" style="323" bestFit="1" customWidth="1"/>
    <col min="4111" max="4111" width="7.28515625" style="323" customWidth="1"/>
    <col min="4112" max="4352" width="9.140625" style="323"/>
    <col min="4353" max="4354" width="0" style="323" hidden="1" customWidth="1"/>
    <col min="4355" max="4355" width="90.28515625" style="323" customWidth="1"/>
    <col min="4356" max="4362" width="7.28515625" style="323" bestFit="1" customWidth="1"/>
    <col min="4363" max="4363" width="7.28515625" style="323" customWidth="1"/>
    <col min="4364" max="4364" width="7.28515625" style="323" bestFit="1" customWidth="1"/>
    <col min="4365" max="4365" width="7.28515625" style="323" customWidth="1"/>
    <col min="4366" max="4366" width="7.28515625" style="323" bestFit="1" customWidth="1"/>
    <col min="4367" max="4367" width="7.28515625" style="323" customWidth="1"/>
    <col min="4368" max="4608" width="9.140625" style="323"/>
    <col min="4609" max="4610" width="0" style="323" hidden="1" customWidth="1"/>
    <col min="4611" max="4611" width="90.28515625" style="323" customWidth="1"/>
    <col min="4612" max="4618" width="7.28515625" style="323" bestFit="1" customWidth="1"/>
    <col min="4619" max="4619" width="7.28515625" style="323" customWidth="1"/>
    <col min="4620" max="4620" width="7.28515625" style="323" bestFit="1" customWidth="1"/>
    <col min="4621" max="4621" width="7.28515625" style="323" customWidth="1"/>
    <col min="4622" max="4622" width="7.28515625" style="323" bestFit="1" customWidth="1"/>
    <col min="4623" max="4623" width="7.28515625" style="323" customWidth="1"/>
    <col min="4624" max="4864" width="9.140625" style="323"/>
    <col min="4865" max="4866" width="0" style="323" hidden="1" customWidth="1"/>
    <col min="4867" max="4867" width="90.28515625" style="323" customWidth="1"/>
    <col min="4868" max="4874" width="7.28515625" style="323" bestFit="1" customWidth="1"/>
    <col min="4875" max="4875" width="7.28515625" style="323" customWidth="1"/>
    <col min="4876" max="4876" width="7.28515625" style="323" bestFit="1" customWidth="1"/>
    <col min="4877" max="4877" width="7.28515625" style="323" customWidth="1"/>
    <col min="4878" max="4878" width="7.28515625" style="323" bestFit="1" customWidth="1"/>
    <col min="4879" max="4879" width="7.28515625" style="323" customWidth="1"/>
    <col min="4880" max="5120" width="9.140625" style="323"/>
    <col min="5121" max="5122" width="0" style="323" hidden="1" customWidth="1"/>
    <col min="5123" max="5123" width="90.28515625" style="323" customWidth="1"/>
    <col min="5124" max="5130" width="7.28515625" style="323" bestFit="1" customWidth="1"/>
    <col min="5131" max="5131" width="7.28515625" style="323" customWidth="1"/>
    <col min="5132" max="5132" width="7.28515625" style="323" bestFit="1" customWidth="1"/>
    <col min="5133" max="5133" width="7.28515625" style="323" customWidth="1"/>
    <col min="5134" max="5134" width="7.28515625" style="323" bestFit="1" customWidth="1"/>
    <col min="5135" max="5135" width="7.28515625" style="323" customWidth="1"/>
    <col min="5136" max="5376" width="9.140625" style="323"/>
    <col min="5377" max="5378" width="0" style="323" hidden="1" customWidth="1"/>
    <col min="5379" max="5379" width="90.28515625" style="323" customWidth="1"/>
    <col min="5380" max="5386" width="7.28515625" style="323" bestFit="1" customWidth="1"/>
    <col min="5387" max="5387" width="7.28515625" style="323" customWidth="1"/>
    <col min="5388" max="5388" width="7.28515625" style="323" bestFit="1" customWidth="1"/>
    <col min="5389" max="5389" width="7.28515625" style="323" customWidth="1"/>
    <col min="5390" max="5390" width="7.28515625" style="323" bestFit="1" customWidth="1"/>
    <col min="5391" max="5391" width="7.28515625" style="323" customWidth="1"/>
    <col min="5392" max="5632" width="9.140625" style="323"/>
    <col min="5633" max="5634" width="0" style="323" hidden="1" customWidth="1"/>
    <col min="5635" max="5635" width="90.28515625" style="323" customWidth="1"/>
    <col min="5636" max="5642" width="7.28515625" style="323" bestFit="1" customWidth="1"/>
    <col min="5643" max="5643" width="7.28515625" style="323" customWidth="1"/>
    <col min="5644" max="5644" width="7.28515625" style="323" bestFit="1" customWidth="1"/>
    <col min="5645" max="5645" width="7.28515625" style="323" customWidth="1"/>
    <col min="5646" max="5646" width="7.28515625" style="323" bestFit="1" customWidth="1"/>
    <col min="5647" max="5647" width="7.28515625" style="323" customWidth="1"/>
    <col min="5648" max="5888" width="9.140625" style="323"/>
    <col min="5889" max="5890" width="0" style="323" hidden="1" customWidth="1"/>
    <col min="5891" max="5891" width="90.28515625" style="323" customWidth="1"/>
    <col min="5892" max="5898" width="7.28515625" style="323" bestFit="1" customWidth="1"/>
    <col min="5899" max="5899" width="7.28515625" style="323" customWidth="1"/>
    <col min="5900" max="5900" width="7.28515625" style="323" bestFit="1" customWidth="1"/>
    <col min="5901" max="5901" width="7.28515625" style="323" customWidth="1"/>
    <col min="5902" max="5902" width="7.28515625" style="323" bestFit="1" customWidth="1"/>
    <col min="5903" max="5903" width="7.28515625" style="323" customWidth="1"/>
    <col min="5904" max="6144" width="9.140625" style="323"/>
    <col min="6145" max="6146" width="0" style="323" hidden="1" customWidth="1"/>
    <col min="6147" max="6147" width="90.28515625" style="323" customWidth="1"/>
    <col min="6148" max="6154" width="7.28515625" style="323" bestFit="1" customWidth="1"/>
    <col min="6155" max="6155" width="7.28515625" style="323" customWidth="1"/>
    <col min="6156" max="6156" width="7.28515625" style="323" bestFit="1" customWidth="1"/>
    <col min="6157" max="6157" width="7.28515625" style="323" customWidth="1"/>
    <col min="6158" max="6158" width="7.28515625" style="323" bestFit="1" customWidth="1"/>
    <col min="6159" max="6159" width="7.28515625" style="323" customWidth="1"/>
    <col min="6160" max="6400" width="9.140625" style="323"/>
    <col min="6401" max="6402" width="0" style="323" hidden="1" customWidth="1"/>
    <col min="6403" max="6403" width="90.28515625" style="323" customWidth="1"/>
    <col min="6404" max="6410" width="7.28515625" style="323" bestFit="1" customWidth="1"/>
    <col min="6411" max="6411" width="7.28515625" style="323" customWidth="1"/>
    <col min="6412" max="6412" width="7.28515625" style="323" bestFit="1" customWidth="1"/>
    <col min="6413" max="6413" width="7.28515625" style="323" customWidth="1"/>
    <col min="6414" max="6414" width="7.28515625" style="323" bestFit="1" customWidth="1"/>
    <col min="6415" max="6415" width="7.28515625" style="323" customWidth="1"/>
    <col min="6416" max="6656" width="9.140625" style="323"/>
    <col min="6657" max="6658" width="0" style="323" hidden="1" customWidth="1"/>
    <col min="6659" max="6659" width="90.28515625" style="323" customWidth="1"/>
    <col min="6660" max="6666" width="7.28515625" style="323" bestFit="1" customWidth="1"/>
    <col min="6667" max="6667" width="7.28515625" style="323" customWidth="1"/>
    <col min="6668" max="6668" width="7.28515625" style="323" bestFit="1" customWidth="1"/>
    <col min="6669" max="6669" width="7.28515625" style="323" customWidth="1"/>
    <col min="6670" max="6670" width="7.28515625" style="323" bestFit="1" customWidth="1"/>
    <col min="6671" max="6671" width="7.28515625" style="323" customWidth="1"/>
    <col min="6672" max="6912" width="9.140625" style="323"/>
    <col min="6913" max="6914" width="0" style="323" hidden="1" customWidth="1"/>
    <col min="6915" max="6915" width="90.28515625" style="323" customWidth="1"/>
    <col min="6916" max="6922" width="7.28515625" style="323" bestFit="1" customWidth="1"/>
    <col min="6923" max="6923" width="7.28515625" style="323" customWidth="1"/>
    <col min="6924" max="6924" width="7.28515625" style="323" bestFit="1" customWidth="1"/>
    <col min="6925" max="6925" width="7.28515625" style="323" customWidth="1"/>
    <col min="6926" max="6926" width="7.28515625" style="323" bestFit="1" customWidth="1"/>
    <col min="6927" max="6927" width="7.28515625" style="323" customWidth="1"/>
    <col min="6928" max="7168" width="9.140625" style="323"/>
    <col min="7169" max="7170" width="0" style="323" hidden="1" customWidth="1"/>
    <col min="7171" max="7171" width="90.28515625" style="323" customWidth="1"/>
    <col min="7172" max="7178" width="7.28515625" style="323" bestFit="1" customWidth="1"/>
    <col min="7179" max="7179" width="7.28515625" style="323" customWidth="1"/>
    <col min="7180" max="7180" width="7.28515625" style="323" bestFit="1" customWidth="1"/>
    <col min="7181" max="7181" width="7.28515625" style="323" customWidth="1"/>
    <col min="7182" max="7182" width="7.28515625" style="323" bestFit="1" customWidth="1"/>
    <col min="7183" max="7183" width="7.28515625" style="323" customWidth="1"/>
    <col min="7184" max="7424" width="9.140625" style="323"/>
    <col min="7425" max="7426" width="0" style="323" hidden="1" customWidth="1"/>
    <col min="7427" max="7427" width="90.28515625" style="323" customWidth="1"/>
    <col min="7428" max="7434" width="7.28515625" style="323" bestFit="1" customWidth="1"/>
    <col min="7435" max="7435" width="7.28515625" style="323" customWidth="1"/>
    <col min="7436" max="7436" width="7.28515625" style="323" bestFit="1" customWidth="1"/>
    <col min="7437" max="7437" width="7.28515625" style="323" customWidth="1"/>
    <col min="7438" max="7438" width="7.28515625" style="323" bestFit="1" customWidth="1"/>
    <col min="7439" max="7439" width="7.28515625" style="323" customWidth="1"/>
    <col min="7440" max="7680" width="9.140625" style="323"/>
    <col min="7681" max="7682" width="0" style="323" hidden="1" customWidth="1"/>
    <col min="7683" max="7683" width="90.28515625" style="323" customWidth="1"/>
    <col min="7684" max="7690" width="7.28515625" style="323" bestFit="1" customWidth="1"/>
    <col min="7691" max="7691" width="7.28515625" style="323" customWidth="1"/>
    <col min="7692" max="7692" width="7.28515625" style="323" bestFit="1" customWidth="1"/>
    <col min="7693" max="7693" width="7.28515625" style="323" customWidth="1"/>
    <col min="7694" max="7694" width="7.28515625" style="323" bestFit="1" customWidth="1"/>
    <col min="7695" max="7695" width="7.28515625" style="323" customWidth="1"/>
    <col min="7696" max="7936" width="9.140625" style="323"/>
    <col min="7937" max="7938" width="0" style="323" hidden="1" customWidth="1"/>
    <col min="7939" max="7939" width="90.28515625" style="323" customWidth="1"/>
    <col min="7940" max="7946" width="7.28515625" style="323" bestFit="1" customWidth="1"/>
    <col min="7947" max="7947" width="7.28515625" style="323" customWidth="1"/>
    <col min="7948" max="7948" width="7.28515625" style="323" bestFit="1" customWidth="1"/>
    <col min="7949" max="7949" width="7.28515625" style="323" customWidth="1"/>
    <col min="7950" max="7950" width="7.28515625" style="323" bestFit="1" customWidth="1"/>
    <col min="7951" max="7951" width="7.28515625" style="323" customWidth="1"/>
    <col min="7952" max="8192" width="9.140625" style="323"/>
    <col min="8193" max="8194" width="0" style="323" hidden="1" customWidth="1"/>
    <col min="8195" max="8195" width="90.28515625" style="323" customWidth="1"/>
    <col min="8196" max="8202" width="7.28515625" style="323" bestFit="1" customWidth="1"/>
    <col min="8203" max="8203" width="7.28515625" style="323" customWidth="1"/>
    <col min="8204" max="8204" width="7.28515625" style="323" bestFit="1" customWidth="1"/>
    <col min="8205" max="8205" width="7.28515625" style="323" customWidth="1"/>
    <col min="8206" max="8206" width="7.28515625" style="323" bestFit="1" customWidth="1"/>
    <col min="8207" max="8207" width="7.28515625" style="323" customWidth="1"/>
    <col min="8208" max="8448" width="9.140625" style="323"/>
    <col min="8449" max="8450" width="0" style="323" hidden="1" customWidth="1"/>
    <col min="8451" max="8451" width="90.28515625" style="323" customWidth="1"/>
    <col min="8452" max="8458" width="7.28515625" style="323" bestFit="1" customWidth="1"/>
    <col min="8459" max="8459" width="7.28515625" style="323" customWidth="1"/>
    <col min="8460" max="8460" width="7.28515625" style="323" bestFit="1" customWidth="1"/>
    <col min="8461" max="8461" width="7.28515625" style="323" customWidth="1"/>
    <col min="8462" max="8462" width="7.28515625" style="323" bestFit="1" customWidth="1"/>
    <col min="8463" max="8463" width="7.28515625" style="323" customWidth="1"/>
    <col min="8464" max="8704" width="9.140625" style="323"/>
    <col min="8705" max="8706" width="0" style="323" hidden="1" customWidth="1"/>
    <col min="8707" max="8707" width="90.28515625" style="323" customWidth="1"/>
    <col min="8708" max="8714" width="7.28515625" style="323" bestFit="1" customWidth="1"/>
    <col min="8715" max="8715" width="7.28515625" style="323" customWidth="1"/>
    <col min="8716" max="8716" width="7.28515625" style="323" bestFit="1" customWidth="1"/>
    <col min="8717" max="8717" width="7.28515625" style="323" customWidth="1"/>
    <col min="8718" max="8718" width="7.28515625" style="323" bestFit="1" customWidth="1"/>
    <col min="8719" max="8719" width="7.28515625" style="323" customWidth="1"/>
    <col min="8720" max="8960" width="9.140625" style="323"/>
    <col min="8961" max="8962" width="0" style="323" hidden="1" customWidth="1"/>
    <col min="8963" max="8963" width="90.28515625" style="323" customWidth="1"/>
    <col min="8964" max="8970" width="7.28515625" style="323" bestFit="1" customWidth="1"/>
    <col min="8971" max="8971" width="7.28515625" style="323" customWidth="1"/>
    <col min="8972" max="8972" width="7.28515625" style="323" bestFit="1" customWidth="1"/>
    <col min="8973" max="8973" width="7.28515625" style="323" customWidth="1"/>
    <col min="8974" max="8974" width="7.28515625" style="323" bestFit="1" customWidth="1"/>
    <col min="8975" max="8975" width="7.28515625" style="323" customWidth="1"/>
    <col min="8976" max="9216" width="9.140625" style="323"/>
    <col min="9217" max="9218" width="0" style="323" hidden="1" customWidth="1"/>
    <col min="9219" max="9219" width="90.28515625" style="323" customWidth="1"/>
    <col min="9220" max="9226" width="7.28515625" style="323" bestFit="1" customWidth="1"/>
    <col min="9227" max="9227" width="7.28515625" style="323" customWidth="1"/>
    <col min="9228" max="9228" width="7.28515625" style="323" bestFit="1" customWidth="1"/>
    <col min="9229" max="9229" width="7.28515625" style="323" customWidth="1"/>
    <col min="9230" max="9230" width="7.28515625" style="323" bestFit="1" customWidth="1"/>
    <col min="9231" max="9231" width="7.28515625" style="323" customWidth="1"/>
    <col min="9232" max="9472" width="9.140625" style="323"/>
    <col min="9473" max="9474" width="0" style="323" hidden="1" customWidth="1"/>
    <col min="9475" max="9475" width="90.28515625" style="323" customWidth="1"/>
    <col min="9476" max="9482" width="7.28515625" style="323" bestFit="1" customWidth="1"/>
    <col min="9483" max="9483" width="7.28515625" style="323" customWidth="1"/>
    <col min="9484" max="9484" width="7.28515625" style="323" bestFit="1" customWidth="1"/>
    <col min="9485" max="9485" width="7.28515625" style="323" customWidth="1"/>
    <col min="9486" max="9486" width="7.28515625" style="323" bestFit="1" customWidth="1"/>
    <col min="9487" max="9487" width="7.28515625" style="323" customWidth="1"/>
    <col min="9488" max="9728" width="9.140625" style="323"/>
    <col min="9729" max="9730" width="0" style="323" hidden="1" customWidth="1"/>
    <col min="9731" max="9731" width="90.28515625" style="323" customWidth="1"/>
    <col min="9732" max="9738" width="7.28515625" style="323" bestFit="1" customWidth="1"/>
    <col min="9739" max="9739" width="7.28515625" style="323" customWidth="1"/>
    <col min="9740" max="9740" width="7.28515625" style="323" bestFit="1" customWidth="1"/>
    <col min="9741" max="9741" width="7.28515625" style="323" customWidth="1"/>
    <col min="9742" max="9742" width="7.28515625" style="323" bestFit="1" customWidth="1"/>
    <col min="9743" max="9743" width="7.28515625" style="323" customWidth="1"/>
    <col min="9744" max="9984" width="9.140625" style="323"/>
    <col min="9985" max="9986" width="0" style="323" hidden="1" customWidth="1"/>
    <col min="9987" max="9987" width="90.28515625" style="323" customWidth="1"/>
    <col min="9988" max="9994" width="7.28515625" style="323" bestFit="1" customWidth="1"/>
    <col min="9995" max="9995" width="7.28515625" style="323" customWidth="1"/>
    <col min="9996" max="9996" width="7.28515625" style="323" bestFit="1" customWidth="1"/>
    <col min="9997" max="9997" width="7.28515625" style="323" customWidth="1"/>
    <col min="9998" max="9998" width="7.28515625" style="323" bestFit="1" customWidth="1"/>
    <col min="9999" max="9999" width="7.28515625" style="323" customWidth="1"/>
    <col min="10000" max="10240" width="9.140625" style="323"/>
    <col min="10241" max="10242" width="0" style="323" hidden="1" customWidth="1"/>
    <col min="10243" max="10243" width="90.28515625" style="323" customWidth="1"/>
    <col min="10244" max="10250" width="7.28515625" style="323" bestFit="1" customWidth="1"/>
    <col min="10251" max="10251" width="7.28515625" style="323" customWidth="1"/>
    <col min="10252" max="10252" width="7.28515625" style="323" bestFit="1" customWidth="1"/>
    <col min="10253" max="10253" width="7.28515625" style="323" customWidth="1"/>
    <col min="10254" max="10254" width="7.28515625" style="323" bestFit="1" customWidth="1"/>
    <col min="10255" max="10255" width="7.28515625" style="323" customWidth="1"/>
    <col min="10256" max="10496" width="9.140625" style="323"/>
    <col min="10497" max="10498" width="0" style="323" hidden="1" customWidth="1"/>
    <col min="10499" max="10499" width="90.28515625" style="323" customWidth="1"/>
    <col min="10500" max="10506" width="7.28515625" style="323" bestFit="1" customWidth="1"/>
    <col min="10507" max="10507" width="7.28515625" style="323" customWidth="1"/>
    <col min="10508" max="10508" width="7.28515625" style="323" bestFit="1" customWidth="1"/>
    <col min="10509" max="10509" width="7.28515625" style="323" customWidth="1"/>
    <col min="10510" max="10510" width="7.28515625" style="323" bestFit="1" customWidth="1"/>
    <col min="10511" max="10511" width="7.28515625" style="323" customWidth="1"/>
    <col min="10512" max="10752" width="9.140625" style="323"/>
    <col min="10753" max="10754" width="0" style="323" hidden="1" customWidth="1"/>
    <col min="10755" max="10755" width="90.28515625" style="323" customWidth="1"/>
    <col min="10756" max="10762" width="7.28515625" style="323" bestFit="1" customWidth="1"/>
    <col min="10763" max="10763" width="7.28515625" style="323" customWidth="1"/>
    <col min="10764" max="10764" width="7.28515625" style="323" bestFit="1" customWidth="1"/>
    <col min="10765" max="10765" width="7.28515625" style="323" customWidth="1"/>
    <col min="10766" max="10766" width="7.28515625" style="323" bestFit="1" customWidth="1"/>
    <col min="10767" max="10767" width="7.28515625" style="323" customWidth="1"/>
    <col min="10768" max="11008" width="9.140625" style="323"/>
    <col min="11009" max="11010" width="0" style="323" hidden="1" customWidth="1"/>
    <col min="11011" max="11011" width="90.28515625" style="323" customWidth="1"/>
    <col min="11012" max="11018" width="7.28515625" style="323" bestFit="1" customWidth="1"/>
    <col min="11019" max="11019" width="7.28515625" style="323" customWidth="1"/>
    <col min="11020" max="11020" width="7.28515625" style="323" bestFit="1" customWidth="1"/>
    <col min="11021" max="11021" width="7.28515625" style="323" customWidth="1"/>
    <col min="11022" max="11022" width="7.28515625" style="323" bestFit="1" customWidth="1"/>
    <col min="11023" max="11023" width="7.28515625" style="323" customWidth="1"/>
    <col min="11024" max="11264" width="9.140625" style="323"/>
    <col min="11265" max="11266" width="0" style="323" hidden="1" customWidth="1"/>
    <col min="11267" max="11267" width="90.28515625" style="323" customWidth="1"/>
    <col min="11268" max="11274" width="7.28515625" style="323" bestFit="1" customWidth="1"/>
    <col min="11275" max="11275" width="7.28515625" style="323" customWidth="1"/>
    <col min="11276" max="11276" width="7.28515625" style="323" bestFit="1" customWidth="1"/>
    <col min="11277" max="11277" width="7.28515625" style="323" customWidth="1"/>
    <col min="11278" max="11278" width="7.28515625" style="323" bestFit="1" customWidth="1"/>
    <col min="11279" max="11279" width="7.28515625" style="323" customWidth="1"/>
    <col min="11280" max="11520" width="9.140625" style="323"/>
    <col min="11521" max="11522" width="0" style="323" hidden="1" customWidth="1"/>
    <col min="11523" max="11523" width="90.28515625" style="323" customWidth="1"/>
    <col min="11524" max="11530" width="7.28515625" style="323" bestFit="1" customWidth="1"/>
    <col min="11531" max="11531" width="7.28515625" style="323" customWidth="1"/>
    <col min="11532" max="11532" width="7.28515625" style="323" bestFit="1" customWidth="1"/>
    <col min="11533" max="11533" width="7.28515625" style="323" customWidth="1"/>
    <col min="11534" max="11534" width="7.28515625" style="323" bestFit="1" customWidth="1"/>
    <col min="11535" max="11535" width="7.28515625" style="323" customWidth="1"/>
    <col min="11536" max="11776" width="9.140625" style="323"/>
    <col min="11777" max="11778" width="0" style="323" hidden="1" customWidth="1"/>
    <col min="11779" max="11779" width="90.28515625" style="323" customWidth="1"/>
    <col min="11780" max="11786" width="7.28515625" style="323" bestFit="1" customWidth="1"/>
    <col min="11787" max="11787" width="7.28515625" style="323" customWidth="1"/>
    <col min="11788" max="11788" width="7.28515625" style="323" bestFit="1" customWidth="1"/>
    <col min="11789" max="11789" width="7.28515625" style="323" customWidth="1"/>
    <col min="11790" max="11790" width="7.28515625" style="323" bestFit="1" customWidth="1"/>
    <col min="11791" max="11791" width="7.28515625" style="323" customWidth="1"/>
    <col min="11792" max="12032" width="9.140625" style="323"/>
    <col min="12033" max="12034" width="0" style="323" hidden="1" customWidth="1"/>
    <col min="12035" max="12035" width="90.28515625" style="323" customWidth="1"/>
    <col min="12036" max="12042" width="7.28515625" style="323" bestFit="1" customWidth="1"/>
    <col min="12043" max="12043" width="7.28515625" style="323" customWidth="1"/>
    <col min="12044" max="12044" width="7.28515625" style="323" bestFit="1" customWidth="1"/>
    <col min="12045" max="12045" width="7.28515625" style="323" customWidth="1"/>
    <col min="12046" max="12046" width="7.28515625" style="323" bestFit="1" customWidth="1"/>
    <col min="12047" max="12047" width="7.28515625" style="323" customWidth="1"/>
    <col min="12048" max="12288" width="9.140625" style="323"/>
    <col min="12289" max="12290" width="0" style="323" hidden="1" customWidth="1"/>
    <col min="12291" max="12291" width="90.28515625" style="323" customWidth="1"/>
    <col min="12292" max="12298" width="7.28515625" style="323" bestFit="1" customWidth="1"/>
    <col min="12299" max="12299" width="7.28515625" style="323" customWidth="1"/>
    <col min="12300" max="12300" width="7.28515625" style="323" bestFit="1" customWidth="1"/>
    <col min="12301" max="12301" width="7.28515625" style="323" customWidth="1"/>
    <col min="12302" max="12302" width="7.28515625" style="323" bestFit="1" customWidth="1"/>
    <col min="12303" max="12303" width="7.28515625" style="323" customWidth="1"/>
    <col min="12304" max="12544" width="9.140625" style="323"/>
    <col min="12545" max="12546" width="0" style="323" hidden="1" customWidth="1"/>
    <col min="12547" max="12547" width="90.28515625" style="323" customWidth="1"/>
    <col min="12548" max="12554" width="7.28515625" style="323" bestFit="1" customWidth="1"/>
    <col min="12555" max="12555" width="7.28515625" style="323" customWidth="1"/>
    <col min="12556" max="12556" width="7.28515625" style="323" bestFit="1" customWidth="1"/>
    <col min="12557" max="12557" width="7.28515625" style="323" customWidth="1"/>
    <col min="12558" max="12558" width="7.28515625" style="323" bestFit="1" customWidth="1"/>
    <col min="12559" max="12559" width="7.28515625" style="323" customWidth="1"/>
    <col min="12560" max="12800" width="9.140625" style="323"/>
    <col min="12801" max="12802" width="0" style="323" hidden="1" customWidth="1"/>
    <col min="12803" max="12803" width="90.28515625" style="323" customWidth="1"/>
    <col min="12804" max="12810" width="7.28515625" style="323" bestFit="1" customWidth="1"/>
    <col min="12811" max="12811" width="7.28515625" style="323" customWidth="1"/>
    <col min="12812" max="12812" width="7.28515625" style="323" bestFit="1" customWidth="1"/>
    <col min="12813" max="12813" width="7.28515625" style="323" customWidth="1"/>
    <col min="12814" max="12814" width="7.28515625" style="323" bestFit="1" customWidth="1"/>
    <col min="12815" max="12815" width="7.28515625" style="323" customWidth="1"/>
    <col min="12816" max="13056" width="9.140625" style="323"/>
    <col min="13057" max="13058" width="0" style="323" hidden="1" customWidth="1"/>
    <col min="13059" max="13059" width="90.28515625" style="323" customWidth="1"/>
    <col min="13060" max="13066" width="7.28515625" style="323" bestFit="1" customWidth="1"/>
    <col min="13067" max="13067" width="7.28515625" style="323" customWidth="1"/>
    <col min="13068" max="13068" width="7.28515625" style="323" bestFit="1" customWidth="1"/>
    <col min="13069" max="13069" width="7.28515625" style="323" customWidth="1"/>
    <col min="13070" max="13070" width="7.28515625" style="323" bestFit="1" customWidth="1"/>
    <col min="13071" max="13071" width="7.28515625" style="323" customWidth="1"/>
    <col min="13072" max="13312" width="9.140625" style="323"/>
    <col min="13313" max="13314" width="0" style="323" hidden="1" customWidth="1"/>
    <col min="13315" max="13315" width="90.28515625" style="323" customWidth="1"/>
    <col min="13316" max="13322" width="7.28515625" style="323" bestFit="1" customWidth="1"/>
    <col min="13323" max="13323" width="7.28515625" style="323" customWidth="1"/>
    <col min="13324" max="13324" width="7.28515625" style="323" bestFit="1" customWidth="1"/>
    <col min="13325" max="13325" width="7.28515625" style="323" customWidth="1"/>
    <col min="13326" max="13326" width="7.28515625" style="323" bestFit="1" customWidth="1"/>
    <col min="13327" max="13327" width="7.28515625" style="323" customWidth="1"/>
    <col min="13328" max="13568" width="9.140625" style="323"/>
    <col min="13569" max="13570" width="0" style="323" hidden="1" customWidth="1"/>
    <col min="13571" max="13571" width="90.28515625" style="323" customWidth="1"/>
    <col min="13572" max="13578" width="7.28515625" style="323" bestFit="1" customWidth="1"/>
    <col min="13579" max="13579" width="7.28515625" style="323" customWidth="1"/>
    <col min="13580" max="13580" width="7.28515625" style="323" bestFit="1" customWidth="1"/>
    <col min="13581" max="13581" width="7.28515625" style="323" customWidth="1"/>
    <col min="13582" max="13582" width="7.28515625" style="323" bestFit="1" customWidth="1"/>
    <col min="13583" max="13583" width="7.28515625" style="323" customWidth="1"/>
    <col min="13584" max="13824" width="9.140625" style="323"/>
    <col min="13825" max="13826" width="0" style="323" hidden="1" customWidth="1"/>
    <col min="13827" max="13827" width="90.28515625" style="323" customWidth="1"/>
    <col min="13828" max="13834" width="7.28515625" style="323" bestFit="1" customWidth="1"/>
    <col min="13835" max="13835" width="7.28515625" style="323" customWidth="1"/>
    <col min="13836" max="13836" width="7.28515625" style="323" bestFit="1" customWidth="1"/>
    <col min="13837" max="13837" width="7.28515625" style="323" customWidth="1"/>
    <col min="13838" max="13838" width="7.28515625" style="323" bestFit="1" customWidth="1"/>
    <col min="13839" max="13839" width="7.28515625" style="323" customWidth="1"/>
    <col min="13840" max="14080" width="9.140625" style="323"/>
    <col min="14081" max="14082" width="0" style="323" hidden="1" customWidth="1"/>
    <col min="14083" max="14083" width="90.28515625" style="323" customWidth="1"/>
    <col min="14084" max="14090" width="7.28515625" style="323" bestFit="1" customWidth="1"/>
    <col min="14091" max="14091" width="7.28515625" style="323" customWidth="1"/>
    <col min="14092" max="14092" width="7.28515625" style="323" bestFit="1" customWidth="1"/>
    <col min="14093" max="14093" width="7.28515625" style="323" customWidth="1"/>
    <col min="14094" max="14094" width="7.28515625" style="323" bestFit="1" customWidth="1"/>
    <col min="14095" max="14095" width="7.28515625" style="323" customWidth="1"/>
    <col min="14096" max="14336" width="9.140625" style="323"/>
    <col min="14337" max="14338" width="0" style="323" hidden="1" customWidth="1"/>
    <col min="14339" max="14339" width="90.28515625" style="323" customWidth="1"/>
    <col min="14340" max="14346" width="7.28515625" style="323" bestFit="1" customWidth="1"/>
    <col min="14347" max="14347" width="7.28515625" style="323" customWidth="1"/>
    <col min="14348" max="14348" width="7.28515625" style="323" bestFit="1" customWidth="1"/>
    <col min="14349" max="14349" width="7.28515625" style="323" customWidth="1"/>
    <col min="14350" max="14350" width="7.28515625" style="323" bestFit="1" customWidth="1"/>
    <col min="14351" max="14351" width="7.28515625" style="323" customWidth="1"/>
    <col min="14352" max="14592" width="9.140625" style="323"/>
    <col min="14593" max="14594" width="0" style="323" hidden="1" customWidth="1"/>
    <col min="14595" max="14595" width="90.28515625" style="323" customWidth="1"/>
    <col min="14596" max="14602" width="7.28515625" style="323" bestFit="1" customWidth="1"/>
    <col min="14603" max="14603" width="7.28515625" style="323" customWidth="1"/>
    <col min="14604" max="14604" width="7.28515625" style="323" bestFit="1" customWidth="1"/>
    <col min="14605" max="14605" width="7.28515625" style="323" customWidth="1"/>
    <col min="14606" max="14606" width="7.28515625" style="323" bestFit="1" customWidth="1"/>
    <col min="14607" max="14607" width="7.28515625" style="323" customWidth="1"/>
    <col min="14608" max="14848" width="9.140625" style="323"/>
    <col min="14849" max="14850" width="0" style="323" hidden="1" customWidth="1"/>
    <col min="14851" max="14851" width="90.28515625" style="323" customWidth="1"/>
    <col min="14852" max="14858" width="7.28515625" style="323" bestFit="1" customWidth="1"/>
    <col min="14859" max="14859" width="7.28515625" style="323" customWidth="1"/>
    <col min="14860" max="14860" width="7.28515625" style="323" bestFit="1" customWidth="1"/>
    <col min="14861" max="14861" width="7.28515625" style="323" customWidth="1"/>
    <col min="14862" max="14862" width="7.28515625" style="323" bestFit="1" customWidth="1"/>
    <col min="14863" max="14863" width="7.28515625" style="323" customWidth="1"/>
    <col min="14864" max="15104" width="9.140625" style="323"/>
    <col min="15105" max="15106" width="0" style="323" hidden="1" customWidth="1"/>
    <col min="15107" max="15107" width="90.28515625" style="323" customWidth="1"/>
    <col min="15108" max="15114" width="7.28515625" style="323" bestFit="1" customWidth="1"/>
    <col min="15115" max="15115" width="7.28515625" style="323" customWidth="1"/>
    <col min="15116" max="15116" width="7.28515625" style="323" bestFit="1" customWidth="1"/>
    <col min="15117" max="15117" width="7.28515625" style="323" customWidth="1"/>
    <col min="15118" max="15118" width="7.28515625" style="323" bestFit="1" customWidth="1"/>
    <col min="15119" max="15119" width="7.28515625" style="323" customWidth="1"/>
    <col min="15120" max="15360" width="9.140625" style="323"/>
    <col min="15361" max="15362" width="0" style="323" hidden="1" customWidth="1"/>
    <col min="15363" max="15363" width="90.28515625" style="323" customWidth="1"/>
    <col min="15364" max="15370" width="7.28515625" style="323" bestFit="1" customWidth="1"/>
    <col min="15371" max="15371" width="7.28515625" style="323" customWidth="1"/>
    <col min="15372" max="15372" width="7.28515625" style="323" bestFit="1" customWidth="1"/>
    <col min="15373" max="15373" width="7.28515625" style="323" customWidth="1"/>
    <col min="15374" max="15374" width="7.28515625" style="323" bestFit="1" customWidth="1"/>
    <col min="15375" max="15375" width="7.28515625" style="323" customWidth="1"/>
    <col min="15376" max="15616" width="9.140625" style="323"/>
    <col min="15617" max="15618" width="0" style="323" hidden="1" customWidth="1"/>
    <col min="15619" max="15619" width="90.28515625" style="323" customWidth="1"/>
    <col min="15620" max="15626" width="7.28515625" style="323" bestFit="1" customWidth="1"/>
    <col min="15627" max="15627" width="7.28515625" style="323" customWidth="1"/>
    <col min="15628" max="15628" width="7.28515625" style="323" bestFit="1" customWidth="1"/>
    <col min="15629" max="15629" width="7.28515625" style="323" customWidth="1"/>
    <col min="15630" max="15630" width="7.28515625" style="323" bestFit="1" customWidth="1"/>
    <col min="15631" max="15631" width="7.28515625" style="323" customWidth="1"/>
    <col min="15632" max="15872" width="9.140625" style="323"/>
    <col min="15873" max="15874" width="0" style="323" hidden="1" customWidth="1"/>
    <col min="15875" max="15875" width="90.28515625" style="323" customWidth="1"/>
    <col min="15876" max="15882" width="7.28515625" style="323" bestFit="1" customWidth="1"/>
    <col min="15883" max="15883" width="7.28515625" style="323" customWidth="1"/>
    <col min="15884" max="15884" width="7.28515625" style="323" bestFit="1" customWidth="1"/>
    <col min="15885" max="15885" width="7.28515625" style="323" customWidth="1"/>
    <col min="15886" max="15886" width="7.28515625" style="323" bestFit="1" customWidth="1"/>
    <col min="15887" max="15887" width="7.28515625" style="323" customWidth="1"/>
    <col min="15888" max="16128" width="9.140625" style="323"/>
    <col min="16129" max="16130" width="0" style="323" hidden="1" customWidth="1"/>
    <col min="16131" max="16131" width="90.28515625" style="323" customWidth="1"/>
    <col min="16132" max="16138" width="7.28515625" style="323" bestFit="1" customWidth="1"/>
    <col min="16139" max="16139" width="7.28515625" style="323" customWidth="1"/>
    <col min="16140" max="16140" width="7.28515625" style="323" bestFit="1" customWidth="1"/>
    <col min="16141" max="16141" width="7.28515625" style="323" customWidth="1"/>
    <col min="16142" max="16142" width="7.28515625" style="323" bestFit="1" customWidth="1"/>
    <col min="16143" max="16143" width="7.28515625" style="323" customWidth="1"/>
    <col min="16144" max="16384" width="9.140625" style="323"/>
  </cols>
  <sheetData>
    <row r="1" spans="1:15" ht="15" customHeight="1">
      <c r="A1" s="340"/>
      <c r="B1" s="340"/>
      <c r="C1" s="863"/>
      <c r="D1" s="863"/>
      <c r="E1" s="863"/>
      <c r="F1" s="863"/>
      <c r="G1" s="863"/>
      <c r="H1" s="863"/>
      <c r="I1" s="863"/>
      <c r="J1" s="863"/>
      <c r="K1" s="863"/>
      <c r="L1" s="863"/>
      <c r="M1" s="863"/>
      <c r="N1" s="863"/>
      <c r="O1" s="342"/>
    </row>
    <row r="2" spans="1:15" ht="18">
      <c r="A2" s="859" t="s">
        <v>333</v>
      </c>
      <c r="B2" s="859"/>
      <c r="C2" s="859"/>
      <c r="D2" s="859"/>
      <c r="E2" s="859"/>
      <c r="F2" s="859"/>
      <c r="G2" s="859"/>
      <c r="H2" s="859"/>
      <c r="I2" s="859"/>
      <c r="J2" s="859"/>
      <c r="K2" s="859"/>
      <c r="L2" s="859"/>
      <c r="M2" s="859"/>
      <c r="N2" s="859"/>
      <c r="O2" s="343"/>
    </row>
    <row r="3" spans="1:15" ht="15" customHeight="1">
      <c r="A3" s="340"/>
      <c r="B3" s="340"/>
      <c r="C3" s="859" t="s">
        <v>634</v>
      </c>
      <c r="D3" s="859"/>
      <c r="E3" s="859"/>
      <c r="F3" s="859"/>
      <c r="G3" s="859"/>
      <c r="H3" s="859"/>
      <c r="I3" s="859"/>
      <c r="J3" s="859"/>
      <c r="K3" s="859"/>
      <c r="L3" s="859"/>
      <c r="M3" s="859"/>
      <c r="N3" s="859"/>
      <c r="O3" s="343"/>
    </row>
    <row r="4" spans="1:15" s="324" customFormat="1" ht="15" customHeight="1">
      <c r="A4" s="860"/>
      <c r="B4" s="859"/>
      <c r="C4" s="859"/>
      <c r="D4" s="859"/>
      <c r="E4" s="859"/>
      <c r="F4" s="859"/>
      <c r="G4" s="859"/>
      <c r="H4" s="859"/>
      <c r="I4" s="859"/>
      <c r="J4" s="859"/>
      <c r="K4" s="859"/>
      <c r="L4" s="859"/>
      <c r="M4" s="859"/>
      <c r="N4" s="859"/>
      <c r="O4" s="343"/>
    </row>
    <row r="5" spans="1:15" s="327" customFormat="1" ht="15" customHeight="1" thickBot="1">
      <c r="A5" s="325"/>
      <c r="B5" s="325"/>
      <c r="C5" s="326"/>
      <c r="D5" s="326"/>
      <c r="E5" s="326"/>
      <c r="F5" s="326"/>
      <c r="G5" s="326"/>
      <c r="H5" s="326"/>
      <c r="I5" s="326"/>
      <c r="J5" s="326"/>
      <c r="K5" s="326"/>
      <c r="L5" s="326"/>
      <c r="M5" s="326"/>
      <c r="N5" s="326"/>
      <c r="O5" s="326"/>
    </row>
    <row r="6" spans="1:15" ht="30" customHeight="1" thickTop="1" thickBot="1">
      <c r="A6" s="287"/>
      <c r="B6" s="328"/>
      <c r="C6" s="781"/>
      <c r="D6" s="771" t="s">
        <v>561</v>
      </c>
      <c r="E6" s="771" t="s">
        <v>562</v>
      </c>
      <c r="F6" s="771" t="s">
        <v>563</v>
      </c>
      <c r="G6" s="771" t="s">
        <v>564</v>
      </c>
      <c r="H6" s="771" t="s">
        <v>565</v>
      </c>
      <c r="I6" s="777" t="s">
        <v>566</v>
      </c>
      <c r="J6" s="777" t="s">
        <v>567</v>
      </c>
      <c r="K6" s="777" t="s">
        <v>568</v>
      </c>
      <c r="L6" s="777" t="s">
        <v>569</v>
      </c>
      <c r="M6" s="777" t="s">
        <v>1442</v>
      </c>
      <c r="N6" s="777" t="s">
        <v>570</v>
      </c>
      <c r="O6" s="777" t="s">
        <v>1443</v>
      </c>
    </row>
    <row r="7" spans="1:15" ht="15" customHeight="1" thickTop="1" thickBot="1">
      <c r="A7" s="287"/>
      <c r="B7" s="287"/>
      <c r="C7" s="306"/>
      <c r="D7" s="329"/>
      <c r="E7" s="329"/>
      <c r="F7" s="329"/>
      <c r="G7" s="329"/>
      <c r="H7" s="329"/>
      <c r="I7" s="329"/>
      <c r="J7" s="329"/>
      <c r="K7" s="329"/>
      <c r="L7" s="329"/>
      <c r="M7" s="329"/>
      <c r="N7" s="329"/>
      <c r="O7" s="329"/>
    </row>
    <row r="8" spans="1:15" s="287" customFormat="1" ht="15" customHeight="1" thickTop="1" thickBot="1">
      <c r="B8" s="315"/>
      <c r="C8" s="782" t="s">
        <v>495</v>
      </c>
      <c r="D8" s="779"/>
      <c r="E8" s="779"/>
      <c r="F8" s="779"/>
      <c r="G8" s="779"/>
      <c r="H8" s="779"/>
      <c r="I8" s="780"/>
      <c r="J8" s="780"/>
      <c r="K8" s="780"/>
      <c r="L8" s="780"/>
      <c r="M8" s="780"/>
      <c r="N8" s="780"/>
      <c r="O8" s="780"/>
    </row>
    <row r="9" spans="1:15" s="287" customFormat="1" ht="15" customHeight="1" thickTop="1">
      <c r="A9" s="287" t="s">
        <v>635</v>
      </c>
      <c r="B9" s="110" t="s">
        <v>715</v>
      </c>
      <c r="C9" s="111" t="s">
        <v>496</v>
      </c>
      <c r="D9" s="317">
        <v>5.6500000000000002E-2</v>
      </c>
      <c r="E9" s="317">
        <v>4.7800000000000002E-2</v>
      </c>
      <c r="F9" s="317">
        <v>4.6300000000000001E-2</v>
      </c>
      <c r="G9" s="317">
        <v>4.65E-2</v>
      </c>
      <c r="H9" s="317">
        <v>4.4200000000000003E-2</v>
      </c>
      <c r="I9" s="317">
        <v>4.41E-2</v>
      </c>
      <c r="J9" s="317">
        <v>3.8199999999999998E-2</v>
      </c>
      <c r="K9" s="317">
        <v>3.3000000000000002E-2</v>
      </c>
      <c r="L9" s="317">
        <v>3.4000000000000002E-2</v>
      </c>
      <c r="M9" s="317">
        <v>3.4200000000000001E-2</v>
      </c>
      <c r="N9" s="317">
        <v>3.4500000000000003E-2</v>
      </c>
      <c r="O9" s="317">
        <v>3.7400000000000003E-2</v>
      </c>
    </row>
    <row r="10" spans="1:15" s="324" customFormat="1" ht="15" customHeight="1">
      <c r="A10" s="287" t="s">
        <v>635</v>
      </c>
      <c r="B10" s="110" t="s">
        <v>716</v>
      </c>
      <c r="C10" s="111" t="s">
        <v>497</v>
      </c>
      <c r="D10" s="317">
        <v>6.9500000000000006E-2</v>
      </c>
      <c r="E10" s="317">
        <v>5.7799999999999997E-2</v>
      </c>
      <c r="F10" s="317">
        <v>5.57E-2</v>
      </c>
      <c r="G10" s="317">
        <v>5.4899999999999997E-2</v>
      </c>
      <c r="H10" s="317">
        <v>5.0299999999999997E-2</v>
      </c>
      <c r="I10" s="317">
        <v>5.0099999999999999E-2</v>
      </c>
      <c r="J10" s="317">
        <v>4.2900000000000001E-2</v>
      </c>
      <c r="K10" s="317">
        <v>4.02E-2</v>
      </c>
      <c r="L10" s="317">
        <v>4.2200000000000001E-2</v>
      </c>
      <c r="M10" s="317">
        <v>4.2500000000000003E-2</v>
      </c>
      <c r="N10" s="317">
        <v>4.3700000000000003E-2</v>
      </c>
      <c r="O10" s="317">
        <v>4.7800000000000002E-2</v>
      </c>
    </row>
    <row r="11" spans="1:15" s="324" customFormat="1" ht="15" customHeight="1">
      <c r="A11" s="287" t="s">
        <v>635</v>
      </c>
      <c r="B11" s="110" t="s">
        <v>717</v>
      </c>
      <c r="C11" s="111" t="s">
        <v>498</v>
      </c>
      <c r="D11" s="317">
        <v>6.3299999999999995E-2</v>
      </c>
      <c r="E11" s="317">
        <v>5.3900000000000003E-2</v>
      </c>
      <c r="F11" s="317">
        <v>5.1299999999999998E-2</v>
      </c>
      <c r="G11" s="317">
        <v>4.9200000000000001E-2</v>
      </c>
      <c r="H11" s="317">
        <v>4.5499999999999999E-2</v>
      </c>
      <c r="I11" s="317">
        <v>4.5699999999999998E-2</v>
      </c>
      <c r="J11" s="317">
        <v>3.5400000000000001E-2</v>
      </c>
      <c r="K11" s="317">
        <v>3.5900000000000001E-2</v>
      </c>
      <c r="L11" s="317">
        <v>3.6999999999999998E-2</v>
      </c>
      <c r="M11" s="317">
        <v>3.4599999999999999E-2</v>
      </c>
      <c r="N11" s="317">
        <v>3.6200000000000003E-2</v>
      </c>
      <c r="O11" s="317">
        <v>3.7699999999999997E-2</v>
      </c>
    </row>
    <row r="12" spans="1:15" s="324" customFormat="1" ht="15" customHeight="1">
      <c r="A12" s="287" t="s">
        <v>635</v>
      </c>
      <c r="B12" s="110" t="s">
        <v>718</v>
      </c>
      <c r="C12" s="111" t="s">
        <v>499</v>
      </c>
      <c r="D12" s="317">
        <v>1.9599999999999999E-2</v>
      </c>
      <c r="E12" s="317">
        <v>1.44E-2</v>
      </c>
      <c r="F12" s="317">
        <v>1.5800000000000002E-2</v>
      </c>
      <c r="G12" s="317">
        <v>1.5100000000000001E-2</v>
      </c>
      <c r="H12" s="317">
        <v>1.21E-2</v>
      </c>
      <c r="I12" s="317">
        <v>1.49E-2</v>
      </c>
      <c r="J12" s="317">
        <v>7.7000000000000002E-3</v>
      </c>
      <c r="K12" s="317">
        <v>9.4000000000000004E-3</v>
      </c>
      <c r="L12" s="317">
        <v>1.03E-2</v>
      </c>
      <c r="M12" s="317">
        <v>8.0999999999999996E-3</v>
      </c>
      <c r="N12" s="317">
        <v>1.12E-2</v>
      </c>
      <c r="O12" s="317">
        <v>1.0699999999999999E-2</v>
      </c>
    </row>
    <row r="13" spans="1:15" s="324" customFormat="1" ht="15" customHeight="1">
      <c r="A13" s="287" t="s">
        <v>635</v>
      </c>
      <c r="B13" s="110" t="s">
        <v>719</v>
      </c>
      <c r="C13" s="111" t="s">
        <v>500</v>
      </c>
      <c r="D13" s="317">
        <v>1.95E-2</v>
      </c>
      <c r="E13" s="317">
        <v>1.4500000000000001E-2</v>
      </c>
      <c r="F13" s="317">
        <v>1.6E-2</v>
      </c>
      <c r="G13" s="317">
        <v>1.5299999999999999E-2</v>
      </c>
      <c r="H13" s="317">
        <v>1.26E-2</v>
      </c>
      <c r="I13" s="317">
        <v>1.49E-2</v>
      </c>
      <c r="J13" s="317">
        <v>7.9000000000000008E-3</v>
      </c>
      <c r="K13" s="317">
        <v>9.4999999999999998E-3</v>
      </c>
      <c r="L13" s="317">
        <v>1.03E-2</v>
      </c>
      <c r="M13" s="317">
        <v>8.2000000000000007E-3</v>
      </c>
      <c r="N13" s="317">
        <v>1.1299999999999999E-2</v>
      </c>
      <c r="O13" s="317">
        <v>1.12E-2</v>
      </c>
    </row>
    <row r="14" spans="1:15" s="324" customFormat="1" ht="15" customHeight="1">
      <c r="A14" s="287" t="s">
        <v>635</v>
      </c>
      <c r="B14" s="110" t="s">
        <v>720</v>
      </c>
      <c r="C14" s="111" t="s">
        <v>501</v>
      </c>
      <c r="D14" s="317">
        <v>1.2800000000000001E-2</v>
      </c>
      <c r="E14" s="317">
        <v>1.04E-2</v>
      </c>
      <c r="F14" s="317">
        <v>1.04E-2</v>
      </c>
      <c r="G14" s="317">
        <v>9.7000000000000003E-3</v>
      </c>
      <c r="H14" s="317">
        <v>7.7999999999999996E-3</v>
      </c>
      <c r="I14" s="317">
        <v>8.6E-3</v>
      </c>
      <c r="J14" s="317">
        <v>3.0999999999999999E-3</v>
      </c>
      <c r="K14" s="317">
        <v>5.1000000000000004E-3</v>
      </c>
      <c r="L14" s="317">
        <v>6.0000000000000001E-3</v>
      </c>
      <c r="M14" s="317">
        <v>4.4000000000000003E-3</v>
      </c>
      <c r="N14" s="317">
        <v>6.7999999999999996E-3</v>
      </c>
      <c r="O14" s="317">
        <v>5.7999999999999996E-3</v>
      </c>
    </row>
    <row r="15" spans="1:15" s="324" customFormat="1" ht="15" customHeight="1" thickBot="1">
      <c r="A15" s="287" t="s">
        <v>635</v>
      </c>
      <c r="B15" s="110" t="s">
        <v>721</v>
      </c>
      <c r="C15" s="111" t="s">
        <v>502</v>
      </c>
      <c r="D15" s="317">
        <v>0.17730000000000001</v>
      </c>
      <c r="E15" s="317">
        <v>0.15140000000000001</v>
      </c>
      <c r="F15" s="317">
        <v>0.1532</v>
      </c>
      <c r="G15" s="317">
        <v>0.14499999999999999</v>
      </c>
      <c r="H15" s="317">
        <v>0.1205</v>
      </c>
      <c r="I15" s="317">
        <v>0.1298</v>
      </c>
      <c r="J15" s="317">
        <v>4.7699999999999999E-2</v>
      </c>
      <c r="K15" s="317">
        <v>8.1699999999999995E-2</v>
      </c>
      <c r="L15" s="317">
        <v>9.4E-2</v>
      </c>
      <c r="M15" s="317">
        <v>6.7799999999999999E-2</v>
      </c>
      <c r="N15" s="317">
        <v>0.1051</v>
      </c>
      <c r="O15" s="317">
        <v>8.8800000000000004E-2</v>
      </c>
    </row>
    <row r="16" spans="1:15" s="330" customFormat="1" ht="15" customHeight="1" thickTop="1" thickBot="1">
      <c r="A16" s="287"/>
      <c r="B16" s="315"/>
      <c r="C16" s="782" t="s">
        <v>503</v>
      </c>
      <c r="D16" s="779"/>
      <c r="E16" s="779"/>
      <c r="F16" s="779"/>
      <c r="G16" s="779"/>
      <c r="H16" s="779"/>
      <c r="I16" s="780"/>
      <c r="J16" s="780"/>
      <c r="K16" s="780"/>
      <c r="L16" s="780"/>
      <c r="M16" s="780"/>
      <c r="N16" s="780"/>
      <c r="O16" s="780"/>
    </row>
    <row r="17" spans="1:15" s="287" customFormat="1" ht="15" customHeight="1" thickTop="1">
      <c r="A17" s="287" t="s">
        <v>635</v>
      </c>
      <c r="B17" s="110" t="s">
        <v>722</v>
      </c>
      <c r="C17" s="111" t="s">
        <v>504</v>
      </c>
      <c r="D17" s="317">
        <v>7.0099999999999996E-2</v>
      </c>
      <c r="E17" s="317">
        <v>6.1699999999999998E-2</v>
      </c>
      <c r="F17" s="317">
        <v>5.9900000000000002E-2</v>
      </c>
      <c r="G17" s="317">
        <v>6.2100000000000002E-2</v>
      </c>
      <c r="H17" s="317">
        <v>6.2799999999999995E-2</v>
      </c>
      <c r="I17" s="317">
        <v>6.4399999999999999E-2</v>
      </c>
      <c r="J17" s="317">
        <v>0.06</v>
      </c>
      <c r="K17" s="317">
        <v>5.57E-2</v>
      </c>
      <c r="L17" s="317">
        <v>5.7099999999999998E-2</v>
      </c>
      <c r="M17" s="317">
        <v>5.79E-2</v>
      </c>
      <c r="N17" s="317">
        <v>5.6300000000000003E-2</v>
      </c>
      <c r="O17" s="317">
        <v>6.1199999999999997E-2</v>
      </c>
    </row>
    <row r="18" spans="1:15" s="324" customFormat="1" ht="15" customHeight="1">
      <c r="A18" s="287" t="s">
        <v>635</v>
      </c>
      <c r="B18" s="110" t="s">
        <v>723</v>
      </c>
      <c r="C18" s="111" t="s">
        <v>505</v>
      </c>
      <c r="D18" s="317">
        <v>-1.37E-2</v>
      </c>
      <c r="E18" s="317">
        <v>-1.3899999999999999E-2</v>
      </c>
      <c r="F18" s="317">
        <v>-1.3599999999999999E-2</v>
      </c>
      <c r="G18" s="317">
        <v>-1.5699999999999999E-2</v>
      </c>
      <c r="H18" s="317">
        <v>-1.8700000000000001E-2</v>
      </c>
      <c r="I18" s="317">
        <v>-2.0299999999999999E-2</v>
      </c>
      <c r="J18" s="317">
        <v>-2.1899999999999999E-2</v>
      </c>
      <c r="K18" s="317">
        <v>-2.2700000000000001E-2</v>
      </c>
      <c r="L18" s="317">
        <v>-2.3E-2</v>
      </c>
      <c r="M18" s="317">
        <v>-2.3699999999999999E-2</v>
      </c>
      <c r="N18" s="317">
        <v>-2.18E-2</v>
      </c>
      <c r="O18" s="317">
        <v>-2.3800000000000002E-2</v>
      </c>
    </row>
    <row r="19" spans="1:15" s="324" customFormat="1" ht="15" customHeight="1">
      <c r="A19" s="287" t="s">
        <v>635</v>
      </c>
      <c r="B19" s="110" t="s">
        <v>724</v>
      </c>
      <c r="C19" s="111" t="s">
        <v>506</v>
      </c>
      <c r="D19" s="317">
        <v>2.41E-2</v>
      </c>
      <c r="E19" s="317">
        <v>2.4E-2</v>
      </c>
      <c r="F19" s="317">
        <v>2.3199999999999998E-2</v>
      </c>
      <c r="G19" s="317">
        <v>2.5999999999999999E-2</v>
      </c>
      <c r="H19" s="317">
        <v>2.9700000000000001E-2</v>
      </c>
      <c r="I19" s="317">
        <v>3.1600000000000003E-2</v>
      </c>
      <c r="J19" s="317">
        <v>3.3099999999999997E-2</v>
      </c>
      <c r="K19" s="317">
        <v>3.3799999999999997E-2</v>
      </c>
      <c r="L19" s="317">
        <v>3.4299999999999997E-2</v>
      </c>
      <c r="M19" s="317">
        <v>3.5099999999999999E-2</v>
      </c>
      <c r="N19" s="317">
        <v>3.2399999999999998E-2</v>
      </c>
      <c r="O19" s="317">
        <v>3.5400000000000001E-2</v>
      </c>
    </row>
    <row r="20" spans="1:15" s="324" customFormat="1" ht="15" customHeight="1">
      <c r="A20" s="287" t="s">
        <v>635</v>
      </c>
      <c r="B20" s="110" t="s">
        <v>725</v>
      </c>
      <c r="C20" s="111" t="s">
        <v>507</v>
      </c>
      <c r="D20" s="317">
        <v>0</v>
      </c>
      <c r="E20" s="317">
        <v>0</v>
      </c>
      <c r="F20" s="317">
        <v>0</v>
      </c>
      <c r="G20" s="317">
        <v>0</v>
      </c>
      <c r="H20" s="317">
        <v>0</v>
      </c>
      <c r="I20" s="317">
        <v>0</v>
      </c>
      <c r="J20" s="317">
        <v>0</v>
      </c>
      <c r="K20" s="317">
        <v>0</v>
      </c>
      <c r="L20" s="317">
        <v>0</v>
      </c>
      <c r="M20" s="317">
        <v>0</v>
      </c>
      <c r="N20" s="317">
        <v>0</v>
      </c>
      <c r="O20" s="317">
        <v>0</v>
      </c>
    </row>
    <row r="21" spans="1:15" s="324" customFormat="1" ht="15" customHeight="1">
      <c r="A21" s="287" t="s">
        <v>635</v>
      </c>
      <c r="B21" s="110" t="s">
        <v>726</v>
      </c>
      <c r="C21" s="111" t="s">
        <v>508</v>
      </c>
      <c r="D21" s="317">
        <v>-6.1999999999999998E-3</v>
      </c>
      <c r="E21" s="317">
        <v>-3.8999999999999998E-3</v>
      </c>
      <c r="F21" s="317">
        <v>-4.4999999999999997E-3</v>
      </c>
      <c r="G21" s="317">
        <v>-5.7000000000000002E-3</v>
      </c>
      <c r="H21" s="317">
        <v>-4.7999999999999996E-3</v>
      </c>
      <c r="I21" s="317">
        <v>-4.4000000000000003E-3</v>
      </c>
      <c r="J21" s="317">
        <v>-7.4999999999999997E-3</v>
      </c>
      <c r="K21" s="317">
        <v>-4.3E-3</v>
      </c>
      <c r="L21" s="317">
        <v>-5.1000000000000004E-3</v>
      </c>
      <c r="M21" s="317">
        <v>-7.9000000000000008E-3</v>
      </c>
      <c r="N21" s="317">
        <v>-7.4999999999999997E-3</v>
      </c>
      <c r="O21" s="317">
        <v>-1.0200000000000001E-2</v>
      </c>
    </row>
    <row r="22" spans="1:15" s="324" customFormat="1" ht="15" customHeight="1">
      <c r="A22" s="287" t="s">
        <v>635</v>
      </c>
      <c r="B22" s="110" t="s">
        <v>727</v>
      </c>
      <c r="C22" s="111" t="s">
        <v>509</v>
      </c>
      <c r="D22" s="317">
        <v>1.2999999999999999E-2</v>
      </c>
      <c r="E22" s="317">
        <v>0.01</v>
      </c>
      <c r="F22" s="317">
        <v>9.4999999999999998E-3</v>
      </c>
      <c r="G22" s="317">
        <v>8.5000000000000006E-3</v>
      </c>
      <c r="H22" s="317">
        <v>6.1000000000000004E-3</v>
      </c>
      <c r="I22" s="317">
        <v>6.0000000000000001E-3</v>
      </c>
      <c r="J22" s="317">
        <v>4.7999999999999996E-3</v>
      </c>
      <c r="K22" s="317">
        <v>7.3000000000000001E-3</v>
      </c>
      <c r="L22" s="317">
        <v>8.0999999999999996E-3</v>
      </c>
      <c r="M22" s="317">
        <v>8.3000000000000001E-3</v>
      </c>
      <c r="N22" s="317">
        <v>9.2999999999999992E-3</v>
      </c>
      <c r="O22" s="317">
        <v>1.04E-2</v>
      </c>
    </row>
    <row r="23" spans="1:15" s="324" customFormat="1" ht="15" customHeight="1">
      <c r="A23" s="287" t="s">
        <v>635</v>
      </c>
      <c r="B23" s="110" t="s">
        <v>728</v>
      </c>
      <c r="C23" s="111" t="s">
        <v>510</v>
      </c>
      <c r="D23" s="317">
        <v>-4.3700000000000003E-2</v>
      </c>
      <c r="E23" s="317">
        <v>-3.95E-2</v>
      </c>
      <c r="F23" s="317">
        <v>-3.5400000000000001E-2</v>
      </c>
      <c r="G23" s="317">
        <v>-3.4099999999999998E-2</v>
      </c>
      <c r="H23" s="317">
        <v>-3.3300000000000003E-2</v>
      </c>
      <c r="I23" s="317">
        <v>-3.0800000000000001E-2</v>
      </c>
      <c r="J23" s="317">
        <v>-2.7699999999999999E-2</v>
      </c>
      <c r="K23" s="317">
        <v>-2.6499999999999999E-2</v>
      </c>
      <c r="L23" s="317">
        <v>-2.6700000000000002E-2</v>
      </c>
      <c r="M23" s="317">
        <v>-2.6499999999999999E-2</v>
      </c>
      <c r="N23" s="317">
        <v>-2.5000000000000001E-2</v>
      </c>
      <c r="O23" s="317">
        <v>-2.7E-2</v>
      </c>
    </row>
    <row r="24" spans="1:15" s="324" customFormat="1" ht="15" customHeight="1">
      <c r="A24" s="287" t="s">
        <v>635</v>
      </c>
      <c r="B24" s="110" t="s">
        <v>729</v>
      </c>
      <c r="C24" s="111" t="s">
        <v>511</v>
      </c>
      <c r="D24" s="317">
        <v>-1E-4</v>
      </c>
      <c r="E24" s="317">
        <v>2.0000000000000001E-4</v>
      </c>
      <c r="F24" s="317">
        <v>2.0000000000000001E-4</v>
      </c>
      <c r="G24" s="317">
        <v>2.0000000000000001E-4</v>
      </c>
      <c r="H24" s="317">
        <v>4.0000000000000002E-4</v>
      </c>
      <c r="I24" s="317">
        <v>0</v>
      </c>
      <c r="J24" s="317">
        <v>2.0000000000000001E-4</v>
      </c>
      <c r="K24" s="317">
        <v>2.0000000000000001E-4</v>
      </c>
      <c r="L24" s="317">
        <v>1E-4</v>
      </c>
      <c r="M24" s="317">
        <v>2.0000000000000001E-4</v>
      </c>
      <c r="N24" s="317">
        <v>2.0000000000000001E-4</v>
      </c>
      <c r="O24" s="317">
        <v>5.0000000000000001E-4</v>
      </c>
    </row>
    <row r="25" spans="1:15" s="324" customFormat="1" ht="15" customHeight="1" thickBot="1">
      <c r="A25" s="287" t="s">
        <v>635</v>
      </c>
      <c r="B25" s="110" t="s">
        <v>730</v>
      </c>
      <c r="C25" s="111" t="s">
        <v>512</v>
      </c>
      <c r="D25" s="317">
        <v>0.17460000000000001</v>
      </c>
      <c r="E25" s="317">
        <v>0.18</v>
      </c>
      <c r="F25" s="317">
        <v>0.17530000000000001</v>
      </c>
      <c r="G25" s="317">
        <v>0.17180000000000001</v>
      </c>
      <c r="H25" s="317">
        <v>0.15140000000000001</v>
      </c>
      <c r="I25" s="317">
        <v>0.13039999999999999</v>
      </c>
      <c r="J25" s="317">
        <v>0.1182</v>
      </c>
      <c r="K25" s="317">
        <v>0.11119999999999999</v>
      </c>
      <c r="L25" s="317">
        <v>0.1055</v>
      </c>
      <c r="M25" s="317">
        <v>0.1</v>
      </c>
      <c r="N25" s="317">
        <v>9.8799999999999999E-2</v>
      </c>
      <c r="O25" s="317">
        <v>0.1201</v>
      </c>
    </row>
    <row r="26" spans="1:15" s="330" customFormat="1" ht="15" customHeight="1" thickTop="1" thickBot="1">
      <c r="A26" s="287"/>
      <c r="B26" s="331"/>
      <c r="C26" s="782" t="s">
        <v>513</v>
      </c>
      <c r="D26" s="779"/>
      <c r="E26" s="779"/>
      <c r="F26" s="779"/>
      <c r="G26" s="779"/>
      <c r="H26" s="779"/>
      <c r="I26" s="780"/>
      <c r="J26" s="780"/>
      <c r="K26" s="780"/>
      <c r="L26" s="780"/>
      <c r="M26" s="780"/>
      <c r="N26" s="780"/>
      <c r="O26" s="780"/>
    </row>
    <row r="27" spans="1:15" s="287" customFormat="1" ht="15" customHeight="1" thickTop="1">
      <c r="A27" s="287" t="s">
        <v>635</v>
      </c>
      <c r="B27" s="110" t="s">
        <v>731</v>
      </c>
      <c r="C27" s="111" t="s">
        <v>514</v>
      </c>
      <c r="D27" s="317">
        <v>0.1105</v>
      </c>
      <c r="E27" s="317">
        <v>0.10050000000000001</v>
      </c>
      <c r="F27" s="317">
        <v>9.4600000000000004E-2</v>
      </c>
      <c r="G27" s="317">
        <v>9.4E-2</v>
      </c>
      <c r="H27" s="317">
        <v>9.0499999999999997E-2</v>
      </c>
      <c r="I27" s="317">
        <v>9.0800000000000006E-2</v>
      </c>
      <c r="J27" s="317">
        <v>8.6599999999999996E-2</v>
      </c>
      <c r="K27" s="317">
        <v>7.6600000000000001E-2</v>
      </c>
      <c r="L27" s="317">
        <v>8.7400000000000005E-2</v>
      </c>
      <c r="M27" s="317">
        <v>8.3099999999999993E-2</v>
      </c>
      <c r="N27" s="317">
        <v>8.5999999999999993E-2</v>
      </c>
      <c r="O27" s="317">
        <v>9.1700000000000004E-2</v>
      </c>
    </row>
    <row r="28" spans="1:15" s="324" customFormat="1" ht="15" customHeight="1">
      <c r="A28" s="287" t="s">
        <v>635</v>
      </c>
      <c r="B28" s="110" t="s">
        <v>732</v>
      </c>
      <c r="C28" s="111" t="s">
        <v>515</v>
      </c>
      <c r="D28" s="317">
        <v>0.10249999999999999</v>
      </c>
      <c r="E28" s="317">
        <v>0.1046</v>
      </c>
      <c r="F28" s="317">
        <v>9.3700000000000006E-2</v>
      </c>
      <c r="G28" s="317">
        <v>0.1129</v>
      </c>
      <c r="H28" s="317">
        <v>9.4500000000000001E-2</v>
      </c>
      <c r="I28" s="317">
        <v>7.4099999999999999E-2</v>
      </c>
      <c r="J28" s="317">
        <v>8.8200000000000001E-2</v>
      </c>
      <c r="K28" s="317">
        <v>0.1203</v>
      </c>
      <c r="L28" s="317">
        <v>7.2700000000000001E-2</v>
      </c>
      <c r="M28" s="317">
        <v>6.0400000000000002E-2</v>
      </c>
      <c r="N28" s="317">
        <v>6.08E-2</v>
      </c>
      <c r="O28" s="317">
        <v>6.3700000000000007E-2</v>
      </c>
    </row>
    <row r="29" spans="1:15" s="324" customFormat="1" ht="15" customHeight="1">
      <c r="A29" s="287" t="s">
        <v>635</v>
      </c>
      <c r="B29" s="110" t="s">
        <v>733</v>
      </c>
      <c r="C29" s="111" t="s">
        <v>516</v>
      </c>
      <c r="D29" s="317">
        <v>0.11890000000000001</v>
      </c>
      <c r="E29" s="317">
        <v>0.11260000000000001</v>
      </c>
      <c r="F29" s="317">
        <v>0.10780000000000001</v>
      </c>
      <c r="G29" s="317">
        <v>9.9900000000000003E-2</v>
      </c>
      <c r="H29" s="317">
        <v>9.69E-2</v>
      </c>
      <c r="I29" s="317">
        <v>8.9099999999999999E-2</v>
      </c>
      <c r="J29" s="317">
        <v>5.4699999999999999E-2</v>
      </c>
      <c r="K29" s="317">
        <v>0.11409999999999999</v>
      </c>
      <c r="L29" s="317">
        <v>8.9300000000000004E-2</v>
      </c>
      <c r="M29" s="317">
        <v>0.1008</v>
      </c>
      <c r="N29" s="317">
        <v>9.6100000000000005E-2</v>
      </c>
      <c r="O29" s="317">
        <v>9.4500000000000001E-2</v>
      </c>
    </row>
    <row r="30" spans="1:15" s="324" customFormat="1" ht="15" customHeight="1">
      <c r="A30" s="287" t="s">
        <v>635</v>
      </c>
      <c r="B30" s="110" t="s">
        <v>734</v>
      </c>
      <c r="C30" s="111" t="s">
        <v>517</v>
      </c>
      <c r="D30" s="317">
        <v>3.73E-2</v>
      </c>
      <c r="E30" s="317">
        <v>7.7100000000000002E-2</v>
      </c>
      <c r="F30" s="317">
        <v>9.5299999999999996E-2</v>
      </c>
      <c r="G30" s="317">
        <v>0.11940000000000001</v>
      </c>
      <c r="H30" s="317">
        <v>9.5299999999999996E-2</v>
      </c>
      <c r="I30" s="317">
        <v>6.6600000000000006E-2</v>
      </c>
      <c r="J30" s="317">
        <v>2.93E-2</v>
      </c>
      <c r="K30" s="317">
        <v>6.59E-2</v>
      </c>
      <c r="L30" s="317">
        <v>9.8100000000000007E-2</v>
      </c>
      <c r="M30" s="317">
        <v>6.7100000000000007E-2</v>
      </c>
      <c r="N30" s="317">
        <v>5.6500000000000002E-2</v>
      </c>
      <c r="O30" s="317">
        <v>3.95E-2</v>
      </c>
    </row>
    <row r="31" spans="1:15" s="324" customFormat="1" ht="15" customHeight="1">
      <c r="A31" s="287" t="s">
        <v>635</v>
      </c>
      <c r="B31" s="110" t="s">
        <v>735</v>
      </c>
      <c r="C31" s="111" t="s">
        <v>518</v>
      </c>
      <c r="D31" s="317">
        <v>1.9199999999999998E-2</v>
      </c>
      <c r="E31" s="317">
        <v>9.4999999999999998E-3</v>
      </c>
      <c r="F31" s="317">
        <v>7.3000000000000001E-3</v>
      </c>
      <c r="G31" s="317">
        <v>1.11E-2</v>
      </c>
      <c r="H31" s="317">
        <v>1.15E-2</v>
      </c>
      <c r="I31" s="317">
        <v>9.9000000000000008E-3</v>
      </c>
      <c r="J31" s="317">
        <v>9.7999999999999997E-3</v>
      </c>
      <c r="K31" s="317">
        <v>1.2500000000000001E-2</v>
      </c>
      <c r="L31" s="317">
        <v>9.1000000000000004E-3</v>
      </c>
      <c r="M31" s="317">
        <v>6.7000000000000002E-3</v>
      </c>
      <c r="N31" s="317">
        <v>1.29E-2</v>
      </c>
      <c r="O31" s="317">
        <v>1.23E-2</v>
      </c>
    </row>
    <row r="32" spans="1:15" s="324" customFormat="1" ht="15" customHeight="1">
      <c r="A32" s="287" t="s">
        <v>635</v>
      </c>
      <c r="B32" s="110" t="s">
        <v>736</v>
      </c>
      <c r="C32" s="111" t="s">
        <v>519</v>
      </c>
      <c r="D32" s="317">
        <v>7.1999999999999998E-3</v>
      </c>
      <c r="E32" s="317">
        <v>5.5999999999999999E-3</v>
      </c>
      <c r="F32" s="317">
        <v>3.7000000000000002E-3</v>
      </c>
      <c r="G32" s="317">
        <v>7.1000000000000004E-3</v>
      </c>
      <c r="H32" s="317">
        <v>5.3E-3</v>
      </c>
      <c r="I32" s="317">
        <v>5.1000000000000004E-3</v>
      </c>
      <c r="J32" s="317">
        <v>8.9999999999999993E-3</v>
      </c>
      <c r="K32" s="317">
        <v>1.2999999999999999E-2</v>
      </c>
      <c r="L32" s="317">
        <v>0.25030000000000002</v>
      </c>
      <c r="M32" s="317">
        <v>0.13700000000000001</v>
      </c>
      <c r="N32" s="317">
        <v>0.11</v>
      </c>
      <c r="O32" s="317">
        <v>4.5999999999999999E-2</v>
      </c>
    </row>
    <row r="33" spans="1:15" s="324" customFormat="1" ht="15" customHeight="1">
      <c r="A33" s="287" t="s">
        <v>635</v>
      </c>
      <c r="B33" s="110" t="s">
        <v>737</v>
      </c>
      <c r="C33" s="111" t="s">
        <v>520</v>
      </c>
      <c r="D33" s="317">
        <v>1.6500000000000001E-2</v>
      </c>
      <c r="E33" s="317">
        <v>8.5000000000000006E-3</v>
      </c>
      <c r="F33" s="317">
        <v>6.4999999999999997E-3</v>
      </c>
      <c r="G33" s="317">
        <v>1.0200000000000001E-2</v>
      </c>
      <c r="H33" s="317">
        <v>0.01</v>
      </c>
      <c r="I33" s="317">
        <v>8.8999999999999999E-3</v>
      </c>
      <c r="J33" s="317">
        <v>9.5999999999999992E-3</v>
      </c>
      <c r="K33" s="317">
        <v>1.26E-2</v>
      </c>
      <c r="L33" s="317">
        <v>5.8000000000000003E-2</v>
      </c>
      <c r="M33" s="317">
        <v>3.0599999999999999E-2</v>
      </c>
      <c r="N33" s="317">
        <v>3.3399999999999999E-2</v>
      </c>
      <c r="O33" s="317">
        <v>1.7899999999999999E-2</v>
      </c>
    </row>
    <row r="34" spans="1:15" s="324" customFormat="1" ht="15" customHeight="1">
      <c r="A34" s="287" t="s">
        <v>635</v>
      </c>
      <c r="B34" s="110" t="s">
        <v>738</v>
      </c>
      <c r="C34" s="111" t="s">
        <v>521</v>
      </c>
      <c r="D34" s="317">
        <v>2.2000000000000001E-3</v>
      </c>
      <c r="E34" s="317">
        <v>2.0999999999999999E-3</v>
      </c>
      <c r="F34" s="317">
        <v>1.9E-3</v>
      </c>
      <c r="G34" s="317">
        <v>4.0000000000000001E-3</v>
      </c>
      <c r="H34" s="317">
        <v>8.9999999999999993E-3</v>
      </c>
      <c r="I34" s="317">
        <v>1.01E-2</v>
      </c>
      <c r="J34" s="317">
        <v>1.17E-2</v>
      </c>
      <c r="K34" s="317">
        <v>1.21E-2</v>
      </c>
      <c r="L34" s="317">
        <v>1.18E-2</v>
      </c>
      <c r="M34" s="317">
        <v>8.8999999999999999E-3</v>
      </c>
      <c r="N34" s="317">
        <v>9.1000000000000004E-3</v>
      </c>
      <c r="O34" s="317">
        <v>1.2200000000000001E-2</v>
      </c>
    </row>
    <row r="35" spans="1:15" s="324" customFormat="1" ht="15" customHeight="1">
      <c r="A35" s="287" t="s">
        <v>635</v>
      </c>
      <c r="B35" s="110" t="s">
        <v>739</v>
      </c>
      <c r="C35" s="111" t="s">
        <v>522</v>
      </c>
      <c r="D35" s="317">
        <v>7.7000000000000002E-3</v>
      </c>
      <c r="E35" s="317">
        <v>9.4000000000000004E-3</v>
      </c>
      <c r="F35" s="317">
        <v>1.04E-2</v>
      </c>
      <c r="G35" s="317">
        <v>1.1599999999999999E-2</v>
      </c>
      <c r="H35" s="317">
        <v>1.35E-2</v>
      </c>
      <c r="I35" s="317">
        <v>1.4800000000000001E-2</v>
      </c>
      <c r="J35" s="317">
        <v>1.5900000000000001E-2</v>
      </c>
      <c r="K35" s="317">
        <v>1.6299999999999999E-2</v>
      </c>
      <c r="L35" s="317">
        <v>1.6199999999999999E-2</v>
      </c>
      <c r="M35" s="317">
        <v>1.5699999999999999E-2</v>
      </c>
      <c r="N35" s="317">
        <v>1.5599999999999999E-2</v>
      </c>
      <c r="O35" s="317">
        <v>1.77E-2</v>
      </c>
    </row>
    <row r="36" spans="1:15" s="324" customFormat="1" ht="15" customHeight="1">
      <c r="A36" s="287" t="s">
        <v>635</v>
      </c>
      <c r="B36" s="110" t="s">
        <v>740</v>
      </c>
      <c r="C36" s="111" t="s">
        <v>523</v>
      </c>
      <c r="D36" s="317">
        <v>3.5200000000000002E-2</v>
      </c>
      <c r="E36" s="317">
        <v>3.6400000000000002E-2</v>
      </c>
      <c r="F36" s="317">
        <v>3.2800000000000003E-2</v>
      </c>
      <c r="G36" s="317">
        <v>3.3799999999999997E-2</v>
      </c>
      <c r="H36" s="317">
        <v>3.6799999999999999E-2</v>
      </c>
      <c r="I36" s="317">
        <v>3.9E-2</v>
      </c>
      <c r="J36" s="317">
        <v>4.3299999999999998E-2</v>
      </c>
      <c r="K36" s="317">
        <v>4.4499999999999998E-2</v>
      </c>
      <c r="L36" s="317">
        <v>4.5499999999999999E-2</v>
      </c>
      <c r="M36" s="317">
        <v>4.0899999999999999E-2</v>
      </c>
      <c r="N36" s="317">
        <v>3.9100000000000003E-2</v>
      </c>
      <c r="O36" s="317">
        <v>2.6200000000000001E-2</v>
      </c>
    </row>
    <row r="37" spans="1:15" s="324" customFormat="1" ht="15" customHeight="1">
      <c r="A37" s="287"/>
      <c r="B37" s="110"/>
      <c r="C37" s="111" t="s">
        <v>524</v>
      </c>
      <c r="D37" s="317">
        <v>8.3000000000000001E-3</v>
      </c>
      <c r="E37" s="317">
        <v>8.2000000000000007E-3</v>
      </c>
      <c r="F37" s="317">
        <v>3.3999999999999998E-3</v>
      </c>
      <c r="G37" s="317">
        <v>8.6E-3</v>
      </c>
      <c r="H37" s="317">
        <v>1.4E-2</v>
      </c>
      <c r="I37" s="317">
        <v>2.3400000000000001E-2</v>
      </c>
      <c r="J37" s="317">
        <v>2.52E-2</v>
      </c>
      <c r="K37" s="317">
        <v>2.6599999999999999E-2</v>
      </c>
      <c r="L37" s="317">
        <v>3.1600000000000003E-2</v>
      </c>
      <c r="M37" s="317">
        <v>3.2399999999999998E-2</v>
      </c>
      <c r="N37" s="317">
        <v>4.2999999999999997E-2</v>
      </c>
      <c r="O37" s="317">
        <v>0.14299999999999999</v>
      </c>
    </row>
    <row r="38" spans="1:15" s="324" customFormat="1" ht="15" customHeight="1" thickBot="1">
      <c r="A38" s="287" t="s">
        <v>635</v>
      </c>
      <c r="B38" s="110" t="s">
        <v>741</v>
      </c>
      <c r="C38" s="111" t="s">
        <v>525</v>
      </c>
      <c r="D38" s="317">
        <v>0.28999999999999998</v>
      </c>
      <c r="E38" s="317">
        <v>1E-4</v>
      </c>
      <c r="F38" s="317">
        <v>1.1999999999999999E-3</v>
      </c>
      <c r="G38" s="317">
        <v>3.3E-3</v>
      </c>
      <c r="H38" s="317">
        <v>5.9999999999999995E-4</v>
      </c>
      <c r="I38" s="317">
        <v>1.6999999999999999E-3</v>
      </c>
      <c r="J38" s="317">
        <v>2.3E-3</v>
      </c>
      <c r="K38" s="317">
        <v>1.5E-3</v>
      </c>
      <c r="L38" s="317">
        <v>1.1999999999999999E-3</v>
      </c>
      <c r="M38" s="317">
        <v>1.4E-3</v>
      </c>
      <c r="N38" s="317">
        <v>2.5999999999999999E-3</v>
      </c>
      <c r="O38" s="317">
        <v>2.8E-3</v>
      </c>
    </row>
    <row r="39" spans="1:15" s="330" customFormat="1" ht="15" customHeight="1" thickTop="1" thickBot="1">
      <c r="A39" s="287"/>
      <c r="B39" s="332"/>
      <c r="C39" s="782" t="s">
        <v>526</v>
      </c>
      <c r="D39" s="779"/>
      <c r="E39" s="779"/>
      <c r="F39" s="779"/>
      <c r="G39" s="779"/>
      <c r="H39" s="779"/>
      <c r="I39" s="780"/>
      <c r="J39" s="780"/>
      <c r="K39" s="780"/>
      <c r="L39" s="780"/>
      <c r="M39" s="780"/>
      <c r="N39" s="780"/>
      <c r="O39" s="780"/>
    </row>
    <row r="40" spans="1:15" s="330" customFormat="1" ht="15" customHeight="1" thickTop="1" thickBot="1">
      <c r="A40" s="287"/>
      <c r="B40" s="331"/>
      <c r="C40" s="782" t="s">
        <v>527</v>
      </c>
      <c r="D40" s="779"/>
      <c r="E40" s="779"/>
      <c r="F40" s="779"/>
      <c r="G40" s="779"/>
      <c r="H40" s="779"/>
      <c r="I40" s="780"/>
      <c r="J40" s="780"/>
      <c r="K40" s="780"/>
      <c r="L40" s="780"/>
      <c r="M40" s="780"/>
      <c r="N40" s="780"/>
      <c r="O40" s="780"/>
    </row>
    <row r="41" spans="1:15" s="287" customFormat="1" ht="15" customHeight="1" thickTop="1">
      <c r="A41" s="287" t="s">
        <v>635</v>
      </c>
      <c r="B41" s="110" t="s">
        <v>742</v>
      </c>
      <c r="C41" s="111" t="s">
        <v>528</v>
      </c>
      <c r="D41" s="317">
        <v>4.3700000000000003E-2</v>
      </c>
      <c r="E41" s="317">
        <v>3.95E-2</v>
      </c>
      <c r="F41" s="317">
        <v>3.5400000000000001E-2</v>
      </c>
      <c r="G41" s="317">
        <v>3.4099999999999998E-2</v>
      </c>
      <c r="H41" s="317">
        <v>3.3300000000000003E-2</v>
      </c>
      <c r="I41" s="317">
        <v>3.0800000000000001E-2</v>
      </c>
      <c r="J41" s="317">
        <v>2.7699999999999999E-2</v>
      </c>
      <c r="K41" s="317">
        <v>2.6499999999999999E-2</v>
      </c>
      <c r="L41" s="317">
        <v>2.6700000000000002E-2</v>
      </c>
      <c r="M41" s="317">
        <v>2.6499999999999999E-2</v>
      </c>
      <c r="N41" s="317">
        <v>2.5000000000000001E-2</v>
      </c>
      <c r="O41" s="317">
        <v>2.7E-2</v>
      </c>
    </row>
    <row r="42" spans="1:15" s="324" customFormat="1" ht="15" customHeight="1">
      <c r="A42" s="287" t="s">
        <v>635</v>
      </c>
      <c r="B42" s="110" t="s">
        <v>743</v>
      </c>
      <c r="C42" s="111" t="s">
        <v>529</v>
      </c>
      <c r="D42" s="317">
        <v>5.9700000000000003E-2</v>
      </c>
      <c r="E42" s="317">
        <v>5.5399999999999998E-2</v>
      </c>
      <c r="F42" s="317">
        <v>4.9200000000000001E-2</v>
      </c>
      <c r="G42" s="317">
        <v>4.5400000000000003E-2</v>
      </c>
      <c r="H42" s="317">
        <v>4.3200000000000002E-2</v>
      </c>
      <c r="I42" s="317">
        <v>3.9100000000000003E-2</v>
      </c>
      <c r="J42" s="317">
        <v>3.5400000000000001E-2</v>
      </c>
      <c r="K42" s="317">
        <v>3.4099999999999998E-2</v>
      </c>
      <c r="L42" s="317">
        <v>3.4099999999999998E-2</v>
      </c>
      <c r="M42" s="317">
        <v>3.3399999999999999E-2</v>
      </c>
      <c r="N42" s="317">
        <v>3.1899999999999998E-2</v>
      </c>
      <c r="O42" s="317">
        <v>3.4200000000000001E-2</v>
      </c>
    </row>
    <row r="43" spans="1:15" s="324" customFormat="1" ht="15" customHeight="1">
      <c r="A43" s="287" t="s">
        <v>635</v>
      </c>
      <c r="B43" s="110" t="s">
        <v>744</v>
      </c>
      <c r="C43" s="111" t="s">
        <v>530</v>
      </c>
      <c r="D43" s="317">
        <v>6.7500000000000004E-2</v>
      </c>
      <c r="E43" s="317">
        <v>6.1400000000000003E-2</v>
      </c>
      <c r="F43" s="317">
        <v>5.2600000000000001E-2</v>
      </c>
      <c r="G43" s="317">
        <v>4.8500000000000001E-2</v>
      </c>
      <c r="H43" s="317">
        <v>4.6399999999999997E-2</v>
      </c>
      <c r="I43" s="317">
        <v>4.1799999999999997E-2</v>
      </c>
      <c r="J43" s="317">
        <v>3.9E-2</v>
      </c>
      <c r="K43" s="317">
        <v>3.9300000000000002E-2</v>
      </c>
      <c r="L43" s="317">
        <v>3.9699999999999999E-2</v>
      </c>
      <c r="M43" s="317">
        <v>3.8399999999999997E-2</v>
      </c>
      <c r="N43" s="317">
        <v>3.6700000000000003E-2</v>
      </c>
      <c r="O43" s="317">
        <v>3.9199999999999999E-2</v>
      </c>
    </row>
    <row r="44" spans="1:15" s="324" customFormat="1" ht="15" customHeight="1" thickBot="1">
      <c r="A44" s="287" t="s">
        <v>635</v>
      </c>
      <c r="B44" s="110" t="s">
        <v>745</v>
      </c>
      <c r="C44" s="111" t="s">
        <v>531</v>
      </c>
      <c r="D44" s="317">
        <v>6.5799999999999997E-2</v>
      </c>
      <c r="E44" s="317">
        <v>5.91E-2</v>
      </c>
      <c r="F44" s="317">
        <v>5.3800000000000001E-2</v>
      </c>
      <c r="G44" s="317">
        <v>5.28E-2</v>
      </c>
      <c r="H44" s="317">
        <v>5.1799999999999999E-2</v>
      </c>
      <c r="I44" s="317">
        <v>5.0200000000000002E-2</v>
      </c>
      <c r="J44" s="317">
        <v>4.7100000000000003E-2</v>
      </c>
      <c r="K44" s="317">
        <v>4.4699999999999997E-2</v>
      </c>
      <c r="L44" s="317">
        <v>4.4699999999999997E-2</v>
      </c>
      <c r="M44" s="317">
        <v>4.5100000000000001E-2</v>
      </c>
      <c r="N44" s="317">
        <v>5.1799999999999999E-2</v>
      </c>
      <c r="O44" s="317">
        <v>5.8200000000000002E-2</v>
      </c>
    </row>
    <row r="45" spans="1:15" s="330" customFormat="1" ht="15" customHeight="1" thickTop="1" thickBot="1">
      <c r="A45" s="287"/>
      <c r="B45" s="331"/>
      <c r="C45" s="782" t="s">
        <v>532</v>
      </c>
      <c r="D45" s="779"/>
      <c r="E45" s="779"/>
      <c r="F45" s="779"/>
      <c r="G45" s="779"/>
      <c r="H45" s="779"/>
      <c r="I45" s="780"/>
      <c r="J45" s="780"/>
      <c r="K45" s="780"/>
      <c r="L45" s="780"/>
      <c r="M45" s="780"/>
      <c r="N45" s="780"/>
      <c r="O45" s="780"/>
    </row>
    <row r="46" spans="1:15" s="333" customFormat="1" ht="15" customHeight="1" thickTop="1">
      <c r="A46" s="333" t="s">
        <v>635</v>
      </c>
      <c r="B46" s="110" t="s">
        <v>746</v>
      </c>
      <c r="C46" s="111" t="s">
        <v>533</v>
      </c>
      <c r="D46" s="317">
        <v>0.51180000000000003</v>
      </c>
      <c r="E46" s="317">
        <v>0.52239999999999998</v>
      </c>
      <c r="F46" s="317">
        <v>0.53390000000000004</v>
      </c>
      <c r="G46" s="317">
        <v>0.53349999999999997</v>
      </c>
      <c r="H46" s="317">
        <v>0.53359999999999996</v>
      </c>
      <c r="I46" s="317">
        <v>0.53029999999999999</v>
      </c>
      <c r="J46" s="317">
        <v>0.52110000000000001</v>
      </c>
      <c r="K46" s="317">
        <v>0.51290000000000002</v>
      </c>
      <c r="L46" s="317">
        <v>0.50860000000000005</v>
      </c>
      <c r="M46" s="317">
        <v>0.51449999999999996</v>
      </c>
      <c r="N46" s="317">
        <v>0.5272</v>
      </c>
      <c r="O46" s="317">
        <v>0.53500000000000003</v>
      </c>
    </row>
    <row r="47" spans="1:15" ht="15" customHeight="1">
      <c r="A47" s="287" t="s">
        <v>635</v>
      </c>
      <c r="B47" s="110" t="s">
        <v>747</v>
      </c>
      <c r="C47" s="111" t="s">
        <v>534</v>
      </c>
      <c r="D47" s="317">
        <v>5.7000000000000002E-2</v>
      </c>
      <c r="E47" s="317">
        <v>5.8400000000000001E-2</v>
      </c>
      <c r="F47" s="317">
        <v>6.0299999999999999E-2</v>
      </c>
      <c r="G47" s="317">
        <v>6.0699999999999997E-2</v>
      </c>
      <c r="H47" s="317">
        <v>6.13E-2</v>
      </c>
      <c r="I47" s="317">
        <v>6.2899999999999998E-2</v>
      </c>
      <c r="J47" s="317">
        <v>6.5000000000000002E-2</v>
      </c>
      <c r="K47" s="317">
        <v>6.5100000000000005E-2</v>
      </c>
      <c r="L47" s="317">
        <v>5.9400000000000001E-2</v>
      </c>
      <c r="M47" s="317">
        <v>5.1499999999999997E-2</v>
      </c>
      <c r="N47" s="317">
        <v>5.4199999999999998E-2</v>
      </c>
      <c r="O47" s="317">
        <v>5.45E-2</v>
      </c>
    </row>
    <row r="48" spans="1:15" ht="15" customHeight="1">
      <c r="A48" s="287" t="s">
        <v>635</v>
      </c>
      <c r="B48" s="110" t="s">
        <v>748</v>
      </c>
      <c r="C48" s="111" t="s">
        <v>535</v>
      </c>
      <c r="D48" s="317">
        <v>0.43120000000000003</v>
      </c>
      <c r="E48" s="317">
        <v>0.41909999999999997</v>
      </c>
      <c r="F48" s="317">
        <v>0.40579999999999999</v>
      </c>
      <c r="G48" s="317">
        <v>0.40589999999999998</v>
      </c>
      <c r="H48" s="317">
        <v>0.40510000000000002</v>
      </c>
      <c r="I48" s="317">
        <v>0.40670000000000001</v>
      </c>
      <c r="J48" s="317">
        <v>0.41389999999999999</v>
      </c>
      <c r="K48" s="317">
        <v>0.42199999999999999</v>
      </c>
      <c r="L48" s="317">
        <v>0.432</v>
      </c>
      <c r="M48" s="317">
        <v>0.434</v>
      </c>
      <c r="N48" s="317">
        <v>0.41860000000000003</v>
      </c>
      <c r="O48" s="317">
        <v>0.41049999999999998</v>
      </c>
    </row>
    <row r="49" spans="1:15" ht="15" customHeight="1" thickBot="1">
      <c r="A49" s="287" t="s">
        <v>635</v>
      </c>
      <c r="B49" s="110" t="s">
        <v>749</v>
      </c>
      <c r="C49" s="111" t="s">
        <v>536</v>
      </c>
      <c r="D49" s="317">
        <v>0.49469999999999997</v>
      </c>
      <c r="E49" s="317">
        <v>0.50519999999999998</v>
      </c>
      <c r="F49" s="317">
        <v>0.44740000000000002</v>
      </c>
      <c r="G49" s="317">
        <v>0.4108</v>
      </c>
      <c r="H49" s="317">
        <v>0.4047</v>
      </c>
      <c r="I49" s="317">
        <v>0.36890000000000001</v>
      </c>
      <c r="J49" s="317">
        <v>0.34599999999999997</v>
      </c>
      <c r="K49" s="317">
        <v>0.33850000000000002</v>
      </c>
      <c r="L49" s="317">
        <v>0.3427</v>
      </c>
      <c r="M49" s="317">
        <v>0.2994</v>
      </c>
      <c r="N49" s="317">
        <v>0.29249999999999998</v>
      </c>
      <c r="O49" s="317">
        <v>0.27039999999999997</v>
      </c>
    </row>
    <row r="50" spans="1:15" s="287" customFormat="1" ht="15" customHeight="1" thickTop="1" thickBot="1">
      <c r="A50" s="717"/>
      <c r="B50" s="783"/>
      <c r="C50" s="782" t="s">
        <v>537</v>
      </c>
      <c r="D50" s="779"/>
      <c r="E50" s="779"/>
      <c r="F50" s="779"/>
      <c r="G50" s="779"/>
      <c r="H50" s="779"/>
      <c r="I50" s="780"/>
      <c r="J50" s="780"/>
      <c r="K50" s="780"/>
      <c r="L50" s="780"/>
      <c r="M50" s="780"/>
      <c r="N50" s="780"/>
      <c r="O50" s="780"/>
    </row>
    <row r="51" spans="1:15" s="287" customFormat="1" ht="15" customHeight="1" thickTop="1">
      <c r="A51" s="287" t="s">
        <v>635</v>
      </c>
      <c r="B51" s="110" t="s">
        <v>750</v>
      </c>
      <c r="C51" s="111" t="s">
        <v>538</v>
      </c>
      <c r="D51" s="317">
        <v>7.7100000000000002E-2</v>
      </c>
      <c r="E51" s="317">
        <v>6.4100000000000004E-2</v>
      </c>
      <c r="F51" s="317">
        <v>6.2300000000000001E-2</v>
      </c>
      <c r="G51" s="317">
        <v>6.0999999999999999E-2</v>
      </c>
      <c r="H51" s="317">
        <v>5.5100000000000003E-2</v>
      </c>
      <c r="I51" s="317">
        <v>5.4300000000000001E-2</v>
      </c>
      <c r="J51" s="317">
        <v>4.5699999999999998E-2</v>
      </c>
      <c r="K51" s="317">
        <v>4.1599999999999998E-2</v>
      </c>
      <c r="L51" s="317">
        <v>4.36E-2</v>
      </c>
      <c r="M51" s="317">
        <v>4.2799999999999998E-2</v>
      </c>
      <c r="N51" s="317">
        <v>4.48E-2</v>
      </c>
      <c r="O51" s="317">
        <v>4.8800000000000003E-2</v>
      </c>
    </row>
    <row r="52" spans="1:15" s="287" customFormat="1" ht="15" customHeight="1">
      <c r="A52" s="287" t="s">
        <v>635</v>
      </c>
      <c r="B52" s="110" t="s">
        <v>751</v>
      </c>
      <c r="C52" s="111" t="s">
        <v>539</v>
      </c>
      <c r="D52" s="317">
        <v>6.0100000000000001E-2</v>
      </c>
      <c r="E52" s="317">
        <v>5.0599999999999999E-2</v>
      </c>
      <c r="F52" s="317">
        <v>4.9500000000000002E-2</v>
      </c>
      <c r="G52" s="317">
        <v>4.9799999999999997E-2</v>
      </c>
      <c r="H52" s="317">
        <v>4.6800000000000001E-2</v>
      </c>
      <c r="I52" s="317">
        <v>4.65E-2</v>
      </c>
      <c r="J52" s="317">
        <v>3.9899999999999998E-2</v>
      </c>
      <c r="K52" s="317">
        <v>3.3300000000000003E-2</v>
      </c>
      <c r="L52" s="317">
        <v>3.4299999999999997E-2</v>
      </c>
      <c r="M52" s="317">
        <v>3.3500000000000002E-2</v>
      </c>
      <c r="N52" s="317">
        <v>3.44E-2</v>
      </c>
      <c r="O52" s="317">
        <v>3.7199999999999997E-2</v>
      </c>
    </row>
    <row r="53" spans="1:15" s="287" customFormat="1" ht="15" customHeight="1">
      <c r="A53" s="287" t="s">
        <v>635</v>
      </c>
      <c r="B53" s="110" t="s">
        <v>752</v>
      </c>
      <c r="C53" s="111" t="s">
        <v>540</v>
      </c>
      <c r="D53" s="317">
        <v>7.6200000000000004E-2</v>
      </c>
      <c r="E53" s="317">
        <v>6.6600000000000006E-2</v>
      </c>
      <c r="F53" s="317">
        <v>6.3600000000000004E-2</v>
      </c>
      <c r="G53" s="317">
        <v>6.1100000000000002E-2</v>
      </c>
      <c r="H53" s="317">
        <v>5.74E-2</v>
      </c>
      <c r="I53" s="317">
        <v>5.6399999999999999E-2</v>
      </c>
      <c r="J53" s="317">
        <v>5.0999999999999997E-2</v>
      </c>
      <c r="K53" s="317">
        <v>4.3999999999999997E-2</v>
      </c>
      <c r="L53" s="317">
        <v>4.4900000000000002E-2</v>
      </c>
      <c r="M53" s="317">
        <v>4.07E-2</v>
      </c>
      <c r="N53" s="317">
        <v>4.4699999999999997E-2</v>
      </c>
      <c r="O53" s="317">
        <v>4.8000000000000001E-2</v>
      </c>
    </row>
    <row r="54" spans="1:15" s="287" customFormat="1" ht="15" customHeight="1">
      <c r="A54" s="287" t="s">
        <v>635</v>
      </c>
      <c r="B54" s="110" t="s">
        <v>753</v>
      </c>
      <c r="C54" s="111" t="s">
        <v>541</v>
      </c>
      <c r="D54" s="317">
        <v>9.1399999999999995E-2</v>
      </c>
      <c r="E54" s="317">
        <v>8.2000000000000003E-2</v>
      </c>
      <c r="F54" s="317">
        <v>7.8799999999999995E-2</v>
      </c>
      <c r="G54" s="317">
        <v>7.85E-2</v>
      </c>
      <c r="H54" s="317">
        <v>7.7799999999999994E-2</v>
      </c>
      <c r="I54" s="317">
        <v>7.8399999999999997E-2</v>
      </c>
      <c r="J54" s="317">
        <v>7.4300000000000005E-2</v>
      </c>
      <c r="K54" s="317">
        <v>6.7900000000000002E-2</v>
      </c>
      <c r="L54" s="317">
        <v>6.9099999999999995E-2</v>
      </c>
      <c r="M54" s="317">
        <v>6.5500000000000003E-2</v>
      </c>
      <c r="N54" s="317">
        <v>6.7500000000000004E-2</v>
      </c>
      <c r="O54" s="317">
        <v>7.2900000000000006E-2</v>
      </c>
    </row>
    <row r="55" spans="1:15" s="287" customFormat="1" ht="15" customHeight="1">
      <c r="A55" s="287" t="s">
        <v>635</v>
      </c>
      <c r="B55" s="110" t="s">
        <v>754</v>
      </c>
      <c r="C55" s="111" t="s">
        <v>542</v>
      </c>
      <c r="D55" s="317">
        <v>-1.52E-2</v>
      </c>
      <c r="E55" s="317">
        <v>-1.54E-2</v>
      </c>
      <c r="F55" s="317">
        <v>-1.52E-2</v>
      </c>
      <c r="G55" s="317">
        <v>-1.7299999999999999E-2</v>
      </c>
      <c r="H55" s="317">
        <v>-2.0400000000000001E-2</v>
      </c>
      <c r="I55" s="317">
        <v>-2.1999999999999999E-2</v>
      </c>
      <c r="J55" s="317">
        <v>-2.3300000000000001E-2</v>
      </c>
      <c r="K55" s="317">
        <v>-2.3900000000000001E-2</v>
      </c>
      <c r="L55" s="317">
        <v>-2.4199999999999999E-2</v>
      </c>
      <c r="M55" s="317">
        <v>-2.4899999999999999E-2</v>
      </c>
      <c r="N55" s="317">
        <v>-2.2800000000000001E-2</v>
      </c>
      <c r="O55" s="317">
        <v>-2.4899999999999999E-2</v>
      </c>
    </row>
    <row r="56" spans="1:15" s="287" customFormat="1" ht="15" customHeight="1">
      <c r="A56" s="287" t="s">
        <v>635</v>
      </c>
      <c r="B56" s="110" t="s">
        <v>755</v>
      </c>
      <c r="C56" s="111" t="s">
        <v>543</v>
      </c>
      <c r="D56" s="317">
        <v>-1.61E-2</v>
      </c>
      <c r="E56" s="317">
        <v>-1.6E-2</v>
      </c>
      <c r="F56" s="317">
        <v>-1.41E-2</v>
      </c>
      <c r="G56" s="317">
        <v>-1.14E-2</v>
      </c>
      <c r="H56" s="317">
        <v>-1.06E-2</v>
      </c>
      <c r="I56" s="317">
        <v>-9.9000000000000008E-3</v>
      </c>
      <c r="J56" s="317">
        <v>-1.11E-2</v>
      </c>
      <c r="K56" s="317">
        <v>-1.0800000000000001E-2</v>
      </c>
      <c r="L56" s="317">
        <v>-1.0500000000000001E-2</v>
      </c>
      <c r="M56" s="317">
        <v>-7.1999999999999998E-3</v>
      </c>
      <c r="N56" s="317">
        <v>-1.03E-2</v>
      </c>
      <c r="O56" s="317">
        <v>-1.0800000000000001E-2</v>
      </c>
    </row>
    <row r="57" spans="1:15" s="287" customFormat="1" ht="15" customHeight="1" thickBot="1">
      <c r="A57" s="287" t="s">
        <v>635</v>
      </c>
      <c r="B57" s="110" t="s">
        <v>756</v>
      </c>
      <c r="C57" s="111" t="s">
        <v>544</v>
      </c>
      <c r="D57" s="317">
        <v>1.6899999999999998E-2</v>
      </c>
      <c r="E57" s="317">
        <v>1.34E-2</v>
      </c>
      <c r="F57" s="317">
        <v>1.2800000000000001E-2</v>
      </c>
      <c r="G57" s="317">
        <v>1.1299999999999999E-2</v>
      </c>
      <c r="H57" s="317">
        <v>8.2000000000000007E-3</v>
      </c>
      <c r="I57" s="317">
        <v>7.7999999999999996E-3</v>
      </c>
      <c r="J57" s="317">
        <v>5.7999999999999996E-3</v>
      </c>
      <c r="K57" s="317">
        <v>8.3000000000000001E-3</v>
      </c>
      <c r="L57" s="317">
        <v>9.1999999999999998E-3</v>
      </c>
      <c r="M57" s="317">
        <v>9.2999999999999992E-3</v>
      </c>
      <c r="N57" s="317">
        <v>1.04E-2</v>
      </c>
      <c r="O57" s="317">
        <v>1.15E-2</v>
      </c>
    </row>
    <row r="58" spans="1:15" s="330" customFormat="1" ht="15" customHeight="1" thickTop="1" thickBot="1">
      <c r="A58" s="287"/>
      <c r="B58" s="287"/>
      <c r="C58" s="782" t="s">
        <v>545</v>
      </c>
      <c r="D58" s="784"/>
      <c r="E58" s="784"/>
      <c r="F58" s="784"/>
      <c r="G58" s="784"/>
      <c r="H58" s="784"/>
      <c r="I58" s="784"/>
      <c r="J58" s="784"/>
      <c r="K58" s="784"/>
      <c r="L58" s="784"/>
      <c r="M58" s="784"/>
      <c r="N58" s="784"/>
      <c r="O58" s="784"/>
    </row>
    <row r="59" spans="1:15" s="287" customFormat="1" ht="15" customHeight="1" thickTop="1">
      <c r="A59" s="287" t="s">
        <v>635</v>
      </c>
      <c r="B59" s="110" t="s">
        <v>750</v>
      </c>
      <c r="C59" s="111" t="s">
        <v>538</v>
      </c>
      <c r="D59" s="317">
        <v>7.7100000000000002E-2</v>
      </c>
      <c r="E59" s="317">
        <v>6.4100000000000004E-2</v>
      </c>
      <c r="F59" s="317">
        <v>6.2300000000000001E-2</v>
      </c>
      <c r="G59" s="317">
        <v>6.0999999999999999E-2</v>
      </c>
      <c r="H59" s="317">
        <v>5.5100000000000003E-2</v>
      </c>
      <c r="I59" s="317">
        <v>5.4300000000000001E-2</v>
      </c>
      <c r="J59" s="317">
        <v>4.5699999999999998E-2</v>
      </c>
      <c r="K59" s="317">
        <v>4.1599999999999998E-2</v>
      </c>
      <c r="L59" s="317">
        <v>4.36E-2</v>
      </c>
      <c r="M59" s="317">
        <v>4.2799999999999998E-2</v>
      </c>
      <c r="N59" s="317">
        <v>4.48E-2</v>
      </c>
      <c r="O59" s="317">
        <v>4.8800000000000003E-2</v>
      </c>
    </row>
    <row r="60" spans="1:15" s="287" customFormat="1" ht="15" customHeight="1">
      <c r="A60" s="287" t="s">
        <v>635</v>
      </c>
      <c r="B60" s="110" t="s">
        <v>757</v>
      </c>
      <c r="C60" s="111" t="s">
        <v>546</v>
      </c>
      <c r="D60" s="317">
        <v>-6.6E-3</v>
      </c>
      <c r="E60" s="317">
        <v>-4.1000000000000003E-3</v>
      </c>
      <c r="F60" s="317">
        <v>-4.7999999999999996E-3</v>
      </c>
      <c r="G60" s="317">
        <v>-6.0000000000000001E-3</v>
      </c>
      <c r="H60" s="317">
        <v>-5.0000000000000001E-3</v>
      </c>
      <c r="I60" s="317">
        <v>-4.4000000000000003E-3</v>
      </c>
      <c r="J60" s="317">
        <v>-7.6E-3</v>
      </c>
      <c r="K60" s="317">
        <v>-3.5000000000000001E-3</v>
      </c>
      <c r="L60" s="317">
        <v>-4.4000000000000003E-3</v>
      </c>
      <c r="M60" s="317">
        <v>-7.1999999999999998E-3</v>
      </c>
      <c r="N60" s="317">
        <v>-6.4999999999999997E-3</v>
      </c>
      <c r="O60" s="317">
        <v>-8.9999999999999993E-3</v>
      </c>
    </row>
    <row r="61" spans="1:15" s="324" customFormat="1" ht="15" customHeight="1">
      <c r="A61" s="287" t="s">
        <v>635</v>
      </c>
      <c r="B61" s="110" t="s">
        <v>758</v>
      </c>
      <c r="C61" s="111" t="s">
        <v>547</v>
      </c>
      <c r="D61" s="317">
        <v>-4.8599999999999997E-2</v>
      </c>
      <c r="E61" s="317">
        <v>-4.3900000000000002E-2</v>
      </c>
      <c r="F61" s="317">
        <v>-3.9800000000000002E-2</v>
      </c>
      <c r="G61" s="317">
        <v>-3.8199999999999998E-2</v>
      </c>
      <c r="H61" s="317">
        <v>-3.6700000000000003E-2</v>
      </c>
      <c r="I61" s="317">
        <v>-3.3599999999999998E-2</v>
      </c>
      <c r="J61" s="317">
        <v>-2.98E-2</v>
      </c>
      <c r="K61" s="317">
        <v>-2.81E-2</v>
      </c>
      <c r="L61" s="317">
        <v>-2.8299999999999999E-2</v>
      </c>
      <c r="M61" s="317">
        <v>-2.81E-2</v>
      </c>
      <c r="N61" s="317">
        <v>-2.6499999999999999E-2</v>
      </c>
      <c r="O61" s="317">
        <v>-2.8500000000000001E-2</v>
      </c>
    </row>
    <row r="62" spans="1:15" s="324" customFormat="1" ht="15" customHeight="1">
      <c r="A62" s="287" t="s">
        <v>635</v>
      </c>
      <c r="B62" s="110" t="s">
        <v>759</v>
      </c>
      <c r="C62" s="111" t="s">
        <v>548</v>
      </c>
      <c r="D62" s="317">
        <v>1E-4</v>
      </c>
      <c r="E62" s="317">
        <v>1E-4</v>
      </c>
      <c r="F62" s="317">
        <v>2.0000000000000001E-4</v>
      </c>
      <c r="G62" s="317">
        <v>2.0000000000000001E-4</v>
      </c>
      <c r="H62" s="317">
        <v>2.9999999999999997E-4</v>
      </c>
      <c r="I62" s="317">
        <v>1E-4</v>
      </c>
      <c r="J62" s="317">
        <v>1E-4</v>
      </c>
      <c r="K62" s="317">
        <v>1E-4</v>
      </c>
      <c r="L62" s="317">
        <v>1E-4</v>
      </c>
      <c r="M62" s="317">
        <v>0</v>
      </c>
      <c r="N62" s="317">
        <v>1E-4</v>
      </c>
      <c r="O62" s="317">
        <v>1E-4</v>
      </c>
    </row>
    <row r="63" spans="1:15" s="324" customFormat="1" ht="15" customHeight="1">
      <c r="A63" s="287" t="s">
        <v>635</v>
      </c>
      <c r="B63" s="110" t="s">
        <v>760</v>
      </c>
      <c r="C63" s="111" t="s">
        <v>549</v>
      </c>
      <c r="D63" s="317">
        <v>-2.0000000000000001E-4</v>
      </c>
      <c r="E63" s="317">
        <v>1E-4</v>
      </c>
      <c r="F63" s="317">
        <v>0</v>
      </c>
      <c r="G63" s="317">
        <v>1E-4</v>
      </c>
      <c r="H63" s="317">
        <v>2.0000000000000001E-4</v>
      </c>
      <c r="I63" s="317">
        <v>-1E-4</v>
      </c>
      <c r="J63" s="317">
        <v>1E-4</v>
      </c>
      <c r="K63" s="317">
        <v>1E-4</v>
      </c>
      <c r="L63" s="317">
        <v>0</v>
      </c>
      <c r="M63" s="317">
        <v>1E-4</v>
      </c>
      <c r="N63" s="317">
        <v>1E-4</v>
      </c>
      <c r="O63" s="317">
        <v>4.0000000000000002E-4</v>
      </c>
    </row>
    <row r="64" spans="1:15" s="324" customFormat="1" ht="15" customHeight="1" thickBot="1">
      <c r="A64" s="287"/>
      <c r="B64" s="110"/>
      <c r="C64" s="111" t="s">
        <v>550</v>
      </c>
      <c r="D64" s="317">
        <v>0</v>
      </c>
      <c r="E64" s="317">
        <v>0</v>
      </c>
      <c r="F64" s="317">
        <v>0</v>
      </c>
      <c r="G64" s="317">
        <v>0</v>
      </c>
      <c r="H64" s="317">
        <v>0</v>
      </c>
      <c r="I64" s="317">
        <v>0</v>
      </c>
      <c r="J64" s="317">
        <v>0</v>
      </c>
      <c r="K64" s="317">
        <v>0</v>
      </c>
      <c r="L64" s="317">
        <v>0</v>
      </c>
      <c r="M64" s="317">
        <v>0</v>
      </c>
      <c r="N64" s="317">
        <v>0</v>
      </c>
      <c r="O64" s="317">
        <v>0</v>
      </c>
    </row>
    <row r="65" spans="1:15" s="287" customFormat="1" ht="15" customHeight="1" thickTop="1" thickBot="1">
      <c r="A65" s="287" t="s">
        <v>635</v>
      </c>
      <c r="B65" s="110" t="s">
        <v>761</v>
      </c>
      <c r="C65" s="782" t="s">
        <v>762</v>
      </c>
      <c r="D65" s="779">
        <v>2.18E-2</v>
      </c>
      <c r="E65" s="779">
        <v>1.6199999999999999E-2</v>
      </c>
      <c r="F65" s="779">
        <v>1.8100000000000002E-2</v>
      </c>
      <c r="G65" s="779">
        <v>1.72E-2</v>
      </c>
      <c r="H65" s="779">
        <v>1.3899999999999999E-2</v>
      </c>
      <c r="I65" s="785">
        <v>1.6400000000000001E-2</v>
      </c>
      <c r="J65" s="785">
        <v>8.6E-3</v>
      </c>
      <c r="K65" s="785">
        <v>1.0200000000000001E-2</v>
      </c>
      <c r="L65" s="785">
        <v>1.0999999999999999E-2</v>
      </c>
      <c r="M65" s="785">
        <v>7.7000000000000002E-3</v>
      </c>
      <c r="N65" s="785">
        <v>1.2E-2</v>
      </c>
      <c r="O65" s="785">
        <v>1.18E-2</v>
      </c>
    </row>
    <row r="66" spans="1:15" ht="3.75" customHeight="1" thickTop="1" thickBot="1">
      <c r="A66" s="334"/>
      <c r="B66" s="334"/>
      <c r="C66" s="303"/>
      <c r="D66" s="303"/>
      <c r="E66" s="303"/>
      <c r="F66" s="303"/>
      <c r="G66" s="303"/>
      <c r="H66" s="303"/>
      <c r="I66" s="303"/>
      <c r="J66" s="303"/>
      <c r="K66" s="303"/>
      <c r="L66" s="303"/>
      <c r="M66" s="303"/>
      <c r="N66" s="303"/>
      <c r="O66" s="306"/>
    </row>
    <row r="67" spans="1:15" ht="15" customHeight="1">
      <c r="A67" s="287"/>
      <c r="B67" s="287"/>
      <c r="C67" s="335" t="s">
        <v>552</v>
      </c>
      <c r="D67" s="287"/>
      <c r="E67" s="287"/>
      <c r="F67" s="287"/>
      <c r="G67" s="287"/>
      <c r="H67" s="287"/>
      <c r="I67" s="287"/>
      <c r="J67" s="287"/>
      <c r="K67" s="287"/>
      <c r="L67" s="287"/>
      <c r="M67" s="287"/>
      <c r="N67" s="287"/>
      <c r="O67" s="287"/>
    </row>
    <row r="68" spans="1:15" ht="15" customHeight="1">
      <c r="A68" s="287"/>
      <c r="B68" s="287"/>
      <c r="C68" s="335" t="s">
        <v>763</v>
      </c>
      <c r="D68" s="287"/>
      <c r="E68" s="287"/>
      <c r="F68" s="287"/>
      <c r="G68" s="287"/>
      <c r="H68" s="287"/>
      <c r="I68" s="287"/>
      <c r="J68" s="287"/>
      <c r="K68" s="287"/>
      <c r="L68" s="287"/>
      <c r="M68" s="287"/>
      <c r="N68" s="287"/>
      <c r="O68" s="287"/>
    </row>
    <row r="69" spans="1:15" ht="15" customHeight="1">
      <c r="A69" s="287"/>
      <c r="B69" s="287"/>
      <c r="C69" s="335" t="s">
        <v>764</v>
      </c>
      <c r="D69" s="287"/>
      <c r="E69" s="287"/>
      <c r="F69" s="287"/>
      <c r="G69" s="287"/>
      <c r="H69" s="287"/>
      <c r="I69" s="287"/>
      <c r="J69" s="287"/>
      <c r="K69" s="287"/>
      <c r="L69" s="287"/>
      <c r="M69" s="287"/>
      <c r="N69" s="287"/>
      <c r="O69" s="287"/>
    </row>
    <row r="70" spans="1:15" ht="15" customHeight="1">
      <c r="A70" s="287"/>
      <c r="B70" s="287"/>
      <c r="C70" s="335" t="s">
        <v>555</v>
      </c>
      <c r="D70" s="287"/>
      <c r="E70" s="287"/>
      <c r="F70" s="287"/>
      <c r="G70" s="287"/>
      <c r="H70" s="287"/>
      <c r="I70" s="287"/>
      <c r="J70" s="287"/>
      <c r="K70" s="287"/>
      <c r="L70" s="287"/>
      <c r="M70" s="287"/>
      <c r="N70" s="287"/>
      <c r="O70" s="287"/>
    </row>
    <row r="71" spans="1:15" ht="15" customHeight="1">
      <c r="A71" s="287"/>
      <c r="B71" s="287"/>
      <c r="C71" s="335" t="s">
        <v>556</v>
      </c>
      <c r="D71" s="287"/>
      <c r="E71" s="287"/>
      <c r="F71" s="287"/>
      <c r="G71" s="287"/>
      <c r="H71" s="287"/>
      <c r="I71" s="287"/>
      <c r="J71" s="287"/>
      <c r="K71" s="287"/>
      <c r="L71" s="287"/>
      <c r="M71" s="287"/>
      <c r="N71" s="287"/>
      <c r="O71" s="287"/>
    </row>
    <row r="72" spans="1:15" ht="30" customHeight="1">
      <c r="A72" s="287"/>
      <c r="B72" s="287"/>
      <c r="C72" s="862" t="s">
        <v>557</v>
      </c>
      <c r="D72" s="862"/>
      <c r="E72" s="862"/>
      <c r="F72" s="862"/>
      <c r="G72" s="862"/>
      <c r="H72" s="862"/>
      <c r="I72" s="862"/>
      <c r="J72" s="862"/>
      <c r="K72" s="862"/>
      <c r="L72" s="862"/>
      <c r="M72" s="862"/>
      <c r="N72" s="862"/>
      <c r="O72" s="336"/>
    </row>
    <row r="73" spans="1:15" ht="15" customHeight="1">
      <c r="A73" s="287"/>
      <c r="B73" s="287"/>
      <c r="C73" s="335" t="s">
        <v>558</v>
      </c>
      <c r="D73" s="287"/>
      <c r="E73" s="287"/>
      <c r="F73" s="287"/>
      <c r="G73" s="287"/>
      <c r="H73" s="287"/>
      <c r="I73" s="287"/>
      <c r="J73" s="287"/>
      <c r="K73" s="287"/>
      <c r="L73" s="287"/>
      <c r="M73" s="287"/>
      <c r="N73" s="287"/>
      <c r="O73" s="287"/>
    </row>
    <row r="74" spans="1:15" ht="30" customHeight="1">
      <c r="A74" s="287"/>
      <c r="B74" s="287"/>
      <c r="C74" s="862" t="s">
        <v>559</v>
      </c>
      <c r="D74" s="862"/>
      <c r="E74" s="862"/>
      <c r="F74" s="862"/>
      <c r="G74" s="862"/>
      <c r="H74" s="862"/>
      <c r="I74" s="862"/>
      <c r="J74" s="862"/>
      <c r="K74" s="862"/>
      <c r="L74" s="862"/>
      <c r="M74" s="862"/>
      <c r="N74" s="862"/>
      <c r="O74" s="336"/>
    </row>
    <row r="75" spans="1:15" ht="15" customHeight="1">
      <c r="A75" s="287"/>
      <c r="B75" s="287"/>
      <c r="C75" s="307"/>
      <c r="D75" s="287"/>
      <c r="E75" s="287"/>
      <c r="F75" s="287"/>
      <c r="G75" s="287"/>
      <c r="H75" s="287"/>
      <c r="I75" s="287"/>
      <c r="J75" s="287"/>
      <c r="K75" s="287"/>
      <c r="L75" s="287"/>
      <c r="M75" s="287"/>
      <c r="N75" s="287"/>
      <c r="O75" s="287"/>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A64" sqref="A64"/>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4" ht="30" customHeight="1">
      <c r="A1" s="852" t="s">
        <v>333</v>
      </c>
      <c r="B1" s="852"/>
      <c r="C1" s="852"/>
      <c r="D1" s="852"/>
      <c r="E1" s="852"/>
      <c r="F1" s="852"/>
      <c r="G1" s="852"/>
      <c r="H1" s="852"/>
      <c r="I1" s="852"/>
      <c r="J1" s="852"/>
      <c r="K1" s="852"/>
      <c r="L1" s="852"/>
      <c r="M1" s="852"/>
      <c r="N1" s="287"/>
    </row>
    <row r="2" spans="1:14" ht="15" customHeight="1">
      <c r="A2" s="853" t="s">
        <v>560</v>
      </c>
      <c r="B2" s="853"/>
      <c r="C2" s="853"/>
      <c r="D2" s="853"/>
      <c r="E2" s="853"/>
      <c r="F2" s="853"/>
      <c r="G2" s="853"/>
      <c r="H2" s="853"/>
      <c r="I2" s="853"/>
      <c r="J2" s="853"/>
      <c r="K2" s="853"/>
      <c r="L2" s="853"/>
      <c r="M2" s="853"/>
      <c r="N2" s="287"/>
    </row>
    <row r="3" spans="1:14" ht="15" customHeight="1">
      <c r="A3" s="853" t="s">
        <v>765</v>
      </c>
      <c r="B3" s="853"/>
      <c r="C3" s="853"/>
      <c r="D3" s="853"/>
      <c r="E3" s="853"/>
      <c r="F3" s="853"/>
      <c r="G3" s="853"/>
      <c r="H3" s="853"/>
      <c r="I3" s="853"/>
      <c r="J3" s="853"/>
      <c r="K3" s="853"/>
      <c r="L3" s="853"/>
      <c r="M3" s="853"/>
      <c r="N3" s="287"/>
    </row>
    <row r="4" spans="1:14" ht="30" customHeight="1">
      <c r="A4" s="854" t="s">
        <v>2</v>
      </c>
      <c r="B4" s="854"/>
      <c r="C4" s="854"/>
      <c r="D4" s="854"/>
      <c r="E4" s="854"/>
      <c r="F4" s="854"/>
      <c r="G4" s="854"/>
      <c r="H4" s="854"/>
      <c r="I4" s="854"/>
      <c r="J4" s="854"/>
      <c r="K4" s="854"/>
      <c r="L4" s="854"/>
      <c r="M4" s="854"/>
      <c r="N4" s="287"/>
    </row>
    <row r="5" spans="1:14" ht="3.75" customHeight="1" thickBot="1">
      <c r="A5" s="287"/>
      <c r="B5" s="287"/>
      <c r="C5" s="287"/>
      <c r="D5" s="287"/>
      <c r="E5" s="287"/>
      <c r="F5" s="287"/>
      <c r="G5" s="287"/>
      <c r="H5" s="287"/>
      <c r="I5" s="287"/>
      <c r="J5" s="287"/>
      <c r="K5" s="287"/>
      <c r="L5" s="287"/>
      <c r="M5" s="287"/>
      <c r="N5" s="287"/>
    </row>
    <row r="6" spans="1:14"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c r="N6" s="289"/>
    </row>
    <row r="7" spans="1:14" ht="15" customHeight="1" thickTop="1" thickBot="1">
      <c r="A7" s="772" t="s">
        <v>571</v>
      </c>
      <c r="B7" s="773">
        <v>18707588.974709999</v>
      </c>
      <c r="C7" s="773">
        <v>20056491.02172</v>
      </c>
      <c r="D7" s="773">
        <v>21982227.826269999</v>
      </c>
      <c r="E7" s="773">
        <v>25325902.376630001</v>
      </c>
      <c r="F7" s="773">
        <v>26429790.742869999</v>
      </c>
      <c r="G7" s="773">
        <v>28067116.098990001</v>
      </c>
      <c r="H7" s="773">
        <v>30536611.048860002</v>
      </c>
      <c r="I7" s="773">
        <v>31592654.18744</v>
      </c>
      <c r="J7" s="773">
        <v>32325818.927389998</v>
      </c>
      <c r="K7" s="773">
        <v>33264426.3413</v>
      </c>
      <c r="L7" s="773">
        <v>34676692.13679</v>
      </c>
      <c r="M7" s="773">
        <v>35010648.434870005</v>
      </c>
      <c r="N7" s="287"/>
    </row>
    <row r="8" spans="1:14" s="295" customFormat="1" ht="15" customHeight="1" thickTop="1">
      <c r="A8" s="293" t="s">
        <v>9</v>
      </c>
      <c r="B8" s="294">
        <v>3695632.7010999997</v>
      </c>
      <c r="C8" s="294">
        <v>3683343.4373699999</v>
      </c>
      <c r="D8" s="294">
        <v>3288991.42662</v>
      </c>
      <c r="E8" s="294">
        <v>3992229.6861999999</v>
      </c>
      <c r="F8" s="294">
        <v>2958433.9348599999</v>
      </c>
      <c r="G8" s="294">
        <v>3472626.9432600001</v>
      </c>
      <c r="H8" s="294">
        <v>4156241.5425</v>
      </c>
      <c r="I8" s="294">
        <v>3750409.09785</v>
      </c>
      <c r="J8" s="294">
        <v>3131532.63864</v>
      </c>
      <c r="K8" s="294">
        <v>3746125.9665799998</v>
      </c>
      <c r="L8" s="294">
        <v>4112982.9418000001</v>
      </c>
      <c r="M8" s="294">
        <v>3997463.71398</v>
      </c>
      <c r="N8" s="287"/>
    </row>
    <row r="9" spans="1:14" s="295" customFormat="1" ht="15" customHeight="1">
      <c r="A9" s="293" t="s">
        <v>18</v>
      </c>
      <c r="B9" s="294">
        <v>4185464.9424899998</v>
      </c>
      <c r="C9" s="294">
        <v>3773823.4758800003</v>
      </c>
      <c r="D9" s="294">
        <v>4578636.3033800004</v>
      </c>
      <c r="E9" s="294">
        <v>5512010.6951099997</v>
      </c>
      <c r="F9" s="294">
        <v>4582504.8181400001</v>
      </c>
      <c r="G9" s="294">
        <v>3817180.0004799999</v>
      </c>
      <c r="H9" s="294">
        <v>4114008.0157099999</v>
      </c>
      <c r="I9" s="294">
        <v>4540264.8784399992</v>
      </c>
      <c r="J9" s="294">
        <v>4268423.2406900004</v>
      </c>
      <c r="K9" s="294">
        <v>4353912.6031200001</v>
      </c>
      <c r="L9" s="294">
        <v>4271865.0422600005</v>
      </c>
      <c r="M9" s="294">
        <v>4844955.6962000001</v>
      </c>
      <c r="N9" s="287"/>
    </row>
    <row r="10" spans="1:14" s="295" customFormat="1" ht="15" customHeight="1">
      <c r="A10" s="293" t="s">
        <v>27</v>
      </c>
      <c r="B10" s="294">
        <v>9726701.3621200006</v>
      </c>
      <c r="C10" s="294">
        <v>11511902.07855</v>
      </c>
      <c r="D10" s="294">
        <v>13045814.107530002</v>
      </c>
      <c r="E10" s="294">
        <v>14640417.47222</v>
      </c>
      <c r="F10" s="294">
        <v>17346454.611950003</v>
      </c>
      <c r="G10" s="294">
        <v>18700889.46731</v>
      </c>
      <c r="H10" s="294">
        <v>19647517.207849998</v>
      </c>
      <c r="I10" s="294">
        <v>19936037.08887</v>
      </c>
      <c r="J10" s="294">
        <v>20559956.40064</v>
      </c>
      <c r="K10" s="294">
        <v>21166695.006549999</v>
      </c>
      <c r="L10" s="294">
        <v>22363491.94977</v>
      </c>
      <c r="M10" s="294">
        <v>22245481.255520001</v>
      </c>
      <c r="N10" s="287"/>
    </row>
    <row r="11" spans="1:14" s="295" customFormat="1" ht="15" customHeight="1">
      <c r="A11" s="296" t="s">
        <v>572</v>
      </c>
      <c r="B11" s="294">
        <v>9769880.3050100002</v>
      </c>
      <c r="C11" s="294">
        <v>11522582.1569</v>
      </c>
      <c r="D11" s="294">
        <v>13041734.093499999</v>
      </c>
      <c r="E11" s="294">
        <v>14665411.11249</v>
      </c>
      <c r="F11" s="294">
        <v>17296215.372810002</v>
      </c>
      <c r="G11" s="294">
        <v>18628239.48996</v>
      </c>
      <c r="H11" s="294">
        <v>19212320.501259997</v>
      </c>
      <c r="I11" s="294">
        <v>19283152.842089999</v>
      </c>
      <c r="J11" s="294">
        <v>19893168.185349997</v>
      </c>
      <c r="K11" s="294">
        <v>20370948.9538</v>
      </c>
      <c r="L11" s="294">
        <v>21657445.72577</v>
      </c>
      <c r="M11" s="294">
        <v>21485952.066610001</v>
      </c>
      <c r="N11" s="287"/>
    </row>
    <row r="12" spans="1:14" s="295" customFormat="1" ht="15" customHeight="1">
      <c r="A12" s="296" t="s">
        <v>573</v>
      </c>
      <c r="B12" s="294">
        <v>9714966.8466800004</v>
      </c>
      <c r="C12" s="294">
        <v>11453065.618240001</v>
      </c>
      <c r="D12" s="294">
        <v>12931396.657950001</v>
      </c>
      <c r="E12" s="294">
        <v>14414582.9268</v>
      </c>
      <c r="F12" s="294">
        <v>16959928.550039999</v>
      </c>
      <c r="G12" s="294">
        <v>18148113.343589999</v>
      </c>
      <c r="H12" s="294">
        <v>18521546.442060001</v>
      </c>
      <c r="I12" s="294">
        <v>13939725.877049999</v>
      </c>
      <c r="J12" s="294">
        <v>15317841.91935</v>
      </c>
      <c r="K12" s="294">
        <v>16147140.874399999</v>
      </c>
      <c r="L12" s="294">
        <v>17798635.086139999</v>
      </c>
      <c r="M12" s="294">
        <v>17872574.296860002</v>
      </c>
      <c r="N12" s="287"/>
    </row>
    <row r="13" spans="1:14" s="295" customFormat="1" ht="15" customHeight="1">
      <c r="A13" s="296" t="s">
        <v>574</v>
      </c>
      <c r="B13" s="294">
        <v>54913.458330000001</v>
      </c>
      <c r="C13" s="294">
        <v>69516.538659999991</v>
      </c>
      <c r="D13" s="294">
        <v>110337.43554999999</v>
      </c>
      <c r="E13" s="294">
        <v>250828.18568999998</v>
      </c>
      <c r="F13" s="294">
        <v>336286.82276999997</v>
      </c>
      <c r="G13" s="294">
        <v>480126.14637000003</v>
      </c>
      <c r="H13" s="294">
        <v>690774.05920000002</v>
      </c>
      <c r="I13" s="294">
        <v>5343426.9650400002</v>
      </c>
      <c r="J13" s="294">
        <v>4575326.2659999998</v>
      </c>
      <c r="K13" s="294">
        <v>4223808.0794000002</v>
      </c>
      <c r="L13" s="294">
        <v>3858810.6396300001</v>
      </c>
      <c r="M13" s="294">
        <v>3613377.76975</v>
      </c>
      <c r="N13" s="287"/>
    </row>
    <row r="14" spans="1:14" s="295" customFormat="1" ht="15" customHeight="1">
      <c r="A14" s="296" t="s">
        <v>575</v>
      </c>
      <c r="B14" s="294">
        <v>49501.785929999998</v>
      </c>
      <c r="C14" s="294">
        <v>91848.225449999998</v>
      </c>
      <c r="D14" s="294">
        <v>122741.86867</v>
      </c>
      <c r="E14" s="294">
        <v>69918.597739999997</v>
      </c>
      <c r="F14" s="294">
        <v>105826.19787</v>
      </c>
      <c r="G14" s="294">
        <v>105223.84565999999</v>
      </c>
      <c r="H14" s="294">
        <v>15329.726409999999</v>
      </c>
      <c r="I14" s="294">
        <v>105059.9875</v>
      </c>
      <c r="J14" s="294">
        <v>140573.31224</v>
      </c>
      <c r="K14" s="294">
        <v>312041.76762</v>
      </c>
      <c r="L14" s="294">
        <v>257927.56049</v>
      </c>
      <c r="M14" s="294">
        <v>343323.25842000003</v>
      </c>
      <c r="N14" s="287"/>
    </row>
    <row r="15" spans="1:14" s="295" customFormat="1" ht="15" customHeight="1">
      <c r="A15" s="296" t="s">
        <v>576</v>
      </c>
      <c r="B15" s="294">
        <v>43776.709340000001</v>
      </c>
      <c r="C15" s="294">
        <v>85335.020349999992</v>
      </c>
      <c r="D15" s="294">
        <v>93022.23633</v>
      </c>
      <c r="E15" s="294">
        <v>67332.736900000004</v>
      </c>
      <c r="F15" s="294">
        <v>92838.572159999996</v>
      </c>
      <c r="G15" s="294">
        <v>86408.375290000011</v>
      </c>
      <c r="H15" s="294">
        <v>13223.914419999999</v>
      </c>
      <c r="I15" s="294">
        <v>41044.068289999996</v>
      </c>
      <c r="J15" s="294">
        <v>46880.412939999995</v>
      </c>
      <c r="K15" s="294">
        <v>50337.463689999997</v>
      </c>
      <c r="L15" s="294">
        <v>111028.31770999999</v>
      </c>
      <c r="M15" s="294">
        <v>109215.00867</v>
      </c>
      <c r="N15" s="287"/>
    </row>
    <row r="16" spans="1:14" s="295" customFormat="1" ht="15" customHeight="1">
      <c r="A16" s="296" t="s">
        <v>577</v>
      </c>
      <c r="B16" s="294">
        <v>5725.0765899999997</v>
      </c>
      <c r="C16" s="294">
        <v>6513.2050999999992</v>
      </c>
      <c r="D16" s="294">
        <v>29719.63234</v>
      </c>
      <c r="E16" s="294">
        <v>2585.8608399999998</v>
      </c>
      <c r="F16" s="294">
        <v>12987.62571</v>
      </c>
      <c r="G16" s="294">
        <v>18815.470370000003</v>
      </c>
      <c r="H16" s="294">
        <v>2105.8119900000002</v>
      </c>
      <c r="I16" s="294">
        <v>64015.91921</v>
      </c>
      <c r="J16" s="294">
        <v>93692.89929999999</v>
      </c>
      <c r="K16" s="294">
        <v>261704.30392999999</v>
      </c>
      <c r="L16" s="294">
        <v>146899.24278</v>
      </c>
      <c r="M16" s="294">
        <v>234108.24974999999</v>
      </c>
      <c r="N16" s="287"/>
    </row>
    <row r="17" spans="1:14" s="295" customFormat="1" ht="15" customHeight="1">
      <c r="A17" s="296" t="s">
        <v>578</v>
      </c>
      <c r="B17" s="294">
        <v>85208.711110000004</v>
      </c>
      <c r="C17" s="294">
        <v>90830.90135</v>
      </c>
      <c r="D17" s="294">
        <v>118780.81845000001</v>
      </c>
      <c r="E17" s="294">
        <v>206498.88128</v>
      </c>
      <c r="F17" s="294">
        <v>253463.13586000001</v>
      </c>
      <c r="G17" s="294">
        <v>251270.23727000001</v>
      </c>
      <c r="H17" s="294">
        <v>285648.99158999999</v>
      </c>
      <c r="I17" s="294">
        <v>210078.43340000001</v>
      </c>
      <c r="J17" s="294">
        <v>305302.75887000002</v>
      </c>
      <c r="K17" s="294">
        <v>328814.98167000001</v>
      </c>
      <c r="L17" s="294">
        <v>475219.14423000003</v>
      </c>
      <c r="M17" s="294">
        <v>514692.59914999997</v>
      </c>
      <c r="N17" s="287"/>
    </row>
    <row r="18" spans="1:14" s="295" customFormat="1" ht="15" customHeight="1">
      <c r="A18" s="296" t="s">
        <v>579</v>
      </c>
      <c r="B18" s="294">
        <v>55778.79952</v>
      </c>
      <c r="C18" s="294">
        <v>69866.335200000001</v>
      </c>
      <c r="D18" s="294">
        <v>101655.73745999999</v>
      </c>
      <c r="E18" s="294">
        <v>172859.2108</v>
      </c>
      <c r="F18" s="294">
        <v>212864.26952999999</v>
      </c>
      <c r="G18" s="294">
        <v>197311.65003999998</v>
      </c>
      <c r="H18" s="294">
        <v>232362.72991999998</v>
      </c>
      <c r="I18" s="294">
        <v>160216.45955</v>
      </c>
      <c r="J18" s="294">
        <v>129397.89036</v>
      </c>
      <c r="K18" s="294">
        <v>131767.09771999999</v>
      </c>
      <c r="L18" s="294">
        <v>148716.14225</v>
      </c>
      <c r="M18" s="294">
        <v>171804.83523</v>
      </c>
      <c r="N18" s="287"/>
    </row>
    <row r="19" spans="1:14" s="295" customFormat="1" ht="15" customHeight="1">
      <c r="A19" s="296" t="s">
        <v>580</v>
      </c>
      <c r="B19" s="294">
        <v>29429.91159</v>
      </c>
      <c r="C19" s="294">
        <v>20964.566149999999</v>
      </c>
      <c r="D19" s="294">
        <v>17125.080989999999</v>
      </c>
      <c r="E19" s="294">
        <v>33639.670479999993</v>
      </c>
      <c r="F19" s="294">
        <v>40598.866329999997</v>
      </c>
      <c r="G19" s="294">
        <v>53958.587229999997</v>
      </c>
      <c r="H19" s="294">
        <v>53286.26167</v>
      </c>
      <c r="I19" s="294">
        <v>49861.973850000002</v>
      </c>
      <c r="J19" s="294">
        <v>175904.86851</v>
      </c>
      <c r="K19" s="294">
        <v>197047.88394999999</v>
      </c>
      <c r="L19" s="294">
        <v>326503.00198</v>
      </c>
      <c r="M19" s="294">
        <v>342887.76392</v>
      </c>
      <c r="N19" s="287"/>
    </row>
    <row r="20" spans="1:14" s="295" customFormat="1" ht="15" customHeight="1">
      <c r="A20" s="296" t="s">
        <v>40</v>
      </c>
      <c r="B20" s="294">
        <v>69393.80101000001</v>
      </c>
      <c r="C20" s="294">
        <v>81356.11626000001</v>
      </c>
      <c r="D20" s="294">
        <v>85609.130900000004</v>
      </c>
      <c r="E20" s="294">
        <v>99967.15148</v>
      </c>
      <c r="F20" s="294">
        <v>106566.62844</v>
      </c>
      <c r="G20" s="294">
        <v>121742.2084</v>
      </c>
      <c r="H20" s="294">
        <v>692135.62927999999</v>
      </c>
      <c r="I20" s="294">
        <v>846568.70837000001</v>
      </c>
      <c r="J20" s="294">
        <v>753831.85934000008</v>
      </c>
      <c r="K20" s="294">
        <v>714356.90075999999</v>
      </c>
      <c r="L20" s="294">
        <v>678149.42367999989</v>
      </c>
      <c r="M20" s="294">
        <v>643906.94039</v>
      </c>
      <c r="N20" s="287"/>
    </row>
    <row r="21" spans="1:14" s="295" customFormat="1" ht="15" customHeight="1">
      <c r="A21" s="296" t="s">
        <v>581</v>
      </c>
      <c r="B21" s="294">
        <v>-247283.24093999999</v>
      </c>
      <c r="C21" s="294">
        <v>-274715.32141000003</v>
      </c>
      <c r="D21" s="294">
        <v>-323051.80398999999</v>
      </c>
      <c r="E21" s="294">
        <v>-401378.27077</v>
      </c>
      <c r="F21" s="294">
        <v>-415616.72302999999</v>
      </c>
      <c r="G21" s="294">
        <v>-405586.31398000004</v>
      </c>
      <c r="H21" s="294">
        <v>-557917.64069000003</v>
      </c>
      <c r="I21" s="294">
        <v>-508822.88248999999</v>
      </c>
      <c r="J21" s="294">
        <v>-532919.71516000002</v>
      </c>
      <c r="K21" s="294">
        <v>-559467.59729999991</v>
      </c>
      <c r="L21" s="294">
        <v>-705249.9044</v>
      </c>
      <c r="M21" s="294">
        <v>-742393.60904999997</v>
      </c>
      <c r="N21" s="287"/>
    </row>
    <row r="22" spans="1:14" s="295" customFormat="1" ht="15" customHeight="1">
      <c r="A22" s="293" t="s">
        <v>70</v>
      </c>
      <c r="B22" s="294">
        <v>77068.819860000003</v>
      </c>
      <c r="C22" s="294">
        <v>97946.060440000001</v>
      </c>
      <c r="D22" s="294">
        <v>98522.880749999997</v>
      </c>
      <c r="E22" s="294">
        <v>107813.7316</v>
      </c>
      <c r="F22" s="294">
        <v>119412.18695</v>
      </c>
      <c r="G22" s="294">
        <v>131663.99406</v>
      </c>
      <c r="H22" s="294">
        <v>176971.45355999999</v>
      </c>
      <c r="I22" s="294">
        <v>201237.07285</v>
      </c>
      <c r="J22" s="294">
        <v>150157.94274999999</v>
      </c>
      <c r="K22" s="294">
        <v>143644.31031999999</v>
      </c>
      <c r="L22" s="294">
        <v>169688.90638</v>
      </c>
      <c r="M22" s="294">
        <v>185423.26209</v>
      </c>
      <c r="N22" s="287"/>
    </row>
    <row r="23" spans="1:14" s="295" customFormat="1" ht="15" customHeight="1">
      <c r="A23" s="293" t="s">
        <v>76</v>
      </c>
      <c r="B23" s="294">
        <v>668.66707999999994</v>
      </c>
      <c r="C23" s="294">
        <v>2000.6695400000001</v>
      </c>
      <c r="D23" s="294">
        <v>12978.39048</v>
      </c>
      <c r="E23" s="294">
        <v>4582.7873099999997</v>
      </c>
      <c r="F23" s="294">
        <v>8737.8687499999996</v>
      </c>
      <c r="G23" s="294">
        <v>10058.223099999999</v>
      </c>
      <c r="H23" s="294">
        <v>4381.3975599999994</v>
      </c>
      <c r="I23" s="294">
        <v>21317.426350000002</v>
      </c>
      <c r="J23" s="294">
        <v>28177.360049999999</v>
      </c>
      <c r="K23" s="294">
        <v>35823.008780000004</v>
      </c>
      <c r="L23" s="294">
        <v>40494.14415</v>
      </c>
      <c r="M23" s="294">
        <v>45824.08627</v>
      </c>
      <c r="N23" s="287"/>
    </row>
    <row r="24" spans="1:14" s="295" customFormat="1" ht="15" customHeight="1">
      <c r="A24" s="293" t="s">
        <v>582</v>
      </c>
      <c r="B24" s="294">
        <v>665743.67625999998</v>
      </c>
      <c r="C24" s="294">
        <v>618218.59114999999</v>
      </c>
      <c r="D24" s="294">
        <v>588623.66541000002</v>
      </c>
      <c r="E24" s="294">
        <v>684154.74375999998</v>
      </c>
      <c r="F24" s="294">
        <v>1039327.69862</v>
      </c>
      <c r="G24" s="294">
        <v>1561762.7764400002</v>
      </c>
      <c r="H24" s="294">
        <v>2070529.0788800002</v>
      </c>
      <c r="I24" s="294">
        <v>2766205.2402900001</v>
      </c>
      <c r="J24" s="294">
        <v>3820624.6610100004</v>
      </c>
      <c r="K24" s="294">
        <v>3440823.7655199999</v>
      </c>
      <c r="L24" s="294">
        <v>3251540.18829</v>
      </c>
      <c r="M24" s="294">
        <v>3217853.0581799997</v>
      </c>
      <c r="N24" s="287"/>
    </row>
    <row r="25" spans="1:14" s="295" customFormat="1" ht="15" customHeight="1">
      <c r="A25" s="293" t="s">
        <v>86</v>
      </c>
      <c r="B25" s="294">
        <v>326161.24536</v>
      </c>
      <c r="C25" s="294">
        <v>341730.25611999998</v>
      </c>
      <c r="D25" s="294">
        <v>336226.88231000002</v>
      </c>
      <c r="E25" s="294">
        <v>353255.13894999999</v>
      </c>
      <c r="F25" s="294">
        <v>351441.2328</v>
      </c>
      <c r="G25" s="294">
        <v>344823.14332999999</v>
      </c>
      <c r="H25" s="294">
        <v>336325.49472000002</v>
      </c>
      <c r="I25" s="294">
        <v>344731.2133</v>
      </c>
      <c r="J25" s="294">
        <v>333218.18610000005</v>
      </c>
      <c r="K25" s="294">
        <v>327112.65568000003</v>
      </c>
      <c r="L25" s="294">
        <v>393926.26686999999</v>
      </c>
      <c r="M25" s="294">
        <v>393956.86601</v>
      </c>
      <c r="N25" s="287"/>
    </row>
    <row r="26" spans="1:14" s="295" customFormat="1" ht="15" customHeight="1">
      <c r="A26" s="293" t="s">
        <v>583</v>
      </c>
      <c r="B26" s="294">
        <v>30147.560440000001</v>
      </c>
      <c r="C26" s="294">
        <v>27526.452670000002</v>
      </c>
      <c r="D26" s="294">
        <v>32434.16979</v>
      </c>
      <c r="E26" s="294">
        <v>31438.121480000002</v>
      </c>
      <c r="F26" s="294">
        <v>23478.390800000001</v>
      </c>
      <c r="G26" s="294">
        <v>28111.551010000003</v>
      </c>
      <c r="H26" s="294">
        <v>30636.858079999998</v>
      </c>
      <c r="I26" s="294">
        <v>32452.169489999997</v>
      </c>
      <c r="J26" s="294">
        <v>33728.497510000001</v>
      </c>
      <c r="K26" s="294">
        <v>50289.024749999997</v>
      </c>
      <c r="L26" s="294">
        <v>72702.69726999999</v>
      </c>
      <c r="M26" s="294">
        <v>79690.496620000005</v>
      </c>
      <c r="N26" s="287"/>
    </row>
    <row r="27" spans="1:14"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c r="N27" s="287"/>
    </row>
    <row r="28" spans="1:14" ht="15" customHeight="1" thickTop="1" thickBot="1">
      <c r="A28" s="772" t="s">
        <v>584</v>
      </c>
      <c r="B28" s="773">
        <v>17416060.240900002</v>
      </c>
      <c r="C28" s="773">
        <v>18646624.03029</v>
      </c>
      <c r="D28" s="773">
        <v>20456359.37469</v>
      </c>
      <c r="E28" s="773">
        <v>23675919.626680002</v>
      </c>
      <c r="F28" s="773">
        <v>24677010.180689998</v>
      </c>
      <c r="G28" s="773">
        <v>26171786.080119997</v>
      </c>
      <c r="H28" s="773">
        <v>28693137.811150003</v>
      </c>
      <c r="I28" s="773">
        <v>29529544.654259998</v>
      </c>
      <c r="J28" s="773">
        <v>30168896.992759999</v>
      </c>
      <c r="K28" s="773">
        <v>31138614.483900003</v>
      </c>
      <c r="L28" s="773">
        <v>32395731.14395</v>
      </c>
      <c r="M28" s="773">
        <v>32749932.069560003</v>
      </c>
      <c r="N28" s="287"/>
    </row>
    <row r="29" spans="1:14" s="295" customFormat="1" ht="15" customHeight="1" thickTop="1">
      <c r="A29" s="293" t="s">
        <v>585</v>
      </c>
      <c r="B29" s="294">
        <v>16139403.34842</v>
      </c>
      <c r="C29" s="294">
        <v>17340819.179340001</v>
      </c>
      <c r="D29" s="294">
        <v>18773137.933910001</v>
      </c>
      <c r="E29" s="294">
        <v>21067664.692000002</v>
      </c>
      <c r="F29" s="294">
        <v>20264120.341460001</v>
      </c>
      <c r="G29" s="294">
        <v>20007768.056019999</v>
      </c>
      <c r="H29" s="294">
        <v>22062726.73364</v>
      </c>
      <c r="I29" s="294">
        <v>22117705.047800001</v>
      </c>
      <c r="J29" s="294">
        <v>23641309.643830001</v>
      </c>
      <c r="K29" s="294">
        <v>23779673.637110002</v>
      </c>
      <c r="L29" s="294">
        <v>14264580.900110001</v>
      </c>
      <c r="M29" s="294">
        <v>25706568.873060003</v>
      </c>
      <c r="N29" s="287"/>
    </row>
    <row r="30" spans="1:14" s="295" customFormat="1" ht="15" customHeight="1">
      <c r="A30" s="296" t="s">
        <v>586</v>
      </c>
      <c r="B30" s="294">
        <v>6030709.0619399995</v>
      </c>
      <c r="C30" s="294">
        <v>5205759.7517600004</v>
      </c>
      <c r="D30" s="294">
        <v>5703018.3211199995</v>
      </c>
      <c r="E30" s="294">
        <v>5601128.2103800001</v>
      </c>
      <c r="F30" s="294">
        <v>4616492.5103000002</v>
      </c>
      <c r="G30" s="294">
        <v>4241397.1219100002</v>
      </c>
      <c r="H30" s="294">
        <v>4463727.2304300005</v>
      </c>
      <c r="I30" s="294">
        <v>4730762.9716999996</v>
      </c>
      <c r="J30" s="294">
        <v>4615390.6799799995</v>
      </c>
      <c r="K30" s="294">
        <v>4858189.2929499997</v>
      </c>
      <c r="L30" s="294">
        <v>4710019.4624100002</v>
      </c>
      <c r="M30" s="294">
        <v>5139307.0430699997</v>
      </c>
      <c r="N30" s="287"/>
    </row>
    <row r="31" spans="1:14" s="295" customFormat="1" ht="15" customHeight="1">
      <c r="A31" s="296" t="s">
        <v>587</v>
      </c>
      <c r="B31" s="294">
        <v>4980332.7655800004</v>
      </c>
      <c r="C31" s="294">
        <v>5570532.0457299994</v>
      </c>
      <c r="D31" s="294">
        <v>6045449.0961499996</v>
      </c>
      <c r="E31" s="294">
        <v>7249649.4338400001</v>
      </c>
      <c r="F31" s="294">
        <v>6795348.9971400006</v>
      </c>
      <c r="G31" s="294">
        <v>6724824.3115299996</v>
      </c>
      <c r="H31" s="294">
        <v>7034340.9308599997</v>
      </c>
      <c r="I31" s="294">
        <v>7216369.0790200001</v>
      </c>
      <c r="J31" s="294">
        <v>7318359.7898800001</v>
      </c>
      <c r="K31" s="294">
        <v>6527575.1102299998</v>
      </c>
      <c r="L31" s="294">
        <v>7167039.3676100001</v>
      </c>
      <c r="M31" s="294">
        <v>7724362.6941099996</v>
      </c>
      <c r="N31" s="287"/>
    </row>
    <row r="32" spans="1:14" s="295" customFormat="1" ht="15" customHeight="1">
      <c r="A32" s="296" t="s">
        <v>588</v>
      </c>
      <c r="B32" s="294">
        <v>334710.97012000001</v>
      </c>
      <c r="C32" s="294">
        <v>146768.09469999999</v>
      </c>
      <c r="D32" s="294">
        <v>61102.699979999998</v>
      </c>
      <c r="E32" s="294">
        <v>43643.37717</v>
      </c>
      <c r="F32" s="294">
        <v>35659.557159999997</v>
      </c>
      <c r="G32" s="294">
        <v>34499.827520000006</v>
      </c>
      <c r="H32" s="294">
        <v>49921.88781</v>
      </c>
      <c r="I32" s="294">
        <v>163331.72313</v>
      </c>
      <c r="J32" s="294">
        <v>1058.8095600000001</v>
      </c>
      <c r="K32" s="294">
        <v>938.16521999999998</v>
      </c>
      <c r="L32" s="294">
        <v>709.90771999999993</v>
      </c>
      <c r="M32" s="294">
        <v>420.64843999999999</v>
      </c>
      <c r="N32" s="287"/>
    </row>
    <row r="33" spans="1:14" s="295" customFormat="1" ht="15" customHeight="1">
      <c r="A33" s="296" t="s">
        <v>589</v>
      </c>
      <c r="B33" s="294">
        <v>644441.92788999993</v>
      </c>
      <c r="C33" s="294">
        <v>922304.78058000002</v>
      </c>
      <c r="D33" s="294">
        <v>749490.97678999999</v>
      </c>
      <c r="E33" s="294">
        <v>783692.37635999999</v>
      </c>
      <c r="F33" s="294">
        <v>613460.20551999996</v>
      </c>
      <c r="G33" s="294">
        <v>567189.84001000004</v>
      </c>
      <c r="H33" s="294">
        <v>441475.26417000004</v>
      </c>
      <c r="I33" s="294">
        <v>370531.63824</v>
      </c>
      <c r="J33" s="294">
        <v>324407.29801999999</v>
      </c>
      <c r="K33" s="294">
        <v>322800.79871</v>
      </c>
      <c r="L33" s="294">
        <v>381657.16381</v>
      </c>
      <c r="M33" s="294">
        <v>390026.82050999999</v>
      </c>
      <c r="N33" s="287"/>
    </row>
    <row r="34" spans="1:14" s="295" customFormat="1" ht="15" customHeight="1">
      <c r="A34" s="296" t="s">
        <v>590</v>
      </c>
      <c r="B34" s="294">
        <v>3856732.1535999998</v>
      </c>
      <c r="C34" s="294">
        <v>5102520.8719199998</v>
      </c>
      <c r="D34" s="294">
        <v>5729277.3404799998</v>
      </c>
      <c r="E34" s="294">
        <v>6802125.5549300006</v>
      </c>
      <c r="F34" s="294">
        <v>7498305.3774300003</v>
      </c>
      <c r="G34" s="294">
        <v>7607766.7070899997</v>
      </c>
      <c r="H34" s="294">
        <v>9062520.3819900006</v>
      </c>
      <c r="I34" s="294">
        <v>8556763.1741700005</v>
      </c>
      <c r="J34" s="294">
        <v>10192443.503860001</v>
      </c>
      <c r="K34" s="294">
        <v>10794274.80876</v>
      </c>
      <c r="L34" s="294">
        <v>1899971.9722899999</v>
      </c>
      <c r="M34" s="294">
        <v>10990075.20248</v>
      </c>
      <c r="N34" s="287"/>
    </row>
    <row r="35" spans="1:14" s="295" customFormat="1" ht="15" customHeight="1">
      <c r="A35" s="296" t="s">
        <v>591</v>
      </c>
      <c r="B35" s="294">
        <v>292476.46929000004</v>
      </c>
      <c r="C35" s="294">
        <v>392933.63464999996</v>
      </c>
      <c r="D35" s="294">
        <v>484799.49939000001</v>
      </c>
      <c r="E35" s="294">
        <v>587425.73932000005</v>
      </c>
      <c r="F35" s="294">
        <v>704853.69390999991</v>
      </c>
      <c r="G35" s="294">
        <v>832090.24796000007</v>
      </c>
      <c r="H35" s="294">
        <v>1010741.03838</v>
      </c>
      <c r="I35" s="294">
        <v>1079946.46154</v>
      </c>
      <c r="J35" s="294">
        <v>1189649.56253</v>
      </c>
      <c r="K35" s="294">
        <v>1275895.4612400001</v>
      </c>
      <c r="L35" s="294">
        <v>105183.02627</v>
      </c>
      <c r="M35" s="294">
        <v>1462376.4644500001</v>
      </c>
      <c r="N35" s="287"/>
    </row>
    <row r="36" spans="1:14" s="295" customFormat="1" ht="15" customHeight="1">
      <c r="A36" s="293" t="s">
        <v>592</v>
      </c>
      <c r="B36" s="294">
        <v>5157.0286900000001</v>
      </c>
      <c r="C36" s="294">
        <v>6915.0809200000003</v>
      </c>
      <c r="D36" s="294">
        <v>5030.7679100000005</v>
      </c>
      <c r="E36" s="294">
        <v>5828.5589300000001</v>
      </c>
      <c r="F36" s="294">
        <v>10050.88768</v>
      </c>
      <c r="G36" s="294">
        <v>5785.83763</v>
      </c>
      <c r="H36" s="294">
        <v>10271.188779999999</v>
      </c>
      <c r="I36" s="294">
        <v>10835.9094</v>
      </c>
      <c r="J36" s="294">
        <v>19789.020499999999</v>
      </c>
      <c r="K36" s="294">
        <v>65451.701700000005</v>
      </c>
      <c r="L36" s="294">
        <v>23738.284339999998</v>
      </c>
      <c r="M36" s="294">
        <v>23202.47723</v>
      </c>
      <c r="N36" s="287"/>
    </row>
    <row r="37" spans="1:14" s="295" customFormat="1" ht="15" customHeight="1">
      <c r="A37" s="293" t="s">
        <v>593</v>
      </c>
      <c r="B37" s="294">
        <v>152039.22153000001</v>
      </c>
      <c r="C37" s="294">
        <v>233005.61802000002</v>
      </c>
      <c r="D37" s="294">
        <v>269667.60557999997</v>
      </c>
      <c r="E37" s="294">
        <v>961837.00612999999</v>
      </c>
      <c r="F37" s="294">
        <v>1284797.01428</v>
      </c>
      <c r="G37" s="294">
        <v>1920417.6024200001</v>
      </c>
      <c r="H37" s="294">
        <v>2329848.7167800004</v>
      </c>
      <c r="I37" s="294">
        <v>2485607.7139699999</v>
      </c>
      <c r="J37" s="294">
        <v>3619284.0600300003</v>
      </c>
      <c r="K37" s="294">
        <v>4551190.1388999997</v>
      </c>
      <c r="L37" s="294">
        <v>4422967.0412799995</v>
      </c>
      <c r="M37" s="294">
        <v>4181435.8685599999</v>
      </c>
      <c r="N37" s="287"/>
    </row>
    <row r="38" spans="1:14" s="295" customFormat="1" ht="15" customHeight="1">
      <c r="A38" s="293" t="s">
        <v>594</v>
      </c>
      <c r="B38" s="294">
        <v>319729.72867000004</v>
      </c>
      <c r="C38" s="294">
        <v>362075.82627999998</v>
      </c>
      <c r="D38" s="294">
        <v>369484.34910000005</v>
      </c>
      <c r="E38" s="294">
        <v>392495.66836000001</v>
      </c>
      <c r="F38" s="294">
        <v>421431.34593000001</v>
      </c>
      <c r="G38" s="294">
        <v>416199.22416000004</v>
      </c>
      <c r="H38" s="294">
        <v>428518.24926999997</v>
      </c>
      <c r="I38" s="294">
        <v>588751.07296999998</v>
      </c>
      <c r="J38" s="294">
        <v>656819.4860700001</v>
      </c>
      <c r="K38" s="294">
        <v>715976.76879</v>
      </c>
      <c r="L38" s="294">
        <v>788979.86135999998</v>
      </c>
      <c r="M38" s="294">
        <v>483930.97719999996</v>
      </c>
      <c r="N38" s="287"/>
    </row>
    <row r="39" spans="1:14" s="295" customFormat="1" ht="15" customHeight="1">
      <c r="A39" s="293" t="s">
        <v>147</v>
      </c>
      <c r="B39" s="294">
        <v>149583.44699</v>
      </c>
      <c r="C39" s="294">
        <v>170162.55194</v>
      </c>
      <c r="D39" s="294">
        <v>191083.01552000002</v>
      </c>
      <c r="E39" s="294">
        <v>218332.02249999999</v>
      </c>
      <c r="F39" s="294">
        <v>235754.15368000002</v>
      </c>
      <c r="G39" s="294">
        <v>251717.91553</v>
      </c>
      <c r="H39" s="294">
        <v>271790.34288999997</v>
      </c>
      <c r="I39" s="294">
        <v>264683.50890000002</v>
      </c>
      <c r="J39" s="294">
        <v>278346.25316000002</v>
      </c>
      <c r="K39" s="294">
        <v>281418.17488000001</v>
      </c>
      <c r="L39" s="294">
        <v>301297.70756999997</v>
      </c>
      <c r="M39" s="294">
        <v>297031.25137999997</v>
      </c>
      <c r="N39" s="287"/>
    </row>
    <row r="40" spans="1:14" s="295" customFormat="1" ht="15" customHeight="1">
      <c r="A40" s="293" t="s">
        <v>154</v>
      </c>
      <c r="B40" s="294">
        <v>342698.56573999999</v>
      </c>
      <c r="C40" s="294">
        <v>274064.98161999998</v>
      </c>
      <c r="D40" s="294">
        <v>447063.05297000002</v>
      </c>
      <c r="E40" s="294">
        <v>515857.24022000004</v>
      </c>
      <c r="F40" s="294">
        <v>413304.16664999997</v>
      </c>
      <c r="G40" s="294">
        <v>413500.69443000003</v>
      </c>
      <c r="H40" s="294">
        <v>563689.37970000005</v>
      </c>
      <c r="I40" s="294">
        <v>564023.92288999993</v>
      </c>
      <c r="J40" s="294">
        <v>461427.20913999999</v>
      </c>
      <c r="K40" s="294">
        <v>446033.55054000003</v>
      </c>
      <c r="L40" s="294">
        <v>433951.81322000001</v>
      </c>
      <c r="M40" s="294">
        <v>408575.20205000002</v>
      </c>
      <c r="N40" s="287"/>
    </row>
    <row r="41" spans="1:14" s="295" customFormat="1" ht="15" customHeight="1">
      <c r="A41" s="293" t="s">
        <v>595</v>
      </c>
      <c r="B41" s="294">
        <v>276604.68267000001</v>
      </c>
      <c r="C41" s="294">
        <v>255853.01266000001</v>
      </c>
      <c r="D41" s="294">
        <v>393442.57216000004</v>
      </c>
      <c r="E41" s="294">
        <v>509621.29227999999</v>
      </c>
      <c r="F41" s="294">
        <v>438909.41576</v>
      </c>
      <c r="G41" s="294">
        <v>531561.09490999999</v>
      </c>
      <c r="H41" s="294">
        <v>453538.39293000003</v>
      </c>
      <c r="I41" s="294">
        <v>370871.77824000001</v>
      </c>
      <c r="J41" s="294">
        <v>300390.20316000003</v>
      </c>
      <c r="K41" s="294">
        <v>269454.95827999996</v>
      </c>
      <c r="L41" s="294">
        <v>240328.50218000001</v>
      </c>
      <c r="M41" s="294">
        <v>219703.96174</v>
      </c>
      <c r="N41" s="287"/>
    </row>
    <row r="42" spans="1:14" s="297" customFormat="1" ht="15" customHeight="1" thickBot="1">
      <c r="A42" s="293" t="s">
        <v>128</v>
      </c>
      <c r="B42" s="294">
        <v>30844.21819</v>
      </c>
      <c r="C42" s="294">
        <v>3727.7795099999998</v>
      </c>
      <c r="D42" s="294">
        <v>7450.0775400000002</v>
      </c>
      <c r="E42" s="294">
        <v>4283.1462599999995</v>
      </c>
      <c r="F42" s="294">
        <v>1608642.85525</v>
      </c>
      <c r="G42" s="294">
        <v>2624835.6550199999</v>
      </c>
      <c r="H42" s="294">
        <v>2572754.8071599999</v>
      </c>
      <c r="I42" s="294">
        <v>3127065.7000899999</v>
      </c>
      <c r="J42" s="294">
        <v>1191531.1168699998</v>
      </c>
      <c r="K42" s="294">
        <v>1029415.5537</v>
      </c>
      <c r="L42" s="294">
        <v>11919887.03389</v>
      </c>
      <c r="M42" s="294">
        <v>1429483.4583399999</v>
      </c>
      <c r="N42" s="287"/>
    </row>
    <row r="43" spans="1:14" ht="15" customHeight="1" thickTop="1" thickBot="1">
      <c r="A43" s="772" t="s">
        <v>596</v>
      </c>
      <c r="B43" s="773">
        <v>1291528.7338099999</v>
      </c>
      <c r="C43" s="773">
        <v>1409866.9914300002</v>
      </c>
      <c r="D43" s="773">
        <v>1525868.4515799999</v>
      </c>
      <c r="E43" s="773">
        <v>1649982.7499500001</v>
      </c>
      <c r="F43" s="773">
        <v>1752780.5621800001</v>
      </c>
      <c r="G43" s="773">
        <v>1895330.0188699998</v>
      </c>
      <c r="H43" s="773">
        <v>1843473.23771</v>
      </c>
      <c r="I43" s="773">
        <v>2063109.53318</v>
      </c>
      <c r="J43" s="773">
        <v>2156921.93463</v>
      </c>
      <c r="K43" s="773">
        <v>2125811.8574000001</v>
      </c>
      <c r="L43" s="773">
        <v>2280960.99284</v>
      </c>
      <c r="M43" s="773">
        <v>2260716.3653099998</v>
      </c>
      <c r="N43" s="287"/>
    </row>
    <row r="44" spans="1:14" s="295" customFormat="1" ht="15" customHeight="1" thickTop="1">
      <c r="A44" s="293" t="s">
        <v>169</v>
      </c>
      <c r="B44" s="294">
        <v>655372.64</v>
      </c>
      <c r="C44" s="294">
        <v>1057261.43</v>
      </c>
      <c r="D44" s="294">
        <v>1057261.43</v>
      </c>
      <c r="E44" s="294">
        <v>1057261.43</v>
      </c>
      <c r="F44" s="294">
        <v>1257023.6000000001</v>
      </c>
      <c r="G44" s="294">
        <v>1366039.47</v>
      </c>
      <c r="H44" s="294">
        <v>1517992.79</v>
      </c>
      <c r="I44" s="294">
        <v>1517992.79</v>
      </c>
      <c r="J44" s="294">
        <v>1701086.88</v>
      </c>
      <c r="K44" s="294">
        <v>1701086.88</v>
      </c>
      <c r="L44" s="294">
        <v>1701086.88</v>
      </c>
      <c r="M44" s="294">
        <v>1701086.88</v>
      </c>
      <c r="N44" s="287"/>
    </row>
    <row r="45" spans="1:14" s="295" customFormat="1" ht="15" customHeight="1">
      <c r="A45" s="293" t="s">
        <v>173</v>
      </c>
      <c r="B45" s="294">
        <v>96085</v>
      </c>
      <c r="C45" s="294">
        <v>20717.2</v>
      </c>
      <c r="D45" s="294">
        <v>41297.199999999997</v>
      </c>
      <c r="E45" s="294">
        <v>97084.800000000003</v>
      </c>
      <c r="F45" s="294">
        <v>70415.199999999997</v>
      </c>
      <c r="G45" s="294">
        <v>74534.561400000006</v>
      </c>
      <c r="H45" s="294">
        <v>0.36419999999999997</v>
      </c>
      <c r="I45" s="294">
        <v>82056.687000000005</v>
      </c>
      <c r="J45" s="294">
        <v>0</v>
      </c>
      <c r="K45" s="294">
        <v>32119.928399999997</v>
      </c>
      <c r="L45" s="294">
        <v>59552.656799999997</v>
      </c>
      <c r="M45" s="294">
        <v>81673.069799999997</v>
      </c>
      <c r="N45" s="287"/>
    </row>
    <row r="46" spans="1:14" s="295" customFormat="1" ht="15" customHeight="1">
      <c r="A46" s="293" t="s">
        <v>177</v>
      </c>
      <c r="B46" s="294">
        <v>0</v>
      </c>
      <c r="C46" s="294">
        <v>0</v>
      </c>
      <c r="D46" s="294">
        <v>0</v>
      </c>
      <c r="E46" s="294">
        <v>0</v>
      </c>
      <c r="F46" s="294">
        <v>0</v>
      </c>
      <c r="G46" s="294">
        <v>0</v>
      </c>
      <c r="H46" s="294">
        <v>0</v>
      </c>
      <c r="I46" s="294">
        <v>0</v>
      </c>
      <c r="J46" s="294">
        <v>0</v>
      </c>
      <c r="K46" s="294">
        <v>0</v>
      </c>
      <c r="L46" s="294">
        <v>0</v>
      </c>
      <c r="M46" s="294">
        <v>0</v>
      </c>
      <c r="N46" s="287"/>
    </row>
    <row r="47" spans="1:14" s="295" customFormat="1" ht="15" customHeight="1">
      <c r="A47" s="293" t="s">
        <v>597</v>
      </c>
      <c r="B47" s="294">
        <v>311438.12951</v>
      </c>
      <c r="C47" s="294">
        <v>110521.41165000001</v>
      </c>
      <c r="D47" s="294">
        <v>200482.38653999998</v>
      </c>
      <c r="E47" s="294">
        <v>257961.22406000001</v>
      </c>
      <c r="F47" s="294">
        <v>203561.41201</v>
      </c>
      <c r="G47" s="294">
        <v>201171.4657</v>
      </c>
      <c r="H47" s="294">
        <v>231566.83471999998</v>
      </c>
      <c r="I47" s="294">
        <v>243130.30351</v>
      </c>
      <c r="J47" s="294">
        <v>262892.86301999999</v>
      </c>
      <c r="K47" s="294">
        <v>309297.01014999999</v>
      </c>
      <c r="L47" s="294">
        <v>309297.01014999999</v>
      </c>
      <c r="M47" s="294">
        <v>331932.79826999997</v>
      </c>
      <c r="N47" s="287"/>
    </row>
    <row r="48" spans="1:14" s="295" customFormat="1" ht="15" customHeight="1">
      <c r="A48" s="293" t="s">
        <v>183</v>
      </c>
      <c r="B48" s="294">
        <v>228632.96430000002</v>
      </c>
      <c r="C48" s="294">
        <v>221366.94978</v>
      </c>
      <c r="D48" s="294">
        <v>226827.43503999998</v>
      </c>
      <c r="E48" s="294">
        <v>237675.29588999998</v>
      </c>
      <c r="F48" s="294">
        <v>221780.35016999999</v>
      </c>
      <c r="G48" s="294">
        <v>253584.52177000002</v>
      </c>
      <c r="H48" s="294">
        <v>93913.248790000012</v>
      </c>
      <c r="I48" s="294">
        <v>219929.75266999999</v>
      </c>
      <c r="J48" s="294">
        <v>192942.19161000001</v>
      </c>
      <c r="K48" s="294">
        <v>83308.038849999997</v>
      </c>
      <c r="L48" s="294">
        <v>211024.44588999997</v>
      </c>
      <c r="M48" s="294">
        <v>146023.61724000002</v>
      </c>
      <c r="N48" s="287"/>
    </row>
    <row r="49" spans="1:14" s="295" customFormat="1" ht="15" customHeight="1">
      <c r="A49" s="296" t="s">
        <v>598</v>
      </c>
      <c r="B49" s="294">
        <v>285</v>
      </c>
      <c r="C49" s="294">
        <v>285</v>
      </c>
      <c r="D49" s="294">
        <v>285</v>
      </c>
      <c r="E49" s="294">
        <v>289.77999999999997</v>
      </c>
      <c r="F49" s="294">
        <v>289.77999999999997</v>
      </c>
      <c r="G49" s="294">
        <v>289.77999999999997</v>
      </c>
      <c r="H49" s="294">
        <v>289.77999999999997</v>
      </c>
      <c r="I49" s="294">
        <v>293.4572</v>
      </c>
      <c r="J49" s="294">
        <v>293.4572</v>
      </c>
      <c r="K49" s="294">
        <v>27726.185600000001</v>
      </c>
      <c r="L49" s="294">
        <v>293.4572</v>
      </c>
      <c r="M49" s="294">
        <v>65117.370200000005</v>
      </c>
      <c r="N49" s="287"/>
    </row>
    <row r="50" spans="1:14" s="297" customFormat="1" ht="15" customHeight="1" thickBot="1">
      <c r="A50" s="296" t="s">
        <v>599</v>
      </c>
      <c r="B50" s="294">
        <v>228347.96430000002</v>
      </c>
      <c r="C50" s="294">
        <v>221081.94978</v>
      </c>
      <c r="D50" s="294">
        <v>226542.43503999998</v>
      </c>
      <c r="E50" s="294">
        <v>237385.51588999998</v>
      </c>
      <c r="F50" s="294">
        <v>221490.57016999999</v>
      </c>
      <c r="G50" s="294">
        <v>253294.74177000002</v>
      </c>
      <c r="H50" s="294">
        <v>93623.468790000014</v>
      </c>
      <c r="I50" s="294">
        <v>219636.29547000001</v>
      </c>
      <c r="J50" s="294">
        <v>192648.73441</v>
      </c>
      <c r="K50" s="294">
        <v>55581.85325</v>
      </c>
      <c r="L50" s="294">
        <v>210730.98869</v>
      </c>
      <c r="M50" s="294">
        <v>80906.247040000002</v>
      </c>
      <c r="N50" s="287"/>
    </row>
    <row r="51" spans="1:14" ht="15" customHeight="1" thickTop="1" thickBot="1">
      <c r="A51" s="772" t="s">
        <v>600</v>
      </c>
      <c r="B51" s="773">
        <v>18707588.974709999</v>
      </c>
      <c r="C51" s="773">
        <v>20056491.02172</v>
      </c>
      <c r="D51" s="773">
        <v>21982227.826269999</v>
      </c>
      <c r="E51" s="773">
        <v>25325902.376630001</v>
      </c>
      <c r="F51" s="773">
        <v>26429790.742869999</v>
      </c>
      <c r="G51" s="773">
        <v>28067116.098990001</v>
      </c>
      <c r="H51" s="773">
        <v>30536611.048860002</v>
      </c>
      <c r="I51" s="773">
        <v>31592654.18744</v>
      </c>
      <c r="J51" s="773">
        <v>32325818.927389998</v>
      </c>
      <c r="K51" s="773">
        <v>33264426.3413</v>
      </c>
      <c r="L51" s="773">
        <v>34676692.13679</v>
      </c>
      <c r="M51" s="773">
        <v>35010648.434870005</v>
      </c>
      <c r="N51" s="287"/>
    </row>
    <row r="52" spans="1:14" s="295" customFormat="1" ht="15" customHeight="1" thickTop="1">
      <c r="A52" s="298" t="s">
        <v>601</v>
      </c>
      <c r="B52" s="294">
        <v>2838112.6881399998</v>
      </c>
      <c r="C52" s="294">
        <v>3603510.24364</v>
      </c>
      <c r="D52" s="294">
        <v>4426580.4471899997</v>
      </c>
      <c r="E52" s="294">
        <v>4487317.00765</v>
      </c>
      <c r="F52" s="294">
        <v>4012596.9292700002</v>
      </c>
      <c r="G52" s="294">
        <v>3576076.8070399999</v>
      </c>
      <c r="H52" s="294">
        <v>2955995.0753099998</v>
      </c>
      <c r="I52" s="294">
        <v>2294984.9506199998</v>
      </c>
      <c r="J52" s="294">
        <v>2420343.7037199996</v>
      </c>
      <c r="K52" s="294">
        <v>2372423.9530199999</v>
      </c>
      <c r="L52" s="294">
        <v>2637949.07339</v>
      </c>
      <c r="M52" s="294">
        <v>2367376.6225000001</v>
      </c>
      <c r="N52" s="287"/>
    </row>
    <row r="53" spans="1:14" s="297" customFormat="1" ht="15" customHeight="1">
      <c r="A53" s="296" t="s">
        <v>602</v>
      </c>
      <c r="B53" s="294">
        <v>126635.9317</v>
      </c>
      <c r="C53" s="294">
        <v>269310.53667</v>
      </c>
      <c r="D53" s="294">
        <v>136430.09747000001</v>
      </c>
      <c r="E53" s="294">
        <v>227930.51197999998</v>
      </c>
      <c r="F53" s="294">
        <v>165696.30635</v>
      </c>
      <c r="G53" s="294">
        <v>153949.08453999998</v>
      </c>
      <c r="H53" s="294">
        <v>96336.715430000011</v>
      </c>
      <c r="I53" s="294">
        <v>80061.995260000011</v>
      </c>
      <c r="J53" s="294">
        <v>96641.587809999997</v>
      </c>
      <c r="K53" s="294">
        <v>77914.182440000004</v>
      </c>
      <c r="L53" s="294">
        <v>77981.90238</v>
      </c>
      <c r="M53" s="294">
        <v>63927.245539999996</v>
      </c>
      <c r="N53" s="287"/>
    </row>
    <row r="54" spans="1:14" s="297" customFormat="1" ht="15" customHeight="1">
      <c r="A54" s="296" t="s">
        <v>603</v>
      </c>
      <c r="B54" s="294">
        <v>2485602.7755700001</v>
      </c>
      <c r="C54" s="294">
        <v>3105003.69961</v>
      </c>
      <c r="D54" s="294">
        <v>4027306.6261700001</v>
      </c>
      <c r="E54" s="294">
        <v>3987731.2868000004</v>
      </c>
      <c r="F54" s="294">
        <v>3568226.3175999997</v>
      </c>
      <c r="G54" s="294">
        <v>3055755.84938</v>
      </c>
      <c r="H54" s="294">
        <v>2486566.5959399999</v>
      </c>
      <c r="I54" s="294">
        <v>1859268.4377599999</v>
      </c>
      <c r="J54" s="294">
        <v>1901394.4307500001</v>
      </c>
      <c r="K54" s="294">
        <v>1890699.4577899999</v>
      </c>
      <c r="L54" s="294">
        <v>2091185.0387200001</v>
      </c>
      <c r="M54" s="294">
        <v>1929306.3004100001</v>
      </c>
      <c r="N54" s="287"/>
    </row>
    <row r="55" spans="1:14" s="297" customFormat="1" ht="15" customHeight="1">
      <c r="A55" s="296" t="s">
        <v>604</v>
      </c>
      <c r="B55" s="294">
        <v>0</v>
      </c>
      <c r="C55" s="294">
        <v>0</v>
      </c>
      <c r="D55" s="294">
        <v>0</v>
      </c>
      <c r="E55" s="294">
        <v>0</v>
      </c>
      <c r="F55" s="294">
        <v>0</v>
      </c>
      <c r="G55" s="294">
        <v>0</v>
      </c>
      <c r="H55" s="294">
        <v>0</v>
      </c>
      <c r="I55" s="294">
        <v>0</v>
      </c>
      <c r="J55" s="294">
        <v>0</v>
      </c>
      <c r="K55" s="294">
        <v>0</v>
      </c>
      <c r="L55" s="294">
        <v>0</v>
      </c>
      <c r="M55" s="294">
        <v>0</v>
      </c>
      <c r="N55" s="287"/>
    </row>
    <row r="56" spans="1:14" s="297" customFormat="1" ht="15" customHeight="1">
      <c r="A56" s="296" t="s">
        <v>605</v>
      </c>
      <c r="B56" s="294">
        <v>225873.98087</v>
      </c>
      <c r="C56" s="294">
        <v>229196.00736000002</v>
      </c>
      <c r="D56" s="294">
        <v>262843.72355</v>
      </c>
      <c r="E56" s="294">
        <v>271655.20887000003</v>
      </c>
      <c r="F56" s="294">
        <v>278674.30531999998</v>
      </c>
      <c r="G56" s="294">
        <v>366371.87312</v>
      </c>
      <c r="H56" s="294">
        <v>373091.76393999998</v>
      </c>
      <c r="I56" s="294">
        <v>355654.51760000002</v>
      </c>
      <c r="J56" s="294">
        <v>422307.68516000005</v>
      </c>
      <c r="K56" s="294">
        <v>403810.31279</v>
      </c>
      <c r="L56" s="294">
        <v>468782.13229000004</v>
      </c>
      <c r="M56" s="294">
        <v>374143.07655</v>
      </c>
      <c r="N56" s="287"/>
    </row>
    <row r="57" spans="1:14" s="297" customFormat="1" ht="15" customHeight="1">
      <c r="A57" s="296" t="s">
        <v>606</v>
      </c>
      <c r="B57" s="294">
        <v>0</v>
      </c>
      <c r="C57" s="294">
        <v>0</v>
      </c>
      <c r="D57" s="294">
        <v>0</v>
      </c>
      <c r="E57" s="294">
        <v>0</v>
      </c>
      <c r="F57" s="294">
        <v>0</v>
      </c>
      <c r="G57" s="294">
        <v>0</v>
      </c>
      <c r="H57" s="294">
        <v>0</v>
      </c>
      <c r="I57" s="294">
        <v>0</v>
      </c>
      <c r="J57" s="294">
        <v>0</v>
      </c>
      <c r="K57" s="294">
        <v>0</v>
      </c>
      <c r="L57" s="294">
        <v>0</v>
      </c>
      <c r="M57" s="294">
        <v>0</v>
      </c>
      <c r="N57" s="287"/>
    </row>
    <row r="58" spans="1:14" s="297" customFormat="1" ht="15" customHeight="1">
      <c r="A58" s="293" t="s">
        <v>607</v>
      </c>
      <c r="B58" s="294">
        <v>25759889.666560002</v>
      </c>
      <c r="C58" s="294">
        <v>30140022.74955</v>
      </c>
      <c r="D58" s="294">
        <v>32591196.9069</v>
      </c>
      <c r="E58" s="294">
        <v>36851601.807259999</v>
      </c>
      <c r="F58" s="294">
        <v>40894895.717179999</v>
      </c>
      <c r="G58" s="294">
        <v>44363916.439379998</v>
      </c>
      <c r="H58" s="294">
        <v>46014571.041940004</v>
      </c>
      <c r="I58" s="294">
        <v>44090921.909910001</v>
      </c>
      <c r="J58" s="294">
        <v>45881735.815820001</v>
      </c>
      <c r="K58" s="294">
        <v>53494738.425699994</v>
      </c>
      <c r="L58" s="294">
        <v>57039308.897550002</v>
      </c>
      <c r="M58" s="294">
        <v>56803102.01309</v>
      </c>
      <c r="N58" s="287"/>
    </row>
    <row r="59" spans="1:14">
      <c r="A59" s="774" t="s">
        <v>608</v>
      </c>
      <c r="B59" s="775">
        <v>943419.10533000005</v>
      </c>
      <c r="C59" s="775">
        <v>1054180.5422499999</v>
      </c>
      <c r="D59" s="775">
        <v>1126632.8447400001</v>
      </c>
      <c r="E59" s="775">
        <v>1252890.31088</v>
      </c>
      <c r="F59" s="775">
        <v>1372137.8280199999</v>
      </c>
      <c r="G59" s="775">
        <v>1510875.9652</v>
      </c>
      <c r="H59" s="775">
        <v>1521651.7346400002</v>
      </c>
      <c r="I59" s="775">
        <v>1471927.01908</v>
      </c>
      <c r="J59" s="775">
        <v>1501858.7786400001</v>
      </c>
      <c r="K59" s="775">
        <v>513689.53677000001</v>
      </c>
      <c r="L59" s="775">
        <v>1649016.1990399999</v>
      </c>
      <c r="M59" s="775">
        <v>585644.07535000006</v>
      </c>
      <c r="N59" s="287"/>
    </row>
    <row r="60" spans="1:14" ht="15" customHeight="1">
      <c r="A60" s="296" t="s">
        <v>609</v>
      </c>
      <c r="B60" s="294">
        <v>-206590.98290999999</v>
      </c>
      <c r="C60" s="294">
        <v>-264435.50060999999</v>
      </c>
      <c r="D60" s="294">
        <v>-279212.84606999997</v>
      </c>
      <c r="E60" s="294">
        <v>-351833.90017000004</v>
      </c>
      <c r="F60" s="294">
        <v>-484198.32649000001</v>
      </c>
      <c r="G60" s="294">
        <v>-524281.85245000001</v>
      </c>
      <c r="H60" s="294">
        <v>-611283.45853999991</v>
      </c>
      <c r="I60" s="294">
        <v>-651514.33427999995</v>
      </c>
      <c r="J60" s="294">
        <v>-677327.80429999996</v>
      </c>
      <c r="K60" s="294">
        <v>-232614.88944</v>
      </c>
      <c r="L60" s="294">
        <v>-760305.99638000003</v>
      </c>
      <c r="M60" s="294">
        <v>-270162.98381999996</v>
      </c>
      <c r="N60" s="287"/>
    </row>
    <row r="61" spans="1:14" ht="15" customHeight="1">
      <c r="A61" s="293" t="s">
        <v>610</v>
      </c>
      <c r="B61" s="294">
        <v>736828.12241999991</v>
      </c>
      <c r="C61" s="294">
        <v>789745.04163999995</v>
      </c>
      <c r="D61" s="294">
        <v>847419.99867</v>
      </c>
      <c r="E61" s="294">
        <v>901056.41071000008</v>
      </c>
      <c r="F61" s="294">
        <v>887939.50153000001</v>
      </c>
      <c r="G61" s="294">
        <v>986594.11274999997</v>
      </c>
      <c r="H61" s="294">
        <v>910368.27610000002</v>
      </c>
      <c r="I61" s="294">
        <v>820412.68479999993</v>
      </c>
      <c r="J61" s="294">
        <v>824530.97434000007</v>
      </c>
      <c r="K61" s="294">
        <v>281074.64733000001</v>
      </c>
      <c r="L61" s="294">
        <v>888710.20265999995</v>
      </c>
      <c r="M61" s="294">
        <v>315481.09152999998</v>
      </c>
      <c r="N61" s="287"/>
    </row>
    <row r="62" spans="1:14" ht="15" customHeight="1">
      <c r="A62" s="299" t="s">
        <v>611</v>
      </c>
      <c r="B62" s="294">
        <v>333203.61981</v>
      </c>
      <c r="C62" s="294">
        <v>370526.50992000004</v>
      </c>
      <c r="D62" s="294">
        <v>496514.59254000004</v>
      </c>
      <c r="E62" s="294">
        <v>498340.28583000001</v>
      </c>
      <c r="F62" s="294">
        <v>556628.78267999995</v>
      </c>
      <c r="G62" s="294">
        <v>568640.69559999998</v>
      </c>
      <c r="H62" s="294">
        <v>460963.59311999998</v>
      </c>
      <c r="I62" s="294">
        <v>458804.00433999998</v>
      </c>
      <c r="J62" s="294">
        <v>456551.34669999999</v>
      </c>
      <c r="K62" s="294">
        <v>174611.8921</v>
      </c>
      <c r="L62" s="294">
        <v>682353.40177</v>
      </c>
      <c r="M62" s="294">
        <v>433559.20743999997</v>
      </c>
      <c r="N62" s="287"/>
    </row>
    <row r="63" spans="1:14" ht="15" customHeight="1">
      <c r="A63" s="296" t="s">
        <v>612</v>
      </c>
      <c r="B63" s="294">
        <v>-106075.42561000001</v>
      </c>
      <c r="C63" s="294">
        <v>-149660.08319999999</v>
      </c>
      <c r="D63" s="294">
        <v>-266652.91266999999</v>
      </c>
      <c r="E63" s="294">
        <v>-302050.45133999997</v>
      </c>
      <c r="F63" s="294">
        <v>-377719.72820000001</v>
      </c>
      <c r="G63" s="294">
        <v>-436409.15831999999</v>
      </c>
      <c r="H63" s="294">
        <v>-337744.02333</v>
      </c>
      <c r="I63" s="294">
        <v>-253088.73272</v>
      </c>
      <c r="J63" s="294">
        <v>-222624.62466</v>
      </c>
      <c r="K63" s="294">
        <v>-110056.0634</v>
      </c>
      <c r="L63" s="294">
        <v>-442978.98277</v>
      </c>
      <c r="M63" s="294">
        <v>-295974.20741000003</v>
      </c>
      <c r="N63" s="287"/>
    </row>
    <row r="64" spans="1:14" ht="15" customHeight="1">
      <c r="A64" s="300" t="s">
        <v>613</v>
      </c>
      <c r="B64" s="294">
        <v>963956.31662000006</v>
      </c>
      <c r="C64" s="294">
        <v>1010611.4683600001</v>
      </c>
      <c r="D64" s="294">
        <v>1077281.67854</v>
      </c>
      <c r="E64" s="294">
        <v>1097346.2452</v>
      </c>
      <c r="F64" s="294">
        <v>1066848.5560099999</v>
      </c>
      <c r="G64" s="294">
        <v>1118825.6500299999</v>
      </c>
      <c r="H64" s="294">
        <v>1033587.84589</v>
      </c>
      <c r="I64" s="294">
        <v>1026127.9564199999</v>
      </c>
      <c r="J64" s="294">
        <v>1058457.6963800001</v>
      </c>
      <c r="K64" s="294">
        <v>345630.47602999996</v>
      </c>
      <c r="L64" s="294">
        <v>1128084.6216600002</v>
      </c>
      <c r="M64" s="294">
        <v>453066.09156000003</v>
      </c>
      <c r="N64" s="287"/>
    </row>
    <row r="65" spans="1:14" ht="15" customHeight="1">
      <c r="A65" s="299" t="s">
        <v>614</v>
      </c>
      <c r="B65" s="294">
        <v>132744.47372000001</v>
      </c>
      <c r="C65" s="294">
        <v>153004.66928999999</v>
      </c>
      <c r="D65" s="294">
        <v>152952.51088999998</v>
      </c>
      <c r="E65" s="294">
        <v>306011.55898999999</v>
      </c>
      <c r="F65" s="294">
        <v>241459.69803999999</v>
      </c>
      <c r="G65" s="294">
        <v>201435.49283999999</v>
      </c>
      <c r="H65" s="294">
        <v>204657.46175999998</v>
      </c>
      <c r="I65" s="294">
        <v>207587.44168000002</v>
      </c>
      <c r="J65" s="294">
        <v>213278.43356999999</v>
      </c>
      <c r="K65" s="294">
        <v>69256.134999999995</v>
      </c>
      <c r="L65" s="294">
        <v>577662.54128</v>
      </c>
      <c r="M65" s="294">
        <v>122893.34312000001</v>
      </c>
      <c r="N65" s="287"/>
    </row>
    <row r="66" spans="1:14" ht="15" customHeight="1">
      <c r="A66" s="299" t="s">
        <v>615</v>
      </c>
      <c r="B66" s="294">
        <v>-186323.21637000001</v>
      </c>
      <c r="C66" s="294">
        <v>-209914.75800999999</v>
      </c>
      <c r="D66" s="294">
        <v>-262560.86017</v>
      </c>
      <c r="E66" s="294">
        <v>-439500.37650999997</v>
      </c>
      <c r="F66" s="294">
        <v>-325103.38958999998</v>
      </c>
      <c r="G66" s="294">
        <v>-281046.95816000004</v>
      </c>
      <c r="H66" s="294">
        <v>-427355.80520999996</v>
      </c>
      <c r="I66" s="294">
        <v>-242426.06884999998</v>
      </c>
      <c r="J66" s="294">
        <v>-341367.86272000003</v>
      </c>
      <c r="K66" s="294">
        <v>-118131.87953000001</v>
      </c>
      <c r="L66" s="294">
        <v>-752164.86150999996</v>
      </c>
      <c r="M66" s="294">
        <v>-229151.98577999999</v>
      </c>
      <c r="N66" s="287"/>
    </row>
    <row r="67" spans="1:14" ht="15" customHeight="1">
      <c r="A67" s="293" t="s">
        <v>616</v>
      </c>
      <c r="B67" s="294">
        <v>910377.57397000003</v>
      </c>
      <c r="C67" s="294">
        <v>953701.37963999994</v>
      </c>
      <c r="D67" s="294">
        <v>967673.32926000003</v>
      </c>
      <c r="E67" s="294">
        <v>963857.42767999996</v>
      </c>
      <c r="F67" s="294">
        <v>983204.86446000007</v>
      </c>
      <c r="G67" s="294">
        <v>1039214.1847100001</v>
      </c>
      <c r="H67" s="294">
        <v>810889.50244000007</v>
      </c>
      <c r="I67" s="294">
        <v>991289.32924999995</v>
      </c>
      <c r="J67" s="294">
        <v>930368.26723</v>
      </c>
      <c r="K67" s="294">
        <v>296754.73149999999</v>
      </c>
      <c r="L67" s="294">
        <v>953582.30142999999</v>
      </c>
      <c r="M67" s="294">
        <v>346807.44889999996</v>
      </c>
      <c r="N67" s="287"/>
    </row>
    <row r="68" spans="1:14" ht="15" customHeight="1">
      <c r="A68" s="296" t="s">
        <v>617</v>
      </c>
      <c r="B68" s="294">
        <v>-575563.28786000004</v>
      </c>
      <c r="C68" s="294">
        <v>-646383.09724000003</v>
      </c>
      <c r="D68" s="294">
        <v>-635804.16003000003</v>
      </c>
      <c r="E68" s="294">
        <v>-624936.82261000003</v>
      </c>
      <c r="F68" s="294">
        <v>-638925.21939999994</v>
      </c>
      <c r="G68" s="294">
        <v>-623433.12369000004</v>
      </c>
      <c r="H68" s="294">
        <v>-575825.68666000001</v>
      </c>
      <c r="I68" s="294">
        <v>-565139.01634000009</v>
      </c>
      <c r="J68" s="294">
        <v>-599666.14996000007</v>
      </c>
      <c r="K68" s="294">
        <v>-227070.40414</v>
      </c>
      <c r="L68" s="294">
        <v>-628067.2317</v>
      </c>
      <c r="M68" s="294">
        <v>-237909.09811000002</v>
      </c>
      <c r="N68" s="287"/>
    </row>
    <row r="69" spans="1:14" ht="15" customHeight="1">
      <c r="A69" s="300" t="s">
        <v>618</v>
      </c>
      <c r="B69" s="294">
        <v>334814.28610999999</v>
      </c>
      <c r="C69" s="294">
        <v>307318.28239999997</v>
      </c>
      <c r="D69" s="294">
        <v>331869.16923</v>
      </c>
      <c r="E69" s="294">
        <v>338920.60506999999</v>
      </c>
      <c r="F69" s="294">
        <v>344279.64506000001</v>
      </c>
      <c r="G69" s="294">
        <v>415781.06101999996</v>
      </c>
      <c r="H69" s="294">
        <v>235063.81578</v>
      </c>
      <c r="I69" s="294">
        <v>426150.31291000004</v>
      </c>
      <c r="J69" s="294">
        <v>330702.11726999999</v>
      </c>
      <c r="K69" s="294">
        <v>69684.327359999996</v>
      </c>
      <c r="L69" s="294">
        <v>325515.06973000005</v>
      </c>
      <c r="M69" s="294">
        <v>108898.35079000001</v>
      </c>
      <c r="N69" s="287"/>
    </row>
    <row r="70" spans="1:14" ht="15" customHeight="1">
      <c r="A70" s="300" t="s">
        <v>619</v>
      </c>
      <c r="B70" s="294">
        <v>-7102.3124900000003</v>
      </c>
      <c r="C70" s="294">
        <v>-7210.6304099999998</v>
      </c>
      <c r="D70" s="294">
        <v>-592.66287</v>
      </c>
      <c r="E70" s="294">
        <v>6963.3630400000002</v>
      </c>
      <c r="F70" s="294">
        <v>-434.79220000000004</v>
      </c>
      <c r="G70" s="294">
        <v>443.41766999999999</v>
      </c>
      <c r="H70" s="294">
        <v>1614.1552300000001</v>
      </c>
      <c r="I70" s="294">
        <v>-1510.0544299999999</v>
      </c>
      <c r="J70" s="294">
        <v>-851.22288000000003</v>
      </c>
      <c r="K70" s="294">
        <v>1028.0270600000001</v>
      </c>
      <c r="L70" s="294">
        <v>1251.21603</v>
      </c>
      <c r="M70" s="294">
        <v>20.70252</v>
      </c>
      <c r="N70" s="287"/>
    </row>
    <row r="71" spans="1:14" ht="15" customHeight="1">
      <c r="A71" s="301" t="s">
        <v>620</v>
      </c>
      <c r="B71" s="294">
        <v>-9087.4842100000005</v>
      </c>
      <c r="C71" s="294">
        <v>-8227.806849999999</v>
      </c>
      <c r="D71" s="294">
        <v>-1405.18758</v>
      </c>
      <c r="E71" s="294">
        <v>6278.4925899999998</v>
      </c>
      <c r="F71" s="294">
        <v>-1076.5829799999999</v>
      </c>
      <c r="G71" s="294">
        <v>-80.98245</v>
      </c>
      <c r="H71" s="294">
        <v>1289.0473200000001</v>
      </c>
      <c r="I71" s="294">
        <v>-1679.25297</v>
      </c>
      <c r="J71" s="294">
        <v>-1217.42482</v>
      </c>
      <c r="K71" s="294">
        <v>769.68606999999997</v>
      </c>
      <c r="L71" s="294">
        <v>524.26625999999999</v>
      </c>
      <c r="M71" s="294">
        <v>-204.29256000000001</v>
      </c>
      <c r="N71" s="287"/>
    </row>
    <row r="72" spans="1:14" ht="15" customHeight="1">
      <c r="A72" s="301" t="s">
        <v>621</v>
      </c>
      <c r="B72" s="294">
        <v>1985.1717200000001</v>
      </c>
      <c r="C72" s="294">
        <v>1017.17644</v>
      </c>
      <c r="D72" s="294">
        <v>812.52470999999991</v>
      </c>
      <c r="E72" s="294">
        <v>684.87045000000001</v>
      </c>
      <c r="F72" s="294">
        <v>641.79078000000004</v>
      </c>
      <c r="G72" s="294">
        <v>524.40012000000002</v>
      </c>
      <c r="H72" s="294">
        <v>325.10790999999995</v>
      </c>
      <c r="I72" s="294">
        <v>169.19854000000001</v>
      </c>
      <c r="J72" s="294">
        <v>366.20193999999998</v>
      </c>
      <c r="K72" s="294">
        <v>258.34098999999998</v>
      </c>
      <c r="L72" s="294">
        <v>726.94977000000006</v>
      </c>
      <c r="M72" s="294">
        <v>224.99507999999997</v>
      </c>
      <c r="N72" s="287"/>
    </row>
    <row r="73" spans="1:14" ht="15" customHeight="1">
      <c r="A73" s="293" t="s">
        <v>622</v>
      </c>
      <c r="B73" s="294">
        <v>8823.2157100000004</v>
      </c>
      <c r="C73" s="294">
        <v>6456.9579599999997</v>
      </c>
      <c r="D73" s="294">
        <v>1994.62184</v>
      </c>
      <c r="E73" s="294">
        <v>-7549.24892</v>
      </c>
      <c r="F73" s="294">
        <v>1448.86968</v>
      </c>
      <c r="G73" s="294">
        <v>533.41266000000007</v>
      </c>
      <c r="H73" s="294">
        <v>-2348.0102499999998</v>
      </c>
      <c r="I73" s="294">
        <v>1789.8712700000001</v>
      </c>
      <c r="J73" s="294">
        <v>1166.0378000000001</v>
      </c>
      <c r="K73" s="294">
        <v>-993.08465000000001</v>
      </c>
      <c r="L73" s="294">
        <v>-700.06501000000003</v>
      </c>
      <c r="M73" s="294">
        <v>517.14669000000004</v>
      </c>
      <c r="N73" s="287"/>
    </row>
    <row r="74" spans="1:14" ht="15" customHeight="1">
      <c r="A74" s="293" t="s">
        <v>766</v>
      </c>
      <c r="B74" s="294">
        <v>9114.96119</v>
      </c>
      <c r="C74" s="294">
        <v>6747.0638399999998</v>
      </c>
      <c r="D74" s="294">
        <v>2170.50794</v>
      </c>
      <c r="E74" s="294">
        <v>-7435.9162699999997</v>
      </c>
      <c r="F74" s="294">
        <v>1545.0291499999998</v>
      </c>
      <c r="G74" s="294">
        <v>641.55925999999999</v>
      </c>
      <c r="H74" s="294">
        <v>-2297.7579000000001</v>
      </c>
      <c r="I74" s="294">
        <v>1828.62787</v>
      </c>
      <c r="J74" s="294">
        <v>1262.2957099999999</v>
      </c>
      <c r="K74" s="294">
        <v>-953.68564000000003</v>
      </c>
      <c r="L74" s="294">
        <v>-585.08485999999994</v>
      </c>
      <c r="M74" s="294">
        <v>566.51102000000003</v>
      </c>
      <c r="N74" s="287"/>
    </row>
    <row r="75" spans="1:14" ht="15" customHeight="1">
      <c r="A75" s="296" t="s">
        <v>311</v>
      </c>
      <c r="B75" s="294">
        <v>-291.74547999999999</v>
      </c>
      <c r="C75" s="294">
        <v>-290.10588000000001</v>
      </c>
      <c r="D75" s="294">
        <v>-175.8861</v>
      </c>
      <c r="E75" s="294">
        <v>-113.33265</v>
      </c>
      <c r="F75" s="294">
        <v>-96.159469999999999</v>
      </c>
      <c r="G75" s="294">
        <v>-108.14660000000001</v>
      </c>
      <c r="H75" s="294">
        <v>-50.25235</v>
      </c>
      <c r="I75" s="294">
        <v>-38.756599999999999</v>
      </c>
      <c r="J75" s="294">
        <v>-96.25791000000001</v>
      </c>
      <c r="K75" s="294">
        <v>-39.399010000000004</v>
      </c>
      <c r="L75" s="294">
        <v>-114.98014999999999</v>
      </c>
      <c r="M75" s="294">
        <v>-49.364330000000002</v>
      </c>
      <c r="N75" s="287"/>
    </row>
    <row r="76" spans="1:14" ht="15" customHeight="1">
      <c r="A76" s="293" t="s">
        <v>625</v>
      </c>
      <c r="B76" s="294">
        <v>336535.18932999996</v>
      </c>
      <c r="C76" s="294">
        <v>306564.60995000001</v>
      </c>
      <c r="D76" s="294">
        <v>333271.12819999998</v>
      </c>
      <c r="E76" s="294">
        <v>338334.71918999997</v>
      </c>
      <c r="F76" s="294">
        <v>345293.72254000005</v>
      </c>
      <c r="G76" s="294">
        <v>416757.89135000005</v>
      </c>
      <c r="H76" s="294">
        <v>234329.96075999999</v>
      </c>
      <c r="I76" s="294">
        <v>426430.12975000002</v>
      </c>
      <c r="J76" s="294">
        <v>331016.93219000002</v>
      </c>
      <c r="K76" s="294">
        <v>69719.269769999999</v>
      </c>
      <c r="L76" s="294">
        <v>326066.22074999998</v>
      </c>
      <c r="M76" s="294">
        <v>109436.2</v>
      </c>
      <c r="N76" s="287"/>
    </row>
    <row r="77" spans="1:14" ht="15" customHeight="1">
      <c r="A77" s="302" t="s">
        <v>626</v>
      </c>
      <c r="B77" s="294">
        <v>907.38535000000002</v>
      </c>
      <c r="C77" s="294">
        <v>2151.0972999999999</v>
      </c>
      <c r="D77" s="294">
        <v>3829.25218</v>
      </c>
      <c r="E77" s="294">
        <v>4441.7303099999999</v>
      </c>
      <c r="F77" s="294">
        <v>4487.8670400000001</v>
      </c>
      <c r="G77" s="294">
        <v>3717.25713</v>
      </c>
      <c r="H77" s="294">
        <v>2990.3485499999997</v>
      </c>
      <c r="I77" s="294">
        <v>2304.3674900000001</v>
      </c>
      <c r="J77" s="294">
        <v>1873.1541200000001</v>
      </c>
      <c r="K77" s="294">
        <v>564.26429000000007</v>
      </c>
      <c r="L77" s="294">
        <v>1600.9798799999999</v>
      </c>
      <c r="M77" s="294">
        <v>687.70700999999997</v>
      </c>
      <c r="N77" s="287"/>
    </row>
    <row r="78" spans="1:14" ht="15" customHeight="1">
      <c r="A78" s="300" t="s">
        <v>627</v>
      </c>
      <c r="B78" s="294">
        <v>337442.57468000002</v>
      </c>
      <c r="C78" s="294">
        <v>308715.70724999998</v>
      </c>
      <c r="D78" s="294">
        <v>337100.38037999999</v>
      </c>
      <c r="E78" s="294">
        <v>342776.44949999999</v>
      </c>
      <c r="F78" s="294">
        <v>349781.58957999997</v>
      </c>
      <c r="G78" s="294">
        <v>420475.14848000003</v>
      </c>
      <c r="H78" s="294">
        <v>237320.30931000001</v>
      </c>
      <c r="I78" s="294">
        <v>428734.49724</v>
      </c>
      <c r="J78" s="294">
        <v>332890.08630999998</v>
      </c>
      <c r="K78" s="294">
        <v>70283.534060000005</v>
      </c>
      <c r="L78" s="294">
        <v>327667.20062999998</v>
      </c>
      <c r="M78" s="294">
        <v>110123.90701000001</v>
      </c>
      <c r="N78" s="287"/>
    </row>
    <row r="79" spans="1:14" ht="15" customHeight="1">
      <c r="A79" s="299" t="s">
        <v>628</v>
      </c>
      <c r="B79" s="294">
        <v>-592.14200000000005</v>
      </c>
      <c r="C79" s="294">
        <v>214.71576999999999</v>
      </c>
      <c r="D79" s="294">
        <v>0</v>
      </c>
      <c r="E79" s="294">
        <v>-989.94533999999999</v>
      </c>
      <c r="F79" s="294">
        <v>-340.85513000000003</v>
      </c>
      <c r="G79" s="294">
        <v>-0.89800000000000002</v>
      </c>
      <c r="H79" s="294">
        <v>0</v>
      </c>
      <c r="I79" s="294">
        <v>0</v>
      </c>
      <c r="J79" s="294">
        <v>-7906.8939099999998</v>
      </c>
      <c r="K79" s="294">
        <v>0</v>
      </c>
      <c r="L79" s="294">
        <v>-31.962</v>
      </c>
      <c r="M79" s="294">
        <v>0</v>
      </c>
      <c r="N79" s="287"/>
    </row>
    <row r="80" spans="1:14" ht="15" customHeight="1">
      <c r="A80" s="293" t="s">
        <v>629</v>
      </c>
      <c r="B80" s="294">
        <v>336850.43268000003</v>
      </c>
      <c r="C80" s="294">
        <v>308930.42301999999</v>
      </c>
      <c r="D80" s="294">
        <v>337100.38037999999</v>
      </c>
      <c r="E80" s="294">
        <v>341786.50416000001</v>
      </c>
      <c r="F80" s="294">
        <v>349440.73444999999</v>
      </c>
      <c r="G80" s="294">
        <v>420474.25048000005</v>
      </c>
      <c r="H80" s="294">
        <v>237320.30931000001</v>
      </c>
      <c r="I80" s="294">
        <v>428734.49724</v>
      </c>
      <c r="J80" s="294">
        <v>324983.1924</v>
      </c>
      <c r="K80" s="294">
        <v>70283.534060000005</v>
      </c>
      <c r="L80" s="294">
        <v>327635.23862999998</v>
      </c>
      <c r="M80" s="294">
        <v>110123.90701000001</v>
      </c>
      <c r="N80" s="287"/>
    </row>
    <row r="81" spans="1:14" ht="15" customHeight="1">
      <c r="A81" s="299" t="s">
        <v>630</v>
      </c>
      <c r="B81" s="294">
        <v>0</v>
      </c>
      <c r="C81" s="294">
        <v>0</v>
      </c>
      <c r="D81" s="294">
        <v>0</v>
      </c>
      <c r="E81" s="294">
        <v>0</v>
      </c>
      <c r="F81" s="294">
        <v>0</v>
      </c>
      <c r="G81" s="294">
        <v>0</v>
      </c>
      <c r="H81" s="294">
        <v>0</v>
      </c>
      <c r="I81" s="294">
        <v>0</v>
      </c>
      <c r="J81" s="294">
        <v>0</v>
      </c>
      <c r="K81" s="294">
        <v>0</v>
      </c>
      <c r="L81" s="294">
        <v>0</v>
      </c>
      <c r="M81" s="294">
        <v>0</v>
      </c>
      <c r="N81" s="287"/>
    </row>
    <row r="82" spans="1:14" ht="15" customHeight="1">
      <c r="A82" s="293" t="s">
        <v>631</v>
      </c>
      <c r="B82" s="294">
        <v>336850.43268000003</v>
      </c>
      <c r="C82" s="294">
        <v>308930.42301999999</v>
      </c>
      <c r="D82" s="294">
        <v>337100.38037999999</v>
      </c>
      <c r="E82" s="294">
        <v>341786.50416000001</v>
      </c>
      <c r="F82" s="294">
        <v>349440.73444999999</v>
      </c>
      <c r="G82" s="294">
        <v>420474.25048000005</v>
      </c>
      <c r="H82" s="294">
        <v>237320.30931000001</v>
      </c>
      <c r="I82" s="294">
        <v>428734.49724</v>
      </c>
      <c r="J82" s="294">
        <v>324983.1924</v>
      </c>
      <c r="K82" s="294">
        <v>70283.534060000005</v>
      </c>
      <c r="L82" s="294">
        <v>327635.23862999998</v>
      </c>
      <c r="M82" s="294">
        <v>110123.90701000001</v>
      </c>
      <c r="N82" s="287"/>
    </row>
    <row r="83" spans="1:14" ht="15" customHeight="1" thickBot="1">
      <c r="A83" s="299" t="s">
        <v>632</v>
      </c>
      <c r="B83" s="294">
        <v>-108502.46837999999</v>
      </c>
      <c r="C83" s="294">
        <v>-87848.473239999992</v>
      </c>
      <c r="D83" s="294">
        <v>-110557.94534000001</v>
      </c>
      <c r="E83" s="294">
        <v>-104400.98827</v>
      </c>
      <c r="F83" s="294">
        <v>-127950.16428</v>
      </c>
      <c r="G83" s="294">
        <v>-167179.50870999999</v>
      </c>
      <c r="H83" s="294">
        <v>-143696.84052</v>
      </c>
      <c r="I83" s="294">
        <v>-209098.20177000001</v>
      </c>
      <c r="J83" s="294">
        <v>-132334.45799</v>
      </c>
      <c r="K83" s="294">
        <v>-14701.68081</v>
      </c>
      <c r="L83" s="294">
        <v>-116904.24993999999</v>
      </c>
      <c r="M83" s="294">
        <v>-29217.659970000001</v>
      </c>
      <c r="N83" s="287"/>
    </row>
    <row r="84" spans="1:14" ht="15" customHeight="1" thickTop="1" thickBot="1">
      <c r="A84" s="772" t="s">
        <v>633</v>
      </c>
      <c r="B84" s="773">
        <v>228347.96430000002</v>
      </c>
      <c r="C84" s="773">
        <v>221081.94978</v>
      </c>
      <c r="D84" s="773">
        <v>226542.43503999998</v>
      </c>
      <c r="E84" s="773">
        <v>237385.51588999998</v>
      </c>
      <c r="F84" s="773">
        <v>221490.57016999999</v>
      </c>
      <c r="G84" s="773">
        <v>253294.74177000002</v>
      </c>
      <c r="H84" s="773">
        <v>93623.468790000014</v>
      </c>
      <c r="I84" s="773">
        <v>219636.29547000001</v>
      </c>
      <c r="J84" s="773">
        <v>192648.73441</v>
      </c>
      <c r="K84" s="773">
        <v>55581.85325</v>
      </c>
      <c r="L84" s="773">
        <v>210730.98869</v>
      </c>
      <c r="M84" s="773">
        <v>80906.247040000002</v>
      </c>
      <c r="N84" s="287"/>
    </row>
    <row r="85" spans="1:14" ht="3.75" customHeight="1" thickTop="1" thickBot="1">
      <c r="A85" s="303"/>
      <c r="B85" s="304"/>
      <c r="C85" s="304"/>
      <c r="D85" s="304"/>
      <c r="E85" s="304"/>
      <c r="F85" s="304"/>
      <c r="G85" s="304"/>
      <c r="H85" s="304"/>
      <c r="I85" s="304"/>
      <c r="J85" s="304"/>
      <c r="K85" s="304"/>
      <c r="L85" s="304"/>
      <c r="M85" s="304"/>
      <c r="N85" s="287"/>
    </row>
    <row r="86" spans="1:14" ht="15" customHeight="1" thickTop="1">
      <c r="A86" s="305"/>
      <c r="B86" s="306"/>
      <c r="C86" s="306"/>
      <c r="D86" s="306"/>
      <c r="E86" s="306"/>
      <c r="F86" s="306"/>
      <c r="G86" s="306"/>
      <c r="H86" s="306"/>
      <c r="I86" s="306"/>
      <c r="J86" s="306"/>
      <c r="K86" s="306"/>
      <c r="L86" s="306"/>
      <c r="M86" s="306"/>
      <c r="N86" s="287"/>
    </row>
    <row r="87" spans="1:14" ht="15" customHeight="1">
      <c r="A87" s="305"/>
      <c r="B87" s="306"/>
      <c r="C87" s="306"/>
      <c r="D87" s="306"/>
      <c r="E87" s="306"/>
      <c r="F87" s="306"/>
      <c r="G87" s="306"/>
      <c r="H87" s="306"/>
      <c r="I87" s="306"/>
      <c r="J87" s="306"/>
      <c r="K87" s="306"/>
      <c r="L87" s="306"/>
      <c r="M87" s="306"/>
      <c r="N87" s="28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7"/>
  <sheetViews>
    <sheetView zoomScaleNormal="100" workbookViewId="0">
      <selection activeCell="F17" sqref="F17"/>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1" width="10.7109375" style="288" customWidth="1"/>
    <col min="12" max="12" width="11.7109375" style="288" bestFit="1" customWidth="1"/>
    <col min="13" max="13" width="11.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7" width="10.7109375" style="288" customWidth="1"/>
    <col min="268" max="269" width="11.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3" width="10.7109375" style="288" customWidth="1"/>
    <col min="524" max="525" width="11.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79" width="10.7109375" style="288" customWidth="1"/>
    <col min="780" max="781" width="11.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5" width="10.7109375" style="288" customWidth="1"/>
    <col min="1036" max="1037" width="11.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1" width="10.7109375" style="288" customWidth="1"/>
    <col min="1292" max="1293" width="11.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7" width="10.7109375" style="288" customWidth="1"/>
    <col min="1548" max="1549" width="11.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3" width="10.7109375" style="288" customWidth="1"/>
    <col min="1804" max="1805" width="11.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59" width="10.7109375" style="288" customWidth="1"/>
    <col min="2060" max="2061" width="11.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5" width="10.7109375" style="288" customWidth="1"/>
    <col min="2316" max="2317" width="11.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1" width="10.7109375" style="288" customWidth="1"/>
    <col min="2572" max="2573" width="11.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7" width="10.7109375" style="288" customWidth="1"/>
    <col min="2828" max="2829" width="11.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3" width="10.7109375" style="288" customWidth="1"/>
    <col min="3084" max="3085" width="11.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39" width="10.7109375" style="288" customWidth="1"/>
    <col min="3340" max="3341" width="11.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5" width="10.7109375" style="288" customWidth="1"/>
    <col min="3596" max="3597" width="11.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1" width="10.7109375" style="288" customWidth="1"/>
    <col min="3852" max="3853" width="11.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7" width="10.7109375" style="288" customWidth="1"/>
    <col min="4108" max="4109" width="11.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3" width="10.7109375" style="288" customWidth="1"/>
    <col min="4364" max="4365" width="11.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19" width="10.7109375" style="288" customWidth="1"/>
    <col min="4620" max="4621" width="11.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5" width="10.7109375" style="288" customWidth="1"/>
    <col min="4876" max="4877" width="11.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1" width="10.7109375" style="288" customWidth="1"/>
    <col min="5132" max="5133" width="11.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7" width="10.7109375" style="288" customWidth="1"/>
    <col min="5388" max="5389" width="11.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3" width="10.7109375" style="288" customWidth="1"/>
    <col min="5644" max="5645" width="11.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899" width="10.7109375" style="288" customWidth="1"/>
    <col min="5900" max="5901" width="11.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5" width="10.7109375" style="288" customWidth="1"/>
    <col min="6156" max="6157" width="11.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1" width="10.7109375" style="288" customWidth="1"/>
    <col min="6412" max="6413" width="11.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7" width="10.7109375" style="288" customWidth="1"/>
    <col min="6668" max="6669" width="11.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3" width="10.7109375" style="288" customWidth="1"/>
    <col min="6924" max="6925" width="11.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79" width="10.7109375" style="288" customWidth="1"/>
    <col min="7180" max="7181" width="11.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5" width="10.7109375" style="288" customWidth="1"/>
    <col min="7436" max="7437" width="11.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1" width="10.7109375" style="288" customWidth="1"/>
    <col min="7692" max="7693" width="11.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7" width="10.7109375" style="288" customWidth="1"/>
    <col min="7948" max="7949" width="11.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3" width="10.7109375" style="288" customWidth="1"/>
    <col min="8204" max="8205" width="11.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59" width="10.7109375" style="288" customWidth="1"/>
    <col min="8460" max="8461" width="11.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5" width="10.7109375" style="288" customWidth="1"/>
    <col min="8716" max="8717" width="11.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1" width="10.7109375" style="288" customWidth="1"/>
    <col min="8972" max="8973" width="11.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7" width="10.7109375" style="288" customWidth="1"/>
    <col min="9228" max="9229" width="11.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3" width="10.7109375" style="288" customWidth="1"/>
    <col min="9484" max="9485" width="11.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39" width="10.7109375" style="288" customWidth="1"/>
    <col min="9740" max="9741" width="11.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5" width="10.7109375" style="288" customWidth="1"/>
    <col min="9996" max="9997" width="11.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1" width="10.7109375" style="288" customWidth="1"/>
    <col min="10252" max="10253" width="11.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7" width="10.7109375" style="288" customWidth="1"/>
    <col min="10508" max="10509" width="11.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3" width="10.7109375" style="288" customWidth="1"/>
    <col min="10764" max="10765" width="11.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19" width="10.7109375" style="288" customWidth="1"/>
    <col min="11020" max="11021" width="11.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5" width="10.7109375" style="288" customWidth="1"/>
    <col min="11276" max="11277" width="11.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1" width="10.7109375" style="288" customWidth="1"/>
    <col min="11532" max="11533" width="11.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7" width="10.7109375" style="288" customWidth="1"/>
    <col min="11788" max="11789" width="11.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3" width="10.7109375" style="288" customWidth="1"/>
    <col min="12044" max="12045" width="11.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299" width="10.7109375" style="288" customWidth="1"/>
    <col min="12300" max="12301" width="11.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5" width="10.7109375" style="288" customWidth="1"/>
    <col min="12556" max="12557" width="11.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1" width="10.7109375" style="288" customWidth="1"/>
    <col min="12812" max="12813" width="11.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7" width="10.7109375" style="288" customWidth="1"/>
    <col min="13068" max="13069" width="11.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3" width="10.7109375" style="288" customWidth="1"/>
    <col min="13324" max="13325" width="11.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79" width="10.7109375" style="288" customWidth="1"/>
    <col min="13580" max="13581" width="11.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5" width="10.7109375" style="288" customWidth="1"/>
    <col min="13836" max="13837" width="11.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1" width="10.7109375" style="288" customWidth="1"/>
    <col min="14092" max="14093" width="11.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7" width="10.7109375" style="288" customWidth="1"/>
    <col min="14348" max="14349" width="11.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3" width="10.7109375" style="288" customWidth="1"/>
    <col min="14604" max="14605" width="11.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59" width="10.7109375" style="288" customWidth="1"/>
    <col min="14860" max="14861" width="11.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5" width="10.7109375" style="288" customWidth="1"/>
    <col min="15116" max="15117" width="11.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1" width="10.7109375" style="288" customWidth="1"/>
    <col min="15372" max="15373" width="11.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7" width="10.7109375" style="288" customWidth="1"/>
    <col min="15628" max="15629" width="11.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3" width="10.7109375" style="288" customWidth="1"/>
    <col min="15884" max="15885" width="11.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39" width="10.7109375" style="288" customWidth="1"/>
    <col min="16140" max="16141" width="11.7109375" style="288" bestFit="1" customWidth="1"/>
    <col min="16142" max="16384" width="9.140625" style="288"/>
  </cols>
  <sheetData>
    <row r="1" spans="1:14" ht="30" customHeight="1">
      <c r="A1" s="852" t="s">
        <v>333</v>
      </c>
      <c r="B1" s="852"/>
      <c r="C1" s="852"/>
      <c r="D1" s="852"/>
      <c r="E1" s="852"/>
      <c r="F1" s="852"/>
      <c r="G1" s="852"/>
      <c r="H1" s="852"/>
      <c r="I1" s="852"/>
      <c r="J1" s="852"/>
      <c r="K1" s="852"/>
      <c r="L1" s="852"/>
      <c r="M1" s="852"/>
      <c r="N1" s="287"/>
    </row>
    <row r="2" spans="1:14" ht="15" customHeight="1">
      <c r="A2" s="853" t="s">
        <v>560</v>
      </c>
      <c r="B2" s="853"/>
      <c r="C2" s="853"/>
      <c r="D2" s="853"/>
      <c r="E2" s="853"/>
      <c r="F2" s="853"/>
      <c r="G2" s="853"/>
      <c r="H2" s="853"/>
      <c r="I2" s="853"/>
      <c r="J2" s="853"/>
      <c r="K2" s="853"/>
      <c r="L2" s="853"/>
      <c r="M2" s="853"/>
      <c r="N2" s="287"/>
    </row>
    <row r="3" spans="1:14" ht="15" customHeight="1">
      <c r="A3" s="853" t="s">
        <v>767</v>
      </c>
      <c r="B3" s="853"/>
      <c r="C3" s="853"/>
      <c r="D3" s="853"/>
      <c r="E3" s="853"/>
      <c r="F3" s="853"/>
      <c r="G3" s="853"/>
      <c r="H3" s="853"/>
      <c r="I3" s="853"/>
      <c r="J3" s="853"/>
      <c r="K3" s="853"/>
      <c r="L3" s="853"/>
      <c r="M3" s="853"/>
      <c r="N3" s="287"/>
    </row>
    <row r="4" spans="1:14" ht="30" customHeight="1">
      <c r="A4" s="854" t="s">
        <v>2</v>
      </c>
      <c r="B4" s="854"/>
      <c r="C4" s="854"/>
      <c r="D4" s="854"/>
      <c r="E4" s="854"/>
      <c r="F4" s="854"/>
      <c r="G4" s="854"/>
      <c r="H4" s="854"/>
      <c r="I4" s="854"/>
      <c r="J4" s="854"/>
      <c r="K4" s="854"/>
      <c r="L4" s="854"/>
      <c r="M4" s="854"/>
      <c r="N4" s="287"/>
    </row>
    <row r="5" spans="1:14" ht="3.75" customHeight="1" thickBot="1">
      <c r="A5" s="287"/>
      <c r="B5" s="287"/>
      <c r="C5" s="287"/>
      <c r="D5" s="287"/>
      <c r="E5" s="287"/>
      <c r="F5" s="287"/>
      <c r="G5" s="287"/>
      <c r="H5" s="287"/>
      <c r="I5" s="287"/>
      <c r="J5" s="287"/>
      <c r="K5" s="287"/>
      <c r="L5" s="287"/>
      <c r="M5" s="287"/>
      <c r="N5" s="287"/>
    </row>
    <row r="6" spans="1:14"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c r="N6" s="289"/>
    </row>
    <row r="7" spans="1:14" ht="15" customHeight="1" thickTop="1" thickBot="1">
      <c r="A7" s="772" t="s">
        <v>571</v>
      </c>
      <c r="B7" s="773">
        <v>19540940.07344</v>
      </c>
      <c r="C7" s="773">
        <v>29038527.784110002</v>
      </c>
      <c r="D7" s="773">
        <v>22361224.640620001</v>
      </c>
      <c r="E7" s="773">
        <v>26257174.966630001</v>
      </c>
      <c r="F7" s="773">
        <v>30201381.69325</v>
      </c>
      <c r="G7" s="773">
        <v>29405490.767689999</v>
      </c>
      <c r="H7" s="773">
        <v>37405807.694959998</v>
      </c>
      <c r="I7" s="773">
        <v>41194090.221900001</v>
      </c>
      <c r="J7" s="773">
        <v>45859769.191489995</v>
      </c>
      <c r="K7" s="773">
        <v>41653967.968769997</v>
      </c>
      <c r="L7" s="773">
        <v>52523041.577410005</v>
      </c>
      <c r="M7" s="773">
        <v>51785805.075070001</v>
      </c>
      <c r="N7" s="287"/>
    </row>
    <row r="8" spans="1:14" s="295" customFormat="1" ht="15" customHeight="1" thickTop="1">
      <c r="A8" s="293" t="s">
        <v>9</v>
      </c>
      <c r="B8" s="294">
        <v>5262453.6626700005</v>
      </c>
      <c r="C8" s="294">
        <v>12881109.649879999</v>
      </c>
      <c r="D8" s="294">
        <v>3908747.8115300001</v>
      </c>
      <c r="E8" s="294">
        <v>6190914.7188800005</v>
      </c>
      <c r="F8" s="294">
        <v>7595717.1706400001</v>
      </c>
      <c r="G8" s="294">
        <v>4886714.2241199994</v>
      </c>
      <c r="H8" s="294">
        <v>9343321.938959999</v>
      </c>
      <c r="I8" s="294">
        <v>8597789.3376399986</v>
      </c>
      <c r="J8" s="294">
        <v>10005216.99079</v>
      </c>
      <c r="K8" s="294">
        <v>4601554.0733900005</v>
      </c>
      <c r="L8" s="294">
        <v>10153699.9016</v>
      </c>
      <c r="M8" s="294">
        <v>8983001.684559999</v>
      </c>
      <c r="N8" s="287"/>
    </row>
    <row r="9" spans="1:14" s="295" customFormat="1" ht="15" customHeight="1">
      <c r="A9" s="293" t="s">
        <v>18</v>
      </c>
      <c r="B9" s="294">
        <v>4347456.8643000005</v>
      </c>
      <c r="C9" s="294">
        <v>4728451.5996000003</v>
      </c>
      <c r="D9" s="294">
        <v>4851834.3443599995</v>
      </c>
      <c r="E9" s="294">
        <v>4063929.8576700003</v>
      </c>
      <c r="F9" s="294">
        <v>4541889.64279</v>
      </c>
      <c r="G9" s="294">
        <v>3601044.2955200002</v>
      </c>
      <c r="H9" s="294">
        <v>4242469.2447899999</v>
      </c>
      <c r="I9" s="294">
        <v>4635655.4193500001</v>
      </c>
      <c r="J9" s="294">
        <v>4975068.4010600001</v>
      </c>
      <c r="K9" s="294">
        <v>5161253.04691</v>
      </c>
      <c r="L9" s="294">
        <v>6336850.8459300008</v>
      </c>
      <c r="M9" s="294">
        <v>6821493.1663300004</v>
      </c>
      <c r="N9" s="287"/>
    </row>
    <row r="10" spans="1:14" s="295" customFormat="1" ht="15" customHeight="1">
      <c r="A10" s="293" t="s">
        <v>27</v>
      </c>
      <c r="B10" s="294">
        <v>9196812.9354400001</v>
      </c>
      <c r="C10" s="294">
        <v>10494514.735169999</v>
      </c>
      <c r="D10" s="294">
        <v>12499287.02307</v>
      </c>
      <c r="E10" s="294">
        <v>14538916.439719999</v>
      </c>
      <c r="F10" s="294">
        <v>16585231.206969999</v>
      </c>
      <c r="G10" s="294">
        <v>18052213.130959999</v>
      </c>
      <c r="H10" s="294">
        <v>20413526.94884</v>
      </c>
      <c r="I10" s="294">
        <v>22540122.164490003</v>
      </c>
      <c r="J10" s="294">
        <v>24885871.059919998</v>
      </c>
      <c r="K10" s="294">
        <v>26016433.454849999</v>
      </c>
      <c r="L10" s="294">
        <v>30404741.198410001</v>
      </c>
      <c r="M10" s="294">
        <v>30767316.781270001</v>
      </c>
      <c r="N10" s="287"/>
    </row>
    <row r="11" spans="1:14" s="295" customFormat="1" ht="15" customHeight="1">
      <c r="A11" s="296" t="s">
        <v>572</v>
      </c>
      <c r="B11" s="294">
        <v>9235275.0536900014</v>
      </c>
      <c r="C11" s="294">
        <v>10538390.90399</v>
      </c>
      <c r="D11" s="294">
        <v>12551281.354549998</v>
      </c>
      <c r="E11" s="294">
        <v>14566567.77891</v>
      </c>
      <c r="F11" s="294">
        <v>16611971.45321</v>
      </c>
      <c r="G11" s="294">
        <v>18000190.824810002</v>
      </c>
      <c r="H11" s="294">
        <v>19716433.582210001</v>
      </c>
      <c r="I11" s="294">
        <v>21615175.85249</v>
      </c>
      <c r="J11" s="294">
        <v>23981084.120039999</v>
      </c>
      <c r="K11" s="294">
        <v>25164686.8246</v>
      </c>
      <c r="L11" s="294">
        <v>29716068.213849999</v>
      </c>
      <c r="M11" s="294">
        <v>30080490.10187</v>
      </c>
      <c r="N11" s="287"/>
    </row>
    <row r="12" spans="1:14" s="295" customFormat="1" ht="15" customHeight="1">
      <c r="A12" s="296" t="s">
        <v>573</v>
      </c>
      <c r="B12" s="294">
        <v>9114383.7860700004</v>
      </c>
      <c r="C12" s="294">
        <v>10309848.60592</v>
      </c>
      <c r="D12" s="294">
        <v>12138077.087469999</v>
      </c>
      <c r="E12" s="294">
        <v>14126477.1734</v>
      </c>
      <c r="F12" s="294">
        <v>16085669.990379998</v>
      </c>
      <c r="G12" s="294">
        <v>16911773.285560001</v>
      </c>
      <c r="H12" s="294">
        <v>18398503.319090001</v>
      </c>
      <c r="I12" s="294">
        <v>16478838.74045</v>
      </c>
      <c r="J12" s="294">
        <v>19730082.43976</v>
      </c>
      <c r="K12" s="294">
        <v>20999990.095009997</v>
      </c>
      <c r="L12" s="294">
        <v>25162562.085689999</v>
      </c>
      <c r="M12" s="294">
        <v>25602291.199069999</v>
      </c>
      <c r="N12" s="287"/>
    </row>
    <row r="13" spans="1:14" s="295" customFormat="1" ht="15" customHeight="1">
      <c r="A13" s="296" t="s">
        <v>574</v>
      </c>
      <c r="B13" s="294">
        <v>120891.26762</v>
      </c>
      <c r="C13" s="294">
        <v>228542.29806999999</v>
      </c>
      <c r="D13" s="294">
        <v>413204.26707999996</v>
      </c>
      <c r="E13" s="294">
        <v>440090.60550999996</v>
      </c>
      <c r="F13" s="294">
        <v>526301.46282999997</v>
      </c>
      <c r="G13" s="294">
        <v>1088417.5392499999</v>
      </c>
      <c r="H13" s="294">
        <v>1317930.2631199998</v>
      </c>
      <c r="I13" s="294">
        <v>5136337.11204</v>
      </c>
      <c r="J13" s="294">
        <v>4251001.68028</v>
      </c>
      <c r="K13" s="294">
        <v>4164696.7295900001</v>
      </c>
      <c r="L13" s="294">
        <v>4553506.1281599998</v>
      </c>
      <c r="M13" s="294">
        <v>4478198.9028000003</v>
      </c>
      <c r="N13" s="287"/>
    </row>
    <row r="14" spans="1:14" s="295" customFormat="1" ht="15" customHeight="1">
      <c r="A14" s="296" t="s">
        <v>575</v>
      </c>
      <c r="B14" s="294">
        <v>28853.839829999997</v>
      </c>
      <c r="C14" s="294">
        <v>32931.684390000002</v>
      </c>
      <c r="D14" s="294">
        <v>40902.683280000005</v>
      </c>
      <c r="E14" s="294">
        <v>35672.755320000004</v>
      </c>
      <c r="F14" s="294">
        <v>54546.954020000005</v>
      </c>
      <c r="G14" s="294">
        <v>79300.810329999993</v>
      </c>
      <c r="H14" s="294">
        <v>15648.762640000001</v>
      </c>
      <c r="I14" s="294">
        <v>85650.619129999992</v>
      </c>
      <c r="J14" s="294">
        <v>106048.07784999999</v>
      </c>
      <c r="K14" s="294">
        <v>120235.76069</v>
      </c>
      <c r="L14" s="294">
        <v>132910.91476000001</v>
      </c>
      <c r="M14" s="294">
        <v>160063.74155000001</v>
      </c>
      <c r="N14" s="287"/>
    </row>
    <row r="15" spans="1:14" s="295" customFormat="1" ht="15" customHeight="1">
      <c r="A15" s="296" t="s">
        <v>576</v>
      </c>
      <c r="B15" s="294">
        <v>27720.601699999999</v>
      </c>
      <c r="C15" s="294">
        <v>31369.831340000001</v>
      </c>
      <c r="D15" s="294">
        <v>38297.370909999998</v>
      </c>
      <c r="E15" s="294">
        <v>31579.317899999998</v>
      </c>
      <c r="F15" s="294">
        <v>39636.640899999999</v>
      </c>
      <c r="G15" s="294">
        <v>56312.350450000005</v>
      </c>
      <c r="H15" s="294">
        <v>14852.705019999999</v>
      </c>
      <c r="I15" s="294">
        <v>41061.856979999997</v>
      </c>
      <c r="J15" s="294">
        <v>32534.252920000003</v>
      </c>
      <c r="K15" s="294">
        <v>49629.382369999999</v>
      </c>
      <c r="L15" s="294">
        <v>55081.260390000003</v>
      </c>
      <c r="M15" s="294">
        <v>77353.222250000006</v>
      </c>
      <c r="N15" s="287"/>
    </row>
    <row r="16" spans="1:14" s="295" customFormat="1" ht="15" customHeight="1">
      <c r="A16" s="296" t="s">
        <v>577</v>
      </c>
      <c r="B16" s="294">
        <v>1133.23813</v>
      </c>
      <c r="C16" s="294">
        <v>1561.8530499999999</v>
      </c>
      <c r="D16" s="294">
        <v>2605.3123700000001</v>
      </c>
      <c r="E16" s="294">
        <v>4093.4374199999997</v>
      </c>
      <c r="F16" s="294">
        <v>14910.313119999999</v>
      </c>
      <c r="G16" s="294">
        <v>22988.459879999999</v>
      </c>
      <c r="H16" s="294">
        <v>796.05762000000004</v>
      </c>
      <c r="I16" s="294">
        <v>44588.762149999995</v>
      </c>
      <c r="J16" s="294">
        <v>73513.824930000002</v>
      </c>
      <c r="K16" s="294">
        <v>70606.378319999989</v>
      </c>
      <c r="L16" s="294">
        <v>77829.654370000004</v>
      </c>
      <c r="M16" s="294">
        <v>82710.5193</v>
      </c>
      <c r="N16" s="287"/>
    </row>
    <row r="17" spans="1:14" s="295" customFormat="1" ht="15" customHeight="1">
      <c r="A17" s="296" t="s">
        <v>578</v>
      </c>
      <c r="B17" s="294">
        <v>116018.77256</v>
      </c>
      <c r="C17" s="294">
        <v>129358.11641</v>
      </c>
      <c r="D17" s="294">
        <v>139507.21421000001</v>
      </c>
      <c r="E17" s="294">
        <v>164203.02044999998</v>
      </c>
      <c r="F17" s="294">
        <v>210733.42294999998</v>
      </c>
      <c r="G17" s="294">
        <v>309327.88861999998</v>
      </c>
      <c r="H17" s="294">
        <v>379354.62695999997</v>
      </c>
      <c r="I17" s="294">
        <v>425000.08337000001</v>
      </c>
      <c r="J17" s="294">
        <v>610698.45672999998</v>
      </c>
      <c r="K17" s="294">
        <v>679695.05322999996</v>
      </c>
      <c r="L17" s="294">
        <v>877107.40486999997</v>
      </c>
      <c r="M17" s="294">
        <v>932138.26862999995</v>
      </c>
      <c r="N17" s="287"/>
    </row>
    <row r="18" spans="1:14" s="295" customFormat="1" ht="15" customHeight="1">
      <c r="A18" s="296" t="s">
        <v>579</v>
      </c>
      <c r="B18" s="294">
        <v>85810.886400000003</v>
      </c>
      <c r="C18" s="294">
        <v>94484.794900000008</v>
      </c>
      <c r="D18" s="294">
        <v>102628.63773999999</v>
      </c>
      <c r="E18" s="294">
        <v>131364.60655</v>
      </c>
      <c r="F18" s="294">
        <v>163897.32277</v>
      </c>
      <c r="G18" s="294">
        <v>202137.31837999998</v>
      </c>
      <c r="H18" s="294">
        <v>229955.71346</v>
      </c>
      <c r="I18" s="294">
        <v>235709.08022999999</v>
      </c>
      <c r="J18" s="294">
        <v>237899.29761000001</v>
      </c>
      <c r="K18" s="294">
        <v>240863.49494999999</v>
      </c>
      <c r="L18" s="294">
        <v>275793.07673999999</v>
      </c>
      <c r="M18" s="294">
        <v>289396.65226</v>
      </c>
      <c r="N18" s="287"/>
    </row>
    <row r="19" spans="1:14" s="295" customFormat="1" ht="15" customHeight="1">
      <c r="A19" s="296" t="s">
        <v>580</v>
      </c>
      <c r="B19" s="294">
        <v>30207.886160000002</v>
      </c>
      <c r="C19" s="294">
        <v>34873.321509999994</v>
      </c>
      <c r="D19" s="294">
        <v>36878.57647</v>
      </c>
      <c r="E19" s="294">
        <v>32838.4139</v>
      </c>
      <c r="F19" s="294">
        <v>46836.100180000001</v>
      </c>
      <c r="G19" s="294">
        <v>107190.57024</v>
      </c>
      <c r="H19" s="294">
        <v>149398.9135</v>
      </c>
      <c r="I19" s="294">
        <v>189291.00313999999</v>
      </c>
      <c r="J19" s="294">
        <v>372799.15912000003</v>
      </c>
      <c r="K19" s="294">
        <v>438831.55828</v>
      </c>
      <c r="L19" s="294">
        <v>601314.32813000004</v>
      </c>
      <c r="M19" s="294">
        <v>642741.61637000006</v>
      </c>
      <c r="N19" s="287"/>
    </row>
    <row r="20" spans="1:14" s="295" customFormat="1" ht="15" customHeight="1">
      <c r="A20" s="296" t="s">
        <v>40</v>
      </c>
      <c r="B20" s="294">
        <v>85458.088640000002</v>
      </c>
      <c r="C20" s="294">
        <v>89146.863629999993</v>
      </c>
      <c r="D20" s="294">
        <v>100326.91164000001</v>
      </c>
      <c r="E20" s="294">
        <v>120662.60805</v>
      </c>
      <c r="F20" s="294">
        <v>137535.93503999998</v>
      </c>
      <c r="G20" s="294">
        <v>159961.21256000001</v>
      </c>
      <c r="H20" s="294">
        <v>922099.64955999993</v>
      </c>
      <c r="I20" s="294">
        <v>1107871.38784</v>
      </c>
      <c r="J20" s="294">
        <v>971909.78136000002</v>
      </c>
      <c r="K20" s="294">
        <v>892713.18625000003</v>
      </c>
      <c r="L20" s="294">
        <v>881762.15834000008</v>
      </c>
      <c r="M20" s="294">
        <v>830996.67535000003</v>
      </c>
      <c r="N20" s="287"/>
    </row>
    <row r="21" spans="1:14" s="295" customFormat="1" ht="15" customHeight="1">
      <c r="A21" s="296" t="s">
        <v>581</v>
      </c>
      <c r="B21" s="294">
        <v>-268792.81928</v>
      </c>
      <c r="C21" s="294">
        <v>-295312.83325000003</v>
      </c>
      <c r="D21" s="294">
        <v>-332731.14061</v>
      </c>
      <c r="E21" s="294">
        <v>-348189.72301000002</v>
      </c>
      <c r="F21" s="294">
        <v>-429556.55825</v>
      </c>
      <c r="G21" s="294">
        <v>-496567.60535999999</v>
      </c>
      <c r="H21" s="294">
        <v>-620009.67252999998</v>
      </c>
      <c r="I21" s="294">
        <v>-693575.77834000008</v>
      </c>
      <c r="J21" s="294">
        <v>-783869.37605999992</v>
      </c>
      <c r="K21" s="294">
        <v>-840897.36991999997</v>
      </c>
      <c r="L21" s="294">
        <v>-1203107.4934100001</v>
      </c>
      <c r="M21" s="294">
        <v>-1236372.0061300001</v>
      </c>
      <c r="N21" s="287"/>
    </row>
    <row r="22" spans="1:14" s="295" customFormat="1" ht="15" customHeight="1">
      <c r="A22" s="293" t="s">
        <v>70</v>
      </c>
      <c r="B22" s="294">
        <v>96169.410770000002</v>
      </c>
      <c r="C22" s="294">
        <v>103746.59203</v>
      </c>
      <c r="D22" s="294">
        <v>104395.30511</v>
      </c>
      <c r="E22" s="294">
        <v>107840.57462</v>
      </c>
      <c r="F22" s="294">
        <v>107978.87501999999</v>
      </c>
      <c r="G22" s="294">
        <v>117917.64465</v>
      </c>
      <c r="H22" s="294">
        <v>186798.24356</v>
      </c>
      <c r="I22" s="294">
        <v>192556.49806000001</v>
      </c>
      <c r="J22" s="294">
        <v>168869.89968</v>
      </c>
      <c r="K22" s="294">
        <v>159970.13652999999</v>
      </c>
      <c r="L22" s="294">
        <v>345231.38162</v>
      </c>
      <c r="M22" s="294">
        <v>219589.96259000001</v>
      </c>
      <c r="N22" s="287"/>
    </row>
    <row r="23" spans="1:14" s="295" customFormat="1" ht="15" customHeight="1">
      <c r="A23" s="293" t="s">
        <v>76</v>
      </c>
      <c r="B23" s="294">
        <v>256.83129000000002</v>
      </c>
      <c r="C23" s="294">
        <v>153.75670000000002</v>
      </c>
      <c r="D23" s="294">
        <v>652.27449000000001</v>
      </c>
      <c r="E23" s="294">
        <v>890.44313</v>
      </c>
      <c r="F23" s="294">
        <v>931.48018999999999</v>
      </c>
      <c r="G23" s="294">
        <v>1481.23936</v>
      </c>
      <c r="H23" s="294">
        <v>1900.15535</v>
      </c>
      <c r="I23" s="294">
        <v>2509.8942099999999</v>
      </c>
      <c r="J23" s="294">
        <v>9631.60275</v>
      </c>
      <c r="K23" s="294">
        <v>8996.3908499999998</v>
      </c>
      <c r="L23" s="294">
        <v>11951.76784</v>
      </c>
      <c r="M23" s="294">
        <v>17740.060020000001</v>
      </c>
      <c r="N23" s="287"/>
    </row>
    <row r="24" spans="1:14" s="295" customFormat="1" ht="15" customHeight="1">
      <c r="A24" s="293" t="s">
        <v>582</v>
      </c>
      <c r="B24" s="294">
        <v>297382.53258</v>
      </c>
      <c r="C24" s="294">
        <v>451822.21489999996</v>
      </c>
      <c r="D24" s="294">
        <v>582497.77037000004</v>
      </c>
      <c r="E24" s="294">
        <v>877248.87676000001</v>
      </c>
      <c r="F24" s="294">
        <v>889461.10169000004</v>
      </c>
      <c r="G24" s="294">
        <v>2279969.1881900001</v>
      </c>
      <c r="H24" s="294">
        <v>2731237.3283099998</v>
      </c>
      <c r="I24" s="294">
        <v>4734341.5676000006</v>
      </c>
      <c r="J24" s="294">
        <v>5266665.2753400002</v>
      </c>
      <c r="K24" s="294">
        <v>5150336.0056400001</v>
      </c>
      <c r="L24" s="294">
        <v>4549133.8259499995</v>
      </c>
      <c r="M24" s="294">
        <v>4287542.2611400001</v>
      </c>
      <c r="N24" s="287"/>
    </row>
    <row r="25" spans="1:14" s="295" customFormat="1" ht="15" customHeight="1">
      <c r="A25" s="293" t="s">
        <v>86</v>
      </c>
      <c r="B25" s="294">
        <v>313345.14570999995</v>
      </c>
      <c r="C25" s="294">
        <v>359045.64919999999</v>
      </c>
      <c r="D25" s="294">
        <v>392047.02289999998</v>
      </c>
      <c r="E25" s="294">
        <v>443660.27824999997</v>
      </c>
      <c r="F25" s="294">
        <v>430132.78920999996</v>
      </c>
      <c r="G25" s="294">
        <v>427934.73647</v>
      </c>
      <c r="H25" s="294">
        <v>412636.08967000002</v>
      </c>
      <c r="I25" s="294">
        <v>406781.21461999998</v>
      </c>
      <c r="J25" s="294">
        <v>457740.77354000002</v>
      </c>
      <c r="K25" s="294">
        <v>456180.19319000002</v>
      </c>
      <c r="L25" s="294">
        <v>591752.55704999994</v>
      </c>
      <c r="M25" s="294">
        <v>598152.31164999993</v>
      </c>
      <c r="N25" s="287"/>
    </row>
    <row r="26" spans="1:14" s="295" customFormat="1" ht="15" customHeight="1">
      <c r="A26" s="293" t="s">
        <v>583</v>
      </c>
      <c r="B26" s="294">
        <v>27062.69068</v>
      </c>
      <c r="C26" s="294">
        <v>19683.586629999998</v>
      </c>
      <c r="D26" s="294">
        <v>21763.088789999998</v>
      </c>
      <c r="E26" s="294">
        <v>33773.777600000001</v>
      </c>
      <c r="F26" s="294">
        <v>50039.426740000003</v>
      </c>
      <c r="G26" s="294">
        <v>38216.308420000001</v>
      </c>
      <c r="H26" s="294">
        <v>73917.745479999998</v>
      </c>
      <c r="I26" s="294">
        <v>84334.125930000009</v>
      </c>
      <c r="J26" s="294">
        <v>90705.188410000002</v>
      </c>
      <c r="K26" s="294">
        <v>99244.667409999995</v>
      </c>
      <c r="L26" s="294">
        <v>129680.09901000001</v>
      </c>
      <c r="M26" s="294">
        <v>90968.847510000007</v>
      </c>
      <c r="N26" s="287"/>
    </row>
    <row r="27" spans="1:14"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c r="N27" s="287"/>
    </row>
    <row r="28" spans="1:14" ht="15" customHeight="1" thickTop="1" thickBot="1">
      <c r="A28" s="772" t="s">
        <v>584</v>
      </c>
      <c r="B28" s="773">
        <v>18313187.961369999</v>
      </c>
      <c r="C28" s="773">
        <v>27675165.293680001</v>
      </c>
      <c r="D28" s="773">
        <v>20677176.70538</v>
      </c>
      <c r="E28" s="773">
        <v>24409818.483310003</v>
      </c>
      <c r="F28" s="773">
        <v>28161941.947509997</v>
      </c>
      <c r="G28" s="773">
        <v>27112889.420029998</v>
      </c>
      <c r="H28" s="773">
        <v>35000351.377190001</v>
      </c>
      <c r="I28" s="773">
        <v>38637639.7042</v>
      </c>
      <c r="J28" s="773">
        <v>43138279.455820002</v>
      </c>
      <c r="K28" s="773">
        <v>38906265.110919997</v>
      </c>
      <c r="L28" s="773">
        <v>49466530.866570003</v>
      </c>
      <c r="M28" s="773">
        <v>48687317.063830003</v>
      </c>
      <c r="N28" s="287"/>
    </row>
    <row r="29" spans="1:14" s="295" customFormat="1" ht="15" customHeight="1" thickTop="1">
      <c r="A29" s="293" t="s">
        <v>585</v>
      </c>
      <c r="B29" s="294">
        <v>15206837.091610001</v>
      </c>
      <c r="C29" s="294">
        <v>21998200.75437</v>
      </c>
      <c r="D29" s="294">
        <v>15820471.67564</v>
      </c>
      <c r="E29" s="294">
        <v>16649221.31088</v>
      </c>
      <c r="F29" s="294">
        <v>20613960.020479999</v>
      </c>
      <c r="G29" s="294">
        <v>18313557.345589999</v>
      </c>
      <c r="H29" s="294">
        <v>21763384.64954</v>
      </c>
      <c r="I29" s="294">
        <v>24480083.696869999</v>
      </c>
      <c r="J29" s="294">
        <v>25745882.818870001</v>
      </c>
      <c r="K29" s="294">
        <v>22108438.85407</v>
      </c>
      <c r="L29" s="294">
        <v>22673632.38992</v>
      </c>
      <c r="M29" s="294">
        <v>27554467.26207</v>
      </c>
      <c r="N29" s="287"/>
    </row>
    <row r="30" spans="1:14" s="295" customFormat="1" ht="15" customHeight="1">
      <c r="A30" s="296" t="s">
        <v>586</v>
      </c>
      <c r="B30" s="294">
        <v>3921123.9153100001</v>
      </c>
      <c r="C30" s="294">
        <v>6040077.2302700002</v>
      </c>
      <c r="D30" s="294">
        <v>4643454.0537900003</v>
      </c>
      <c r="E30" s="294">
        <v>4022127.5671100002</v>
      </c>
      <c r="F30" s="294">
        <v>4307212.3771599997</v>
      </c>
      <c r="G30" s="294">
        <v>2949791.3217099998</v>
      </c>
      <c r="H30" s="294">
        <v>3943470.9010700001</v>
      </c>
      <c r="I30" s="294">
        <v>4502997.5368599994</v>
      </c>
      <c r="J30" s="294">
        <v>5061376.3287299993</v>
      </c>
      <c r="K30" s="294">
        <v>3488555.7652099999</v>
      </c>
      <c r="L30" s="294">
        <v>4859678.7408800004</v>
      </c>
      <c r="M30" s="294">
        <v>3746503.2704000003</v>
      </c>
      <c r="N30" s="287"/>
    </row>
    <row r="31" spans="1:14" s="295" customFormat="1" ht="15" customHeight="1">
      <c r="A31" s="296" t="s">
        <v>587</v>
      </c>
      <c r="B31" s="294">
        <v>7130167.2214899994</v>
      </c>
      <c r="C31" s="294">
        <v>11622798.352149999</v>
      </c>
      <c r="D31" s="294">
        <v>6999865.8011400001</v>
      </c>
      <c r="E31" s="294">
        <v>7786295.3412100002</v>
      </c>
      <c r="F31" s="294">
        <v>9828827.570629999</v>
      </c>
      <c r="G31" s="294">
        <v>8125320.6398299998</v>
      </c>
      <c r="H31" s="294">
        <v>9883346.9450700004</v>
      </c>
      <c r="I31" s="294">
        <v>10925139.346170001</v>
      </c>
      <c r="J31" s="294">
        <v>12458699.66605</v>
      </c>
      <c r="K31" s="294">
        <v>10794546.911540002</v>
      </c>
      <c r="L31" s="294">
        <v>13553851.979459999</v>
      </c>
      <c r="M31" s="294">
        <v>13523253.331080001</v>
      </c>
      <c r="N31" s="287"/>
    </row>
    <row r="32" spans="1:14" s="295" customFormat="1" ht="15" customHeight="1">
      <c r="A32" s="296" t="s">
        <v>588</v>
      </c>
      <c r="B32" s="294">
        <v>80285.847069999989</v>
      </c>
      <c r="C32" s="294">
        <v>46519.527030000005</v>
      </c>
      <c r="D32" s="294">
        <v>25124.122299999999</v>
      </c>
      <c r="E32" s="294">
        <v>33831.829880000005</v>
      </c>
      <c r="F32" s="294">
        <v>6561.4993299999996</v>
      </c>
      <c r="G32" s="294">
        <v>5077.8899499999998</v>
      </c>
      <c r="H32" s="294">
        <v>1146.0907199999999</v>
      </c>
      <c r="I32" s="294">
        <v>348.55607000000003</v>
      </c>
      <c r="J32" s="294">
        <v>195.89548000000002</v>
      </c>
      <c r="K32" s="294">
        <v>108.21108</v>
      </c>
      <c r="L32" s="294">
        <v>84.549229999999994</v>
      </c>
      <c r="M32" s="294">
        <v>84.551829999999995</v>
      </c>
      <c r="N32" s="287"/>
    </row>
    <row r="33" spans="1:14" s="295" customFormat="1" ht="15" customHeight="1">
      <c r="A33" s="296" t="s">
        <v>589</v>
      </c>
      <c r="B33" s="294">
        <v>347714.42633999995</v>
      </c>
      <c r="C33" s="294">
        <v>656808.18958000001</v>
      </c>
      <c r="D33" s="294">
        <v>710407.06960000005</v>
      </c>
      <c r="E33" s="294">
        <v>616273.61379999993</v>
      </c>
      <c r="F33" s="294">
        <v>462074.35363999999</v>
      </c>
      <c r="G33" s="294">
        <v>1066153.88656</v>
      </c>
      <c r="H33" s="294">
        <v>696583.00179000001</v>
      </c>
      <c r="I33" s="294">
        <v>800858.84505999996</v>
      </c>
      <c r="J33" s="294">
        <v>425316.42972000001</v>
      </c>
      <c r="K33" s="294">
        <v>431300.92524999997</v>
      </c>
      <c r="L33" s="294">
        <v>602948.45636000007</v>
      </c>
      <c r="M33" s="294">
        <v>698826.54842000001</v>
      </c>
      <c r="N33" s="287"/>
    </row>
    <row r="34" spans="1:14" s="295" customFormat="1" ht="15" customHeight="1">
      <c r="A34" s="296" t="s">
        <v>590</v>
      </c>
      <c r="B34" s="294">
        <v>3537325.2198699997</v>
      </c>
      <c r="C34" s="294">
        <v>3377299.2399899997</v>
      </c>
      <c r="D34" s="294">
        <v>3141647.9826199999</v>
      </c>
      <c r="E34" s="294">
        <v>3808636.0388400001</v>
      </c>
      <c r="F34" s="294">
        <v>5530540.38368</v>
      </c>
      <c r="G34" s="294">
        <v>5576185.1310299998</v>
      </c>
      <c r="H34" s="294">
        <v>6550402.3439100003</v>
      </c>
      <c r="I34" s="294">
        <v>7581732.2060799999</v>
      </c>
      <c r="J34" s="294">
        <v>7096264.3273799997</v>
      </c>
      <c r="K34" s="294">
        <v>6714623.44893</v>
      </c>
      <c r="L34" s="294">
        <v>3557088.9960599998</v>
      </c>
      <c r="M34" s="294">
        <v>8744855.7863500006</v>
      </c>
      <c r="N34" s="287"/>
    </row>
    <row r="35" spans="1:14" s="295" customFormat="1" ht="15" customHeight="1">
      <c r="A35" s="296" t="s">
        <v>591</v>
      </c>
      <c r="B35" s="294">
        <v>190220.46153</v>
      </c>
      <c r="C35" s="294">
        <v>254698.21534999998</v>
      </c>
      <c r="D35" s="294">
        <v>299972.64619</v>
      </c>
      <c r="E35" s="294">
        <v>382056.92004</v>
      </c>
      <c r="F35" s="294">
        <v>478743.83604000002</v>
      </c>
      <c r="G35" s="294">
        <v>591028.47650999995</v>
      </c>
      <c r="H35" s="294">
        <v>688435.36698000005</v>
      </c>
      <c r="I35" s="294">
        <v>669007.20663000003</v>
      </c>
      <c r="J35" s="294">
        <v>704030.17151000001</v>
      </c>
      <c r="K35" s="294">
        <v>679303.59205999994</v>
      </c>
      <c r="L35" s="294">
        <v>99979.667930000011</v>
      </c>
      <c r="M35" s="294">
        <v>840943.77399000002</v>
      </c>
      <c r="N35" s="287"/>
    </row>
    <row r="36" spans="1:14" s="295" customFormat="1" ht="15" customHeight="1">
      <c r="A36" s="293" t="s">
        <v>592</v>
      </c>
      <c r="B36" s="294">
        <v>102758.11087</v>
      </c>
      <c r="C36" s="294">
        <v>196081.15238999997</v>
      </c>
      <c r="D36" s="294">
        <v>117024.45144</v>
      </c>
      <c r="E36" s="294">
        <v>58968.294529999999</v>
      </c>
      <c r="F36" s="294">
        <v>89278.41562</v>
      </c>
      <c r="G36" s="294">
        <v>85628.838599999988</v>
      </c>
      <c r="H36" s="294">
        <v>134350.35159999999</v>
      </c>
      <c r="I36" s="294">
        <v>99598.44094</v>
      </c>
      <c r="J36" s="294">
        <v>133453.73819999999</v>
      </c>
      <c r="K36" s="294">
        <v>371692.99956000003</v>
      </c>
      <c r="L36" s="294">
        <v>171687.36586000002</v>
      </c>
      <c r="M36" s="294">
        <v>115400.39693999999</v>
      </c>
      <c r="N36" s="287"/>
    </row>
    <row r="37" spans="1:14" s="295" customFormat="1" ht="15" customHeight="1">
      <c r="A37" s="293" t="s">
        <v>593</v>
      </c>
      <c r="B37" s="294">
        <v>765369.53162999998</v>
      </c>
      <c r="C37" s="294">
        <v>896524.86805999989</v>
      </c>
      <c r="D37" s="294">
        <v>1143942.8863499998</v>
      </c>
      <c r="E37" s="294">
        <v>2088034.6581999999</v>
      </c>
      <c r="F37" s="294">
        <v>1923054.7456800002</v>
      </c>
      <c r="G37" s="294">
        <v>3895736.1414600001</v>
      </c>
      <c r="H37" s="294">
        <v>4486631.2998599997</v>
      </c>
      <c r="I37" s="294">
        <v>4239485.7915099999</v>
      </c>
      <c r="J37" s="294">
        <v>4007053.7392299999</v>
      </c>
      <c r="K37" s="294">
        <v>4517435.8198899999</v>
      </c>
      <c r="L37" s="294">
        <v>5266511.1495699994</v>
      </c>
      <c r="M37" s="294">
        <v>4849593.8945000004</v>
      </c>
      <c r="N37" s="287"/>
    </row>
    <row r="38" spans="1:14" s="295" customFormat="1" ht="15" customHeight="1">
      <c r="A38" s="293" t="s">
        <v>594</v>
      </c>
      <c r="B38" s="294">
        <v>336712.19042</v>
      </c>
      <c r="C38" s="294">
        <v>338193.77468999999</v>
      </c>
      <c r="D38" s="294">
        <v>361484.03256999998</v>
      </c>
      <c r="E38" s="294">
        <v>425531.04518000002</v>
      </c>
      <c r="F38" s="294">
        <v>453472.25979000004</v>
      </c>
      <c r="G38" s="294">
        <v>515844.26647999999</v>
      </c>
      <c r="H38" s="294">
        <v>621595.23811000003</v>
      </c>
      <c r="I38" s="294">
        <v>862515.48762000003</v>
      </c>
      <c r="J38" s="294">
        <v>1088926.3016300001</v>
      </c>
      <c r="K38" s="294">
        <v>717794.39341000002</v>
      </c>
      <c r="L38" s="294">
        <v>952765.55130999989</v>
      </c>
      <c r="M38" s="294">
        <v>869693.5737999999</v>
      </c>
      <c r="N38" s="287"/>
    </row>
    <row r="39" spans="1:14" s="295" customFormat="1" ht="15" customHeight="1">
      <c r="A39" s="293" t="s">
        <v>147</v>
      </c>
      <c r="B39" s="294">
        <v>153046.23752000002</v>
      </c>
      <c r="C39" s="294">
        <v>202238.58353</v>
      </c>
      <c r="D39" s="294">
        <v>193730.24202000001</v>
      </c>
      <c r="E39" s="294">
        <v>239684.80334000001</v>
      </c>
      <c r="F39" s="294">
        <v>281290.25310000003</v>
      </c>
      <c r="G39" s="294">
        <v>296076.50206000003</v>
      </c>
      <c r="H39" s="294">
        <v>314320.27352999995</v>
      </c>
      <c r="I39" s="294">
        <v>323251.34305000002</v>
      </c>
      <c r="J39" s="294">
        <v>351932.16816</v>
      </c>
      <c r="K39" s="294">
        <v>365066.71161</v>
      </c>
      <c r="L39" s="294">
        <v>414033.08658999996</v>
      </c>
      <c r="M39" s="294">
        <v>444333.85307000001</v>
      </c>
      <c r="N39" s="287"/>
    </row>
    <row r="40" spans="1:14" s="295" customFormat="1" ht="15" customHeight="1">
      <c r="A40" s="293" t="s">
        <v>154</v>
      </c>
      <c r="B40" s="294">
        <v>0</v>
      </c>
      <c r="C40" s="294">
        <v>0</v>
      </c>
      <c r="D40" s="294">
        <v>0</v>
      </c>
      <c r="E40" s="294">
        <v>0</v>
      </c>
      <c r="F40" s="294">
        <v>0</v>
      </c>
      <c r="G40" s="294">
        <v>0</v>
      </c>
      <c r="H40" s="294">
        <v>0</v>
      </c>
      <c r="I40" s="294">
        <v>0</v>
      </c>
      <c r="J40" s="294">
        <v>171251.38887999998</v>
      </c>
      <c r="K40" s="294">
        <v>174084.72219999999</v>
      </c>
      <c r="L40" s="294">
        <v>171369.44440000001</v>
      </c>
      <c r="M40" s="294">
        <v>170000</v>
      </c>
      <c r="N40" s="287"/>
    </row>
    <row r="41" spans="1:14" s="295" customFormat="1" ht="15" customHeight="1">
      <c r="A41" s="293" t="s">
        <v>595</v>
      </c>
      <c r="B41" s="294">
        <v>0</v>
      </c>
      <c r="C41" s="294">
        <v>0</v>
      </c>
      <c r="D41" s="294">
        <v>0</v>
      </c>
      <c r="E41" s="294">
        <v>0</v>
      </c>
      <c r="F41" s="294">
        <v>0</v>
      </c>
      <c r="G41" s="294">
        <v>0</v>
      </c>
      <c r="H41" s="294">
        <v>0</v>
      </c>
      <c r="I41" s="294">
        <v>0</v>
      </c>
      <c r="J41" s="294">
        <v>171662.22222999998</v>
      </c>
      <c r="K41" s="294">
        <v>170103.88888999997</v>
      </c>
      <c r="L41" s="294">
        <v>345970.30556999997</v>
      </c>
      <c r="M41" s="294">
        <v>342877.72223000001</v>
      </c>
      <c r="N41" s="287"/>
    </row>
    <row r="42" spans="1:14" s="297" customFormat="1" ht="15" customHeight="1" thickBot="1">
      <c r="A42" s="293" t="s">
        <v>128</v>
      </c>
      <c r="B42" s="294">
        <v>1748464.79932</v>
      </c>
      <c r="C42" s="294">
        <v>4043926.1606399999</v>
      </c>
      <c r="D42" s="294">
        <v>3040523.4173600003</v>
      </c>
      <c r="E42" s="294">
        <v>4948378.3711800007</v>
      </c>
      <c r="F42" s="294">
        <v>4800886.2528400002</v>
      </c>
      <c r="G42" s="294">
        <v>4006046.3258400001</v>
      </c>
      <c r="H42" s="294">
        <v>7680069.5645500002</v>
      </c>
      <c r="I42" s="294">
        <v>8632704.9442099985</v>
      </c>
      <c r="J42" s="294">
        <v>11468117.078620002</v>
      </c>
      <c r="K42" s="294">
        <v>10481647.721290002</v>
      </c>
      <c r="L42" s="294">
        <v>19470561.573349997</v>
      </c>
      <c r="M42" s="294">
        <v>14340950.361219998</v>
      </c>
      <c r="N42" s="287"/>
    </row>
    <row r="43" spans="1:14" ht="15" customHeight="1" thickTop="1" thickBot="1">
      <c r="A43" s="772" t="s">
        <v>596</v>
      </c>
      <c r="B43" s="773">
        <v>1227752.11206</v>
      </c>
      <c r="C43" s="773">
        <v>1363362.4904100001</v>
      </c>
      <c r="D43" s="773">
        <v>1684047.9352299999</v>
      </c>
      <c r="E43" s="773">
        <v>1847356.4832899999</v>
      </c>
      <c r="F43" s="773">
        <v>2039439.7457300001</v>
      </c>
      <c r="G43" s="773">
        <v>2292601.3476300002</v>
      </c>
      <c r="H43" s="773">
        <v>2405456.3177399999</v>
      </c>
      <c r="I43" s="773">
        <v>2556450.51767</v>
      </c>
      <c r="J43" s="773">
        <v>2721489.7356400001</v>
      </c>
      <c r="K43" s="773">
        <v>2747702.85782</v>
      </c>
      <c r="L43" s="773">
        <v>3056510.7108200002</v>
      </c>
      <c r="M43" s="773">
        <v>3098488.0112100001</v>
      </c>
      <c r="N43" s="287"/>
    </row>
    <row r="44" spans="1:14" s="295" customFormat="1" ht="15" customHeight="1" thickTop="1">
      <c r="A44" s="293" t="s">
        <v>169</v>
      </c>
      <c r="B44" s="294">
        <v>1023772.39</v>
      </c>
      <c r="C44" s="294">
        <v>1145007.69</v>
      </c>
      <c r="D44" s="294">
        <v>1405394.55</v>
      </c>
      <c r="E44" s="294">
        <v>1565113.55</v>
      </c>
      <c r="F44" s="294">
        <v>1711875.84</v>
      </c>
      <c r="G44" s="294">
        <v>1882031.5</v>
      </c>
      <c r="H44" s="294">
        <v>2104896.58</v>
      </c>
      <c r="I44" s="294">
        <v>2216017.4300000002</v>
      </c>
      <c r="J44" s="294">
        <v>2342852.52</v>
      </c>
      <c r="K44" s="294">
        <v>2474928.96</v>
      </c>
      <c r="L44" s="294">
        <v>2474928.96</v>
      </c>
      <c r="M44" s="294">
        <v>2732121.16</v>
      </c>
      <c r="N44" s="287"/>
    </row>
    <row r="45" spans="1:14" s="295" customFormat="1" ht="15" customHeight="1">
      <c r="A45" s="293" t="s">
        <v>173</v>
      </c>
      <c r="B45" s="294">
        <v>0</v>
      </c>
      <c r="C45" s="294">
        <v>0</v>
      </c>
      <c r="D45" s="294">
        <v>0</v>
      </c>
      <c r="E45" s="294">
        <v>0</v>
      </c>
      <c r="F45" s="294">
        <v>0</v>
      </c>
      <c r="G45" s="294">
        <v>0</v>
      </c>
      <c r="H45" s="294">
        <v>0</v>
      </c>
      <c r="I45" s="294">
        <v>0</v>
      </c>
      <c r="J45" s="294">
        <v>0</v>
      </c>
      <c r="K45" s="294">
        <v>0</v>
      </c>
      <c r="L45" s="294">
        <v>0</v>
      </c>
      <c r="M45" s="294">
        <v>0</v>
      </c>
      <c r="N45" s="287"/>
    </row>
    <row r="46" spans="1:14" s="295" customFormat="1" ht="15" customHeight="1">
      <c r="A46" s="293" t="s">
        <v>177</v>
      </c>
      <c r="B46" s="294">
        <v>0</v>
      </c>
      <c r="C46" s="294">
        <v>0</v>
      </c>
      <c r="D46" s="294">
        <v>0</v>
      </c>
      <c r="E46" s="294">
        <v>0</v>
      </c>
      <c r="F46" s="294">
        <v>0</v>
      </c>
      <c r="G46" s="294">
        <v>0</v>
      </c>
      <c r="H46" s="294">
        <v>0</v>
      </c>
      <c r="I46" s="294">
        <v>0</v>
      </c>
      <c r="J46" s="294">
        <v>0</v>
      </c>
      <c r="K46" s="294">
        <v>0</v>
      </c>
      <c r="L46" s="294">
        <v>0</v>
      </c>
      <c r="M46" s="294">
        <v>0</v>
      </c>
      <c r="N46" s="287"/>
    </row>
    <row r="47" spans="1:14" s="295" customFormat="1" ht="15" customHeight="1">
      <c r="A47" s="293" t="s">
        <v>597</v>
      </c>
      <c r="B47" s="294">
        <v>59651.93028</v>
      </c>
      <c r="C47" s="294">
        <v>74084.754549999998</v>
      </c>
      <c r="D47" s="294">
        <v>88511.737659999999</v>
      </c>
      <c r="E47" s="294">
        <v>107525.88639</v>
      </c>
      <c r="F47" s="294">
        <v>124997.62048</v>
      </c>
      <c r="G47" s="294">
        <v>145254.26863999999</v>
      </c>
      <c r="H47" s="294">
        <v>177092.14446000001</v>
      </c>
      <c r="I47" s="294">
        <v>189438.88772999999</v>
      </c>
      <c r="J47" s="294">
        <v>204538.34565</v>
      </c>
      <c r="K47" s="294">
        <v>221948.17644000001</v>
      </c>
      <c r="L47" s="294">
        <v>221948.17644000001</v>
      </c>
      <c r="M47" s="294">
        <v>256494.86938999998</v>
      </c>
      <c r="N47" s="287"/>
    </row>
    <row r="48" spans="1:14" s="295" customFormat="1" ht="15" customHeight="1">
      <c r="A48" s="293" t="s">
        <v>183</v>
      </c>
      <c r="B48" s="294">
        <v>144327.79178</v>
      </c>
      <c r="C48" s="294">
        <v>144270.04586000001</v>
      </c>
      <c r="D48" s="294">
        <v>190141.64757</v>
      </c>
      <c r="E48" s="294">
        <v>174717.04690000002</v>
      </c>
      <c r="F48" s="294">
        <v>202566.28524999999</v>
      </c>
      <c r="G48" s="294">
        <v>265315.57899000001</v>
      </c>
      <c r="H48" s="294">
        <v>123467.59328</v>
      </c>
      <c r="I48" s="294">
        <v>150994.19993999999</v>
      </c>
      <c r="J48" s="294">
        <v>174098.86999000001</v>
      </c>
      <c r="K48" s="294">
        <v>50825.721380000003</v>
      </c>
      <c r="L48" s="294">
        <v>359633.57438000001</v>
      </c>
      <c r="M48" s="294">
        <v>109871.98181999999</v>
      </c>
      <c r="N48" s="287"/>
    </row>
    <row r="49" spans="1:14" s="295" customFormat="1" ht="15" customHeight="1">
      <c r="A49" s="296" t="s">
        <v>598</v>
      </c>
      <c r="B49" s="294">
        <v>0</v>
      </c>
      <c r="C49" s="294">
        <v>0</v>
      </c>
      <c r="D49" s="294">
        <v>0</v>
      </c>
      <c r="E49" s="294">
        <v>0</v>
      </c>
      <c r="F49" s="294">
        <v>0</v>
      </c>
      <c r="G49" s="294">
        <v>0</v>
      </c>
      <c r="H49" s="294">
        <v>0</v>
      </c>
      <c r="I49" s="294">
        <v>0</v>
      </c>
      <c r="J49" s="294">
        <v>0</v>
      </c>
      <c r="K49" s="294">
        <v>14166.666999999999</v>
      </c>
      <c r="L49" s="294">
        <v>14166.666999999999</v>
      </c>
      <c r="M49" s="294">
        <v>47166.667000000001</v>
      </c>
      <c r="N49" s="287"/>
    </row>
    <row r="50" spans="1:14" s="297" customFormat="1" ht="15" customHeight="1" thickBot="1">
      <c r="A50" s="296" t="s">
        <v>599</v>
      </c>
      <c r="B50" s="294">
        <v>144327.79178</v>
      </c>
      <c r="C50" s="294">
        <v>144270.04586000001</v>
      </c>
      <c r="D50" s="294">
        <v>190141.64757</v>
      </c>
      <c r="E50" s="294">
        <v>174717.04690000002</v>
      </c>
      <c r="F50" s="294">
        <v>202566.28524999999</v>
      </c>
      <c r="G50" s="294">
        <v>265315.57899000001</v>
      </c>
      <c r="H50" s="294">
        <v>123467.59328</v>
      </c>
      <c r="I50" s="294">
        <v>150994.19993999999</v>
      </c>
      <c r="J50" s="294">
        <v>174098.86999000001</v>
      </c>
      <c r="K50" s="294">
        <v>36659.054380000001</v>
      </c>
      <c r="L50" s="294">
        <v>345466.90737999999</v>
      </c>
      <c r="M50" s="294">
        <v>62705.31482</v>
      </c>
      <c r="N50" s="287"/>
    </row>
    <row r="51" spans="1:14" ht="15" customHeight="1" thickTop="1" thickBot="1">
      <c r="A51" s="291" t="s">
        <v>600</v>
      </c>
      <c r="B51" s="292">
        <v>19540940.073430002</v>
      </c>
      <c r="C51" s="292">
        <v>29038527.784090001</v>
      </c>
      <c r="D51" s="292">
        <v>22361224.640610002</v>
      </c>
      <c r="E51" s="292">
        <v>26257174.966599997</v>
      </c>
      <c r="F51" s="292">
        <v>30201381.693240002</v>
      </c>
      <c r="G51" s="292">
        <v>29405490.767659999</v>
      </c>
      <c r="H51" s="292">
        <v>37405807.694930002</v>
      </c>
      <c r="I51" s="292">
        <v>41194090.221870005</v>
      </c>
      <c r="J51" s="292">
        <v>45859769.191459998</v>
      </c>
      <c r="K51" s="292">
        <v>41653967.968740001</v>
      </c>
      <c r="L51" s="292">
        <v>52523041.57739</v>
      </c>
      <c r="M51" s="292">
        <v>51785805.075039998</v>
      </c>
      <c r="N51" s="287"/>
    </row>
    <row r="52" spans="1:14" s="295" customFormat="1" ht="15" customHeight="1" thickTop="1">
      <c r="A52" s="298" t="s">
        <v>601</v>
      </c>
      <c r="B52" s="294">
        <v>1107349.74535</v>
      </c>
      <c r="C52" s="294">
        <v>1507792.5715300001</v>
      </c>
      <c r="D52" s="294">
        <v>1590394.90329</v>
      </c>
      <c r="E52" s="294">
        <v>1456489.89001</v>
      </c>
      <c r="F52" s="294">
        <v>1177499.6113699998</v>
      </c>
      <c r="G52" s="294">
        <v>1100235.01229</v>
      </c>
      <c r="H52" s="294">
        <v>824850.12285000004</v>
      </c>
      <c r="I52" s="294">
        <v>808695.75572000002</v>
      </c>
      <c r="J52" s="294">
        <v>892157.75495000009</v>
      </c>
      <c r="K52" s="294">
        <v>934575.44621000008</v>
      </c>
      <c r="L52" s="294">
        <v>1030468.3020499999</v>
      </c>
      <c r="M52" s="294">
        <v>1022887.7655399999</v>
      </c>
      <c r="N52" s="287"/>
    </row>
    <row r="53" spans="1:14" s="297" customFormat="1" ht="15" customHeight="1">
      <c r="A53" s="296" t="s">
        <v>602</v>
      </c>
      <c r="B53" s="294">
        <v>140717.05882000001</v>
      </c>
      <c r="C53" s="294">
        <v>130612.24309</v>
      </c>
      <c r="D53" s="294">
        <v>253926.85183</v>
      </c>
      <c r="E53" s="294">
        <v>82621.259080000003</v>
      </c>
      <c r="F53" s="294">
        <v>35453.115659999996</v>
      </c>
      <c r="G53" s="294">
        <v>53515.408259999997</v>
      </c>
      <c r="H53" s="294">
        <v>52972.23461</v>
      </c>
      <c r="I53" s="294">
        <v>53973.150979999999</v>
      </c>
      <c r="J53" s="294">
        <v>40819.676200000002</v>
      </c>
      <c r="K53" s="294">
        <v>54974.45695</v>
      </c>
      <c r="L53" s="294">
        <v>69447.820989999993</v>
      </c>
      <c r="M53" s="294">
        <v>104955.40222</v>
      </c>
      <c r="N53" s="287"/>
    </row>
    <row r="54" spans="1:14" s="297" customFormat="1" ht="15" customHeight="1">
      <c r="A54" s="296" t="s">
        <v>603</v>
      </c>
      <c r="B54" s="294">
        <v>923021.57632000011</v>
      </c>
      <c r="C54" s="294">
        <v>1333914.2200499999</v>
      </c>
      <c r="D54" s="294">
        <v>1286416.22689</v>
      </c>
      <c r="E54" s="294">
        <v>1320814.95386</v>
      </c>
      <c r="F54" s="294">
        <v>1086613.1690799999</v>
      </c>
      <c r="G54" s="294">
        <v>989866.34973000002</v>
      </c>
      <c r="H54" s="294">
        <v>715747.81990999996</v>
      </c>
      <c r="I54" s="294">
        <v>696289.47120000003</v>
      </c>
      <c r="J54" s="294">
        <v>790154.35615000001</v>
      </c>
      <c r="K54" s="294">
        <v>817601.51045000006</v>
      </c>
      <c r="L54" s="294">
        <v>897832.85620000004</v>
      </c>
      <c r="M54" s="294">
        <v>855254.30978000001</v>
      </c>
      <c r="N54" s="287"/>
    </row>
    <row r="55" spans="1:14" s="297" customFormat="1" ht="15" customHeight="1">
      <c r="A55" s="296" t="s">
        <v>604</v>
      </c>
      <c r="B55" s="294">
        <v>0</v>
      </c>
      <c r="C55" s="294">
        <v>0</v>
      </c>
      <c r="D55" s="294">
        <v>0</v>
      </c>
      <c r="E55" s="294">
        <v>0</v>
      </c>
      <c r="F55" s="294">
        <v>0</v>
      </c>
      <c r="G55" s="294">
        <v>0</v>
      </c>
      <c r="H55" s="294">
        <v>0</v>
      </c>
      <c r="I55" s="294">
        <v>0</v>
      </c>
      <c r="J55" s="294">
        <v>0</v>
      </c>
      <c r="K55" s="294">
        <v>0</v>
      </c>
      <c r="L55" s="294">
        <v>0</v>
      </c>
      <c r="M55" s="294">
        <v>0</v>
      </c>
      <c r="N55" s="287"/>
    </row>
    <row r="56" spans="1:14" s="297" customFormat="1" ht="15" customHeight="1">
      <c r="A56" s="296" t="s">
        <v>605</v>
      </c>
      <c r="B56" s="294">
        <v>43611.110209999999</v>
      </c>
      <c r="C56" s="294">
        <v>43266.108390000001</v>
      </c>
      <c r="D56" s="294">
        <v>50051.824569999997</v>
      </c>
      <c r="E56" s="294">
        <v>53053.677069999998</v>
      </c>
      <c r="F56" s="294">
        <v>55433.326630000003</v>
      </c>
      <c r="G56" s="294">
        <v>56853.254300000001</v>
      </c>
      <c r="H56" s="294">
        <v>56130.068329999995</v>
      </c>
      <c r="I56" s="294">
        <v>58433.133540000003</v>
      </c>
      <c r="J56" s="294">
        <v>61183.722600000001</v>
      </c>
      <c r="K56" s="294">
        <v>61999.478810000001</v>
      </c>
      <c r="L56" s="294">
        <v>63187.624859999996</v>
      </c>
      <c r="M56" s="294">
        <v>62678.053540000001</v>
      </c>
      <c r="N56" s="287"/>
    </row>
    <row r="57" spans="1:14" s="297" customFormat="1" ht="15" customHeight="1">
      <c r="A57" s="296" t="s">
        <v>606</v>
      </c>
      <c r="B57" s="294">
        <v>0</v>
      </c>
      <c r="C57" s="294">
        <v>0</v>
      </c>
      <c r="D57" s="294">
        <v>0</v>
      </c>
      <c r="E57" s="294">
        <v>0</v>
      </c>
      <c r="F57" s="294">
        <v>0</v>
      </c>
      <c r="G57" s="294">
        <v>0</v>
      </c>
      <c r="H57" s="294">
        <v>0</v>
      </c>
      <c r="I57" s="294">
        <v>0</v>
      </c>
      <c r="J57" s="294">
        <v>0</v>
      </c>
      <c r="K57" s="294">
        <v>0</v>
      </c>
      <c r="L57" s="294">
        <v>0</v>
      </c>
      <c r="M57" s="294">
        <v>0</v>
      </c>
      <c r="N57" s="287"/>
    </row>
    <row r="58" spans="1:14" s="297" customFormat="1" ht="15" customHeight="1">
      <c r="A58" s="293" t="s">
        <v>607</v>
      </c>
      <c r="B58" s="294">
        <v>50118723.616999999</v>
      </c>
      <c r="C58" s="294">
        <v>52118673.665959999</v>
      </c>
      <c r="D58" s="294">
        <v>54075939.261199996</v>
      </c>
      <c r="E58" s="294">
        <v>57048943.715810001</v>
      </c>
      <c r="F58" s="294">
        <v>60544313.260589994</v>
      </c>
      <c r="G58" s="294">
        <v>61874415.016800001</v>
      </c>
      <c r="H58" s="294">
        <v>62514761.17921</v>
      </c>
      <c r="I58" s="294">
        <v>68675657.731550008</v>
      </c>
      <c r="J58" s="294">
        <v>76850416.948809996</v>
      </c>
      <c r="K58" s="294">
        <v>81061769.554440007</v>
      </c>
      <c r="L58" s="294">
        <v>113662452.17638001</v>
      </c>
      <c r="M58" s="294">
        <v>117546261.44058999</v>
      </c>
      <c r="N58" s="287"/>
    </row>
    <row r="59" spans="1:14">
      <c r="A59" s="774" t="s">
        <v>608</v>
      </c>
      <c r="B59" s="775">
        <v>1054467.2258200001</v>
      </c>
      <c r="C59" s="775">
        <v>1170763.4408</v>
      </c>
      <c r="D59" s="775">
        <v>1231575.5424300001</v>
      </c>
      <c r="E59" s="775">
        <v>1381570.56736</v>
      </c>
      <c r="F59" s="775">
        <v>1552237.4139700001</v>
      </c>
      <c r="G59" s="775">
        <v>1749005.89099</v>
      </c>
      <c r="H59" s="775">
        <v>1720907.1551900001</v>
      </c>
      <c r="I59" s="775">
        <v>1922357.5677100001</v>
      </c>
      <c r="J59" s="775">
        <v>2061896.9952499999</v>
      </c>
      <c r="K59" s="775">
        <v>992709.33829999994</v>
      </c>
      <c r="L59" s="775">
        <v>2434917.58604</v>
      </c>
      <c r="M59" s="775">
        <v>900606.22269000008</v>
      </c>
      <c r="N59" s="287"/>
    </row>
    <row r="60" spans="1:14" ht="15" customHeight="1">
      <c r="A60" s="296" t="s">
        <v>609</v>
      </c>
      <c r="B60" s="294">
        <v>-143518.57343000002</v>
      </c>
      <c r="C60" s="294">
        <v>-194033.91063</v>
      </c>
      <c r="D60" s="294">
        <v>-174989.57236000002</v>
      </c>
      <c r="E60" s="294">
        <v>-224475.45957000001</v>
      </c>
      <c r="F60" s="294">
        <v>-327992.07935000001</v>
      </c>
      <c r="G60" s="294">
        <v>-376060.29179000005</v>
      </c>
      <c r="H60" s="294">
        <v>-464439.61616000003</v>
      </c>
      <c r="I60" s="294">
        <v>-634616.38974999997</v>
      </c>
      <c r="J60" s="294">
        <v>-737020.49453999999</v>
      </c>
      <c r="K60" s="294">
        <v>-491237.29775999999</v>
      </c>
      <c r="L60" s="294">
        <v>-810490.98430999997</v>
      </c>
      <c r="M60" s="294">
        <v>-307038.65982</v>
      </c>
      <c r="N60" s="287"/>
    </row>
    <row r="61" spans="1:14" ht="15" customHeight="1">
      <c r="A61" s="293" t="s">
        <v>610</v>
      </c>
      <c r="B61" s="294">
        <v>910948.65238999994</v>
      </c>
      <c r="C61" s="294">
        <v>976729.53016999993</v>
      </c>
      <c r="D61" s="294">
        <v>1056585.97007</v>
      </c>
      <c r="E61" s="294">
        <v>1157095.10779</v>
      </c>
      <c r="F61" s="294">
        <v>1224245.3346199999</v>
      </c>
      <c r="G61" s="294">
        <v>1372945.5992000001</v>
      </c>
      <c r="H61" s="294">
        <v>1256467.5390299999</v>
      </c>
      <c r="I61" s="294">
        <v>1287741.17796</v>
      </c>
      <c r="J61" s="294">
        <v>1324876.5007100001</v>
      </c>
      <c r="K61" s="294">
        <v>501472.04054000002</v>
      </c>
      <c r="L61" s="294">
        <v>1624426.60173</v>
      </c>
      <c r="M61" s="294">
        <v>593567.56287000002</v>
      </c>
      <c r="N61" s="287"/>
    </row>
    <row r="62" spans="1:14" ht="15" customHeight="1">
      <c r="A62" s="299" t="s">
        <v>611</v>
      </c>
      <c r="B62" s="294">
        <v>374788.08441000001</v>
      </c>
      <c r="C62" s="294">
        <v>446759.68631999998</v>
      </c>
      <c r="D62" s="294">
        <v>525550.67966000002</v>
      </c>
      <c r="E62" s="294">
        <v>567498.59389999998</v>
      </c>
      <c r="F62" s="294">
        <v>534565.64194999996</v>
      </c>
      <c r="G62" s="294">
        <v>672863.37251999998</v>
      </c>
      <c r="H62" s="294">
        <v>604465.72312999994</v>
      </c>
      <c r="I62" s="294">
        <v>566523.00674999994</v>
      </c>
      <c r="J62" s="294">
        <v>621432.27146000008</v>
      </c>
      <c r="K62" s="294">
        <v>255701.54902999999</v>
      </c>
      <c r="L62" s="294">
        <v>1102992.6174100002</v>
      </c>
      <c r="M62" s="294">
        <v>341763.26618000004</v>
      </c>
      <c r="N62" s="287"/>
    </row>
    <row r="63" spans="1:14" ht="15" customHeight="1">
      <c r="A63" s="296" t="s">
        <v>612</v>
      </c>
      <c r="B63" s="294">
        <v>-93457.174459999995</v>
      </c>
      <c r="C63" s="294">
        <v>-96240.914999999994</v>
      </c>
      <c r="D63" s="294">
        <v>-184360.22694999998</v>
      </c>
      <c r="E63" s="294">
        <v>-211993.13978999999</v>
      </c>
      <c r="F63" s="294">
        <v>-200672.62081999998</v>
      </c>
      <c r="G63" s="294">
        <v>-321429.89647000004</v>
      </c>
      <c r="H63" s="294">
        <v>-291884.12138999999</v>
      </c>
      <c r="I63" s="294">
        <v>-229853.50607</v>
      </c>
      <c r="J63" s="294">
        <v>-223367.10653999998</v>
      </c>
      <c r="K63" s="294">
        <v>-117171.5497</v>
      </c>
      <c r="L63" s="294">
        <v>-490631.51845999999</v>
      </c>
      <c r="M63" s="294">
        <v>-175767.37405000001</v>
      </c>
      <c r="N63" s="287"/>
    </row>
    <row r="64" spans="1:14" ht="15" customHeight="1">
      <c r="A64" s="300" t="s">
        <v>613</v>
      </c>
      <c r="B64" s="294">
        <v>1192279.5623399999</v>
      </c>
      <c r="C64" s="294">
        <v>1327248.30149</v>
      </c>
      <c r="D64" s="294">
        <v>1397776.4227799999</v>
      </c>
      <c r="E64" s="294">
        <v>1512600.5619000001</v>
      </c>
      <c r="F64" s="294">
        <v>1558138.3557500001</v>
      </c>
      <c r="G64" s="294">
        <v>1724379.07525</v>
      </c>
      <c r="H64" s="294">
        <v>1569049.1407699999</v>
      </c>
      <c r="I64" s="294">
        <v>1624410.6786400001</v>
      </c>
      <c r="J64" s="294">
        <v>1722941.6656300002</v>
      </c>
      <c r="K64" s="294">
        <v>640002.03986999998</v>
      </c>
      <c r="L64" s="294">
        <v>2236787.7006799998</v>
      </c>
      <c r="M64" s="294">
        <v>759563.45499999996</v>
      </c>
      <c r="N64" s="287"/>
    </row>
    <row r="65" spans="1:14" ht="15" customHeight="1">
      <c r="A65" s="299" t="s">
        <v>614</v>
      </c>
      <c r="B65" s="294">
        <v>192469.22731000002</v>
      </c>
      <c r="C65" s="294">
        <v>211066.14285</v>
      </c>
      <c r="D65" s="294">
        <v>285406.28489000001</v>
      </c>
      <c r="E65" s="294">
        <v>248689.22696999999</v>
      </c>
      <c r="F65" s="294">
        <v>306788.58017999999</v>
      </c>
      <c r="G65" s="294">
        <v>299872.81226999999</v>
      </c>
      <c r="H65" s="294">
        <v>226103.63938000001</v>
      </c>
      <c r="I65" s="294">
        <v>279257.51948000002</v>
      </c>
      <c r="J65" s="294">
        <v>456325.61475999997</v>
      </c>
      <c r="K65" s="294">
        <v>150632.85015000001</v>
      </c>
      <c r="L65" s="294">
        <v>570090.83159000007</v>
      </c>
      <c r="M65" s="294">
        <v>172933.33637</v>
      </c>
      <c r="N65" s="287"/>
    </row>
    <row r="66" spans="1:14" ht="15" customHeight="1">
      <c r="A66" s="299" t="s">
        <v>615</v>
      </c>
      <c r="B66" s="294">
        <v>-297317.96883999999</v>
      </c>
      <c r="C66" s="294">
        <v>-298710.71861000004</v>
      </c>
      <c r="D66" s="294">
        <v>-375341.36285000003</v>
      </c>
      <c r="E66" s="294">
        <v>-414954.69498000003</v>
      </c>
      <c r="F66" s="294">
        <v>-449327.31943000003</v>
      </c>
      <c r="G66" s="294">
        <v>-421162.31156</v>
      </c>
      <c r="H66" s="294">
        <v>-419986.91696</v>
      </c>
      <c r="I66" s="294">
        <v>-471032.87935</v>
      </c>
      <c r="J66" s="294">
        <v>-684332.36786999996</v>
      </c>
      <c r="K66" s="294">
        <v>-288247.42057999998</v>
      </c>
      <c r="L66" s="294">
        <v>-946665.91340999992</v>
      </c>
      <c r="M66" s="294">
        <v>-281149.35031999997</v>
      </c>
      <c r="N66" s="287"/>
    </row>
    <row r="67" spans="1:14" ht="15" customHeight="1">
      <c r="A67" s="293" t="s">
        <v>616</v>
      </c>
      <c r="B67" s="294">
        <v>1087430.8208099999</v>
      </c>
      <c r="C67" s="294">
        <v>1239603.7257300001</v>
      </c>
      <c r="D67" s="294">
        <v>1307841.34482</v>
      </c>
      <c r="E67" s="294">
        <v>1346335.0938900001</v>
      </c>
      <c r="F67" s="294">
        <v>1415599.6165</v>
      </c>
      <c r="G67" s="294">
        <v>1603089.57596</v>
      </c>
      <c r="H67" s="294">
        <v>1375165.8631899999</v>
      </c>
      <c r="I67" s="294">
        <v>1432635.31877</v>
      </c>
      <c r="J67" s="294">
        <v>1494934.91252</v>
      </c>
      <c r="K67" s="294">
        <v>502387.46944000002</v>
      </c>
      <c r="L67" s="294">
        <v>1860212.6188599998</v>
      </c>
      <c r="M67" s="294">
        <v>651347.44104999991</v>
      </c>
      <c r="N67" s="287"/>
    </row>
    <row r="68" spans="1:14" ht="15" customHeight="1">
      <c r="A68" s="296" t="s">
        <v>617</v>
      </c>
      <c r="B68" s="294">
        <v>-853966.15090999997</v>
      </c>
      <c r="C68" s="294">
        <v>-1010114.82985</v>
      </c>
      <c r="D68" s="294">
        <v>-1027431.70791</v>
      </c>
      <c r="E68" s="294">
        <v>-1050696.9902999999</v>
      </c>
      <c r="F68" s="294">
        <v>-1123612.2882300001</v>
      </c>
      <c r="G68" s="294">
        <v>-1151258.8498800001</v>
      </c>
      <c r="H68" s="294">
        <v>-1133325.7542699999</v>
      </c>
      <c r="I68" s="294">
        <v>-1164667.85182</v>
      </c>
      <c r="J68" s="294">
        <v>-1233776.1100000001</v>
      </c>
      <c r="K68" s="294">
        <v>-429118.22561000002</v>
      </c>
      <c r="L68" s="294">
        <v>-1338372.1358</v>
      </c>
      <c r="M68" s="294">
        <v>-500980.62691000005</v>
      </c>
      <c r="N68" s="287"/>
    </row>
    <row r="69" spans="1:14" ht="15" customHeight="1">
      <c r="A69" s="300" t="s">
        <v>618</v>
      </c>
      <c r="B69" s="294">
        <v>233464.66990000001</v>
      </c>
      <c r="C69" s="294">
        <v>229488.89588</v>
      </c>
      <c r="D69" s="294">
        <v>280409.63691</v>
      </c>
      <c r="E69" s="294">
        <v>295638.10358999996</v>
      </c>
      <c r="F69" s="294">
        <v>291987.32827</v>
      </c>
      <c r="G69" s="294">
        <v>451830.72607999999</v>
      </c>
      <c r="H69" s="294">
        <v>241840.10892</v>
      </c>
      <c r="I69" s="294">
        <v>267967.46694999997</v>
      </c>
      <c r="J69" s="294">
        <v>261158.80252</v>
      </c>
      <c r="K69" s="294">
        <v>73269.243829999992</v>
      </c>
      <c r="L69" s="294">
        <v>521840.48306</v>
      </c>
      <c r="M69" s="294">
        <v>150366.81413999997</v>
      </c>
      <c r="N69" s="287"/>
    </row>
    <row r="70" spans="1:14" ht="15" customHeight="1">
      <c r="A70" s="300" t="s">
        <v>619</v>
      </c>
      <c r="B70" s="294">
        <v>68.75009</v>
      </c>
      <c r="C70" s="294">
        <v>64.290720000000007</v>
      </c>
      <c r="D70" s="294">
        <v>92.660219999999995</v>
      </c>
      <c r="E70" s="294">
        <v>37.114139999999999</v>
      </c>
      <c r="F70" s="294">
        <v>97.26821000000001</v>
      </c>
      <c r="G70" s="294">
        <v>38.011180000000003</v>
      </c>
      <c r="H70" s="294">
        <v>7.4028100000000006</v>
      </c>
      <c r="I70" s="294">
        <v>6.6018699999999999</v>
      </c>
      <c r="J70" s="294">
        <v>13.678990000000001</v>
      </c>
      <c r="K70" s="294">
        <v>3.7239499999999999</v>
      </c>
      <c r="L70" s="294">
        <v>1563.20939</v>
      </c>
      <c r="M70" s="294">
        <v>6157.1549999999997</v>
      </c>
      <c r="N70" s="287"/>
    </row>
    <row r="71" spans="1:14" ht="15" customHeight="1">
      <c r="A71" s="301" t="s">
        <v>620</v>
      </c>
      <c r="B71" s="294">
        <v>1.0000000000000001E-5</v>
      </c>
      <c r="C71" s="294">
        <v>0</v>
      </c>
      <c r="D71" s="294">
        <v>0</v>
      </c>
      <c r="E71" s="294">
        <v>1.0000000000000001E-5</v>
      </c>
      <c r="F71" s="294">
        <v>0</v>
      </c>
      <c r="G71" s="294">
        <v>1.0000000000000001E-5</v>
      </c>
      <c r="H71" s="294">
        <v>1.3000000000000002E-4</v>
      </c>
      <c r="I71" s="294">
        <v>0.54841999999999991</v>
      </c>
      <c r="J71" s="294">
        <v>3.2200000000000002E-3</v>
      </c>
      <c r="K71" s="294">
        <v>1.0000000000000001E-5</v>
      </c>
      <c r="L71" s="294">
        <v>1548.5058300000001</v>
      </c>
      <c r="M71" s="294">
        <v>6152.0267999999996</v>
      </c>
      <c r="N71" s="287"/>
    </row>
    <row r="72" spans="1:14" ht="15" customHeight="1">
      <c r="A72" s="301" t="s">
        <v>621</v>
      </c>
      <c r="B72" s="294">
        <v>68.750079999999997</v>
      </c>
      <c r="C72" s="294">
        <v>64.290720000000007</v>
      </c>
      <c r="D72" s="294">
        <v>92.660219999999995</v>
      </c>
      <c r="E72" s="294">
        <v>37.114129999999996</v>
      </c>
      <c r="F72" s="294">
        <v>97.26821000000001</v>
      </c>
      <c r="G72" s="294">
        <v>38.01117</v>
      </c>
      <c r="H72" s="294">
        <v>7.4026800000000001</v>
      </c>
      <c r="I72" s="294">
        <v>6.0534499999999998</v>
      </c>
      <c r="J72" s="294">
        <v>13.67577</v>
      </c>
      <c r="K72" s="294">
        <v>3.7239400000000002</v>
      </c>
      <c r="L72" s="294">
        <v>14.70356</v>
      </c>
      <c r="M72" s="294">
        <v>5.1281999999999996</v>
      </c>
      <c r="N72" s="287"/>
    </row>
    <row r="73" spans="1:14" ht="15" customHeight="1">
      <c r="A73" s="293" t="s">
        <v>622</v>
      </c>
      <c r="B73" s="294">
        <v>-1175.27936</v>
      </c>
      <c r="C73" s="294">
        <v>-1193.0952400000001</v>
      </c>
      <c r="D73" s="294">
        <v>-2965.2384500000003</v>
      </c>
      <c r="E73" s="294">
        <v>-191.54129</v>
      </c>
      <c r="F73" s="294">
        <v>-157.5455</v>
      </c>
      <c r="G73" s="294">
        <v>-64.852059999999994</v>
      </c>
      <c r="H73" s="294">
        <v>-40.202809999999999</v>
      </c>
      <c r="I73" s="294">
        <v>-19.265540000000001</v>
      </c>
      <c r="J73" s="294">
        <v>-46.641949999999994</v>
      </c>
      <c r="K73" s="294">
        <v>-24.24408</v>
      </c>
      <c r="L73" s="294">
        <v>-80.868220000000008</v>
      </c>
      <c r="M73" s="294">
        <v>-9656.8425900000002</v>
      </c>
      <c r="N73" s="287"/>
    </row>
    <row r="74" spans="1:14" ht="15" customHeight="1">
      <c r="A74" s="293" t="s">
        <v>766</v>
      </c>
      <c r="B74" s="294">
        <v>-798.71964000000003</v>
      </c>
      <c r="C74" s="294">
        <v>-765.95702000000006</v>
      </c>
      <c r="D74" s="294">
        <v>-2659.9407700000002</v>
      </c>
      <c r="E74" s="294">
        <v>0</v>
      </c>
      <c r="F74" s="294">
        <v>-2.0000000000000002E-5</v>
      </c>
      <c r="G74" s="294">
        <v>0</v>
      </c>
      <c r="H74" s="294">
        <v>-1.56E-3</v>
      </c>
      <c r="I74" s="294">
        <v>-0.54765999999999992</v>
      </c>
      <c r="J74" s="294">
        <v>-2.0000000000000002E-5</v>
      </c>
      <c r="K74" s="294">
        <v>-1.0000000000000001E-5</v>
      </c>
      <c r="L74" s="294">
        <v>-5.9999999999999995E-5</v>
      </c>
      <c r="M74" s="294">
        <v>-9638.8897500000003</v>
      </c>
      <c r="N74" s="287"/>
    </row>
    <row r="75" spans="1:14" ht="15" customHeight="1">
      <c r="A75" s="296" t="s">
        <v>311</v>
      </c>
      <c r="B75" s="294">
        <v>-376.55971999999997</v>
      </c>
      <c r="C75" s="294">
        <v>-427.13821999999999</v>
      </c>
      <c r="D75" s="294">
        <v>-305.29768000000001</v>
      </c>
      <c r="E75" s="294">
        <v>-191.54129</v>
      </c>
      <c r="F75" s="294">
        <v>-157.54548</v>
      </c>
      <c r="G75" s="294">
        <v>-64.852059999999994</v>
      </c>
      <c r="H75" s="294">
        <v>-40.201250000000002</v>
      </c>
      <c r="I75" s="294">
        <v>-18.717880000000001</v>
      </c>
      <c r="J75" s="294">
        <v>-46.641930000000002</v>
      </c>
      <c r="K75" s="294">
        <v>-24.244070000000001</v>
      </c>
      <c r="L75" s="294">
        <v>-80.868160000000003</v>
      </c>
      <c r="M75" s="294">
        <v>-17.952840000000002</v>
      </c>
      <c r="N75" s="287"/>
    </row>
    <row r="76" spans="1:14" ht="15" customHeight="1">
      <c r="A76" s="293" t="s">
        <v>625</v>
      </c>
      <c r="B76" s="294">
        <v>232358.14063000001</v>
      </c>
      <c r="C76" s="294">
        <v>228360.09136000002</v>
      </c>
      <c r="D76" s="294">
        <v>277537.05868000002</v>
      </c>
      <c r="E76" s="294">
        <v>295483.67644000001</v>
      </c>
      <c r="F76" s="294">
        <v>291927.05098</v>
      </c>
      <c r="G76" s="294">
        <v>451803.88519999996</v>
      </c>
      <c r="H76" s="294">
        <v>241807.30891999998</v>
      </c>
      <c r="I76" s="294">
        <v>267954.80327999999</v>
      </c>
      <c r="J76" s="294">
        <v>261125.83955999999</v>
      </c>
      <c r="K76" s="294">
        <v>73248.723700000002</v>
      </c>
      <c r="L76" s="294">
        <v>523322.82423000003</v>
      </c>
      <c r="M76" s="294">
        <v>146867.12655000002</v>
      </c>
      <c r="N76" s="287"/>
    </row>
    <row r="77" spans="1:14" ht="15" customHeight="1">
      <c r="A77" s="302" t="s">
        <v>626</v>
      </c>
      <c r="B77" s="294">
        <v>0</v>
      </c>
      <c r="C77" s="294">
        <v>0</v>
      </c>
      <c r="D77" s="294">
        <v>0</v>
      </c>
      <c r="E77" s="294">
        <v>-2.9999999999999997E-5</v>
      </c>
      <c r="F77" s="294">
        <v>-1.0000000000000001E-5</v>
      </c>
      <c r="G77" s="294">
        <v>-2.9999999999999997E-5</v>
      </c>
      <c r="H77" s="294">
        <v>7820.80195</v>
      </c>
      <c r="I77" s="294">
        <v>44.531949999999995</v>
      </c>
      <c r="J77" s="294">
        <v>1078.57871</v>
      </c>
      <c r="K77" s="294">
        <v>0</v>
      </c>
      <c r="L77" s="294">
        <v>-14.15889</v>
      </c>
      <c r="M77" s="294">
        <v>0</v>
      </c>
      <c r="N77" s="287"/>
    </row>
    <row r="78" spans="1:14" ht="15" customHeight="1">
      <c r="A78" s="300" t="s">
        <v>627</v>
      </c>
      <c r="B78" s="294">
        <v>232358.14063000001</v>
      </c>
      <c r="C78" s="294">
        <v>228360.09136000002</v>
      </c>
      <c r="D78" s="294">
        <v>277537.05868000002</v>
      </c>
      <c r="E78" s="294">
        <v>295483.67641000001</v>
      </c>
      <c r="F78" s="294">
        <v>291927.05097000004</v>
      </c>
      <c r="G78" s="294">
        <v>451803.88517000002</v>
      </c>
      <c r="H78" s="294">
        <v>249628.11087</v>
      </c>
      <c r="I78" s="294">
        <v>267999.33522999997</v>
      </c>
      <c r="J78" s="294">
        <v>262204.41827000002</v>
      </c>
      <c r="K78" s="294">
        <v>73248.723700000002</v>
      </c>
      <c r="L78" s="294">
        <v>523308.66533999995</v>
      </c>
      <c r="M78" s="294">
        <v>146867.12655000002</v>
      </c>
      <c r="N78" s="287"/>
    </row>
    <row r="79" spans="1:14" ht="15" customHeight="1">
      <c r="A79" s="299" t="s">
        <v>628</v>
      </c>
      <c r="B79" s="294">
        <v>4.2009999999999996</v>
      </c>
      <c r="C79" s="294">
        <v>1286.6023300000002</v>
      </c>
      <c r="D79" s="294">
        <v>5470.2887199999996</v>
      </c>
      <c r="E79" s="294">
        <v>10827.086080000001</v>
      </c>
      <c r="F79" s="294">
        <v>9265.3102400000007</v>
      </c>
      <c r="G79" s="294">
        <v>-1803.10634</v>
      </c>
      <c r="H79" s="294">
        <v>13614.63341</v>
      </c>
      <c r="I79" s="294">
        <v>13363.500699999999</v>
      </c>
      <c r="J79" s="294">
        <v>2427.86085</v>
      </c>
      <c r="K79" s="294">
        <v>2279.9275899999998</v>
      </c>
      <c r="L79" s="294">
        <v>3547.0405099999998</v>
      </c>
      <c r="M79" s="294">
        <v>902.18828000000008</v>
      </c>
      <c r="N79" s="287"/>
    </row>
    <row r="80" spans="1:14" ht="15" customHeight="1">
      <c r="A80" s="293" t="s">
        <v>629</v>
      </c>
      <c r="B80" s="294">
        <v>232362.34162999998</v>
      </c>
      <c r="C80" s="294">
        <v>229646.69368999999</v>
      </c>
      <c r="D80" s="294">
        <v>283007.34739999997</v>
      </c>
      <c r="E80" s="294">
        <v>306310.76248999999</v>
      </c>
      <c r="F80" s="294">
        <v>301192.36121</v>
      </c>
      <c r="G80" s="294">
        <v>450000.77882999997</v>
      </c>
      <c r="H80" s="294">
        <v>263242.74427999998</v>
      </c>
      <c r="I80" s="294">
        <v>281362.83593</v>
      </c>
      <c r="J80" s="294">
        <v>264632.27912000002</v>
      </c>
      <c r="K80" s="294">
        <v>75528.651290000009</v>
      </c>
      <c r="L80" s="294">
        <v>526855.70585000003</v>
      </c>
      <c r="M80" s="294">
        <v>147769.31483000002</v>
      </c>
      <c r="N80" s="287"/>
    </row>
    <row r="81" spans="1:14" ht="15" customHeight="1">
      <c r="A81" s="299" t="s">
        <v>630</v>
      </c>
      <c r="B81" s="294">
        <v>0</v>
      </c>
      <c r="C81" s="294">
        <v>0</v>
      </c>
      <c r="D81" s="294">
        <v>0</v>
      </c>
      <c r="E81" s="294">
        <v>0</v>
      </c>
      <c r="F81" s="294">
        <v>0</v>
      </c>
      <c r="G81" s="294">
        <v>0</v>
      </c>
      <c r="H81" s="294">
        <v>1.0000000000000001E-5</v>
      </c>
      <c r="I81" s="294">
        <v>0</v>
      </c>
      <c r="J81" s="294">
        <v>0</v>
      </c>
      <c r="K81" s="294">
        <v>0</v>
      </c>
      <c r="L81" s="294">
        <v>0</v>
      </c>
      <c r="M81" s="294">
        <v>0</v>
      </c>
      <c r="N81" s="287"/>
    </row>
    <row r="82" spans="1:14" ht="15" customHeight="1">
      <c r="A82" s="293" t="s">
        <v>631</v>
      </c>
      <c r="B82" s="294">
        <v>232362.34162999998</v>
      </c>
      <c r="C82" s="294">
        <v>229646.69368999999</v>
      </c>
      <c r="D82" s="294">
        <v>283007.34739999997</v>
      </c>
      <c r="E82" s="294">
        <v>306310.76248999999</v>
      </c>
      <c r="F82" s="294">
        <v>301192.36121</v>
      </c>
      <c r="G82" s="294">
        <v>450000.77882999997</v>
      </c>
      <c r="H82" s="294">
        <v>263242.74429</v>
      </c>
      <c r="I82" s="294">
        <v>281362.83593</v>
      </c>
      <c r="J82" s="294">
        <v>264632.27912000002</v>
      </c>
      <c r="K82" s="294">
        <v>75528.651290000009</v>
      </c>
      <c r="L82" s="294">
        <v>526855.70585000003</v>
      </c>
      <c r="M82" s="294">
        <v>147769.31483000002</v>
      </c>
      <c r="N82" s="287"/>
    </row>
    <row r="83" spans="1:14" ht="15" customHeight="1" thickBot="1">
      <c r="A83" s="299" t="s">
        <v>632</v>
      </c>
      <c r="B83" s="294">
        <v>-88034.549849999996</v>
      </c>
      <c r="C83" s="294">
        <v>-85376.647830000002</v>
      </c>
      <c r="D83" s="294">
        <v>-92865.699800000002</v>
      </c>
      <c r="E83" s="294">
        <v>-131593.71561000001</v>
      </c>
      <c r="F83" s="294">
        <v>-98626.076239999995</v>
      </c>
      <c r="G83" s="294">
        <v>-184685.19988</v>
      </c>
      <c r="H83" s="294">
        <v>-139775.15080999999</v>
      </c>
      <c r="I83" s="294">
        <v>-130368.63595</v>
      </c>
      <c r="J83" s="294">
        <v>-90533.409379999997</v>
      </c>
      <c r="K83" s="294">
        <v>-38869.596909999993</v>
      </c>
      <c r="L83" s="294">
        <v>-181388.79783000002</v>
      </c>
      <c r="M83" s="294">
        <v>-85064.000010000003</v>
      </c>
      <c r="N83" s="287"/>
    </row>
    <row r="84" spans="1:14" ht="15" customHeight="1" thickTop="1" thickBot="1">
      <c r="A84" s="772" t="s">
        <v>633</v>
      </c>
      <c r="B84" s="773">
        <v>144327.79178</v>
      </c>
      <c r="C84" s="773">
        <v>144270.04586000001</v>
      </c>
      <c r="D84" s="773">
        <v>190141.6476</v>
      </c>
      <c r="E84" s="773">
        <v>174717.04688000001</v>
      </c>
      <c r="F84" s="773">
        <v>202566.28497000001</v>
      </c>
      <c r="G84" s="773">
        <v>265315.57895</v>
      </c>
      <c r="H84" s="773">
        <v>123467.59348000001</v>
      </c>
      <c r="I84" s="773">
        <v>150994.19997999998</v>
      </c>
      <c r="J84" s="773">
        <v>174098.86974000002</v>
      </c>
      <c r="K84" s="773">
        <v>36659.054380000001</v>
      </c>
      <c r="L84" s="773">
        <v>345466.90801999997</v>
      </c>
      <c r="M84" s="773">
        <v>62705.31482</v>
      </c>
      <c r="N84" s="287"/>
    </row>
    <row r="85" spans="1:14" ht="3.75" customHeight="1" thickTop="1" thickBot="1">
      <c r="A85" s="303"/>
      <c r="B85" s="304"/>
      <c r="C85" s="304"/>
      <c r="D85" s="304"/>
      <c r="E85" s="304"/>
      <c r="F85" s="304"/>
      <c r="G85" s="304"/>
      <c r="H85" s="304"/>
      <c r="I85" s="304"/>
      <c r="J85" s="304"/>
      <c r="K85" s="304"/>
      <c r="L85" s="304"/>
      <c r="M85" s="304"/>
      <c r="N85" s="287"/>
    </row>
    <row r="86" spans="1:14" ht="15" customHeight="1" thickTop="1">
      <c r="A86" s="305"/>
      <c r="B86" s="306"/>
      <c r="C86" s="306"/>
      <c r="D86" s="306"/>
      <c r="E86" s="306"/>
      <c r="F86" s="306"/>
      <c r="G86" s="306"/>
      <c r="H86" s="306"/>
      <c r="I86" s="306"/>
      <c r="J86" s="306"/>
      <c r="K86" s="306"/>
      <c r="L86" s="306"/>
      <c r="M86" s="306"/>
      <c r="N86" s="287"/>
    </row>
    <row r="87" spans="1:14" ht="15" customHeight="1">
      <c r="A87" s="305"/>
      <c r="B87" s="306"/>
      <c r="C87" s="306"/>
      <c r="D87" s="306"/>
      <c r="E87" s="306"/>
      <c r="F87" s="306"/>
      <c r="G87" s="306"/>
      <c r="H87" s="306"/>
      <c r="I87" s="306"/>
      <c r="J87" s="306"/>
      <c r="K87" s="306"/>
      <c r="L87" s="306"/>
      <c r="M87" s="306"/>
      <c r="N87" s="28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68" sqref="A68"/>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3" ht="30" customHeight="1">
      <c r="A1" s="852" t="s">
        <v>333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768</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21617398.879590001</v>
      </c>
      <c r="C7" s="773">
        <v>25399495.692700002</v>
      </c>
      <c r="D7" s="773">
        <v>28029830.424970001</v>
      </c>
      <c r="E7" s="773">
        <v>34377292.038539998</v>
      </c>
      <c r="F7" s="773">
        <v>35753537.751999997</v>
      </c>
      <c r="G7" s="773">
        <v>37217701.680879995</v>
      </c>
      <c r="H7" s="773">
        <v>39505831.388959996</v>
      </c>
      <c r="I7" s="773">
        <v>39900323.907190003</v>
      </c>
      <c r="J7" s="773">
        <v>40668909.908580005</v>
      </c>
      <c r="K7" s="773">
        <v>39534929.405419998</v>
      </c>
      <c r="L7" s="773">
        <v>42166430.634839997</v>
      </c>
      <c r="M7" s="773">
        <v>42349768.00282</v>
      </c>
    </row>
    <row r="8" spans="1:13" s="295" customFormat="1" ht="15" customHeight="1" thickTop="1">
      <c r="A8" s="293" t="s">
        <v>9</v>
      </c>
      <c r="B8" s="294">
        <v>3161721.5009400002</v>
      </c>
      <c r="C8" s="294">
        <v>4880164.94135</v>
      </c>
      <c r="D8" s="294">
        <v>4659529.61766</v>
      </c>
      <c r="E8" s="294">
        <v>4264145.4583000001</v>
      </c>
      <c r="F8" s="294">
        <v>3435214.9212199999</v>
      </c>
      <c r="G8" s="294">
        <v>3447334.9240199998</v>
      </c>
      <c r="H8" s="294">
        <v>4218452.3643000005</v>
      </c>
      <c r="I8" s="294">
        <v>4399492.7113699997</v>
      </c>
      <c r="J8" s="294">
        <v>4602541.4209500002</v>
      </c>
      <c r="K8" s="294">
        <v>3490065.4564</v>
      </c>
      <c r="L8" s="294">
        <v>3988309.59063</v>
      </c>
      <c r="M8" s="294">
        <v>3618068.7381700003</v>
      </c>
    </row>
    <row r="9" spans="1:13" s="295" customFormat="1" ht="15" customHeight="1">
      <c r="A9" s="293" t="s">
        <v>18</v>
      </c>
      <c r="B9" s="294">
        <v>5656336.2305800002</v>
      </c>
      <c r="C9" s="294">
        <v>5745277.4148699995</v>
      </c>
      <c r="D9" s="294">
        <v>5854798.50722</v>
      </c>
      <c r="E9" s="294">
        <v>6411401.5929199997</v>
      </c>
      <c r="F9" s="294">
        <v>5902895.6624399992</v>
      </c>
      <c r="G9" s="294">
        <v>5032597.0370899998</v>
      </c>
      <c r="H9" s="294">
        <v>4338125.8052599998</v>
      </c>
      <c r="I9" s="294">
        <v>4682158.3863599999</v>
      </c>
      <c r="J9" s="294">
        <v>4389363.3581699999</v>
      </c>
      <c r="K9" s="294">
        <v>4389270.6765600005</v>
      </c>
      <c r="L9" s="294">
        <v>5896046.2477900004</v>
      </c>
      <c r="M9" s="294">
        <v>6861935.5233100001</v>
      </c>
    </row>
    <row r="10" spans="1:13" s="295" customFormat="1" ht="15" customHeight="1">
      <c r="A10" s="293" t="s">
        <v>27</v>
      </c>
      <c r="B10" s="294">
        <v>11851576.622629998</v>
      </c>
      <c r="C10" s="294">
        <v>13604878.59564</v>
      </c>
      <c r="D10" s="294">
        <v>16175338.00794</v>
      </c>
      <c r="E10" s="294">
        <v>21857899.296380002</v>
      </c>
      <c r="F10" s="294">
        <v>23644805.734110001</v>
      </c>
      <c r="G10" s="294">
        <v>24862894.65825</v>
      </c>
      <c r="H10" s="294">
        <v>25865828.699439999</v>
      </c>
      <c r="I10" s="294">
        <v>25798482.58199</v>
      </c>
      <c r="J10" s="294">
        <v>26359763.923080001</v>
      </c>
      <c r="K10" s="294">
        <v>26610264.441980001</v>
      </c>
      <c r="L10" s="294">
        <v>27746013.03779</v>
      </c>
      <c r="M10" s="294">
        <v>27303227.832049999</v>
      </c>
    </row>
    <row r="11" spans="1:13" s="295" customFormat="1" ht="15" customHeight="1">
      <c r="A11" s="296" t="s">
        <v>572</v>
      </c>
      <c r="B11" s="294">
        <v>11797035.31638</v>
      </c>
      <c r="C11" s="294">
        <v>13594967.903620001</v>
      </c>
      <c r="D11" s="294">
        <v>16129785.70208</v>
      </c>
      <c r="E11" s="294">
        <v>21757660.728349999</v>
      </c>
      <c r="F11" s="294">
        <v>23559639.275349997</v>
      </c>
      <c r="G11" s="294">
        <v>24760704.726740003</v>
      </c>
      <c r="H11" s="294">
        <v>25146741.31371</v>
      </c>
      <c r="I11" s="294">
        <v>24797464.969289999</v>
      </c>
      <c r="J11" s="294">
        <v>25270049.933729999</v>
      </c>
      <c r="K11" s="294">
        <v>25533424.819580004</v>
      </c>
      <c r="L11" s="294">
        <v>26672900.531150002</v>
      </c>
      <c r="M11" s="294">
        <v>26284038.890159998</v>
      </c>
    </row>
    <row r="12" spans="1:13" s="295" customFormat="1" ht="15" customHeight="1">
      <c r="A12" s="296" t="s">
        <v>573</v>
      </c>
      <c r="B12" s="294">
        <v>11694459.06003</v>
      </c>
      <c r="C12" s="294">
        <v>13488393.134569999</v>
      </c>
      <c r="D12" s="294">
        <v>15927510.128590001</v>
      </c>
      <c r="E12" s="294">
        <v>21401876.134290002</v>
      </c>
      <c r="F12" s="294">
        <v>23133780.488029998</v>
      </c>
      <c r="G12" s="294">
        <v>24008484.97727</v>
      </c>
      <c r="H12" s="294">
        <v>24185497.073540002</v>
      </c>
      <c r="I12" s="294">
        <v>18460569.5229</v>
      </c>
      <c r="J12" s="294">
        <v>19447517.61496</v>
      </c>
      <c r="K12" s="294">
        <v>19865432.511919998</v>
      </c>
      <c r="L12" s="294">
        <v>21457684.12765</v>
      </c>
      <c r="M12" s="294">
        <v>21260405.8937</v>
      </c>
    </row>
    <row r="13" spans="1:13" s="295" customFormat="1" ht="15" customHeight="1">
      <c r="A13" s="296" t="s">
        <v>574</v>
      </c>
      <c r="B13" s="294">
        <v>102576.25635</v>
      </c>
      <c r="C13" s="294">
        <v>106574.76905</v>
      </c>
      <c r="D13" s="294">
        <v>202275.57349000001</v>
      </c>
      <c r="E13" s="294">
        <v>355784.59405999997</v>
      </c>
      <c r="F13" s="294">
        <v>425858.78732</v>
      </c>
      <c r="G13" s="294">
        <v>752219.74947000004</v>
      </c>
      <c r="H13" s="294">
        <v>961244.24017</v>
      </c>
      <c r="I13" s="294">
        <v>6336895.4463900002</v>
      </c>
      <c r="J13" s="294">
        <v>5822532.3187700007</v>
      </c>
      <c r="K13" s="294">
        <v>5667992.3076599995</v>
      </c>
      <c r="L13" s="294">
        <v>5215216.4035</v>
      </c>
      <c r="M13" s="294">
        <v>5023632.9964600001</v>
      </c>
    </row>
    <row r="14" spans="1:13" s="295" customFormat="1" ht="15" customHeight="1">
      <c r="A14" s="296" t="s">
        <v>575</v>
      </c>
      <c r="B14" s="294">
        <v>47998.590880000003</v>
      </c>
      <c r="C14" s="294">
        <v>46121.991609999997</v>
      </c>
      <c r="D14" s="294">
        <v>49351.359450000004</v>
      </c>
      <c r="E14" s="294">
        <v>94091.46981000001</v>
      </c>
      <c r="F14" s="294">
        <v>109178.46534000001</v>
      </c>
      <c r="G14" s="294">
        <v>95120.051720000003</v>
      </c>
      <c r="H14" s="294">
        <v>8005.7859200000003</v>
      </c>
      <c r="I14" s="294">
        <v>110376.06326000001</v>
      </c>
      <c r="J14" s="294">
        <v>191173.47836000001</v>
      </c>
      <c r="K14" s="294">
        <v>216926.59563</v>
      </c>
      <c r="L14" s="294">
        <v>228611.24546999999</v>
      </c>
      <c r="M14" s="294">
        <v>248686.26225</v>
      </c>
    </row>
    <row r="15" spans="1:13" s="295" customFormat="1" ht="15" customHeight="1">
      <c r="A15" s="296" t="s">
        <v>576</v>
      </c>
      <c r="B15" s="294">
        <v>47993.624349999998</v>
      </c>
      <c r="C15" s="294">
        <v>45427.980869999999</v>
      </c>
      <c r="D15" s="294">
        <v>49251.359450000004</v>
      </c>
      <c r="E15" s="294">
        <v>89195.357919999995</v>
      </c>
      <c r="F15" s="294">
        <v>104300.46251000001</v>
      </c>
      <c r="G15" s="294">
        <v>91927.141239999997</v>
      </c>
      <c r="H15" s="294">
        <v>3943.35752</v>
      </c>
      <c r="I15" s="294">
        <v>40014.110919999999</v>
      </c>
      <c r="J15" s="294">
        <v>76283.749479999999</v>
      </c>
      <c r="K15" s="294">
        <v>92632.646170000007</v>
      </c>
      <c r="L15" s="294">
        <v>111980.57631999999</v>
      </c>
      <c r="M15" s="294">
        <v>133417.89022</v>
      </c>
    </row>
    <row r="16" spans="1:13" s="295" customFormat="1" ht="15" customHeight="1">
      <c r="A16" s="296" t="s">
        <v>577</v>
      </c>
      <c r="B16" s="294">
        <v>4.9665299999999997</v>
      </c>
      <c r="C16" s="294">
        <v>694.01073999999994</v>
      </c>
      <c r="D16" s="294">
        <v>100</v>
      </c>
      <c r="E16" s="294">
        <v>4896.1118899999992</v>
      </c>
      <c r="F16" s="294">
        <v>4878.0028300000004</v>
      </c>
      <c r="G16" s="294">
        <v>3192.91048</v>
      </c>
      <c r="H16" s="294">
        <v>4062.4283999999998</v>
      </c>
      <c r="I16" s="294">
        <v>70361.952340000003</v>
      </c>
      <c r="J16" s="294">
        <v>114889.72888</v>
      </c>
      <c r="K16" s="294">
        <v>124293.94945999999</v>
      </c>
      <c r="L16" s="294">
        <v>116630.66915</v>
      </c>
      <c r="M16" s="294">
        <v>115268.37203</v>
      </c>
    </row>
    <row r="17" spans="1:13" s="295" customFormat="1" ht="15" customHeight="1">
      <c r="A17" s="296" t="s">
        <v>578</v>
      </c>
      <c r="B17" s="294">
        <v>218805.99831999998</v>
      </c>
      <c r="C17" s="294">
        <v>224107.94878999999</v>
      </c>
      <c r="D17" s="294">
        <v>272333.43222000002</v>
      </c>
      <c r="E17" s="294">
        <v>402728.69325999997</v>
      </c>
      <c r="F17" s="294">
        <v>483976.52549999999</v>
      </c>
      <c r="G17" s="294">
        <v>601726.65251000004</v>
      </c>
      <c r="H17" s="294">
        <v>526754.89737999998</v>
      </c>
      <c r="I17" s="294">
        <v>412580.54414999997</v>
      </c>
      <c r="J17" s="294">
        <v>527413.97618</v>
      </c>
      <c r="K17" s="294">
        <v>609033.03116000001</v>
      </c>
      <c r="L17" s="294">
        <v>731086.65537000005</v>
      </c>
      <c r="M17" s="294">
        <v>833669.8507999999</v>
      </c>
    </row>
    <row r="18" spans="1:13" s="295" customFormat="1" ht="15" customHeight="1">
      <c r="A18" s="296" t="s">
        <v>579</v>
      </c>
      <c r="B18" s="294">
        <v>145822.13255000001</v>
      </c>
      <c r="C18" s="294">
        <v>160379.62230000002</v>
      </c>
      <c r="D18" s="294">
        <v>210544.62112</v>
      </c>
      <c r="E18" s="294">
        <v>317749.94550999999</v>
      </c>
      <c r="F18" s="294">
        <v>394918.72781999997</v>
      </c>
      <c r="G18" s="294">
        <v>510843.74335</v>
      </c>
      <c r="H18" s="294">
        <v>463035.93569999997</v>
      </c>
      <c r="I18" s="294">
        <v>377764.12629000004</v>
      </c>
      <c r="J18" s="294">
        <v>333596.46252999996</v>
      </c>
      <c r="K18" s="294">
        <v>349829.02252</v>
      </c>
      <c r="L18" s="294">
        <v>377165.60080000001</v>
      </c>
      <c r="M18" s="294">
        <v>407033.27155</v>
      </c>
    </row>
    <row r="19" spans="1:13" s="295" customFormat="1" ht="15" customHeight="1">
      <c r="A19" s="296" t="s">
        <v>580</v>
      </c>
      <c r="B19" s="294">
        <v>72983.865769999989</v>
      </c>
      <c r="C19" s="294">
        <v>63728.326489999999</v>
      </c>
      <c r="D19" s="294">
        <v>61788.811099999999</v>
      </c>
      <c r="E19" s="294">
        <v>84978.747749999995</v>
      </c>
      <c r="F19" s="294">
        <v>89057.797680000003</v>
      </c>
      <c r="G19" s="294">
        <v>90882.909159999996</v>
      </c>
      <c r="H19" s="294">
        <v>63718.96168</v>
      </c>
      <c r="I19" s="294">
        <v>34816.417860000001</v>
      </c>
      <c r="J19" s="294">
        <v>193817.51365000001</v>
      </c>
      <c r="K19" s="294">
        <v>259204.00863999999</v>
      </c>
      <c r="L19" s="294">
        <v>353921.05456999998</v>
      </c>
      <c r="M19" s="294">
        <v>426636.57925000001</v>
      </c>
    </row>
    <row r="20" spans="1:13" s="295" customFormat="1" ht="15" customHeight="1">
      <c r="A20" s="296" t="s">
        <v>40</v>
      </c>
      <c r="B20" s="294">
        <v>80000.753479999999</v>
      </c>
      <c r="C20" s="294">
        <v>84635.601180000012</v>
      </c>
      <c r="D20" s="294">
        <v>90651.122140000007</v>
      </c>
      <c r="E20" s="294">
        <v>135001.73261000001</v>
      </c>
      <c r="F20" s="294">
        <v>141646.39377000002</v>
      </c>
      <c r="G20" s="294">
        <v>149043.56533000001</v>
      </c>
      <c r="H20" s="294">
        <v>1038336.78924</v>
      </c>
      <c r="I20" s="294">
        <v>1398210.0926199998</v>
      </c>
      <c r="J20" s="294">
        <v>1252014.9013499999</v>
      </c>
      <c r="K20" s="294">
        <v>1202497.0066500001</v>
      </c>
      <c r="L20" s="294">
        <v>1137711.0401300001</v>
      </c>
      <c r="M20" s="294">
        <v>1078017.23156</v>
      </c>
    </row>
    <row r="21" spans="1:13" s="295" customFormat="1" ht="15" customHeight="1">
      <c r="A21" s="296" t="s">
        <v>581</v>
      </c>
      <c r="B21" s="294">
        <v>-292264.03642999998</v>
      </c>
      <c r="C21" s="294">
        <v>-344954.84956</v>
      </c>
      <c r="D21" s="294">
        <v>-366783.60794999998</v>
      </c>
      <c r="E21" s="294">
        <v>-531583.32764999999</v>
      </c>
      <c r="F21" s="294">
        <v>-649634.92585</v>
      </c>
      <c r="G21" s="294">
        <v>-743700.3380499999</v>
      </c>
      <c r="H21" s="294">
        <v>-854010.08680999989</v>
      </c>
      <c r="I21" s="294">
        <v>-920149.08733000001</v>
      </c>
      <c r="J21" s="294">
        <v>-880888.36653999996</v>
      </c>
      <c r="K21" s="294">
        <v>-951617.01104000001</v>
      </c>
      <c r="L21" s="294">
        <v>-1024296.4343300001</v>
      </c>
      <c r="M21" s="294">
        <v>-1141184.4027200001</v>
      </c>
    </row>
    <row r="22" spans="1:13" s="295" customFormat="1" ht="15" customHeight="1">
      <c r="A22" s="293" t="s">
        <v>70</v>
      </c>
      <c r="B22" s="294">
        <v>145060.43992999999</v>
      </c>
      <c r="C22" s="294">
        <v>263078.86368999997</v>
      </c>
      <c r="D22" s="294">
        <v>194300.43828999999</v>
      </c>
      <c r="E22" s="294">
        <v>286719.73929</v>
      </c>
      <c r="F22" s="294">
        <v>136278.28208999999</v>
      </c>
      <c r="G22" s="294">
        <v>139936.17572999999</v>
      </c>
      <c r="H22" s="294">
        <v>201775.58478</v>
      </c>
      <c r="I22" s="294">
        <v>258866.25955000002</v>
      </c>
      <c r="J22" s="294">
        <v>262900.20594999997</v>
      </c>
      <c r="K22" s="294">
        <v>277692.03580000001</v>
      </c>
      <c r="L22" s="294">
        <v>258892.72386000003</v>
      </c>
      <c r="M22" s="294">
        <v>306188.31898000004</v>
      </c>
    </row>
    <row r="23" spans="1:13" s="295" customFormat="1" ht="15" customHeight="1">
      <c r="A23" s="293" t="s">
        <v>76</v>
      </c>
      <c r="B23" s="294">
        <v>4063.8865799999999</v>
      </c>
      <c r="C23" s="294">
        <v>10264.010039999999</v>
      </c>
      <c r="D23" s="294">
        <v>8333.7534800000012</v>
      </c>
      <c r="E23" s="294">
        <v>31120.85296</v>
      </c>
      <c r="F23" s="294">
        <v>77895.153129999992</v>
      </c>
      <c r="G23" s="294">
        <v>47871.482450000003</v>
      </c>
      <c r="H23" s="294">
        <v>19344.060309999997</v>
      </c>
      <c r="I23" s="294">
        <v>39998.689630000001</v>
      </c>
      <c r="J23" s="294">
        <v>40296.019909999995</v>
      </c>
      <c r="K23" s="294">
        <v>48914.041539999998</v>
      </c>
      <c r="L23" s="294">
        <v>73672.617329999994</v>
      </c>
      <c r="M23" s="294">
        <v>68181.385410000003</v>
      </c>
    </row>
    <row r="24" spans="1:13" s="295" customFormat="1" ht="15" customHeight="1">
      <c r="A24" s="293" t="s">
        <v>582</v>
      </c>
      <c r="B24" s="294">
        <v>442086.20494000003</v>
      </c>
      <c r="C24" s="294">
        <v>507157.86781000003</v>
      </c>
      <c r="D24" s="294">
        <v>734338.10848000005</v>
      </c>
      <c r="E24" s="294">
        <v>897530.50662999996</v>
      </c>
      <c r="F24" s="294">
        <v>1858384.8470000001</v>
      </c>
      <c r="G24" s="294">
        <v>3123173.8255400001</v>
      </c>
      <c r="H24" s="294">
        <v>4280379.4172200002</v>
      </c>
      <c r="I24" s="294">
        <v>4206869.6701799994</v>
      </c>
      <c r="J24" s="294">
        <v>4434586.8838599995</v>
      </c>
      <c r="K24" s="294">
        <v>4157493.5690100002</v>
      </c>
      <c r="L24" s="294">
        <v>3664535.4121999997</v>
      </c>
      <c r="M24" s="294">
        <v>3661793.3919099998</v>
      </c>
    </row>
    <row r="25" spans="1:13" s="295" customFormat="1" ht="15" customHeight="1">
      <c r="A25" s="293" t="s">
        <v>86</v>
      </c>
      <c r="B25" s="294">
        <v>314445.33422000002</v>
      </c>
      <c r="C25" s="294">
        <v>332392.69967</v>
      </c>
      <c r="D25" s="294">
        <v>316598.24533000001</v>
      </c>
      <c r="E25" s="294">
        <v>387496.60331999999</v>
      </c>
      <c r="F25" s="294">
        <v>357664.22600999998</v>
      </c>
      <c r="G25" s="294">
        <v>331437.78745</v>
      </c>
      <c r="H25" s="294">
        <v>328007.40480000002</v>
      </c>
      <c r="I25" s="294">
        <v>292059.83707000001</v>
      </c>
      <c r="J25" s="294">
        <v>370111.73518999998</v>
      </c>
      <c r="K25" s="294">
        <v>362011.10885000002</v>
      </c>
      <c r="L25" s="294">
        <v>339538.86225999997</v>
      </c>
      <c r="M25" s="294">
        <v>343303.78191000002</v>
      </c>
    </row>
    <row r="26" spans="1:13" s="295" customFormat="1" ht="15" customHeight="1">
      <c r="A26" s="293" t="s">
        <v>583</v>
      </c>
      <c r="B26" s="294">
        <v>42108.659770000006</v>
      </c>
      <c r="C26" s="294">
        <v>56281.299630000001</v>
      </c>
      <c r="D26" s="294">
        <v>86593.746569999988</v>
      </c>
      <c r="E26" s="294">
        <v>240977.98874</v>
      </c>
      <c r="F26" s="294">
        <v>340398.92599999998</v>
      </c>
      <c r="G26" s="294">
        <v>232455.79035</v>
      </c>
      <c r="H26" s="294">
        <v>253918.05285000001</v>
      </c>
      <c r="I26" s="294">
        <v>222395.77103999999</v>
      </c>
      <c r="J26" s="294">
        <v>209346.36147</v>
      </c>
      <c r="K26" s="294">
        <v>199218.07527999999</v>
      </c>
      <c r="L26" s="294">
        <v>199422.14297999998</v>
      </c>
      <c r="M26" s="294">
        <v>187069.03108000002</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20091187.298289999</v>
      </c>
      <c r="C28" s="773">
        <v>23844071.20276</v>
      </c>
      <c r="D28" s="773">
        <v>26260030.652330004</v>
      </c>
      <c r="E28" s="773">
        <v>32387852.623020001</v>
      </c>
      <c r="F28" s="773">
        <v>33776496.186290003</v>
      </c>
      <c r="G28" s="773">
        <v>35088327.640110001</v>
      </c>
      <c r="H28" s="773">
        <v>37461651.716169998</v>
      </c>
      <c r="I28" s="773">
        <v>37783076.160319999</v>
      </c>
      <c r="J28" s="773">
        <v>38328576.383139998</v>
      </c>
      <c r="K28" s="773">
        <v>37301201.610969998</v>
      </c>
      <c r="L28" s="773">
        <v>39706868.466449998</v>
      </c>
      <c r="M28" s="773">
        <v>39979953.823430002</v>
      </c>
    </row>
    <row r="29" spans="1:13" s="295" customFormat="1" ht="15" customHeight="1" thickTop="1">
      <c r="A29" s="293" t="s">
        <v>585</v>
      </c>
      <c r="B29" s="294">
        <v>17247807.142470002</v>
      </c>
      <c r="C29" s="294">
        <v>21097816.088540003</v>
      </c>
      <c r="D29" s="294">
        <v>22379001.359639999</v>
      </c>
      <c r="E29" s="294">
        <v>28383505.282340001</v>
      </c>
      <c r="F29" s="294">
        <v>28044916.79786</v>
      </c>
      <c r="G29" s="294">
        <v>26341692.699080002</v>
      </c>
      <c r="H29" s="294">
        <v>27891943.677930001</v>
      </c>
      <c r="I29" s="294">
        <v>28098953.6325</v>
      </c>
      <c r="J29" s="294">
        <v>28688829.343229998</v>
      </c>
      <c r="K29" s="294">
        <v>26727416.69066</v>
      </c>
      <c r="L29" s="294">
        <v>18486693.902060002</v>
      </c>
      <c r="M29" s="294">
        <v>29550474.39305</v>
      </c>
    </row>
    <row r="30" spans="1:13" s="295" customFormat="1" ht="15" customHeight="1">
      <c r="A30" s="296" t="s">
        <v>586</v>
      </c>
      <c r="B30" s="294">
        <v>4399450.4684600001</v>
      </c>
      <c r="C30" s="294">
        <v>4557830.54641</v>
      </c>
      <c r="D30" s="294">
        <v>6172946.4064999996</v>
      </c>
      <c r="E30" s="294">
        <v>5553267.4951999998</v>
      </c>
      <c r="F30" s="294">
        <v>5261660.0674799997</v>
      </c>
      <c r="G30" s="294">
        <v>4719963.1080700001</v>
      </c>
      <c r="H30" s="294">
        <v>5082220.72908</v>
      </c>
      <c r="I30" s="294">
        <v>5148311.2681400003</v>
      </c>
      <c r="J30" s="294">
        <v>4857960.4502900001</v>
      </c>
      <c r="K30" s="294">
        <v>4306490.3111000005</v>
      </c>
      <c r="L30" s="294">
        <v>5223206.5543299997</v>
      </c>
      <c r="M30" s="294">
        <v>5366488.5760000004</v>
      </c>
    </row>
    <row r="31" spans="1:13" s="295" customFormat="1" ht="15" customHeight="1">
      <c r="A31" s="296" t="s">
        <v>587</v>
      </c>
      <c r="B31" s="294">
        <v>7089078.5248199999</v>
      </c>
      <c r="C31" s="294">
        <v>9739656.2026700005</v>
      </c>
      <c r="D31" s="294">
        <v>7960697.3916999996</v>
      </c>
      <c r="E31" s="294">
        <v>9695195.6235199999</v>
      </c>
      <c r="F31" s="294">
        <v>10147394.495680001</v>
      </c>
      <c r="G31" s="294">
        <v>9086439.6021599993</v>
      </c>
      <c r="H31" s="294">
        <v>9639085.7321000006</v>
      </c>
      <c r="I31" s="294">
        <v>10103637.316020001</v>
      </c>
      <c r="J31" s="294">
        <v>10381347.61961</v>
      </c>
      <c r="K31" s="294">
        <v>9092965.9290900007</v>
      </c>
      <c r="L31" s="294">
        <v>9948627.14934</v>
      </c>
      <c r="M31" s="294">
        <v>9710694.8484300002</v>
      </c>
    </row>
    <row r="32" spans="1:13" s="295" customFormat="1" ht="15" customHeight="1">
      <c r="A32" s="296" t="s">
        <v>588</v>
      </c>
      <c r="B32" s="294">
        <v>303253.93029000005</v>
      </c>
      <c r="C32" s="294">
        <v>210758.21381000002</v>
      </c>
      <c r="D32" s="294">
        <v>209983.80572999999</v>
      </c>
      <c r="E32" s="294">
        <v>87028.633409999995</v>
      </c>
      <c r="F32" s="294">
        <v>56700.286060000006</v>
      </c>
      <c r="G32" s="294">
        <v>32491.705160000001</v>
      </c>
      <c r="H32" s="294">
        <v>26708.181</v>
      </c>
      <c r="I32" s="294">
        <v>121971.49169</v>
      </c>
      <c r="J32" s="294">
        <v>6097.4303399999999</v>
      </c>
      <c r="K32" s="294">
        <v>4843.9940900000001</v>
      </c>
      <c r="L32" s="294">
        <v>4183.8292200000005</v>
      </c>
      <c r="M32" s="294">
        <v>3402.37338</v>
      </c>
    </row>
    <row r="33" spans="1:13" s="295" customFormat="1" ht="15" customHeight="1">
      <c r="A33" s="296" t="s">
        <v>589</v>
      </c>
      <c r="B33" s="294">
        <v>323127.51610000001</v>
      </c>
      <c r="C33" s="294">
        <v>354126.06594999996</v>
      </c>
      <c r="D33" s="294">
        <v>365724.73830000003</v>
      </c>
      <c r="E33" s="294">
        <v>442725.54266000004</v>
      </c>
      <c r="F33" s="294">
        <v>524976.39754999999</v>
      </c>
      <c r="G33" s="294">
        <v>544113.66700999998</v>
      </c>
      <c r="H33" s="294">
        <v>451490.70545000001</v>
      </c>
      <c r="I33" s="294">
        <v>402478.16691999999</v>
      </c>
      <c r="J33" s="294">
        <v>446902.01729000005</v>
      </c>
      <c r="K33" s="294">
        <v>440746.7648</v>
      </c>
      <c r="L33" s="294">
        <v>488869.70838999999</v>
      </c>
      <c r="M33" s="294">
        <v>528287.23074000003</v>
      </c>
    </row>
    <row r="34" spans="1:13" s="295" customFormat="1" ht="15" customHeight="1">
      <c r="A34" s="296" t="s">
        <v>590</v>
      </c>
      <c r="B34" s="294">
        <v>4900964.1007299991</v>
      </c>
      <c r="C34" s="294">
        <v>5901688.91548</v>
      </c>
      <c r="D34" s="294">
        <v>7281341.3679900002</v>
      </c>
      <c r="E34" s="294">
        <v>11943666.24327</v>
      </c>
      <c r="F34" s="294">
        <v>11364752.741870001</v>
      </c>
      <c r="G34" s="294">
        <v>11166024.066629998</v>
      </c>
      <c r="H34" s="294">
        <v>11837657.472680001</v>
      </c>
      <c r="I34" s="294">
        <v>11448302.281479999</v>
      </c>
      <c r="J34" s="294">
        <v>12051646.553160001</v>
      </c>
      <c r="K34" s="294">
        <v>11888480.115430001</v>
      </c>
      <c r="L34" s="294">
        <v>2738663.1149400002</v>
      </c>
      <c r="M34" s="294">
        <v>12893036.96353</v>
      </c>
    </row>
    <row r="35" spans="1:13" s="295" customFormat="1" ht="15" customHeight="1">
      <c r="A35" s="296" t="s">
        <v>591</v>
      </c>
      <c r="B35" s="294">
        <v>231932.60206999999</v>
      </c>
      <c r="C35" s="294">
        <v>333756.14422000002</v>
      </c>
      <c r="D35" s="294">
        <v>388307.64942000003</v>
      </c>
      <c r="E35" s="294">
        <v>661621.74427999998</v>
      </c>
      <c r="F35" s="294">
        <v>689432.80922000005</v>
      </c>
      <c r="G35" s="294">
        <v>792660.55004999996</v>
      </c>
      <c r="H35" s="294">
        <v>854780.85762000002</v>
      </c>
      <c r="I35" s="294">
        <v>874253.10825000005</v>
      </c>
      <c r="J35" s="294">
        <v>944875.27253999992</v>
      </c>
      <c r="K35" s="294">
        <v>993889.57614999998</v>
      </c>
      <c r="L35" s="294">
        <v>83143.545840000006</v>
      </c>
      <c r="M35" s="294">
        <v>1048564.4009700001</v>
      </c>
    </row>
    <row r="36" spans="1:13" s="295" customFormat="1" ht="15" customHeight="1">
      <c r="A36" s="293" t="s">
        <v>592</v>
      </c>
      <c r="B36" s="294">
        <v>11529.42801</v>
      </c>
      <c r="C36" s="294">
        <v>10987.09995</v>
      </c>
      <c r="D36" s="294">
        <v>9325.7513199999994</v>
      </c>
      <c r="E36" s="294">
        <v>9125.1443099999997</v>
      </c>
      <c r="F36" s="294">
        <v>14041.512699999999</v>
      </c>
      <c r="G36" s="294">
        <v>14704.689829999999</v>
      </c>
      <c r="H36" s="294">
        <v>42843.933779999999</v>
      </c>
      <c r="I36" s="294">
        <v>27664.933550000002</v>
      </c>
      <c r="J36" s="294">
        <v>18856.58568</v>
      </c>
      <c r="K36" s="294">
        <v>229378.68263999998</v>
      </c>
      <c r="L36" s="294">
        <v>25306.2611</v>
      </c>
      <c r="M36" s="294">
        <v>24020.21544</v>
      </c>
    </row>
    <row r="37" spans="1:13" s="295" customFormat="1" ht="15" customHeight="1">
      <c r="A37" s="293" t="s">
        <v>593</v>
      </c>
      <c r="B37" s="294">
        <v>65558.898829999991</v>
      </c>
      <c r="C37" s="294">
        <v>618022.11082000006</v>
      </c>
      <c r="D37" s="294">
        <v>518048.58963</v>
      </c>
      <c r="E37" s="294">
        <v>727491.42995000002</v>
      </c>
      <c r="F37" s="294">
        <v>2579371.1749999998</v>
      </c>
      <c r="G37" s="294">
        <v>4233001.6897700001</v>
      </c>
      <c r="H37" s="294">
        <v>5484246.8187799994</v>
      </c>
      <c r="I37" s="294">
        <v>5029368.3176499996</v>
      </c>
      <c r="J37" s="294">
        <v>5179126.8683700003</v>
      </c>
      <c r="K37" s="294">
        <v>5231436.76449</v>
      </c>
      <c r="L37" s="294">
        <v>5158527.2812600005</v>
      </c>
      <c r="M37" s="294">
        <v>5456750.5254899999</v>
      </c>
    </row>
    <row r="38" spans="1:13" s="295" customFormat="1" ht="15" customHeight="1">
      <c r="A38" s="293" t="s">
        <v>594</v>
      </c>
      <c r="B38" s="294">
        <v>294395.55726999999</v>
      </c>
      <c r="C38" s="294">
        <v>219235.45793</v>
      </c>
      <c r="D38" s="294">
        <v>383879.56351999997</v>
      </c>
      <c r="E38" s="294">
        <v>479348.68669</v>
      </c>
      <c r="F38" s="294">
        <v>357864.03922000004</v>
      </c>
      <c r="G38" s="294">
        <v>435081.22164999996</v>
      </c>
      <c r="H38" s="294">
        <v>397334.45477999997</v>
      </c>
      <c r="I38" s="294">
        <v>334235.35310000001</v>
      </c>
      <c r="J38" s="294">
        <v>386378.17579000001</v>
      </c>
      <c r="K38" s="294">
        <v>346497.87427999999</v>
      </c>
      <c r="L38" s="294">
        <v>431166.90276999999</v>
      </c>
      <c r="M38" s="294">
        <v>310920.29461000004</v>
      </c>
    </row>
    <row r="39" spans="1:13" s="295" customFormat="1" ht="15" customHeight="1">
      <c r="A39" s="293" t="s">
        <v>147</v>
      </c>
      <c r="B39" s="294">
        <v>130692.95522</v>
      </c>
      <c r="C39" s="294">
        <v>136660.87662</v>
      </c>
      <c r="D39" s="294">
        <v>149281.82003999999</v>
      </c>
      <c r="E39" s="294">
        <v>192393.7255</v>
      </c>
      <c r="F39" s="294">
        <v>198871.05011000001</v>
      </c>
      <c r="G39" s="294">
        <v>190371.56653000001</v>
      </c>
      <c r="H39" s="294">
        <v>187824.77812</v>
      </c>
      <c r="I39" s="294">
        <v>187936.70556</v>
      </c>
      <c r="J39" s="294">
        <v>194406.82227999999</v>
      </c>
      <c r="K39" s="294">
        <v>194254.51259999999</v>
      </c>
      <c r="L39" s="294">
        <v>203995.57187000001</v>
      </c>
      <c r="M39" s="294">
        <v>199100.80058000001</v>
      </c>
    </row>
    <row r="40" spans="1:13" s="295" customFormat="1" ht="15" customHeight="1">
      <c r="A40" s="293" t="s">
        <v>154</v>
      </c>
      <c r="B40" s="294">
        <v>0</v>
      </c>
      <c r="C40" s="294">
        <v>514877.56503</v>
      </c>
      <c r="D40" s="294">
        <v>688184.88335000002</v>
      </c>
      <c r="E40" s="294">
        <v>860026.42001999996</v>
      </c>
      <c r="F40" s="294">
        <v>733668.15997000004</v>
      </c>
      <c r="G40" s="294">
        <v>813090.01332999999</v>
      </c>
      <c r="H40" s="294">
        <v>1092884.21697</v>
      </c>
      <c r="I40" s="294">
        <v>1135453.4717399999</v>
      </c>
      <c r="J40" s="294">
        <v>903337.43186000001</v>
      </c>
      <c r="K40" s="294">
        <v>1218153.7879100002</v>
      </c>
      <c r="L40" s="294">
        <v>1106754.7177599999</v>
      </c>
      <c r="M40" s="294">
        <v>1180540.1910599999</v>
      </c>
    </row>
    <row r="41" spans="1:13" s="295" customFormat="1" ht="15" customHeight="1">
      <c r="A41" s="293" t="s">
        <v>595</v>
      </c>
      <c r="B41" s="294">
        <v>171818.31682000001</v>
      </c>
      <c r="C41" s="294">
        <v>171689.32180000001</v>
      </c>
      <c r="D41" s="294">
        <v>481709.71557999996</v>
      </c>
      <c r="E41" s="294">
        <v>453305.87667999999</v>
      </c>
      <c r="F41" s="294">
        <v>424899.00586999999</v>
      </c>
      <c r="G41" s="294">
        <v>396418.43348000001</v>
      </c>
      <c r="H41" s="294">
        <v>329225.15160000004</v>
      </c>
      <c r="I41" s="294">
        <v>319292.00150999997</v>
      </c>
      <c r="J41" s="294">
        <v>257855.52664</v>
      </c>
      <c r="K41" s="294">
        <v>261435.76673</v>
      </c>
      <c r="L41" s="294">
        <v>196331.77356</v>
      </c>
      <c r="M41" s="294">
        <v>199131.51561999999</v>
      </c>
    </row>
    <row r="42" spans="1:13" s="297" customFormat="1" ht="15" customHeight="1" thickBot="1">
      <c r="A42" s="293" t="s">
        <v>128</v>
      </c>
      <c r="B42" s="294">
        <v>2169384.9996700003</v>
      </c>
      <c r="C42" s="294">
        <v>1074782.6820699999</v>
      </c>
      <c r="D42" s="294">
        <v>1650598.9692500001</v>
      </c>
      <c r="E42" s="294">
        <v>1282656.0575299999</v>
      </c>
      <c r="F42" s="294">
        <v>1422864.4455599999</v>
      </c>
      <c r="G42" s="294">
        <v>2663967.32644</v>
      </c>
      <c r="H42" s="294">
        <v>2035348.6842100001</v>
      </c>
      <c r="I42" s="294">
        <v>2650171.7447100002</v>
      </c>
      <c r="J42" s="294">
        <v>2699785.6292900001</v>
      </c>
      <c r="K42" s="294">
        <v>3092627.5316599999</v>
      </c>
      <c r="L42" s="294">
        <v>14098092.05607</v>
      </c>
      <c r="M42" s="294">
        <v>3059015.8875799999</v>
      </c>
    </row>
    <row r="43" spans="1:13" ht="15" customHeight="1" thickTop="1" thickBot="1">
      <c r="A43" s="772" t="s">
        <v>596</v>
      </c>
      <c r="B43" s="773">
        <v>1526211.5812899999</v>
      </c>
      <c r="C43" s="773">
        <v>1555424.4895200001</v>
      </c>
      <c r="D43" s="773">
        <v>1769799.7726199999</v>
      </c>
      <c r="E43" s="773">
        <v>1989439.4167500001</v>
      </c>
      <c r="F43" s="773">
        <v>1977041.5657500001</v>
      </c>
      <c r="G43" s="773">
        <v>2129374.0414399998</v>
      </c>
      <c r="H43" s="773">
        <v>2044179.67349</v>
      </c>
      <c r="I43" s="773">
        <v>2117247.7468699999</v>
      </c>
      <c r="J43" s="773">
        <v>2340333.52544</v>
      </c>
      <c r="K43" s="773">
        <v>2233727.7944499999</v>
      </c>
      <c r="L43" s="773">
        <v>2459562.1683899998</v>
      </c>
      <c r="M43" s="773">
        <v>2369814.1793899997</v>
      </c>
    </row>
    <row r="44" spans="1:13" s="295" customFormat="1" ht="15" customHeight="1" thickTop="1">
      <c r="A44" s="293" t="s">
        <v>169</v>
      </c>
      <c r="B44" s="294">
        <v>731879.4</v>
      </c>
      <c r="C44" s="294">
        <v>731879.4</v>
      </c>
      <c r="D44" s="294">
        <v>731879.4</v>
      </c>
      <c r="E44" s="294">
        <v>1315405.83</v>
      </c>
      <c r="F44" s="294">
        <v>1442495.21</v>
      </c>
      <c r="G44" s="294">
        <v>1503426.84</v>
      </c>
      <c r="H44" s="294">
        <v>1599380.3</v>
      </c>
      <c r="I44" s="294">
        <v>1627574.17</v>
      </c>
      <c r="J44" s="294">
        <v>1698953.85</v>
      </c>
      <c r="K44" s="294">
        <v>1728937.15</v>
      </c>
      <c r="L44" s="294">
        <v>1794496.68</v>
      </c>
      <c r="M44" s="294">
        <v>1825411.42</v>
      </c>
    </row>
    <row r="45" spans="1:13" s="295" customFormat="1" ht="15" customHeight="1">
      <c r="A45" s="293" t="s">
        <v>173</v>
      </c>
      <c r="B45" s="294">
        <v>278064.10041000001</v>
      </c>
      <c r="C45" s="294">
        <v>385461.69255000004</v>
      </c>
      <c r="D45" s="294">
        <v>463649.35444000002</v>
      </c>
      <c r="E45" s="294">
        <v>28587.73604</v>
      </c>
      <c r="F45" s="294">
        <v>28583.333409999999</v>
      </c>
      <c r="G45" s="294">
        <v>28583.333360000001</v>
      </c>
      <c r="H45" s="294">
        <v>0.66658000000000006</v>
      </c>
      <c r="I45" s="294">
        <v>10003</v>
      </c>
      <c r="J45" s="294">
        <v>0.32566000000000001</v>
      </c>
      <c r="K45" s="294">
        <v>0</v>
      </c>
      <c r="L45" s="294">
        <v>0</v>
      </c>
      <c r="M45" s="294">
        <v>0</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262076.47967</v>
      </c>
      <c r="C47" s="294">
        <v>287496.47967000003</v>
      </c>
      <c r="D47" s="294">
        <v>302556.47967000003</v>
      </c>
      <c r="E47" s="294">
        <v>329728.47967000003</v>
      </c>
      <c r="F47" s="294">
        <v>361300.21888999996</v>
      </c>
      <c r="G47" s="294">
        <v>375766.82493</v>
      </c>
      <c r="H47" s="294">
        <v>402358.47262999997</v>
      </c>
      <c r="I47" s="294">
        <v>406602.50321</v>
      </c>
      <c r="J47" s="294">
        <v>413909.48676999996</v>
      </c>
      <c r="K47" s="294">
        <v>436656.47587999998</v>
      </c>
      <c r="L47" s="294">
        <v>436656.47587999998</v>
      </c>
      <c r="M47" s="294">
        <v>459497.46814000001</v>
      </c>
    </row>
    <row r="48" spans="1:13" s="295" customFormat="1" ht="15" customHeight="1">
      <c r="A48" s="293" t="s">
        <v>183</v>
      </c>
      <c r="B48" s="294">
        <v>254191.60121000002</v>
      </c>
      <c r="C48" s="294">
        <v>150586.9173</v>
      </c>
      <c r="D48" s="294">
        <v>271714.53850999998</v>
      </c>
      <c r="E48" s="294">
        <v>315717.37104</v>
      </c>
      <c r="F48" s="294">
        <v>144662.80344999998</v>
      </c>
      <c r="G48" s="294">
        <v>221597.04315000001</v>
      </c>
      <c r="H48" s="294">
        <v>42440.234280000004</v>
      </c>
      <c r="I48" s="294">
        <v>73068.073659999995</v>
      </c>
      <c r="J48" s="294">
        <v>227469.86301</v>
      </c>
      <c r="K48" s="294">
        <v>68134.168569999994</v>
      </c>
      <c r="L48" s="294">
        <v>228409.01251</v>
      </c>
      <c r="M48" s="294">
        <v>84905.291249999995</v>
      </c>
    </row>
    <row r="49" spans="1:13" s="295" customFormat="1" ht="15" customHeight="1">
      <c r="A49" s="296" t="s">
        <v>598</v>
      </c>
      <c r="B49" s="294">
        <v>0</v>
      </c>
      <c r="C49" s="294">
        <v>0</v>
      </c>
      <c r="D49" s="294">
        <v>0</v>
      </c>
      <c r="E49" s="294">
        <v>0</v>
      </c>
      <c r="F49" s="294">
        <v>0</v>
      </c>
      <c r="G49" s="294">
        <v>0</v>
      </c>
      <c r="H49" s="294">
        <v>0</v>
      </c>
      <c r="I49" s="294">
        <v>0</v>
      </c>
      <c r="J49" s="294">
        <v>0</v>
      </c>
      <c r="K49" s="294">
        <v>61023.326000000001</v>
      </c>
      <c r="L49" s="294">
        <v>0</v>
      </c>
      <c r="M49" s="294">
        <v>65020.33</v>
      </c>
    </row>
    <row r="50" spans="1:13" s="297" customFormat="1" ht="15" customHeight="1" thickBot="1">
      <c r="A50" s="296" t="s">
        <v>599</v>
      </c>
      <c r="B50" s="294">
        <v>254191.60121000002</v>
      </c>
      <c r="C50" s="294">
        <v>150586.9173</v>
      </c>
      <c r="D50" s="294">
        <v>271714.53850999998</v>
      </c>
      <c r="E50" s="294">
        <v>315717.37104</v>
      </c>
      <c r="F50" s="294">
        <v>144662.80344999998</v>
      </c>
      <c r="G50" s="294">
        <v>221597.04315000001</v>
      </c>
      <c r="H50" s="294">
        <v>42440.234280000004</v>
      </c>
      <c r="I50" s="294">
        <v>73068.073659999995</v>
      </c>
      <c r="J50" s="294">
        <v>227469.86301</v>
      </c>
      <c r="K50" s="294">
        <v>7110.8425700000007</v>
      </c>
      <c r="L50" s="294">
        <v>228409.01251</v>
      </c>
      <c r="M50" s="294">
        <v>19884.96125</v>
      </c>
    </row>
    <row r="51" spans="1:13" ht="15" customHeight="1" thickTop="1" thickBot="1">
      <c r="A51" s="772" t="s">
        <v>600</v>
      </c>
      <c r="B51" s="773">
        <v>21617398.879580002</v>
      </c>
      <c r="C51" s="773">
        <v>25399495.692279998</v>
      </c>
      <c r="D51" s="773">
        <v>28029830.42495</v>
      </c>
      <c r="E51" s="773">
        <v>34377292.03977</v>
      </c>
      <c r="F51" s="773">
        <v>35753537.752039999</v>
      </c>
      <c r="G51" s="773">
        <v>37217701.681550004</v>
      </c>
      <c r="H51" s="773">
        <v>39505831.389660001</v>
      </c>
      <c r="I51" s="773">
        <v>39900323.907190003</v>
      </c>
      <c r="J51" s="773">
        <v>40668909.908580005</v>
      </c>
      <c r="K51" s="773">
        <v>39534929.405419998</v>
      </c>
      <c r="L51" s="773">
        <v>42166430.634839997</v>
      </c>
      <c r="M51" s="773">
        <v>42349768.00282</v>
      </c>
    </row>
    <row r="52" spans="1:13" s="295" customFormat="1" ht="15" customHeight="1" thickTop="1">
      <c r="A52" s="298" t="s">
        <v>601</v>
      </c>
      <c r="B52" s="294">
        <v>2618818.31923</v>
      </c>
      <c r="C52" s="294">
        <v>3462976.7984499997</v>
      </c>
      <c r="D52" s="294">
        <v>4130453.9725300004</v>
      </c>
      <c r="E52" s="294">
        <v>3184105.0098600001</v>
      </c>
      <c r="F52" s="294">
        <v>2600412.1929000001</v>
      </c>
      <c r="G52" s="294">
        <v>2637176.59295</v>
      </c>
      <c r="H52" s="294">
        <v>2018812.34143</v>
      </c>
      <c r="I52" s="294">
        <v>1778459.1049200001</v>
      </c>
      <c r="J52" s="294">
        <v>2062948.76449</v>
      </c>
      <c r="K52" s="294">
        <v>1769141.5014200001</v>
      </c>
      <c r="L52" s="294">
        <v>1509292.6690100001</v>
      </c>
      <c r="M52" s="294">
        <v>1679891.69123</v>
      </c>
    </row>
    <row r="53" spans="1:13" s="297" customFormat="1" ht="15" customHeight="1">
      <c r="A53" s="296" t="s">
        <v>602</v>
      </c>
      <c r="B53" s="294">
        <v>187127.62716999999</v>
      </c>
      <c r="C53" s="294">
        <v>150768.07615000001</v>
      </c>
      <c r="D53" s="294">
        <v>86931.089200000002</v>
      </c>
      <c r="E53" s="294">
        <v>137528.51965</v>
      </c>
      <c r="F53" s="294">
        <v>98685.097340000008</v>
      </c>
      <c r="G53" s="294">
        <v>122615.40014</v>
      </c>
      <c r="H53" s="294">
        <v>124619.31186</v>
      </c>
      <c r="I53" s="294">
        <v>378987.63102999999</v>
      </c>
      <c r="J53" s="294">
        <v>389940.14805000002</v>
      </c>
      <c r="K53" s="294">
        <v>355758.57855000003</v>
      </c>
      <c r="L53" s="294">
        <v>92265.98765000001</v>
      </c>
      <c r="M53" s="294">
        <v>43307.86823</v>
      </c>
    </row>
    <row r="54" spans="1:13" s="297" customFormat="1" ht="15" customHeight="1">
      <c r="A54" s="296" t="s">
        <v>603</v>
      </c>
      <c r="B54" s="294">
        <v>2219096.25618</v>
      </c>
      <c r="C54" s="294">
        <v>3094341.3324499996</v>
      </c>
      <c r="D54" s="294">
        <v>3833550.0254000002</v>
      </c>
      <c r="E54" s="294">
        <v>2769538.1498799999</v>
      </c>
      <c r="F54" s="294">
        <v>2227239.1066100001</v>
      </c>
      <c r="G54" s="294">
        <v>2245984.3362500002</v>
      </c>
      <c r="H54" s="294">
        <v>1648571.7402999999</v>
      </c>
      <c r="I54" s="294">
        <v>1130270.9982799999</v>
      </c>
      <c r="J54" s="294">
        <v>1372352.79761</v>
      </c>
      <c r="K54" s="294">
        <v>1138168.8983499999</v>
      </c>
      <c r="L54" s="294">
        <v>1128819.5414400001</v>
      </c>
      <c r="M54" s="294">
        <v>1329377.07226</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209213.87964</v>
      </c>
      <c r="C56" s="294">
        <v>210944.75328999999</v>
      </c>
      <c r="D56" s="294">
        <v>202945.90025999999</v>
      </c>
      <c r="E56" s="294">
        <v>200215.09041</v>
      </c>
      <c r="F56" s="294">
        <v>226650.34184000001</v>
      </c>
      <c r="G56" s="294">
        <v>257815.95598</v>
      </c>
      <c r="H56" s="294">
        <v>244257.55461000002</v>
      </c>
      <c r="I56" s="294">
        <v>240940.19579</v>
      </c>
      <c r="J56" s="294">
        <v>272395.53901000001</v>
      </c>
      <c r="K56" s="294">
        <v>246953.74469999998</v>
      </c>
      <c r="L56" s="294">
        <v>259946.86009999999</v>
      </c>
      <c r="M56" s="294">
        <v>278946.47091999999</v>
      </c>
    </row>
    <row r="57" spans="1:13" s="297" customFormat="1" ht="15" customHeight="1">
      <c r="A57" s="296" t="s">
        <v>606</v>
      </c>
      <c r="B57" s="294">
        <v>3380.5562400000003</v>
      </c>
      <c r="C57" s="294">
        <v>6922.6365599999999</v>
      </c>
      <c r="D57" s="294">
        <v>7026.9576699999998</v>
      </c>
      <c r="E57" s="294">
        <v>76823.249920000002</v>
      </c>
      <c r="F57" s="294">
        <v>47837.647109999998</v>
      </c>
      <c r="G57" s="294">
        <v>10760.90058</v>
      </c>
      <c r="H57" s="294">
        <v>1363.7346599999998</v>
      </c>
      <c r="I57" s="294">
        <v>28260.27982</v>
      </c>
      <c r="J57" s="294">
        <v>28260.27982</v>
      </c>
      <c r="K57" s="294">
        <v>28260.27982</v>
      </c>
      <c r="L57" s="294">
        <v>28260.27982</v>
      </c>
      <c r="M57" s="294">
        <v>28260.27982</v>
      </c>
    </row>
    <row r="58" spans="1:13" s="297" customFormat="1" ht="15" customHeight="1">
      <c r="A58" s="293" t="s">
        <v>607</v>
      </c>
      <c r="B58" s="294">
        <v>37016770.605620004</v>
      </c>
      <c r="C58" s="294">
        <v>41631777.47225</v>
      </c>
      <c r="D58" s="294">
        <v>52108486.087910004</v>
      </c>
      <c r="E58" s="294">
        <v>80234913.957949996</v>
      </c>
      <c r="F58" s="294">
        <v>84732325.684750006</v>
      </c>
      <c r="G58" s="294">
        <v>66867687.49972</v>
      </c>
      <c r="H58" s="294">
        <v>65697462.571290001</v>
      </c>
      <c r="I58" s="294">
        <v>65431983.886930004</v>
      </c>
      <c r="J58" s="294">
        <v>65929326.642910004</v>
      </c>
      <c r="K58" s="294">
        <v>66808984.698300004</v>
      </c>
      <c r="L58" s="294">
        <v>65325165.044040002</v>
      </c>
      <c r="M58" s="294">
        <v>66139347.405680001</v>
      </c>
    </row>
    <row r="59" spans="1:13">
      <c r="A59" s="774" t="s">
        <v>608</v>
      </c>
      <c r="B59" s="775">
        <v>1061515.19362</v>
      </c>
      <c r="C59" s="775">
        <v>1133289.2070499999</v>
      </c>
      <c r="D59" s="775">
        <v>1306928.9427799999</v>
      </c>
      <c r="E59" s="775">
        <v>1851866.7823699999</v>
      </c>
      <c r="F59" s="775">
        <v>2008663.26553</v>
      </c>
      <c r="G59" s="775">
        <v>2125560.3509</v>
      </c>
      <c r="H59" s="775">
        <v>2112204.0900499998</v>
      </c>
      <c r="I59" s="775">
        <v>2025940.2591900001</v>
      </c>
      <c r="J59" s="775">
        <v>2008322.0831500001</v>
      </c>
      <c r="K59" s="775">
        <v>675823.86349999998</v>
      </c>
      <c r="L59" s="775">
        <v>2167412.4098800002</v>
      </c>
      <c r="M59" s="775">
        <v>767478.9495499999</v>
      </c>
    </row>
    <row r="60" spans="1:13" ht="15" customHeight="1">
      <c r="A60" s="296" t="s">
        <v>609</v>
      </c>
      <c r="B60" s="294">
        <v>-215843.58569000001</v>
      </c>
      <c r="C60" s="294">
        <v>-303565.06468000001</v>
      </c>
      <c r="D60" s="294">
        <v>-338391.82319000002</v>
      </c>
      <c r="E60" s="294">
        <v>-516323.58711000002</v>
      </c>
      <c r="F60" s="294">
        <v>-675513.02278999996</v>
      </c>
      <c r="G60" s="294">
        <v>-763965.36021000007</v>
      </c>
      <c r="H60" s="294">
        <v>-857934.4259400001</v>
      </c>
      <c r="I60" s="294">
        <v>-916182.00059000007</v>
      </c>
      <c r="J60" s="294">
        <v>-920570.67595000006</v>
      </c>
      <c r="K60" s="294">
        <v>-307919.39765</v>
      </c>
      <c r="L60" s="294">
        <v>-976829.93750999996</v>
      </c>
      <c r="M60" s="294">
        <v>-345416.61125000002</v>
      </c>
    </row>
    <row r="61" spans="1:13" ht="15" customHeight="1">
      <c r="A61" s="293" t="s">
        <v>610</v>
      </c>
      <c r="B61" s="294">
        <v>845671.60792999994</v>
      </c>
      <c r="C61" s="294">
        <v>829724.14237000002</v>
      </c>
      <c r="D61" s="294">
        <v>968537.11959000002</v>
      </c>
      <c r="E61" s="294">
        <v>1335543.1952599999</v>
      </c>
      <c r="F61" s="294">
        <v>1333150.2427399999</v>
      </c>
      <c r="G61" s="294">
        <v>1361594.9906900001</v>
      </c>
      <c r="H61" s="294">
        <v>1254269.6641099998</v>
      </c>
      <c r="I61" s="294">
        <v>1109758.2585999998</v>
      </c>
      <c r="J61" s="294">
        <v>1087751.4072</v>
      </c>
      <c r="K61" s="294">
        <v>367904.46585000004</v>
      </c>
      <c r="L61" s="294">
        <v>1190582.4723699999</v>
      </c>
      <c r="M61" s="294">
        <v>422062.3383</v>
      </c>
    </row>
    <row r="62" spans="1:13" ht="15" customHeight="1">
      <c r="A62" s="299" t="s">
        <v>611</v>
      </c>
      <c r="B62" s="294">
        <v>366509.48168000003</v>
      </c>
      <c r="C62" s="294">
        <v>406407.87695000001</v>
      </c>
      <c r="D62" s="294">
        <v>547311.47296000004</v>
      </c>
      <c r="E62" s="294">
        <v>571118.61066999997</v>
      </c>
      <c r="F62" s="294">
        <v>582287.21730999998</v>
      </c>
      <c r="G62" s="294">
        <v>708235.17907000007</v>
      </c>
      <c r="H62" s="294">
        <v>529271.97719000001</v>
      </c>
      <c r="I62" s="294">
        <v>456872.23041000002</v>
      </c>
      <c r="J62" s="294">
        <v>498709.00962999999</v>
      </c>
      <c r="K62" s="294">
        <v>251245.95669999998</v>
      </c>
      <c r="L62" s="294">
        <v>1089945.8634899999</v>
      </c>
      <c r="M62" s="294">
        <v>369084.69536000001</v>
      </c>
    </row>
    <row r="63" spans="1:13" ht="15" customHeight="1">
      <c r="A63" s="296" t="s">
        <v>612</v>
      </c>
      <c r="B63" s="294">
        <v>-145979.33734</v>
      </c>
      <c r="C63" s="294">
        <v>-222912.03244000001</v>
      </c>
      <c r="D63" s="294">
        <v>-327412.02295000001</v>
      </c>
      <c r="E63" s="294">
        <v>-400036.38342000003</v>
      </c>
      <c r="F63" s="294">
        <v>-489043.60386999999</v>
      </c>
      <c r="G63" s="294">
        <v>-591269.98361999996</v>
      </c>
      <c r="H63" s="294">
        <v>-469384.52561000001</v>
      </c>
      <c r="I63" s="294">
        <v>-286273.23350999999</v>
      </c>
      <c r="J63" s="294">
        <v>-330534.44774000003</v>
      </c>
      <c r="K63" s="294">
        <v>-200831.27012</v>
      </c>
      <c r="L63" s="294">
        <v>-866184.72044000006</v>
      </c>
      <c r="M63" s="294">
        <v>-315596.59203</v>
      </c>
    </row>
    <row r="64" spans="1:13" ht="15" customHeight="1">
      <c r="A64" s="300" t="s">
        <v>613</v>
      </c>
      <c r="B64" s="294">
        <v>1066201.7522700001</v>
      </c>
      <c r="C64" s="294">
        <v>1013219.98688</v>
      </c>
      <c r="D64" s="294">
        <v>1188436.5695999998</v>
      </c>
      <c r="E64" s="294">
        <v>1506625.4225099999</v>
      </c>
      <c r="F64" s="294">
        <v>1426393.8561800001</v>
      </c>
      <c r="G64" s="294">
        <v>1478560.1861400001</v>
      </c>
      <c r="H64" s="294">
        <v>1314157.1156900001</v>
      </c>
      <c r="I64" s="294">
        <v>1280357.2555</v>
      </c>
      <c r="J64" s="294">
        <v>1255925.96909</v>
      </c>
      <c r="K64" s="294">
        <v>418319.15243000002</v>
      </c>
      <c r="L64" s="294">
        <v>1414343.6154200002</v>
      </c>
      <c r="M64" s="294">
        <v>475550.44163000002</v>
      </c>
    </row>
    <row r="65" spans="1:13" ht="15" customHeight="1">
      <c r="A65" s="299" t="s">
        <v>614</v>
      </c>
      <c r="B65" s="294">
        <v>75445.762040000001</v>
      </c>
      <c r="C65" s="294">
        <v>111357.62974999999</v>
      </c>
      <c r="D65" s="294">
        <v>90074.570970000001</v>
      </c>
      <c r="E65" s="294">
        <v>365963.70130999997</v>
      </c>
      <c r="F65" s="294">
        <v>166316.99257</v>
      </c>
      <c r="G65" s="294">
        <v>93792.355779999998</v>
      </c>
      <c r="H65" s="294">
        <v>236049.22949</v>
      </c>
      <c r="I65" s="294">
        <v>431450.22937999998</v>
      </c>
      <c r="J65" s="294">
        <v>831477.01771000004</v>
      </c>
      <c r="K65" s="294">
        <v>148799.51142</v>
      </c>
      <c r="L65" s="294">
        <v>540147.71522000001</v>
      </c>
      <c r="M65" s="294">
        <v>216792.35251</v>
      </c>
    </row>
    <row r="66" spans="1:13" ht="15" customHeight="1">
      <c r="A66" s="299" t="s">
        <v>615</v>
      </c>
      <c r="B66" s="294">
        <v>-121667.73844</v>
      </c>
      <c r="C66" s="294">
        <v>-228211.65966999999</v>
      </c>
      <c r="D66" s="294">
        <v>-163453.99007</v>
      </c>
      <c r="E66" s="294">
        <v>-485708.51616</v>
      </c>
      <c r="F66" s="294">
        <v>-380948.77765</v>
      </c>
      <c r="G66" s="294">
        <v>-258930.13096000001</v>
      </c>
      <c r="H66" s="294">
        <v>-543482.47777999996</v>
      </c>
      <c r="I66" s="294">
        <v>-714817.64751000004</v>
      </c>
      <c r="J66" s="294">
        <v>-896415.99740999995</v>
      </c>
      <c r="K66" s="294">
        <v>-260439.86012999999</v>
      </c>
      <c r="L66" s="294">
        <v>-741809.28460000001</v>
      </c>
      <c r="M66" s="294">
        <v>-353340.08805000002</v>
      </c>
    </row>
    <row r="67" spans="1:13" ht="15" customHeight="1">
      <c r="A67" s="293" t="s">
        <v>616</v>
      </c>
      <c r="B67" s="294">
        <v>1019979.77587</v>
      </c>
      <c r="C67" s="294">
        <v>896365.95695999998</v>
      </c>
      <c r="D67" s="294">
        <v>1115057.1505</v>
      </c>
      <c r="E67" s="294">
        <v>1386880.60766</v>
      </c>
      <c r="F67" s="294">
        <v>1211762.0710999998</v>
      </c>
      <c r="G67" s="294">
        <v>1313422.41096</v>
      </c>
      <c r="H67" s="294">
        <v>1006723.8674</v>
      </c>
      <c r="I67" s="294">
        <v>996989.83736999996</v>
      </c>
      <c r="J67" s="294">
        <v>1190986.98939</v>
      </c>
      <c r="K67" s="294">
        <v>306678.80372000003</v>
      </c>
      <c r="L67" s="294">
        <v>1212682.0460399999</v>
      </c>
      <c r="M67" s="294">
        <v>339002.70608999999</v>
      </c>
    </row>
    <row r="68" spans="1:13" ht="15" customHeight="1">
      <c r="A68" s="296" t="s">
        <v>617</v>
      </c>
      <c r="B68" s="294">
        <v>-645053.47784000007</v>
      </c>
      <c r="C68" s="294">
        <v>-715016.37273000006</v>
      </c>
      <c r="D68" s="294">
        <v>-716129.1446</v>
      </c>
      <c r="E68" s="294">
        <v>-907202.76812999998</v>
      </c>
      <c r="F68" s="294">
        <v>-1002674.5948300001</v>
      </c>
      <c r="G68" s="294">
        <v>-912931.14437999995</v>
      </c>
      <c r="H68" s="294">
        <v>-868862.61629999999</v>
      </c>
      <c r="I68" s="294">
        <v>-891026.97653999995</v>
      </c>
      <c r="J68" s="294">
        <v>-863500.27996000007</v>
      </c>
      <c r="K68" s="294">
        <v>-297410.94413999998</v>
      </c>
      <c r="L68" s="294">
        <v>-860059.30713999993</v>
      </c>
      <c r="M68" s="294">
        <v>-295685.57050999999</v>
      </c>
    </row>
    <row r="69" spans="1:13" ht="15" customHeight="1">
      <c r="A69" s="300" t="s">
        <v>618</v>
      </c>
      <c r="B69" s="294">
        <v>374926.29802999995</v>
      </c>
      <c r="C69" s="294">
        <v>181349.58422999998</v>
      </c>
      <c r="D69" s="294">
        <v>398928.00589999999</v>
      </c>
      <c r="E69" s="294">
        <v>479677.83953</v>
      </c>
      <c r="F69" s="294">
        <v>209087.47627000001</v>
      </c>
      <c r="G69" s="294">
        <v>400491.26658</v>
      </c>
      <c r="H69" s="294">
        <v>137861.25109999999</v>
      </c>
      <c r="I69" s="294">
        <v>105962.86083000001</v>
      </c>
      <c r="J69" s="294">
        <v>327486.70942999999</v>
      </c>
      <c r="K69" s="294">
        <v>9267.8595800000003</v>
      </c>
      <c r="L69" s="294">
        <v>352622.7389</v>
      </c>
      <c r="M69" s="294">
        <v>43317.135579999995</v>
      </c>
    </row>
    <row r="70" spans="1:13" ht="15" customHeight="1">
      <c r="A70" s="300" t="s">
        <v>619</v>
      </c>
      <c r="B70" s="294">
        <v>364.57739000000004</v>
      </c>
      <c r="C70" s="294">
        <v>-183.00934000000001</v>
      </c>
      <c r="D70" s="294">
        <v>-137.86801</v>
      </c>
      <c r="E70" s="294">
        <v>1944.49478</v>
      </c>
      <c r="F70" s="294">
        <v>-1250.93451</v>
      </c>
      <c r="G70" s="294">
        <v>433.79365999999999</v>
      </c>
      <c r="H70" s="294">
        <v>152.08328</v>
      </c>
      <c r="I70" s="294">
        <v>-517.4624</v>
      </c>
      <c r="J70" s="294">
        <v>-907.16125999999997</v>
      </c>
      <c r="K70" s="294">
        <v>484.16687000000002</v>
      </c>
      <c r="L70" s="294">
        <v>1351.3370300000001</v>
      </c>
      <c r="M70" s="294">
        <v>-532.54175999999995</v>
      </c>
    </row>
    <row r="71" spans="1:13" ht="15" customHeight="1">
      <c r="A71" s="301" t="s">
        <v>620</v>
      </c>
      <c r="B71" s="294">
        <v>-699.80042000000003</v>
      </c>
      <c r="C71" s="294">
        <v>-1223.3332800000001</v>
      </c>
      <c r="D71" s="294">
        <v>-2179.4427099999998</v>
      </c>
      <c r="E71" s="294">
        <v>-1118.16651</v>
      </c>
      <c r="F71" s="294">
        <v>-2797.8924400000001</v>
      </c>
      <c r="G71" s="294">
        <v>-811.97231999999997</v>
      </c>
      <c r="H71" s="294">
        <v>-586.56416999999999</v>
      </c>
      <c r="I71" s="294">
        <v>-939.31680000000006</v>
      </c>
      <c r="J71" s="294">
        <v>-1903.1078799999998</v>
      </c>
      <c r="K71" s="294">
        <v>-188.27123999999998</v>
      </c>
      <c r="L71" s="294">
        <v>-570.94534999999996</v>
      </c>
      <c r="M71" s="294">
        <v>-1087.66858</v>
      </c>
    </row>
    <row r="72" spans="1:13" ht="15" customHeight="1">
      <c r="A72" s="301" t="s">
        <v>621</v>
      </c>
      <c r="B72" s="294">
        <v>1064.37781</v>
      </c>
      <c r="C72" s="294">
        <v>1040.32394</v>
      </c>
      <c r="D72" s="294">
        <v>2041.5746999999999</v>
      </c>
      <c r="E72" s="294">
        <v>3062.66129</v>
      </c>
      <c r="F72" s="294">
        <v>1546.95793</v>
      </c>
      <c r="G72" s="294">
        <v>1245.7659799999999</v>
      </c>
      <c r="H72" s="294">
        <v>738.64744999999994</v>
      </c>
      <c r="I72" s="294">
        <v>421.8544</v>
      </c>
      <c r="J72" s="294">
        <v>995.94661999999994</v>
      </c>
      <c r="K72" s="294">
        <v>672.43810999999994</v>
      </c>
      <c r="L72" s="294">
        <v>1922.2823799999999</v>
      </c>
      <c r="M72" s="294">
        <v>555.12681999999995</v>
      </c>
    </row>
    <row r="73" spans="1:13" ht="15" customHeight="1">
      <c r="A73" s="293" t="s">
        <v>622</v>
      </c>
      <c r="B73" s="294">
        <v>-915.81987000000004</v>
      </c>
      <c r="C73" s="294">
        <v>-849.71021999999994</v>
      </c>
      <c r="D73" s="294">
        <v>-941.86824999999999</v>
      </c>
      <c r="E73" s="294">
        <v>-2391.5504100000003</v>
      </c>
      <c r="F73" s="294">
        <v>-663.41340000000002</v>
      </c>
      <c r="G73" s="294">
        <v>-397.39278000000002</v>
      </c>
      <c r="H73" s="294">
        <v>-249.79491000000002</v>
      </c>
      <c r="I73" s="294">
        <v>-94.935699999999997</v>
      </c>
      <c r="J73" s="294">
        <v>-382.84271000000001</v>
      </c>
      <c r="K73" s="294">
        <v>-205.87831</v>
      </c>
      <c r="L73" s="294">
        <v>-580.27933999999993</v>
      </c>
      <c r="M73" s="294">
        <v>-189.7637</v>
      </c>
    </row>
    <row r="74" spans="1:13" ht="15" customHeight="1">
      <c r="A74" s="293" t="s">
        <v>766</v>
      </c>
      <c r="B74" s="294">
        <v>12.616149999999999</v>
      </c>
      <c r="C74" s="294">
        <v>1.554E-2</v>
      </c>
      <c r="D74" s="294">
        <v>-0.16100999999999999</v>
      </c>
      <c r="E74" s="294">
        <v>-92.354420000000005</v>
      </c>
      <c r="F74" s="294">
        <v>-3.7256799999999997</v>
      </c>
      <c r="G74" s="294">
        <v>2.1573000000000002</v>
      </c>
      <c r="H74" s="294">
        <v>-0.9358200000000001</v>
      </c>
      <c r="I74" s="294">
        <v>25.00761</v>
      </c>
      <c r="J74" s="294">
        <v>-117.43550999999999</v>
      </c>
      <c r="K74" s="294">
        <v>-30.310980000000001</v>
      </c>
      <c r="L74" s="294">
        <v>-31.623390000000001</v>
      </c>
      <c r="M74" s="294">
        <v>-0.83340999999999998</v>
      </c>
    </row>
    <row r="75" spans="1:13" ht="15" customHeight="1">
      <c r="A75" s="296" t="s">
        <v>311</v>
      </c>
      <c r="B75" s="294">
        <v>-928.43601999999998</v>
      </c>
      <c r="C75" s="294">
        <v>-849.72576000000004</v>
      </c>
      <c r="D75" s="294">
        <v>-941.70723999999996</v>
      </c>
      <c r="E75" s="294">
        <v>-2299.1959900000002</v>
      </c>
      <c r="F75" s="294">
        <v>-659.68772000000001</v>
      </c>
      <c r="G75" s="294">
        <v>-399.55008000000004</v>
      </c>
      <c r="H75" s="294">
        <v>-248.85909000000001</v>
      </c>
      <c r="I75" s="294">
        <v>-119.94331</v>
      </c>
      <c r="J75" s="294">
        <v>-265.40719999999999</v>
      </c>
      <c r="K75" s="294">
        <v>-175.56733</v>
      </c>
      <c r="L75" s="294">
        <v>-548.65594999999996</v>
      </c>
      <c r="M75" s="294">
        <v>-188.93029000000001</v>
      </c>
    </row>
    <row r="76" spans="1:13" ht="15" customHeight="1">
      <c r="A76" s="293" t="s">
        <v>625</v>
      </c>
      <c r="B76" s="294">
        <v>374375.05554999999</v>
      </c>
      <c r="C76" s="294">
        <v>180316.86466999998</v>
      </c>
      <c r="D76" s="294">
        <v>397848.26964000001</v>
      </c>
      <c r="E76" s="294">
        <v>479230.78389999998</v>
      </c>
      <c r="F76" s="294">
        <v>207173.12836</v>
      </c>
      <c r="G76" s="294">
        <v>400527.66745999997</v>
      </c>
      <c r="H76" s="294">
        <v>137763.53946999999</v>
      </c>
      <c r="I76" s="294">
        <v>105350.46273</v>
      </c>
      <c r="J76" s="294">
        <v>326196.70545999997</v>
      </c>
      <c r="K76" s="294">
        <v>9546.1481400000011</v>
      </c>
      <c r="L76" s="294">
        <v>353393.79658999998</v>
      </c>
      <c r="M76" s="294">
        <v>42594.830119999999</v>
      </c>
    </row>
    <row r="77" spans="1:13" ht="15" customHeight="1">
      <c r="A77" s="302" t="s">
        <v>626</v>
      </c>
      <c r="B77" s="294">
        <v>1440.9260800000002</v>
      </c>
      <c r="C77" s="294">
        <v>1806.0461200000002</v>
      </c>
      <c r="D77" s="294">
        <v>2316.7933800000001</v>
      </c>
      <c r="E77" s="294">
        <v>14341.90828</v>
      </c>
      <c r="F77" s="294">
        <v>6737.0586700000003</v>
      </c>
      <c r="G77" s="294">
        <v>6152.7613000000001</v>
      </c>
      <c r="H77" s="294">
        <v>5860.7279100000005</v>
      </c>
      <c r="I77" s="294">
        <v>6178.0554499999998</v>
      </c>
      <c r="J77" s="294">
        <v>5758.4323400000003</v>
      </c>
      <c r="K77" s="294">
        <v>1729.85646</v>
      </c>
      <c r="L77" s="294">
        <v>4782.7869199999996</v>
      </c>
      <c r="M77" s="294">
        <v>1526.61706</v>
      </c>
    </row>
    <row r="78" spans="1:13" ht="15" customHeight="1">
      <c r="A78" s="300" t="s">
        <v>627</v>
      </c>
      <c r="B78" s="294">
        <v>375815.98162999999</v>
      </c>
      <c r="C78" s="294">
        <v>182122.91078999999</v>
      </c>
      <c r="D78" s="294">
        <v>400165.06302</v>
      </c>
      <c r="E78" s="294">
        <v>493572.69218000001</v>
      </c>
      <c r="F78" s="294">
        <v>213910.18703</v>
      </c>
      <c r="G78" s="294">
        <v>406680.42875999998</v>
      </c>
      <c r="H78" s="294">
        <v>143624.26738</v>
      </c>
      <c r="I78" s="294">
        <v>111528.51818000001</v>
      </c>
      <c r="J78" s="294">
        <v>331955.13780000003</v>
      </c>
      <c r="K78" s="294">
        <v>11276.0046</v>
      </c>
      <c r="L78" s="294">
        <v>358176.58350999997</v>
      </c>
      <c r="M78" s="294">
        <v>44121.447180000003</v>
      </c>
    </row>
    <row r="79" spans="1:13" ht="15" customHeight="1">
      <c r="A79" s="299" t="s">
        <v>628</v>
      </c>
      <c r="B79" s="294">
        <v>8509.1571899999999</v>
      </c>
      <c r="C79" s="294">
        <v>7964.0076100000006</v>
      </c>
      <c r="D79" s="294">
        <v>635.46703000000002</v>
      </c>
      <c r="E79" s="294">
        <v>6210.9660899999999</v>
      </c>
      <c r="F79" s="294">
        <v>10105.41524</v>
      </c>
      <c r="G79" s="294">
        <v>-26948.366280000002</v>
      </c>
      <c r="H79" s="294">
        <v>8873.9661999999989</v>
      </c>
      <c r="I79" s="294">
        <v>10691.457480000001</v>
      </c>
      <c r="J79" s="294">
        <v>9773.9873299999999</v>
      </c>
      <c r="K79" s="294">
        <v>1905.93797</v>
      </c>
      <c r="L79" s="294">
        <v>6581.5290000000005</v>
      </c>
      <c r="M79" s="294">
        <v>1968.71407</v>
      </c>
    </row>
    <row r="80" spans="1:13" ht="15" customHeight="1">
      <c r="A80" s="293" t="s">
        <v>629</v>
      </c>
      <c r="B80" s="294">
        <v>384325.13881999999</v>
      </c>
      <c r="C80" s="294">
        <v>190086.9184</v>
      </c>
      <c r="D80" s="294">
        <v>400800.53005</v>
      </c>
      <c r="E80" s="294">
        <v>499783.65826999996</v>
      </c>
      <c r="F80" s="294">
        <v>224015.60227</v>
      </c>
      <c r="G80" s="294">
        <v>379732.06248000002</v>
      </c>
      <c r="H80" s="294">
        <v>152498.23358</v>
      </c>
      <c r="I80" s="294">
        <v>122219.97566</v>
      </c>
      <c r="J80" s="294">
        <v>341729.12513</v>
      </c>
      <c r="K80" s="294">
        <v>13181.942570000001</v>
      </c>
      <c r="L80" s="294">
        <v>364758.11251000001</v>
      </c>
      <c r="M80" s="294">
        <v>46090.161249999997</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384325.13881999999</v>
      </c>
      <c r="C82" s="294">
        <v>190086.9184</v>
      </c>
      <c r="D82" s="294">
        <v>400800.53005</v>
      </c>
      <c r="E82" s="294">
        <v>499783.65826999996</v>
      </c>
      <c r="F82" s="294">
        <v>224015.60227</v>
      </c>
      <c r="G82" s="294">
        <v>379732.06248000002</v>
      </c>
      <c r="H82" s="294">
        <v>152498.23358</v>
      </c>
      <c r="I82" s="294">
        <v>122219.97566</v>
      </c>
      <c r="J82" s="294">
        <v>341729.12513</v>
      </c>
      <c r="K82" s="294">
        <v>13181.942570000001</v>
      </c>
      <c r="L82" s="294">
        <v>364758.11251000001</v>
      </c>
      <c r="M82" s="294">
        <v>46090.161249999997</v>
      </c>
    </row>
    <row r="83" spans="1:13" ht="15" customHeight="1" thickBot="1">
      <c r="A83" s="299" t="s">
        <v>632</v>
      </c>
      <c r="B83" s="294">
        <v>-130133.5376</v>
      </c>
      <c r="C83" s="294">
        <v>-39500.000619999999</v>
      </c>
      <c r="D83" s="294">
        <v>-129085.99187</v>
      </c>
      <c r="E83" s="294">
        <v>-184066.28722999999</v>
      </c>
      <c r="F83" s="294">
        <v>-79352.798859999995</v>
      </c>
      <c r="G83" s="294">
        <v>-158135.01999999999</v>
      </c>
      <c r="H83" s="294">
        <v>-110058</v>
      </c>
      <c r="I83" s="294">
        <v>-49151.902000000002</v>
      </c>
      <c r="J83" s="294">
        <v>-114259.26212</v>
      </c>
      <c r="K83" s="294">
        <v>-6071.1</v>
      </c>
      <c r="L83" s="294">
        <v>-136349.1</v>
      </c>
      <c r="M83" s="294">
        <v>-26205.200000000001</v>
      </c>
    </row>
    <row r="84" spans="1:13" ht="15" customHeight="1" thickTop="1" thickBot="1">
      <c r="A84" s="772" t="s">
        <v>633</v>
      </c>
      <c r="B84" s="773">
        <v>254191.60122000001</v>
      </c>
      <c r="C84" s="773">
        <v>150586.91777999999</v>
      </c>
      <c r="D84" s="773">
        <v>271714.53818000003</v>
      </c>
      <c r="E84" s="773">
        <v>315717.37104</v>
      </c>
      <c r="F84" s="773">
        <v>144662.80340999999</v>
      </c>
      <c r="G84" s="773">
        <v>221597.04248</v>
      </c>
      <c r="H84" s="773">
        <v>42440.23358</v>
      </c>
      <c r="I84" s="773">
        <v>73068.073659999995</v>
      </c>
      <c r="J84" s="773">
        <v>227469.86301</v>
      </c>
      <c r="K84" s="773">
        <v>7110.8425700000007</v>
      </c>
      <c r="L84" s="773">
        <v>228409.01251</v>
      </c>
      <c r="M84" s="773">
        <v>19884.96125</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F12" sqref="F12"/>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3" ht="30" customHeight="1">
      <c r="A1" s="852" t="s">
        <v>333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769</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16349686.066989999</v>
      </c>
      <c r="C7" s="773">
        <v>16712307.895680001</v>
      </c>
      <c r="D7" s="773">
        <v>18340388.580949999</v>
      </c>
      <c r="E7" s="773">
        <v>20691942.038660001</v>
      </c>
      <c r="F7" s="773">
        <v>21373415.541549999</v>
      </c>
      <c r="G7" s="773">
        <v>23671675.438639998</v>
      </c>
      <c r="H7" s="773">
        <v>26744740.505310003</v>
      </c>
      <c r="I7" s="773">
        <v>27553745.529119998</v>
      </c>
      <c r="J7" s="773">
        <v>27712320.282060001</v>
      </c>
      <c r="K7" s="773">
        <v>27322643.72219</v>
      </c>
      <c r="L7" s="773">
        <v>30301421.265110001</v>
      </c>
      <c r="M7" s="773">
        <v>29015515.079799999</v>
      </c>
    </row>
    <row r="8" spans="1:13" s="295" customFormat="1" ht="15" customHeight="1" thickTop="1">
      <c r="A8" s="293" t="s">
        <v>9</v>
      </c>
      <c r="B8" s="294">
        <v>3693562.7569400002</v>
      </c>
      <c r="C8" s="294">
        <v>2940085.3669099999</v>
      </c>
      <c r="D8" s="294">
        <v>3060483.7812600001</v>
      </c>
      <c r="E8" s="294">
        <v>3173156.1096899998</v>
      </c>
      <c r="F8" s="294">
        <v>2323865.4294000003</v>
      </c>
      <c r="G8" s="294">
        <v>2990815.3896999997</v>
      </c>
      <c r="H8" s="294">
        <v>2885460.0523299999</v>
      </c>
      <c r="I8" s="294">
        <v>2782240.4540999997</v>
      </c>
      <c r="J8" s="294">
        <v>2309580.2941399999</v>
      </c>
      <c r="K8" s="294">
        <v>2800623.5418000002</v>
      </c>
      <c r="L8" s="294">
        <v>3809116.6959499996</v>
      </c>
      <c r="M8" s="294">
        <v>2278882.1178200003</v>
      </c>
    </row>
    <row r="9" spans="1:13" s="295" customFormat="1" ht="15" customHeight="1">
      <c r="A9" s="293" t="s">
        <v>18</v>
      </c>
      <c r="B9" s="294">
        <v>3750316.7069000001</v>
      </c>
      <c r="C9" s="294">
        <v>3185891.6490000002</v>
      </c>
      <c r="D9" s="294">
        <v>2883248.1741799996</v>
      </c>
      <c r="E9" s="294">
        <v>3503511.6605599998</v>
      </c>
      <c r="F9" s="294">
        <v>3108389.2639799998</v>
      </c>
      <c r="G9" s="294">
        <v>2890882.4297199999</v>
      </c>
      <c r="H9" s="294">
        <v>3604560.42716</v>
      </c>
      <c r="I9" s="294">
        <v>4848191.5321700005</v>
      </c>
      <c r="J9" s="294">
        <v>4368588.4772399999</v>
      </c>
      <c r="K9" s="294">
        <v>3027804.5240500001</v>
      </c>
      <c r="L9" s="294">
        <v>3583153.3788200002</v>
      </c>
      <c r="M9" s="294">
        <v>4676155.2628800003</v>
      </c>
    </row>
    <row r="10" spans="1:13" s="295" customFormat="1" ht="15" customHeight="1">
      <c r="A10" s="293" t="s">
        <v>27</v>
      </c>
      <c r="B10" s="294">
        <v>7652763.2853500005</v>
      </c>
      <c r="C10" s="294">
        <v>9196653.0046800002</v>
      </c>
      <c r="D10" s="294">
        <v>10789243.829770001</v>
      </c>
      <c r="E10" s="294">
        <v>12730297.15911</v>
      </c>
      <c r="F10" s="294">
        <v>14701109.461059999</v>
      </c>
      <c r="G10" s="294">
        <v>15587462.414209999</v>
      </c>
      <c r="H10" s="294">
        <v>16155267.26565</v>
      </c>
      <c r="I10" s="294">
        <v>16043331.752540002</v>
      </c>
      <c r="J10" s="294">
        <v>17191061.545820002</v>
      </c>
      <c r="K10" s="294">
        <v>17890417.436439998</v>
      </c>
      <c r="L10" s="294">
        <v>18676163.16206</v>
      </c>
      <c r="M10" s="294">
        <v>17763207.294849999</v>
      </c>
    </row>
    <row r="11" spans="1:13" s="295" customFormat="1" ht="15" customHeight="1">
      <c r="A11" s="296" t="s">
        <v>572</v>
      </c>
      <c r="B11" s="294">
        <v>7713458.8149100002</v>
      </c>
      <c r="C11" s="294">
        <v>9250514.9101599995</v>
      </c>
      <c r="D11" s="294">
        <v>10850429.504280001</v>
      </c>
      <c r="E11" s="294">
        <v>12826371.22297</v>
      </c>
      <c r="F11" s="294">
        <v>14770909.019889999</v>
      </c>
      <c r="G11" s="294">
        <v>15607741.654580001</v>
      </c>
      <c r="H11" s="294">
        <v>15885323.24426</v>
      </c>
      <c r="I11" s="294">
        <v>15676538.937270001</v>
      </c>
      <c r="J11" s="294">
        <v>16713816.406649999</v>
      </c>
      <c r="K11" s="294">
        <v>17195877.076000001</v>
      </c>
      <c r="L11" s="294">
        <v>18355076.0068</v>
      </c>
      <c r="M11" s="294">
        <v>17455625.5515</v>
      </c>
    </row>
    <row r="12" spans="1:13" s="295" customFormat="1" ht="15" customHeight="1">
      <c r="A12" s="296" t="s">
        <v>573</v>
      </c>
      <c r="B12" s="294">
        <v>7590767.4454499995</v>
      </c>
      <c r="C12" s="294">
        <v>9093854.1807599999</v>
      </c>
      <c r="D12" s="294">
        <v>10544372.16206</v>
      </c>
      <c r="E12" s="294">
        <v>12362143.13648</v>
      </c>
      <c r="F12" s="294">
        <v>13690421.26826</v>
      </c>
      <c r="G12" s="294">
        <v>14676196.274190001</v>
      </c>
      <c r="H12" s="294">
        <v>14139584.93506</v>
      </c>
      <c r="I12" s="294">
        <v>11977405.167690001</v>
      </c>
      <c r="J12" s="294">
        <v>13679999.132129999</v>
      </c>
      <c r="K12" s="294">
        <v>14306380.39862</v>
      </c>
      <c r="L12" s="294">
        <v>15375008.6851</v>
      </c>
      <c r="M12" s="294">
        <v>14763376.53442</v>
      </c>
    </row>
    <row r="13" spans="1:13" s="295" customFormat="1" ht="15" customHeight="1">
      <c r="A13" s="296" t="s">
        <v>574</v>
      </c>
      <c r="B13" s="294">
        <v>122691.36945999999</v>
      </c>
      <c r="C13" s="294">
        <v>156660.72940000001</v>
      </c>
      <c r="D13" s="294">
        <v>306057.34222000005</v>
      </c>
      <c r="E13" s="294">
        <v>464228.08649000002</v>
      </c>
      <c r="F13" s="294">
        <v>1080487.7516300001</v>
      </c>
      <c r="G13" s="294">
        <v>931545.38038999995</v>
      </c>
      <c r="H13" s="294">
        <v>1745738.3092</v>
      </c>
      <c r="I13" s="294">
        <v>3699133.7695800001</v>
      </c>
      <c r="J13" s="294">
        <v>3033817.27452</v>
      </c>
      <c r="K13" s="294">
        <v>2889496.6773800002</v>
      </c>
      <c r="L13" s="294">
        <v>2980067.3216999997</v>
      </c>
      <c r="M13" s="294">
        <v>2692249.0170800001</v>
      </c>
    </row>
    <row r="14" spans="1:13" s="295" customFormat="1" ht="15" customHeight="1">
      <c r="A14" s="296" t="s">
        <v>575</v>
      </c>
      <c r="B14" s="294">
        <v>45731.723330000001</v>
      </c>
      <c r="C14" s="294">
        <v>32170.721309999997</v>
      </c>
      <c r="D14" s="294">
        <v>45080.383170000001</v>
      </c>
      <c r="E14" s="294">
        <v>72305.994299999991</v>
      </c>
      <c r="F14" s="294">
        <v>45498.611669999998</v>
      </c>
      <c r="G14" s="294">
        <v>37303.554020000003</v>
      </c>
      <c r="H14" s="294">
        <v>18885.362789999999</v>
      </c>
      <c r="I14" s="294">
        <v>38406.363950000006</v>
      </c>
      <c r="J14" s="294">
        <v>118820.86020000001</v>
      </c>
      <c r="K14" s="294">
        <v>320573.86913000001</v>
      </c>
      <c r="L14" s="294">
        <v>116985.04089</v>
      </c>
      <c r="M14" s="294">
        <v>107874.81896999999</v>
      </c>
    </row>
    <row r="15" spans="1:13" s="295" customFormat="1" ht="15" customHeight="1">
      <c r="A15" s="296" t="s">
        <v>576</v>
      </c>
      <c r="B15" s="294">
        <v>40858.831640000004</v>
      </c>
      <c r="C15" s="294">
        <v>26994.35397</v>
      </c>
      <c r="D15" s="294">
        <v>36873.753579999997</v>
      </c>
      <c r="E15" s="294">
        <v>56332.991219999996</v>
      </c>
      <c r="F15" s="294">
        <v>43324.17671</v>
      </c>
      <c r="G15" s="294">
        <v>34286.097869999998</v>
      </c>
      <c r="H15" s="294">
        <v>18578.050950000001</v>
      </c>
      <c r="I15" s="294">
        <v>22500.848190000001</v>
      </c>
      <c r="J15" s="294">
        <v>30494.574190000003</v>
      </c>
      <c r="K15" s="294">
        <v>54066.713739999999</v>
      </c>
      <c r="L15" s="294">
        <v>31417.681929999999</v>
      </c>
      <c r="M15" s="294">
        <v>33355.819109999997</v>
      </c>
    </row>
    <row r="16" spans="1:13" s="295" customFormat="1" ht="15" customHeight="1">
      <c r="A16" s="296" t="s">
        <v>577</v>
      </c>
      <c r="B16" s="294">
        <v>4872.8916900000004</v>
      </c>
      <c r="C16" s="294">
        <v>5176.3673399999998</v>
      </c>
      <c r="D16" s="294">
        <v>8206.6295900000005</v>
      </c>
      <c r="E16" s="294">
        <v>15973.00308</v>
      </c>
      <c r="F16" s="294">
        <v>2174.43496</v>
      </c>
      <c r="G16" s="294">
        <v>3017.45615</v>
      </c>
      <c r="H16" s="294">
        <v>307.31184000000002</v>
      </c>
      <c r="I16" s="294">
        <v>15905.51576</v>
      </c>
      <c r="J16" s="294">
        <v>88326.286010000011</v>
      </c>
      <c r="K16" s="294">
        <v>266507.15538999997</v>
      </c>
      <c r="L16" s="294">
        <v>85567.358959999998</v>
      </c>
      <c r="M16" s="294">
        <v>74518.999859999996</v>
      </c>
    </row>
    <row r="17" spans="1:13" s="295" customFormat="1" ht="15" customHeight="1">
      <c r="A17" s="296" t="s">
        <v>578</v>
      </c>
      <c r="B17" s="294">
        <v>114593.06925</v>
      </c>
      <c r="C17" s="294">
        <v>164832.82347999999</v>
      </c>
      <c r="D17" s="294">
        <v>173495.19763000001</v>
      </c>
      <c r="E17" s="294">
        <v>214907.53791999997</v>
      </c>
      <c r="F17" s="294">
        <v>264592.15821000002</v>
      </c>
      <c r="G17" s="294">
        <v>375960.27243999997</v>
      </c>
      <c r="H17" s="294">
        <v>441208.97768000001</v>
      </c>
      <c r="I17" s="294">
        <v>374990.95150999998</v>
      </c>
      <c r="J17" s="294">
        <v>522823.70448000001</v>
      </c>
      <c r="K17" s="294">
        <v>519260.72091000003</v>
      </c>
      <c r="L17" s="294">
        <v>558390.88504999992</v>
      </c>
      <c r="M17" s="294">
        <v>820072.1566799999</v>
      </c>
    </row>
    <row r="18" spans="1:13" s="295" customFormat="1" ht="15" customHeight="1">
      <c r="A18" s="296" t="s">
        <v>579</v>
      </c>
      <c r="B18" s="294">
        <v>85277.456940000004</v>
      </c>
      <c r="C18" s="294">
        <v>137823.08025</v>
      </c>
      <c r="D18" s="294">
        <v>146487.27930000002</v>
      </c>
      <c r="E18" s="294">
        <v>171443.91994999998</v>
      </c>
      <c r="F18" s="294">
        <v>193905.11725000001</v>
      </c>
      <c r="G18" s="294">
        <v>209770.61499999999</v>
      </c>
      <c r="H18" s="294">
        <v>212189.39528</v>
      </c>
      <c r="I18" s="294">
        <v>238668.59905000002</v>
      </c>
      <c r="J18" s="294">
        <v>258757.92480000001</v>
      </c>
      <c r="K18" s="294">
        <v>193217.15456999998</v>
      </c>
      <c r="L18" s="294">
        <v>191621.51613</v>
      </c>
      <c r="M18" s="294">
        <v>203814.10499000002</v>
      </c>
    </row>
    <row r="19" spans="1:13" s="295" customFormat="1" ht="15" customHeight="1">
      <c r="A19" s="296" t="s">
        <v>580</v>
      </c>
      <c r="B19" s="294">
        <v>29315.61231</v>
      </c>
      <c r="C19" s="294">
        <v>27009.74323</v>
      </c>
      <c r="D19" s="294">
        <v>27007.918329999997</v>
      </c>
      <c r="E19" s="294">
        <v>43463.617969999999</v>
      </c>
      <c r="F19" s="294">
        <v>70687.040959999998</v>
      </c>
      <c r="G19" s="294">
        <v>166189.65744000001</v>
      </c>
      <c r="H19" s="294">
        <v>229019.58240000001</v>
      </c>
      <c r="I19" s="294">
        <v>136322.35245999999</v>
      </c>
      <c r="J19" s="294">
        <v>264065.77968000004</v>
      </c>
      <c r="K19" s="294">
        <v>326043.56633999996</v>
      </c>
      <c r="L19" s="294">
        <v>366769.36892000004</v>
      </c>
      <c r="M19" s="294">
        <v>616258.05169000011</v>
      </c>
    </row>
    <row r="20" spans="1:13" s="295" customFormat="1" ht="15" customHeight="1">
      <c r="A20" s="296" t="s">
        <v>40</v>
      </c>
      <c r="B20" s="294">
        <v>68473.81465</v>
      </c>
      <c r="C20" s="294">
        <v>82006.388059999997</v>
      </c>
      <c r="D20" s="294">
        <v>91042.280109999992</v>
      </c>
      <c r="E20" s="294">
        <v>110524.77603000001</v>
      </c>
      <c r="F20" s="294">
        <v>131552.04798999999</v>
      </c>
      <c r="G20" s="294">
        <v>138201.01463999998</v>
      </c>
      <c r="H20" s="294">
        <v>563771.47214999993</v>
      </c>
      <c r="I20" s="294">
        <v>708647.67807000002</v>
      </c>
      <c r="J20" s="294">
        <v>601255.53753999993</v>
      </c>
      <c r="K20" s="294">
        <v>569774.23126999999</v>
      </c>
      <c r="L20" s="294">
        <v>496778.07295</v>
      </c>
      <c r="M20" s="294">
        <v>424827.25148000004</v>
      </c>
    </row>
    <row r="21" spans="1:13" s="295" customFormat="1" ht="15" customHeight="1">
      <c r="A21" s="296" t="s">
        <v>581</v>
      </c>
      <c r="B21" s="294">
        <v>-289494.13679000002</v>
      </c>
      <c r="C21" s="294">
        <v>-332871.83833</v>
      </c>
      <c r="D21" s="294">
        <v>-370803.53542000003</v>
      </c>
      <c r="E21" s="294">
        <v>-493812.37211</v>
      </c>
      <c r="F21" s="294">
        <v>-511442.37669999996</v>
      </c>
      <c r="G21" s="294">
        <v>-571744.08146999998</v>
      </c>
      <c r="H21" s="294">
        <v>-753921.79122999997</v>
      </c>
      <c r="I21" s="294">
        <v>-755252.17825999996</v>
      </c>
      <c r="J21" s="294">
        <v>-765654.9630499999</v>
      </c>
      <c r="K21" s="294">
        <v>-715068.46086999995</v>
      </c>
      <c r="L21" s="294">
        <v>-851066.84363000002</v>
      </c>
      <c r="M21" s="294">
        <v>-1045192.48378</v>
      </c>
    </row>
    <row r="22" spans="1:13" s="295" customFormat="1" ht="15" customHeight="1">
      <c r="A22" s="293" t="s">
        <v>70</v>
      </c>
      <c r="B22" s="294">
        <v>104134.35179</v>
      </c>
      <c r="C22" s="294">
        <v>73771.415489999999</v>
      </c>
      <c r="D22" s="294">
        <v>97389.8033</v>
      </c>
      <c r="E22" s="294">
        <v>105465.76178</v>
      </c>
      <c r="F22" s="294">
        <v>105479.5503</v>
      </c>
      <c r="G22" s="294">
        <v>120112.26754</v>
      </c>
      <c r="H22" s="294">
        <v>141114.51089999999</v>
      </c>
      <c r="I22" s="294">
        <v>148685.89044999998</v>
      </c>
      <c r="J22" s="294">
        <v>247015.66845</v>
      </c>
      <c r="K22" s="294">
        <v>147589.09159</v>
      </c>
      <c r="L22" s="294">
        <v>186273.42499</v>
      </c>
      <c r="M22" s="294">
        <v>245232.97140000001</v>
      </c>
    </row>
    <row r="23" spans="1:13" s="295" customFormat="1" ht="15" customHeight="1">
      <c r="A23" s="293" t="s">
        <v>76</v>
      </c>
      <c r="B23" s="294">
        <v>723.68644999999992</v>
      </c>
      <c r="C23" s="294">
        <v>2068.7285700000002</v>
      </c>
      <c r="D23" s="294">
        <v>7544.8065800000004</v>
      </c>
      <c r="E23" s="294">
        <v>8564.93073</v>
      </c>
      <c r="F23" s="294">
        <v>18778.827399999998</v>
      </c>
      <c r="G23" s="294">
        <v>16697.45059</v>
      </c>
      <c r="H23" s="294">
        <v>29264.456630000001</v>
      </c>
      <c r="I23" s="294">
        <v>34693.440029999998</v>
      </c>
      <c r="J23" s="294">
        <v>26475.622079999997</v>
      </c>
      <c r="K23" s="294">
        <v>20369.528280000002</v>
      </c>
      <c r="L23" s="294">
        <v>53890.765369999994</v>
      </c>
      <c r="M23" s="294">
        <v>47569.492039999997</v>
      </c>
    </row>
    <row r="24" spans="1:13" s="295" customFormat="1" ht="15" customHeight="1">
      <c r="A24" s="293" t="s">
        <v>582</v>
      </c>
      <c r="B24" s="294">
        <v>806785.21870000008</v>
      </c>
      <c r="C24" s="294">
        <v>929609.50244000007</v>
      </c>
      <c r="D24" s="294">
        <v>1111893.4027200001</v>
      </c>
      <c r="E24" s="294">
        <v>770174.89361000003</v>
      </c>
      <c r="F24" s="294">
        <v>745622.46776999999</v>
      </c>
      <c r="G24" s="294">
        <v>1461843.11772</v>
      </c>
      <c r="H24" s="294">
        <v>3327268.91677</v>
      </c>
      <c r="I24" s="294">
        <v>3130709.98275</v>
      </c>
      <c r="J24" s="294">
        <v>3060236.3935599998</v>
      </c>
      <c r="K24" s="294">
        <v>2916558.1889</v>
      </c>
      <c r="L24" s="294">
        <v>3471284.8026399999</v>
      </c>
      <c r="M24" s="294">
        <v>3473459.9038299997</v>
      </c>
    </row>
    <row r="25" spans="1:13" s="295" customFormat="1" ht="15" customHeight="1">
      <c r="A25" s="293" t="s">
        <v>86</v>
      </c>
      <c r="B25" s="294">
        <v>288364.46298000001</v>
      </c>
      <c r="C25" s="294">
        <v>330140.07013999997</v>
      </c>
      <c r="D25" s="294">
        <v>331685.34681999998</v>
      </c>
      <c r="E25" s="294">
        <v>231604.40927</v>
      </c>
      <c r="F25" s="294">
        <v>208146.34321000002</v>
      </c>
      <c r="G25" s="294">
        <v>520084.47433999996</v>
      </c>
      <c r="H25" s="294">
        <v>506684.68067000003</v>
      </c>
      <c r="I25" s="294">
        <v>507964.70699999999</v>
      </c>
      <c r="J25" s="294">
        <v>461038.35519999999</v>
      </c>
      <c r="K25" s="294">
        <v>468895.26945999998</v>
      </c>
      <c r="L25" s="294">
        <v>473724.20513000002</v>
      </c>
      <c r="M25" s="294">
        <v>473136.27379000001</v>
      </c>
    </row>
    <row r="26" spans="1:13" s="295" customFormat="1" ht="15" customHeight="1">
      <c r="A26" s="293" t="s">
        <v>583</v>
      </c>
      <c r="B26" s="294">
        <v>53035.597880000001</v>
      </c>
      <c r="C26" s="294">
        <v>54088.158450000003</v>
      </c>
      <c r="D26" s="294">
        <v>58899.436320000001</v>
      </c>
      <c r="E26" s="294">
        <v>74041.271219999995</v>
      </c>
      <c r="F26" s="294">
        <v>66898.355739999999</v>
      </c>
      <c r="G26" s="294">
        <v>83777.894819999987</v>
      </c>
      <c r="H26" s="294">
        <v>95120.195200000002</v>
      </c>
      <c r="I26" s="294">
        <v>57927.770079999995</v>
      </c>
      <c r="J26" s="294">
        <v>48323.925569999999</v>
      </c>
      <c r="K26" s="294">
        <v>50386.141670000005</v>
      </c>
      <c r="L26" s="294">
        <v>47814.830150000002</v>
      </c>
      <c r="M26" s="294">
        <v>57871.763189999998</v>
      </c>
    </row>
    <row r="27" spans="1:13" s="297" customFormat="1" ht="15" customHeight="1" thickBot="1">
      <c r="A27" s="293" t="s">
        <v>102</v>
      </c>
      <c r="B27" s="294">
        <v>0</v>
      </c>
      <c r="C27" s="294">
        <v>0</v>
      </c>
      <c r="D27" s="294">
        <v>0</v>
      </c>
      <c r="E27" s="294">
        <v>95125.84268999999</v>
      </c>
      <c r="F27" s="294">
        <v>95125.84268999999</v>
      </c>
      <c r="G27" s="294">
        <v>0</v>
      </c>
      <c r="H27" s="294">
        <v>0</v>
      </c>
      <c r="I27" s="294">
        <v>0</v>
      </c>
      <c r="J27" s="294">
        <v>0</v>
      </c>
      <c r="K27" s="294">
        <v>0</v>
      </c>
      <c r="L27" s="294">
        <v>0</v>
      </c>
      <c r="M27" s="294">
        <v>0</v>
      </c>
    </row>
    <row r="28" spans="1:13" ht="15" customHeight="1" thickTop="1" thickBot="1">
      <c r="A28" s="772" t="s">
        <v>584</v>
      </c>
      <c r="B28" s="773">
        <v>14800161.8126</v>
      </c>
      <c r="C28" s="773">
        <v>14970127.615739999</v>
      </c>
      <c r="D28" s="773">
        <v>16373027.607129999</v>
      </c>
      <c r="E28" s="773">
        <v>19199155.380540002</v>
      </c>
      <c r="F28" s="773">
        <v>19782916.186919998</v>
      </c>
      <c r="G28" s="773">
        <v>21970986.06422</v>
      </c>
      <c r="H28" s="773">
        <v>25080314.318060003</v>
      </c>
      <c r="I28" s="773">
        <v>25719547.59976</v>
      </c>
      <c r="J28" s="773">
        <v>25759375.028820001</v>
      </c>
      <c r="K28" s="773">
        <v>25428933.561720002</v>
      </c>
      <c r="L28" s="773">
        <v>28193410.712090001</v>
      </c>
      <c r="M28" s="773">
        <v>26959679.00632</v>
      </c>
    </row>
    <row r="29" spans="1:13" s="295" customFormat="1" ht="15" customHeight="1" thickTop="1">
      <c r="A29" s="293" t="s">
        <v>585</v>
      </c>
      <c r="B29" s="294">
        <v>12973026.304850001</v>
      </c>
      <c r="C29" s="294">
        <v>13520334.673360001</v>
      </c>
      <c r="D29" s="294">
        <v>14735885.696659999</v>
      </c>
      <c r="E29" s="294">
        <v>16906854.625100002</v>
      </c>
      <c r="F29" s="294">
        <v>17385497.37895</v>
      </c>
      <c r="G29" s="294">
        <v>18327041.720770001</v>
      </c>
      <c r="H29" s="294">
        <v>19216136.41711</v>
      </c>
      <c r="I29" s="294">
        <v>20020200.625909999</v>
      </c>
      <c r="J29" s="294">
        <v>20663154.165750001</v>
      </c>
      <c r="K29" s="294">
        <v>19293162.203820001</v>
      </c>
      <c r="L29" s="294">
        <v>12264292.811299998</v>
      </c>
      <c r="M29" s="294">
        <v>11489872.743450001</v>
      </c>
    </row>
    <row r="30" spans="1:13" s="295" customFormat="1" ht="15" customHeight="1">
      <c r="A30" s="296" t="s">
        <v>586</v>
      </c>
      <c r="B30" s="294">
        <v>4971037.3986899992</v>
      </c>
      <c r="C30" s="294">
        <v>4841910.0318599995</v>
      </c>
      <c r="D30" s="294">
        <v>4829224.9709899994</v>
      </c>
      <c r="E30" s="294">
        <v>4887719.4081600001</v>
      </c>
      <c r="F30" s="294">
        <v>4322382.0971099995</v>
      </c>
      <c r="G30" s="294">
        <v>4216960.6234799996</v>
      </c>
      <c r="H30" s="294">
        <v>4270255.2561599994</v>
      </c>
      <c r="I30" s="294">
        <v>5619712.8060600003</v>
      </c>
      <c r="J30" s="294">
        <v>5502010.8268100005</v>
      </c>
      <c r="K30" s="294">
        <v>4193694.7989899996</v>
      </c>
      <c r="L30" s="294">
        <v>4856785.5460299999</v>
      </c>
      <c r="M30" s="294">
        <v>4555306.9523499999</v>
      </c>
    </row>
    <row r="31" spans="1:13" s="295" customFormat="1" ht="15" customHeight="1">
      <c r="A31" s="296" t="s">
        <v>587</v>
      </c>
      <c r="B31" s="294">
        <v>3784398.6896799998</v>
      </c>
      <c r="C31" s="294">
        <v>4147487.21734</v>
      </c>
      <c r="D31" s="294">
        <v>4153315.5141799999</v>
      </c>
      <c r="E31" s="294">
        <v>4449819.9074799996</v>
      </c>
      <c r="F31" s="294">
        <v>4370201.3192499997</v>
      </c>
      <c r="G31" s="294">
        <v>4409240.35384</v>
      </c>
      <c r="H31" s="294">
        <v>4587027.6791199995</v>
      </c>
      <c r="I31" s="294">
        <v>4823409.9028400006</v>
      </c>
      <c r="J31" s="294">
        <v>4809542.6323000006</v>
      </c>
      <c r="K31" s="294">
        <v>4363133.0580399996</v>
      </c>
      <c r="L31" s="294">
        <v>4932067.5865200004</v>
      </c>
      <c r="M31" s="294">
        <v>4625683.46612</v>
      </c>
    </row>
    <row r="32" spans="1:13" s="295" customFormat="1" ht="15" customHeight="1">
      <c r="A32" s="296" t="s">
        <v>588</v>
      </c>
      <c r="B32" s="294">
        <v>134652.00477999999</v>
      </c>
      <c r="C32" s="294">
        <v>76871.46693000001</v>
      </c>
      <c r="D32" s="294">
        <v>50635.889619999994</v>
      </c>
      <c r="E32" s="294">
        <v>40098.445100000004</v>
      </c>
      <c r="F32" s="294">
        <v>20948.543010000001</v>
      </c>
      <c r="G32" s="294">
        <v>11113.01742</v>
      </c>
      <c r="H32" s="294">
        <v>8165.6017999999995</v>
      </c>
      <c r="I32" s="294">
        <v>2888.35043</v>
      </c>
      <c r="J32" s="294">
        <v>2595.4790499999999</v>
      </c>
      <c r="K32" s="294">
        <v>2455.3747999999996</v>
      </c>
      <c r="L32" s="294">
        <v>27011.334850000003</v>
      </c>
      <c r="M32" s="294">
        <v>21977.192890000002</v>
      </c>
    </row>
    <row r="33" spans="1:13" s="295" customFormat="1" ht="15" customHeight="1">
      <c r="A33" s="296" t="s">
        <v>589</v>
      </c>
      <c r="B33" s="294">
        <v>754427.74537000002</v>
      </c>
      <c r="C33" s="294">
        <v>597765.19889999996</v>
      </c>
      <c r="D33" s="294">
        <v>802809.03274000005</v>
      </c>
      <c r="E33" s="294">
        <v>1004436.4792300001</v>
      </c>
      <c r="F33" s="294">
        <v>538166.39422999998</v>
      </c>
      <c r="G33" s="294">
        <v>432706.35700999998</v>
      </c>
      <c r="H33" s="294">
        <v>364013.72017000004</v>
      </c>
      <c r="I33" s="294">
        <v>315908.04018000001</v>
      </c>
      <c r="J33" s="294">
        <v>335056.08117999998</v>
      </c>
      <c r="K33" s="294">
        <v>355107.02205000003</v>
      </c>
      <c r="L33" s="294">
        <v>606157.75303999998</v>
      </c>
      <c r="M33" s="294">
        <v>608658.25003</v>
      </c>
    </row>
    <row r="34" spans="1:13" s="295" customFormat="1" ht="15" customHeight="1">
      <c r="A34" s="296" t="s">
        <v>590</v>
      </c>
      <c r="B34" s="294">
        <v>3064003.84687</v>
      </c>
      <c r="C34" s="294">
        <v>3501373.0828400003</v>
      </c>
      <c r="D34" s="294">
        <v>4425918.5766199995</v>
      </c>
      <c r="E34" s="294">
        <v>5930757.2032700004</v>
      </c>
      <c r="F34" s="294">
        <v>7325846.1773300003</v>
      </c>
      <c r="G34" s="294">
        <v>8234781.7001700001</v>
      </c>
      <c r="H34" s="294">
        <v>8734941.2097000014</v>
      </c>
      <c r="I34" s="294">
        <v>7851183.6554899998</v>
      </c>
      <c r="J34" s="294">
        <v>8397891.7608800009</v>
      </c>
      <c r="K34" s="294">
        <v>8660258.7087199986</v>
      </c>
      <c r="L34" s="294">
        <v>1638437.97578</v>
      </c>
      <c r="M34" s="294">
        <v>1457541.4569100002</v>
      </c>
    </row>
    <row r="35" spans="1:13" s="295" customFormat="1" ht="15" customHeight="1">
      <c r="A35" s="296" t="s">
        <v>591</v>
      </c>
      <c r="B35" s="294">
        <v>264506.61946000002</v>
      </c>
      <c r="C35" s="294">
        <v>354927.67548999999</v>
      </c>
      <c r="D35" s="294">
        <v>473981.71250999998</v>
      </c>
      <c r="E35" s="294">
        <v>594023.18186000001</v>
      </c>
      <c r="F35" s="294">
        <v>807952.84802000003</v>
      </c>
      <c r="G35" s="294">
        <v>1022239.66885</v>
      </c>
      <c r="H35" s="294">
        <v>1251732.95016</v>
      </c>
      <c r="I35" s="294">
        <v>1407097.8709100001</v>
      </c>
      <c r="J35" s="294">
        <v>1616057.3855300001</v>
      </c>
      <c r="K35" s="294">
        <v>1718513.24122</v>
      </c>
      <c r="L35" s="294">
        <v>203832.61508000002</v>
      </c>
      <c r="M35" s="294">
        <v>220705.42515</v>
      </c>
    </row>
    <row r="36" spans="1:13" s="295" customFormat="1" ht="15" customHeight="1">
      <c r="A36" s="293" t="s">
        <v>592</v>
      </c>
      <c r="B36" s="294">
        <v>9046.2826700000005</v>
      </c>
      <c r="C36" s="294">
        <v>9544.6768200000006</v>
      </c>
      <c r="D36" s="294">
        <v>3383.8609799999999</v>
      </c>
      <c r="E36" s="294">
        <v>2616.4835800000001</v>
      </c>
      <c r="F36" s="294">
        <v>19308.52332</v>
      </c>
      <c r="G36" s="294">
        <v>7819.3300399999998</v>
      </c>
      <c r="H36" s="294">
        <v>6909.5365000000002</v>
      </c>
      <c r="I36" s="294">
        <v>6162.2907599999999</v>
      </c>
      <c r="J36" s="294">
        <v>18622.141929999998</v>
      </c>
      <c r="K36" s="294">
        <v>60255.160020000003</v>
      </c>
      <c r="L36" s="294">
        <v>37560.509920000004</v>
      </c>
      <c r="M36" s="294">
        <v>25741.293010000001</v>
      </c>
    </row>
    <row r="37" spans="1:13" s="295" customFormat="1" ht="15" customHeight="1">
      <c r="A37" s="293" t="s">
        <v>593</v>
      </c>
      <c r="B37" s="294">
        <v>373840.73499000003</v>
      </c>
      <c r="C37" s="294">
        <v>275130.71258999995</v>
      </c>
      <c r="D37" s="294">
        <v>318857.25923000003</v>
      </c>
      <c r="E37" s="294">
        <v>895201.32322000002</v>
      </c>
      <c r="F37" s="294">
        <v>970832.77116999996</v>
      </c>
      <c r="G37" s="294">
        <v>2061393.1282800001</v>
      </c>
      <c r="H37" s="294">
        <v>4312573.1485000001</v>
      </c>
      <c r="I37" s="294">
        <v>4103743.2418400003</v>
      </c>
      <c r="J37" s="294">
        <v>3614699.3913099999</v>
      </c>
      <c r="K37" s="294">
        <v>3999273.6244999999</v>
      </c>
      <c r="L37" s="294">
        <v>3996226.8215600001</v>
      </c>
      <c r="M37" s="294">
        <v>3818344.5505100004</v>
      </c>
    </row>
    <row r="38" spans="1:13" s="295" customFormat="1" ht="15" customHeight="1">
      <c r="A38" s="293" t="s">
        <v>594</v>
      </c>
      <c r="B38" s="294">
        <v>475589.85751</v>
      </c>
      <c r="C38" s="294">
        <v>452361.37367</v>
      </c>
      <c r="D38" s="294">
        <v>407950.45854000002</v>
      </c>
      <c r="E38" s="294">
        <v>452939.53547</v>
      </c>
      <c r="F38" s="294">
        <v>395299.56492000003</v>
      </c>
      <c r="G38" s="294">
        <v>393596.23975999997</v>
      </c>
      <c r="H38" s="294">
        <v>366737.57941000001</v>
      </c>
      <c r="I38" s="294">
        <v>468777.63893000002</v>
      </c>
      <c r="J38" s="294">
        <v>397685.40075999999</v>
      </c>
      <c r="K38" s="294">
        <v>549904.00021000009</v>
      </c>
      <c r="L38" s="294">
        <v>543298.93723000004</v>
      </c>
      <c r="M38" s="294">
        <v>495592.15169999999</v>
      </c>
    </row>
    <row r="39" spans="1:13" s="295" customFormat="1" ht="15" customHeight="1">
      <c r="A39" s="293" t="s">
        <v>147</v>
      </c>
      <c r="B39" s="294">
        <v>332293.09347000002</v>
      </c>
      <c r="C39" s="294">
        <v>260989.92038999998</v>
      </c>
      <c r="D39" s="294">
        <v>269257.73670000001</v>
      </c>
      <c r="E39" s="294">
        <v>290106.10446</v>
      </c>
      <c r="F39" s="294">
        <v>320341.11418000003</v>
      </c>
      <c r="G39" s="294">
        <v>331624.64647000004</v>
      </c>
      <c r="H39" s="294">
        <v>344929.99894000002</v>
      </c>
      <c r="I39" s="294">
        <v>364819.54450999998</v>
      </c>
      <c r="J39" s="294">
        <v>375741.52597000002</v>
      </c>
      <c r="K39" s="294">
        <v>423546.49841</v>
      </c>
      <c r="L39" s="294">
        <v>430074.72485</v>
      </c>
      <c r="M39" s="294">
        <v>408784.02427999995</v>
      </c>
    </row>
    <row r="40" spans="1:13" s="295" customFormat="1" ht="15" customHeight="1">
      <c r="A40" s="293" t="s">
        <v>154</v>
      </c>
      <c r="B40" s="294">
        <v>0</v>
      </c>
      <c r="C40" s="294">
        <v>0</v>
      </c>
      <c r="D40" s="294">
        <v>0</v>
      </c>
      <c r="E40" s="294">
        <v>0</v>
      </c>
      <c r="F40" s="294">
        <v>0</v>
      </c>
      <c r="G40" s="294">
        <v>0</v>
      </c>
      <c r="H40" s="294">
        <v>0</v>
      </c>
      <c r="I40" s="294">
        <v>0</v>
      </c>
      <c r="J40" s="294">
        <v>0</v>
      </c>
      <c r="K40" s="294">
        <v>0</v>
      </c>
      <c r="L40" s="294">
        <v>0</v>
      </c>
      <c r="M40" s="294">
        <v>0</v>
      </c>
    </row>
    <row r="41" spans="1:13" s="295" customFormat="1" ht="15" customHeight="1">
      <c r="A41" s="293" t="s">
        <v>595</v>
      </c>
      <c r="B41" s="294">
        <v>137240.59748</v>
      </c>
      <c r="C41" s="294">
        <v>277511.01363</v>
      </c>
      <c r="D41" s="294">
        <v>461453.51266000001</v>
      </c>
      <c r="E41" s="294">
        <v>421256.34602999996</v>
      </c>
      <c r="F41" s="294">
        <v>416550.33919999999</v>
      </c>
      <c r="G41" s="294">
        <v>354300.55356000003</v>
      </c>
      <c r="H41" s="294">
        <v>292028.66761</v>
      </c>
      <c r="I41" s="294">
        <v>217803.72344</v>
      </c>
      <c r="J41" s="294">
        <v>154959.74461000002</v>
      </c>
      <c r="K41" s="294">
        <v>289514.31874000002</v>
      </c>
      <c r="L41" s="294">
        <v>356122.77522000001</v>
      </c>
      <c r="M41" s="294">
        <v>412589.15752999997</v>
      </c>
    </row>
    <row r="42" spans="1:13" s="297" customFormat="1" ht="15" customHeight="1" thickBot="1">
      <c r="A42" s="293" t="s">
        <v>128</v>
      </c>
      <c r="B42" s="294">
        <v>499124.94163000002</v>
      </c>
      <c r="C42" s="294">
        <v>174255.24528</v>
      </c>
      <c r="D42" s="294">
        <v>176239.08236</v>
      </c>
      <c r="E42" s="294">
        <v>230180.96268</v>
      </c>
      <c r="F42" s="294">
        <v>275086.49518000003</v>
      </c>
      <c r="G42" s="294">
        <v>495210.44533999998</v>
      </c>
      <c r="H42" s="294">
        <v>540998.96999000001</v>
      </c>
      <c r="I42" s="294">
        <v>538040.53437000001</v>
      </c>
      <c r="J42" s="294">
        <v>534512.65849000006</v>
      </c>
      <c r="K42" s="294">
        <v>813277.75601999997</v>
      </c>
      <c r="L42" s="294">
        <v>10565834.13201</v>
      </c>
      <c r="M42" s="294">
        <v>10308755.08584</v>
      </c>
    </row>
    <row r="43" spans="1:13" ht="15" customHeight="1" thickTop="1" thickBot="1">
      <c r="A43" s="772" t="s">
        <v>596</v>
      </c>
      <c r="B43" s="773">
        <v>1549524.2543900001</v>
      </c>
      <c r="C43" s="773">
        <v>1742180.27994</v>
      </c>
      <c r="D43" s="773">
        <v>1967360.97382</v>
      </c>
      <c r="E43" s="773">
        <v>1492786.6581199998</v>
      </c>
      <c r="F43" s="773">
        <v>1590499.3546300002</v>
      </c>
      <c r="G43" s="773">
        <v>1700689.37442</v>
      </c>
      <c r="H43" s="773">
        <v>1664426.18725</v>
      </c>
      <c r="I43" s="773">
        <v>1834197.92936</v>
      </c>
      <c r="J43" s="773">
        <v>1952945.2532599999</v>
      </c>
      <c r="K43" s="773">
        <v>1893710.16047</v>
      </c>
      <c r="L43" s="773">
        <v>2108010.55302</v>
      </c>
      <c r="M43" s="773">
        <v>2055836.07348</v>
      </c>
    </row>
    <row r="44" spans="1:13" s="295" customFormat="1" ht="15" customHeight="1" thickTop="1">
      <c r="A44" s="293" t="s">
        <v>169</v>
      </c>
      <c r="B44" s="294">
        <v>1092785.45</v>
      </c>
      <c r="C44" s="294">
        <v>1215536.92</v>
      </c>
      <c r="D44" s="294">
        <v>1398246.65</v>
      </c>
      <c r="E44" s="294">
        <v>886747.63</v>
      </c>
      <c r="F44" s="294">
        <v>1031563.66</v>
      </c>
      <c r="G44" s="294">
        <v>1142109.1599999999</v>
      </c>
      <c r="H44" s="294">
        <v>1222539.58</v>
      </c>
      <c r="I44" s="294">
        <v>1292281.55</v>
      </c>
      <c r="J44" s="294">
        <v>1376350</v>
      </c>
      <c r="K44" s="294">
        <v>1376350</v>
      </c>
      <c r="L44" s="294">
        <v>1460385.03</v>
      </c>
      <c r="M44" s="294">
        <v>1532505.51</v>
      </c>
    </row>
    <row r="45" spans="1:13" s="295" customFormat="1" ht="15" customHeight="1">
      <c r="A45" s="293" t="s">
        <v>173</v>
      </c>
      <c r="B45" s="294">
        <v>0</v>
      </c>
      <c r="C45" s="294">
        <v>0</v>
      </c>
      <c r="D45" s="294">
        <v>0</v>
      </c>
      <c r="E45" s="294">
        <v>5.11531</v>
      </c>
      <c r="F45" s="294">
        <v>9.0220300000000009</v>
      </c>
      <c r="G45" s="294">
        <v>14.63209</v>
      </c>
      <c r="H45" s="294">
        <v>14.632149999999999</v>
      </c>
      <c r="I45" s="294">
        <v>12592.15221</v>
      </c>
      <c r="J45" s="294">
        <v>14.472239999999999</v>
      </c>
      <c r="K45" s="294">
        <v>14.472239999999999</v>
      </c>
      <c r="L45" s="294">
        <v>9.7822399999999998</v>
      </c>
      <c r="M45" s="294">
        <v>9.7822399999999998</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164473.39504</v>
      </c>
      <c r="C47" s="294">
        <v>193699.93790000002</v>
      </c>
      <c r="D47" s="294">
        <v>226994.28736000002</v>
      </c>
      <c r="E47" s="294">
        <v>261206.29100999999</v>
      </c>
      <c r="F47" s="294">
        <v>295696.71762000001</v>
      </c>
      <c r="G47" s="294">
        <v>322025.18414999999</v>
      </c>
      <c r="H47" s="294">
        <v>350403.34724999999</v>
      </c>
      <c r="I47" s="294">
        <v>359552.48504</v>
      </c>
      <c r="J47" s="294">
        <v>376531.97389999998</v>
      </c>
      <c r="K47" s="294">
        <v>429716.35360000003</v>
      </c>
      <c r="L47" s="294">
        <v>396527.01360000001</v>
      </c>
      <c r="M47" s="294">
        <v>421648.52941000002</v>
      </c>
    </row>
    <row r="48" spans="1:13" s="295" customFormat="1" ht="15" customHeight="1">
      <c r="A48" s="293" t="s">
        <v>183</v>
      </c>
      <c r="B48" s="294">
        <v>292265.40935000003</v>
      </c>
      <c r="C48" s="294">
        <v>332943.42204000003</v>
      </c>
      <c r="D48" s="294">
        <v>342120.03645999997</v>
      </c>
      <c r="E48" s="294">
        <v>344827.62180000002</v>
      </c>
      <c r="F48" s="294">
        <v>263229.95497999998</v>
      </c>
      <c r="G48" s="294">
        <v>236540.39818000002</v>
      </c>
      <c r="H48" s="294">
        <v>91468.62784999999</v>
      </c>
      <c r="I48" s="294">
        <v>169771.74211000002</v>
      </c>
      <c r="J48" s="294">
        <v>200048.80712000001</v>
      </c>
      <c r="K48" s="294">
        <v>87629.334629999998</v>
      </c>
      <c r="L48" s="294">
        <v>251088.72718000002</v>
      </c>
      <c r="M48" s="294">
        <v>101672.25182999999</v>
      </c>
    </row>
    <row r="49" spans="1:13" s="295" customFormat="1" ht="15" customHeight="1">
      <c r="A49" s="296" t="s">
        <v>598</v>
      </c>
      <c r="B49" s="294">
        <v>0</v>
      </c>
      <c r="C49" s="294">
        <v>0</v>
      </c>
      <c r="D49" s="294">
        <v>0</v>
      </c>
      <c r="E49" s="294">
        <v>0</v>
      </c>
      <c r="F49" s="294">
        <v>0</v>
      </c>
      <c r="G49" s="294">
        <v>0</v>
      </c>
      <c r="H49" s="294">
        <v>0</v>
      </c>
      <c r="I49" s="294">
        <v>0</v>
      </c>
      <c r="J49" s="294">
        <v>0</v>
      </c>
      <c r="K49" s="294">
        <v>50841</v>
      </c>
      <c r="L49" s="294">
        <v>0</v>
      </c>
      <c r="M49" s="294">
        <v>33327</v>
      </c>
    </row>
    <row r="50" spans="1:13" s="297" customFormat="1" ht="15" customHeight="1" thickBot="1">
      <c r="A50" s="296" t="s">
        <v>599</v>
      </c>
      <c r="B50" s="294">
        <v>292265.40935000003</v>
      </c>
      <c r="C50" s="294">
        <v>332943.42204000003</v>
      </c>
      <c r="D50" s="294">
        <v>342120.03645999997</v>
      </c>
      <c r="E50" s="294">
        <v>344827.62180000002</v>
      </c>
      <c r="F50" s="294">
        <v>263229.95497999998</v>
      </c>
      <c r="G50" s="294">
        <v>236540.39818000002</v>
      </c>
      <c r="H50" s="294">
        <v>91468.62784999999</v>
      </c>
      <c r="I50" s="294">
        <v>169771.74211000002</v>
      </c>
      <c r="J50" s="294">
        <v>200048.80712000001</v>
      </c>
      <c r="K50" s="294">
        <v>36788.334630000005</v>
      </c>
      <c r="L50" s="294">
        <v>251088.72718000002</v>
      </c>
      <c r="M50" s="294">
        <v>68345.251829999994</v>
      </c>
    </row>
    <row r="51" spans="1:13" ht="15" customHeight="1" thickTop="1" thickBot="1">
      <c r="A51" s="772" t="s">
        <v>600</v>
      </c>
      <c r="B51" s="773">
        <v>16349686.066989999</v>
      </c>
      <c r="C51" s="773">
        <v>16712307.895680001</v>
      </c>
      <c r="D51" s="773">
        <v>18340388.580949999</v>
      </c>
      <c r="E51" s="773">
        <v>20691942.038660001</v>
      </c>
      <c r="F51" s="773">
        <v>21373415.541549999</v>
      </c>
      <c r="G51" s="773">
        <v>23671675.438639998</v>
      </c>
      <c r="H51" s="773">
        <v>26744740.505310003</v>
      </c>
      <c r="I51" s="773">
        <v>27553745.529119998</v>
      </c>
      <c r="J51" s="773">
        <v>27712320.282080002</v>
      </c>
      <c r="K51" s="773">
        <v>27322643.72219</v>
      </c>
      <c r="L51" s="773">
        <v>30301421.265110001</v>
      </c>
      <c r="M51" s="773">
        <v>29015515.079799999</v>
      </c>
    </row>
    <row r="52" spans="1:13" s="295" customFormat="1" ht="15" customHeight="1" thickTop="1">
      <c r="A52" s="298" t="s">
        <v>601</v>
      </c>
      <c r="B52" s="294">
        <v>4563916.48587</v>
      </c>
      <c r="C52" s="294">
        <v>5873857.4799600001</v>
      </c>
      <c r="D52" s="294">
        <v>7111593.8951599998</v>
      </c>
      <c r="E52" s="294">
        <v>6938425.0796000008</v>
      </c>
      <c r="F52" s="294">
        <v>6684108.59088</v>
      </c>
      <c r="G52" s="294">
        <v>6548528.2970600007</v>
      </c>
      <c r="H52" s="294">
        <v>5624756.8659199998</v>
      </c>
      <c r="I52" s="294">
        <v>5409835.8529099999</v>
      </c>
      <c r="J52" s="294">
        <v>6135911.4183599995</v>
      </c>
      <c r="K52" s="294">
        <v>5485529.4561200002</v>
      </c>
      <c r="L52" s="294">
        <v>5859416.1399799995</v>
      </c>
      <c r="M52" s="294">
        <v>5847430.7654099995</v>
      </c>
    </row>
    <row r="53" spans="1:13" s="297" customFormat="1" ht="15" customHeight="1">
      <c r="A53" s="296" t="s">
        <v>602</v>
      </c>
      <c r="B53" s="294">
        <v>291493.19162</v>
      </c>
      <c r="C53" s="294">
        <v>296322.07329999999</v>
      </c>
      <c r="D53" s="294">
        <v>275081.24857</v>
      </c>
      <c r="E53" s="294">
        <v>228968.47469999999</v>
      </c>
      <c r="F53" s="294">
        <v>367028.74558999995</v>
      </c>
      <c r="G53" s="294">
        <v>229717.58056</v>
      </c>
      <c r="H53" s="294">
        <v>252737.75634999998</v>
      </c>
      <c r="I53" s="294">
        <v>410274.28525000002</v>
      </c>
      <c r="J53" s="294">
        <v>855643.22502000001</v>
      </c>
      <c r="K53" s="294">
        <v>625011.42220999999</v>
      </c>
      <c r="L53" s="294">
        <v>677970.92264999996</v>
      </c>
      <c r="M53" s="294">
        <v>570996.82438000001</v>
      </c>
    </row>
    <row r="54" spans="1:13" s="297" customFormat="1" ht="15" customHeight="1">
      <c r="A54" s="296" t="s">
        <v>603</v>
      </c>
      <c r="B54" s="294">
        <v>4087653.9325000001</v>
      </c>
      <c r="C54" s="294">
        <v>5334435.1212999998</v>
      </c>
      <c r="D54" s="294">
        <v>6572848.7295699995</v>
      </c>
      <c r="E54" s="294">
        <v>6422221.0214999998</v>
      </c>
      <c r="F54" s="294">
        <v>6032896.6224699998</v>
      </c>
      <c r="G54" s="294">
        <v>6004642.9879099997</v>
      </c>
      <c r="H54" s="294">
        <v>5089650.8974299999</v>
      </c>
      <c r="I54" s="294">
        <v>4734885.3952700002</v>
      </c>
      <c r="J54" s="294">
        <v>5011100.4758900004</v>
      </c>
      <c r="K54" s="294">
        <v>4605100.3850800004</v>
      </c>
      <c r="L54" s="294">
        <v>4905910.5151700005</v>
      </c>
      <c r="M54" s="294">
        <v>4994257.0164799998</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181557.95600999999</v>
      </c>
      <c r="C56" s="294">
        <v>240757.28536000001</v>
      </c>
      <c r="D56" s="294">
        <v>261458.11702000001</v>
      </c>
      <c r="E56" s="294">
        <v>285029.78339999996</v>
      </c>
      <c r="F56" s="294">
        <v>281353.01882</v>
      </c>
      <c r="G56" s="294">
        <v>311670.37239999999</v>
      </c>
      <c r="H56" s="294">
        <v>279870.85595</v>
      </c>
      <c r="I56" s="294">
        <v>262178.8162</v>
      </c>
      <c r="J56" s="294">
        <v>266670.36125999998</v>
      </c>
      <c r="K56" s="294">
        <v>252920.29264</v>
      </c>
      <c r="L56" s="294">
        <v>273037.34597000002</v>
      </c>
      <c r="M56" s="294">
        <v>279679.56836000003</v>
      </c>
    </row>
    <row r="57" spans="1:13" s="297" customFormat="1" ht="15" customHeight="1">
      <c r="A57" s="296" t="s">
        <v>606</v>
      </c>
      <c r="B57" s="294">
        <v>3211.4057400000002</v>
      </c>
      <c r="C57" s="294">
        <v>2343</v>
      </c>
      <c r="D57" s="294">
        <v>2205.8000000000002</v>
      </c>
      <c r="E57" s="294">
        <v>2205.8000000000002</v>
      </c>
      <c r="F57" s="294">
        <v>2830.2040000000002</v>
      </c>
      <c r="G57" s="294">
        <v>2497.35619</v>
      </c>
      <c r="H57" s="294">
        <v>2497.35619</v>
      </c>
      <c r="I57" s="294">
        <v>2497.35619</v>
      </c>
      <c r="J57" s="294">
        <v>2497.35619</v>
      </c>
      <c r="K57" s="294">
        <v>2497.35619</v>
      </c>
      <c r="L57" s="294">
        <v>2497.35619</v>
      </c>
      <c r="M57" s="294">
        <v>2497.35619</v>
      </c>
    </row>
    <row r="58" spans="1:13" s="297" customFormat="1" ht="15" customHeight="1">
      <c r="A58" s="293" t="s">
        <v>607</v>
      </c>
      <c r="B58" s="294">
        <v>25031708.243970003</v>
      </c>
      <c r="C58" s="294">
        <v>29176464.44658</v>
      </c>
      <c r="D58" s="294">
        <v>31585259.347890001</v>
      </c>
      <c r="E58" s="294">
        <v>35425114.255819999</v>
      </c>
      <c r="F58" s="294">
        <v>38300975.375390001</v>
      </c>
      <c r="G58" s="294">
        <v>39776295.291440003</v>
      </c>
      <c r="H58" s="294">
        <v>40263706.343400002</v>
      </c>
      <c r="I58" s="294">
        <v>39167411.650710002</v>
      </c>
      <c r="J58" s="294">
        <v>40471583.266869999</v>
      </c>
      <c r="K58" s="294">
        <v>40673841.6184</v>
      </c>
      <c r="L58" s="294">
        <v>44001962.156099997</v>
      </c>
      <c r="M58" s="294">
        <v>44083630.671499997</v>
      </c>
    </row>
    <row r="59" spans="1:13">
      <c r="A59" s="774" t="s">
        <v>608</v>
      </c>
      <c r="B59" s="775">
        <v>767653.15595000004</v>
      </c>
      <c r="C59" s="775">
        <v>869269.87112999998</v>
      </c>
      <c r="D59" s="775">
        <v>980144.69975000003</v>
      </c>
      <c r="E59" s="775">
        <v>1100959.4400200001</v>
      </c>
      <c r="F59" s="775">
        <v>1295808.01406</v>
      </c>
      <c r="G59" s="775">
        <v>1397372.96095</v>
      </c>
      <c r="H59" s="775">
        <v>1349359.10433</v>
      </c>
      <c r="I59" s="775">
        <v>1346803.9902599999</v>
      </c>
      <c r="J59" s="775">
        <v>1338567.9164200001</v>
      </c>
      <c r="K59" s="775">
        <v>451078.71756999998</v>
      </c>
      <c r="L59" s="775">
        <v>1468974.0520299999</v>
      </c>
      <c r="M59" s="775">
        <v>518213.58082999999</v>
      </c>
    </row>
    <row r="60" spans="1:13" ht="15" customHeight="1">
      <c r="A60" s="296" t="s">
        <v>609</v>
      </c>
      <c r="B60" s="294">
        <v>-115988.05849</v>
      </c>
      <c r="C60" s="294">
        <v>-140305.88333000001</v>
      </c>
      <c r="D60" s="294">
        <v>-173132.27812999999</v>
      </c>
      <c r="E60" s="294">
        <v>-225209.48851</v>
      </c>
      <c r="F60" s="294">
        <v>-312359.32685000001</v>
      </c>
      <c r="G60" s="294">
        <v>-391336.87524000002</v>
      </c>
      <c r="H60" s="294">
        <v>-451159.27045999997</v>
      </c>
      <c r="I60" s="294">
        <v>-441460.64613000001</v>
      </c>
      <c r="J60" s="294">
        <v>-432265.89944000001</v>
      </c>
      <c r="K60" s="294">
        <v>-153344.0012</v>
      </c>
      <c r="L60" s="294">
        <v>-519778.70688000001</v>
      </c>
      <c r="M60" s="294">
        <v>-181648.19274999999</v>
      </c>
    </row>
    <row r="61" spans="1:13" ht="15" customHeight="1">
      <c r="A61" s="293" t="s">
        <v>610</v>
      </c>
      <c r="B61" s="294">
        <v>651665.09746000008</v>
      </c>
      <c r="C61" s="294">
        <v>728963.9878</v>
      </c>
      <c r="D61" s="294">
        <v>807012.42162000004</v>
      </c>
      <c r="E61" s="294">
        <v>875749.95151000004</v>
      </c>
      <c r="F61" s="294">
        <v>983448.68721</v>
      </c>
      <c r="G61" s="294">
        <v>1006036.08571</v>
      </c>
      <c r="H61" s="294">
        <v>898199.83386999997</v>
      </c>
      <c r="I61" s="294">
        <v>905343.34412999998</v>
      </c>
      <c r="J61" s="294">
        <v>906302.01698000007</v>
      </c>
      <c r="K61" s="294">
        <v>297734.71636999998</v>
      </c>
      <c r="L61" s="294">
        <v>949195.34514999995</v>
      </c>
      <c r="M61" s="294">
        <v>336565.38808</v>
      </c>
    </row>
    <row r="62" spans="1:13" ht="15" customHeight="1">
      <c r="A62" s="299" t="s">
        <v>611</v>
      </c>
      <c r="B62" s="294">
        <v>512118.39217000001</v>
      </c>
      <c r="C62" s="294">
        <v>517409.98402999999</v>
      </c>
      <c r="D62" s="294">
        <v>833557.29282000009</v>
      </c>
      <c r="E62" s="294">
        <v>898734.44538000005</v>
      </c>
      <c r="F62" s="294">
        <v>609505.77225000004</v>
      </c>
      <c r="G62" s="294">
        <v>645684.12011999998</v>
      </c>
      <c r="H62" s="294">
        <v>521991.50373</v>
      </c>
      <c r="I62" s="294">
        <v>508192.43158999999</v>
      </c>
      <c r="J62" s="294">
        <v>555568.39071000007</v>
      </c>
      <c r="K62" s="294">
        <v>321123.88270999998</v>
      </c>
      <c r="L62" s="294">
        <v>1273613.61078</v>
      </c>
      <c r="M62" s="294">
        <v>653629.81969999999</v>
      </c>
    </row>
    <row r="63" spans="1:13" ht="15" customHeight="1">
      <c r="A63" s="296" t="s">
        <v>612</v>
      </c>
      <c r="B63" s="294">
        <v>-69447.055590000004</v>
      </c>
      <c r="C63" s="294">
        <v>-164143.84211000003</v>
      </c>
      <c r="D63" s="294">
        <v>-425690.65331000002</v>
      </c>
      <c r="E63" s="294">
        <v>-469642.28615</v>
      </c>
      <c r="F63" s="294">
        <v>-358550.80456000002</v>
      </c>
      <c r="G63" s="294">
        <v>-382966.19443000003</v>
      </c>
      <c r="H63" s="294">
        <v>-347352.62030000001</v>
      </c>
      <c r="I63" s="294">
        <v>-224529.60926</v>
      </c>
      <c r="J63" s="294">
        <v>-228792.28225999998</v>
      </c>
      <c r="K63" s="294">
        <v>-172552.11971</v>
      </c>
      <c r="L63" s="294">
        <v>-774772.01775</v>
      </c>
      <c r="M63" s="294">
        <v>-359736.40561000002</v>
      </c>
    </row>
    <row r="64" spans="1:13" ht="15" customHeight="1">
      <c r="A64" s="300" t="s">
        <v>613</v>
      </c>
      <c r="B64" s="294">
        <v>1094336.43404</v>
      </c>
      <c r="C64" s="294">
        <v>1082230.1297200001</v>
      </c>
      <c r="D64" s="294">
        <v>1214879.06113</v>
      </c>
      <c r="E64" s="294">
        <v>1304842.1107399999</v>
      </c>
      <c r="F64" s="294">
        <v>1234403.6549000002</v>
      </c>
      <c r="G64" s="294">
        <v>1268754.0114000002</v>
      </c>
      <c r="H64" s="294">
        <v>1072838.7172999999</v>
      </c>
      <c r="I64" s="294">
        <v>1189006.16646</v>
      </c>
      <c r="J64" s="294">
        <v>1233078.12543</v>
      </c>
      <c r="K64" s="294">
        <v>446306.47937000002</v>
      </c>
      <c r="L64" s="294">
        <v>1448036.9381800001</v>
      </c>
      <c r="M64" s="294">
        <v>630458.80216999992</v>
      </c>
    </row>
    <row r="65" spans="1:13" ht="15" customHeight="1">
      <c r="A65" s="299" t="s">
        <v>614</v>
      </c>
      <c r="B65" s="294">
        <v>259569.73796999999</v>
      </c>
      <c r="C65" s="294">
        <v>347393.16204000002</v>
      </c>
      <c r="D65" s="294">
        <v>250962.61183000001</v>
      </c>
      <c r="E65" s="294">
        <v>277893.32831999997</v>
      </c>
      <c r="F65" s="294">
        <v>306725.87611000001</v>
      </c>
      <c r="G65" s="294">
        <v>257711.82754</v>
      </c>
      <c r="H65" s="294">
        <v>183095.53495</v>
      </c>
      <c r="I65" s="294">
        <v>307184.69081</v>
      </c>
      <c r="J65" s="294">
        <v>333595.36714999995</v>
      </c>
      <c r="K65" s="294">
        <v>131830.65098999999</v>
      </c>
      <c r="L65" s="294">
        <v>374452.73461000004</v>
      </c>
      <c r="M65" s="294">
        <v>92438.487959999999</v>
      </c>
    </row>
    <row r="66" spans="1:13" ht="15" customHeight="1">
      <c r="A66" s="299" t="s">
        <v>615</v>
      </c>
      <c r="B66" s="294">
        <v>-340286.65164</v>
      </c>
      <c r="C66" s="294">
        <v>-376359.43072</v>
      </c>
      <c r="D66" s="294">
        <v>-386467.06650000002</v>
      </c>
      <c r="E66" s="294">
        <v>-444594.84038999997</v>
      </c>
      <c r="F66" s="294">
        <v>-440618.39585000003</v>
      </c>
      <c r="G66" s="294">
        <v>-440794.88635000004</v>
      </c>
      <c r="H66" s="294">
        <v>-414874.89075999998</v>
      </c>
      <c r="I66" s="294">
        <v>-529785.60748000001</v>
      </c>
      <c r="J66" s="294">
        <v>-571928.02177999995</v>
      </c>
      <c r="K66" s="294">
        <v>-240969.94196</v>
      </c>
      <c r="L66" s="294">
        <v>-718666.60138999997</v>
      </c>
      <c r="M66" s="294">
        <v>-308208.40458999999</v>
      </c>
    </row>
    <row r="67" spans="1:13" ht="15" customHeight="1">
      <c r="A67" s="293" t="s">
        <v>616</v>
      </c>
      <c r="B67" s="294">
        <v>1013619.52037</v>
      </c>
      <c r="C67" s="294">
        <v>1053263.8610399999</v>
      </c>
      <c r="D67" s="294">
        <v>1079374.6064599999</v>
      </c>
      <c r="E67" s="294">
        <v>1138140.59867</v>
      </c>
      <c r="F67" s="294">
        <v>1100511.1351600001</v>
      </c>
      <c r="G67" s="294">
        <v>1085670.9525899999</v>
      </c>
      <c r="H67" s="294">
        <v>841059.36149000004</v>
      </c>
      <c r="I67" s="294">
        <v>966405.24978999991</v>
      </c>
      <c r="J67" s="294">
        <v>994745.47080000001</v>
      </c>
      <c r="K67" s="294">
        <v>337167.18839999998</v>
      </c>
      <c r="L67" s="294">
        <v>1103823.0714</v>
      </c>
      <c r="M67" s="294">
        <v>414688.88554000005</v>
      </c>
    </row>
    <row r="68" spans="1:13" ht="15" customHeight="1">
      <c r="A68" s="296" t="s">
        <v>617</v>
      </c>
      <c r="B68" s="294">
        <v>-573037.93539</v>
      </c>
      <c r="C68" s="294">
        <v>-625098.30799</v>
      </c>
      <c r="D68" s="294">
        <v>-609881.12514999998</v>
      </c>
      <c r="E68" s="294">
        <v>-673968.76482000004</v>
      </c>
      <c r="F68" s="294">
        <v>-710300.44900999998</v>
      </c>
      <c r="G68" s="294">
        <v>-698058.29019000009</v>
      </c>
      <c r="H68" s="294">
        <v>-702023.01926999993</v>
      </c>
      <c r="I68" s="294">
        <v>-663133.6095599999</v>
      </c>
      <c r="J68" s="294">
        <v>-674070.69152999995</v>
      </c>
      <c r="K68" s="294">
        <v>-230776.59336000003</v>
      </c>
      <c r="L68" s="294">
        <v>-696157.38795</v>
      </c>
      <c r="M68" s="294">
        <v>-225910.01312000002</v>
      </c>
    </row>
    <row r="69" spans="1:13" ht="15" customHeight="1">
      <c r="A69" s="300" t="s">
        <v>618</v>
      </c>
      <c r="B69" s="294">
        <v>440581.58498000004</v>
      </c>
      <c r="C69" s="294">
        <v>428165.55304999999</v>
      </c>
      <c r="D69" s="294">
        <v>469493.48131</v>
      </c>
      <c r="E69" s="294">
        <v>464171.83385</v>
      </c>
      <c r="F69" s="294">
        <v>390210.68614999996</v>
      </c>
      <c r="G69" s="294">
        <v>387612.66239999997</v>
      </c>
      <c r="H69" s="294">
        <v>139036.34221999999</v>
      </c>
      <c r="I69" s="294">
        <v>303271.64023000002</v>
      </c>
      <c r="J69" s="294">
        <v>320674.77927</v>
      </c>
      <c r="K69" s="294">
        <v>106390.59504</v>
      </c>
      <c r="L69" s="294">
        <v>407665.68345000001</v>
      </c>
      <c r="M69" s="294">
        <v>188778.87242</v>
      </c>
    </row>
    <row r="70" spans="1:13" ht="15" customHeight="1">
      <c r="A70" s="300" t="s">
        <v>619</v>
      </c>
      <c r="B70" s="294">
        <v>-31737.322</v>
      </c>
      <c r="C70" s="294">
        <v>-36217.997289999999</v>
      </c>
      <c r="D70" s="294">
        <v>-15504.714550000001</v>
      </c>
      <c r="E70" s="294">
        <v>141390.65537999998</v>
      </c>
      <c r="F70" s="294">
        <v>-17452.12945</v>
      </c>
      <c r="G70" s="294">
        <v>-72428.085139999996</v>
      </c>
      <c r="H70" s="294">
        <v>50227.50546</v>
      </c>
      <c r="I70" s="294">
        <v>-165933.8455</v>
      </c>
      <c r="J70" s="294">
        <v>78386.224189999994</v>
      </c>
      <c r="K70" s="294">
        <v>-7287.0749500000002</v>
      </c>
      <c r="L70" s="294">
        <v>-105631.57237000001</v>
      </c>
      <c r="M70" s="294">
        <v>-43352.788670000002</v>
      </c>
    </row>
    <row r="71" spans="1:13" ht="15" customHeight="1">
      <c r="A71" s="301" t="s">
        <v>620</v>
      </c>
      <c r="B71" s="294">
        <v>-32258.49784</v>
      </c>
      <c r="C71" s="294">
        <v>-36218.839220000002</v>
      </c>
      <c r="D71" s="294">
        <v>-15655.014650000001</v>
      </c>
      <c r="E71" s="294">
        <v>141365.23575999998</v>
      </c>
      <c r="F71" s="294">
        <v>-17474.444379999997</v>
      </c>
      <c r="G71" s="294">
        <v>-72444.80273000001</v>
      </c>
      <c r="H71" s="294">
        <v>50218.641179999999</v>
      </c>
      <c r="I71" s="294">
        <v>-165955.84401</v>
      </c>
      <c r="J71" s="294">
        <v>78280.800470000002</v>
      </c>
      <c r="K71" s="294">
        <v>-7337.1240900000003</v>
      </c>
      <c r="L71" s="294">
        <v>-105770.77278</v>
      </c>
      <c r="M71" s="294">
        <v>-43360.805310000003</v>
      </c>
    </row>
    <row r="72" spans="1:13" ht="15" customHeight="1">
      <c r="A72" s="301" t="s">
        <v>621</v>
      </c>
      <c r="B72" s="294">
        <v>521.17583999999999</v>
      </c>
      <c r="C72" s="294">
        <v>0.84192999999999996</v>
      </c>
      <c r="D72" s="294">
        <v>150.30010000000001</v>
      </c>
      <c r="E72" s="294">
        <v>25.419619999999998</v>
      </c>
      <c r="F72" s="294">
        <v>22.31493</v>
      </c>
      <c r="G72" s="294">
        <v>16.717590000000001</v>
      </c>
      <c r="H72" s="294">
        <v>8.8642800000000008</v>
      </c>
      <c r="I72" s="294">
        <v>21.99851</v>
      </c>
      <c r="J72" s="294">
        <v>105.42372</v>
      </c>
      <c r="K72" s="294">
        <v>50.049140000000001</v>
      </c>
      <c r="L72" s="294">
        <v>139.20041000000001</v>
      </c>
      <c r="M72" s="294">
        <v>8.0166400000000007</v>
      </c>
    </row>
    <row r="73" spans="1:13" ht="15" customHeight="1">
      <c r="A73" s="293" t="s">
        <v>622</v>
      </c>
      <c r="B73" s="294">
        <v>32159.979480000002</v>
      </c>
      <c r="C73" s="294">
        <v>36691.652150000002</v>
      </c>
      <c r="D73" s="294">
        <v>15927.499400000001</v>
      </c>
      <c r="E73" s="294">
        <v>-141220.40103000001</v>
      </c>
      <c r="F73" s="294">
        <v>17031.544539999999</v>
      </c>
      <c r="G73" s="294">
        <v>72354.391380000001</v>
      </c>
      <c r="H73" s="294">
        <v>-50396.17037</v>
      </c>
      <c r="I73" s="294">
        <v>165901.99218</v>
      </c>
      <c r="J73" s="294">
        <v>-78276.647069999992</v>
      </c>
      <c r="K73" s="294">
        <v>7213.3875900000003</v>
      </c>
      <c r="L73" s="294">
        <v>105649.85417000001</v>
      </c>
      <c r="M73" s="294">
        <v>43196.663079999998</v>
      </c>
    </row>
    <row r="74" spans="1:13" ht="15" customHeight="1">
      <c r="A74" s="293" t="s">
        <v>766</v>
      </c>
      <c r="B74" s="294">
        <v>32306.281190000002</v>
      </c>
      <c r="C74" s="294">
        <v>36783.726020000002</v>
      </c>
      <c r="D74" s="294">
        <v>16009.44433</v>
      </c>
      <c r="E74" s="294">
        <v>-141147.70997999999</v>
      </c>
      <c r="F74" s="294">
        <v>17094.72207</v>
      </c>
      <c r="G74" s="294">
        <v>72391.26943</v>
      </c>
      <c r="H74" s="294">
        <v>-50378.336459999999</v>
      </c>
      <c r="I74" s="294">
        <v>165909.95506000001</v>
      </c>
      <c r="J74" s="294">
        <v>-78254.939069999993</v>
      </c>
      <c r="K74" s="294">
        <v>7225.7338899999995</v>
      </c>
      <c r="L74" s="294">
        <v>105683.43704</v>
      </c>
      <c r="M74" s="294">
        <v>43206.315020000002</v>
      </c>
    </row>
    <row r="75" spans="1:13" ht="15" customHeight="1">
      <c r="A75" s="296" t="s">
        <v>311</v>
      </c>
      <c r="B75" s="294">
        <v>-146.30170999999999</v>
      </c>
      <c r="C75" s="294">
        <v>-92.073869999999999</v>
      </c>
      <c r="D75" s="294">
        <v>-81.944929999999999</v>
      </c>
      <c r="E75" s="294">
        <v>-72.691050000000004</v>
      </c>
      <c r="F75" s="294">
        <v>-63.177529999999997</v>
      </c>
      <c r="G75" s="294">
        <v>-36.878050000000002</v>
      </c>
      <c r="H75" s="294">
        <v>-17.833909999999999</v>
      </c>
      <c r="I75" s="294">
        <v>-7.9628800000000002</v>
      </c>
      <c r="J75" s="294">
        <v>-21.707999999999998</v>
      </c>
      <c r="K75" s="294">
        <v>-12.346299999999999</v>
      </c>
      <c r="L75" s="294">
        <v>-33.58287</v>
      </c>
      <c r="M75" s="294">
        <v>-9.6519399999999997</v>
      </c>
    </row>
    <row r="76" spans="1:13" ht="15" customHeight="1">
      <c r="A76" s="293" t="s">
        <v>625</v>
      </c>
      <c r="B76" s="294">
        <v>441004.24245999998</v>
      </c>
      <c r="C76" s="294">
        <v>428639.20791</v>
      </c>
      <c r="D76" s="294">
        <v>469916.26616</v>
      </c>
      <c r="E76" s="294">
        <v>464342.0882</v>
      </c>
      <c r="F76" s="294">
        <v>389790.10123999999</v>
      </c>
      <c r="G76" s="294">
        <v>387538.96863999998</v>
      </c>
      <c r="H76" s="294">
        <v>138867.67731</v>
      </c>
      <c r="I76" s="294">
        <v>303239.78691000002</v>
      </c>
      <c r="J76" s="294">
        <v>320784.35638999997</v>
      </c>
      <c r="K76" s="294">
        <v>106316.90768</v>
      </c>
      <c r="L76" s="294">
        <v>407683.96525000001</v>
      </c>
      <c r="M76" s="294">
        <v>188622.74683000002</v>
      </c>
    </row>
    <row r="77" spans="1:13" ht="15" customHeight="1">
      <c r="A77" s="302" t="s">
        <v>626</v>
      </c>
      <c r="B77" s="294">
        <v>227.5033</v>
      </c>
      <c r="C77" s="294">
        <v>87.33032</v>
      </c>
      <c r="D77" s="294">
        <v>-10.434329999999999</v>
      </c>
      <c r="E77" s="294">
        <v>1204.9932200000001</v>
      </c>
      <c r="F77" s="294">
        <v>1135.7741299999998</v>
      </c>
      <c r="G77" s="294">
        <v>1015.65792</v>
      </c>
      <c r="H77" s="294">
        <v>835.68458999999996</v>
      </c>
      <c r="I77" s="294">
        <v>1515.52269</v>
      </c>
      <c r="J77" s="294">
        <v>1026.6486500000001</v>
      </c>
      <c r="K77" s="294">
        <v>139.12674999999999</v>
      </c>
      <c r="L77" s="294">
        <v>2032.0821899999999</v>
      </c>
      <c r="M77" s="294">
        <v>72.685240000000007</v>
      </c>
    </row>
    <row r="78" spans="1:13" ht="15" customHeight="1">
      <c r="A78" s="300" t="s">
        <v>627</v>
      </c>
      <c r="B78" s="294">
        <v>441231.74575999996</v>
      </c>
      <c r="C78" s="294">
        <v>428726.53823000001</v>
      </c>
      <c r="D78" s="294">
        <v>469905.83182999998</v>
      </c>
      <c r="E78" s="294">
        <v>465547.08142</v>
      </c>
      <c r="F78" s="294">
        <v>390925.87537000002</v>
      </c>
      <c r="G78" s="294">
        <v>388554.62656</v>
      </c>
      <c r="H78" s="294">
        <v>139703.36190000002</v>
      </c>
      <c r="I78" s="294">
        <v>304755.30960000004</v>
      </c>
      <c r="J78" s="294">
        <v>321811.00504000002</v>
      </c>
      <c r="K78" s="294">
        <v>106456.03443000001</v>
      </c>
      <c r="L78" s="294">
        <v>409716.04743999999</v>
      </c>
      <c r="M78" s="294">
        <v>188695.43206999998</v>
      </c>
    </row>
    <row r="79" spans="1:13" ht="15" customHeight="1">
      <c r="A79" s="299" t="s">
        <v>628</v>
      </c>
      <c r="B79" s="294">
        <v>128.47359</v>
      </c>
      <c r="C79" s="294">
        <v>1904.04881</v>
      </c>
      <c r="D79" s="294">
        <v>1690.02063</v>
      </c>
      <c r="E79" s="294">
        <v>2379.38438</v>
      </c>
      <c r="F79" s="294">
        <v>17809.975569999999</v>
      </c>
      <c r="G79" s="294">
        <v>1884.75162</v>
      </c>
      <c r="H79" s="294">
        <v>-2116.1220499999999</v>
      </c>
      <c r="I79" s="294">
        <v>-7139.9834900000005</v>
      </c>
      <c r="J79" s="294">
        <v>4242.4460599999993</v>
      </c>
      <c r="K79" s="294">
        <v>-452.20938000000001</v>
      </c>
      <c r="L79" s="294">
        <v>3045.7777400000004</v>
      </c>
      <c r="M79" s="294">
        <v>374.40776</v>
      </c>
    </row>
    <row r="80" spans="1:13" ht="15" customHeight="1">
      <c r="A80" s="293" t="s">
        <v>629</v>
      </c>
      <c r="B80" s="294">
        <v>441360.21935000003</v>
      </c>
      <c r="C80" s="294">
        <v>430630.58704000001</v>
      </c>
      <c r="D80" s="294">
        <v>471595.85245999997</v>
      </c>
      <c r="E80" s="294">
        <v>467926.46580000001</v>
      </c>
      <c r="F80" s="294">
        <v>408735.85093999997</v>
      </c>
      <c r="G80" s="294">
        <v>390439.37818</v>
      </c>
      <c r="H80" s="294">
        <v>137587.23984999998</v>
      </c>
      <c r="I80" s="294">
        <v>297615.32611000002</v>
      </c>
      <c r="J80" s="294">
        <v>326053.45110000001</v>
      </c>
      <c r="K80" s="294">
        <v>106003.82505</v>
      </c>
      <c r="L80" s="294">
        <v>412761.82517999999</v>
      </c>
      <c r="M80" s="294">
        <v>189069.83983000001</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441360.21935000003</v>
      </c>
      <c r="C82" s="294">
        <v>430630.58704000001</v>
      </c>
      <c r="D82" s="294">
        <v>471595.85245999997</v>
      </c>
      <c r="E82" s="294">
        <v>467926.46580000001</v>
      </c>
      <c r="F82" s="294">
        <v>408735.85093999997</v>
      </c>
      <c r="G82" s="294">
        <v>390439.37818</v>
      </c>
      <c r="H82" s="294">
        <v>137587.23984999998</v>
      </c>
      <c r="I82" s="294">
        <v>297615.32611000002</v>
      </c>
      <c r="J82" s="294">
        <v>326053.45110000001</v>
      </c>
      <c r="K82" s="294">
        <v>106003.82505</v>
      </c>
      <c r="L82" s="294">
        <v>412761.82517999999</v>
      </c>
      <c r="M82" s="294">
        <v>189069.83983000001</v>
      </c>
    </row>
    <row r="83" spans="1:13" ht="15" customHeight="1" thickBot="1">
      <c r="A83" s="299" t="s">
        <v>632</v>
      </c>
      <c r="B83" s="294">
        <v>-149094.81</v>
      </c>
      <c r="C83" s="294">
        <v>-97687.164999999994</v>
      </c>
      <c r="D83" s="294">
        <v>-129475.81600000001</v>
      </c>
      <c r="E83" s="294">
        <v>-123098.844</v>
      </c>
      <c r="F83" s="294">
        <v>-145505.89595999999</v>
      </c>
      <c r="G83" s="294">
        <v>-153898.98000000001</v>
      </c>
      <c r="H83" s="294">
        <v>-46118.612000000001</v>
      </c>
      <c r="I83" s="294">
        <v>-127843.584</v>
      </c>
      <c r="J83" s="294">
        <v>-126004.64398000001</v>
      </c>
      <c r="K83" s="294">
        <v>-69215.490420000002</v>
      </c>
      <c r="L83" s="294">
        <v>-161673.098</v>
      </c>
      <c r="M83" s="294">
        <v>-120724.588</v>
      </c>
    </row>
    <row r="84" spans="1:13" ht="15" customHeight="1" thickTop="1" thickBot="1">
      <c r="A84" s="772" t="s">
        <v>633</v>
      </c>
      <c r="B84" s="773">
        <v>292265.40935000003</v>
      </c>
      <c r="C84" s="773">
        <v>332943.42204000003</v>
      </c>
      <c r="D84" s="773">
        <v>342120.03645999997</v>
      </c>
      <c r="E84" s="773">
        <v>344827.62180000002</v>
      </c>
      <c r="F84" s="773">
        <v>263229.95497999998</v>
      </c>
      <c r="G84" s="773">
        <v>236540.39818000002</v>
      </c>
      <c r="H84" s="773">
        <v>91468.62784999999</v>
      </c>
      <c r="I84" s="773">
        <v>169771.74211000002</v>
      </c>
      <c r="J84" s="773">
        <v>200048.80712000001</v>
      </c>
      <c r="K84" s="773">
        <v>36788.334630000005</v>
      </c>
      <c r="L84" s="773">
        <v>251088.72718000002</v>
      </c>
      <c r="M84" s="773">
        <v>68345.251829999994</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7"/>
  <sheetViews>
    <sheetView zoomScaleNormal="100" workbookViewId="0">
      <selection activeCell="E69" sqref="E69"/>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1" width="10.7109375" style="288" customWidth="1"/>
    <col min="12" max="12" width="11.7109375" style="308" bestFit="1" customWidth="1"/>
    <col min="13" max="13" width="11.7109375" style="308"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7" width="10.7109375" style="288" customWidth="1"/>
    <col min="268" max="268" width="11.7109375" style="288" bestFit="1" customWidth="1"/>
    <col min="269" max="269" width="11.7109375" style="288"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3" width="10.7109375" style="288" customWidth="1"/>
    <col min="524" max="524" width="11.7109375" style="288" bestFit="1" customWidth="1"/>
    <col min="525" max="525" width="11.7109375" style="288"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79" width="10.7109375" style="288" customWidth="1"/>
    <col min="780" max="780" width="11.7109375" style="288" bestFit="1" customWidth="1"/>
    <col min="781" max="781" width="11.7109375" style="288"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5" width="10.7109375" style="288" customWidth="1"/>
    <col min="1036" max="1036" width="11.7109375" style="288" bestFit="1" customWidth="1"/>
    <col min="1037" max="1037" width="11.7109375" style="288"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1" width="10.7109375" style="288" customWidth="1"/>
    <col min="1292" max="1292" width="11.7109375" style="288" bestFit="1" customWidth="1"/>
    <col min="1293" max="1293" width="11.7109375" style="288"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7" width="10.7109375" style="288" customWidth="1"/>
    <col min="1548" max="1548" width="11.7109375" style="288" bestFit="1" customWidth="1"/>
    <col min="1549" max="1549" width="11.7109375" style="288"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3" width="10.7109375" style="288" customWidth="1"/>
    <col min="1804" max="1804" width="11.7109375" style="288" bestFit="1" customWidth="1"/>
    <col min="1805" max="1805" width="11.7109375" style="288"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59" width="10.7109375" style="288" customWidth="1"/>
    <col min="2060" max="2060" width="11.7109375" style="288" bestFit="1" customWidth="1"/>
    <col min="2061" max="2061" width="11.7109375" style="288"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5" width="10.7109375" style="288" customWidth="1"/>
    <col min="2316" max="2316" width="11.7109375" style="288" bestFit="1" customWidth="1"/>
    <col min="2317" max="2317" width="11.7109375" style="288"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1" width="10.7109375" style="288" customWidth="1"/>
    <col min="2572" max="2572" width="11.7109375" style="288" bestFit="1" customWidth="1"/>
    <col min="2573" max="2573" width="11.7109375" style="288"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7" width="10.7109375" style="288" customWidth="1"/>
    <col min="2828" max="2828" width="11.7109375" style="288" bestFit="1" customWidth="1"/>
    <col min="2829" max="2829" width="11.7109375" style="288"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3" width="10.7109375" style="288" customWidth="1"/>
    <col min="3084" max="3084" width="11.7109375" style="288" bestFit="1" customWidth="1"/>
    <col min="3085" max="3085" width="11.7109375" style="288"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39" width="10.7109375" style="288" customWidth="1"/>
    <col min="3340" max="3340" width="11.7109375" style="288" bestFit="1" customWidth="1"/>
    <col min="3341" max="3341" width="11.7109375" style="288"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5" width="10.7109375" style="288" customWidth="1"/>
    <col min="3596" max="3596" width="11.7109375" style="288" bestFit="1" customWidth="1"/>
    <col min="3597" max="3597" width="11.7109375" style="288"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1" width="10.7109375" style="288" customWidth="1"/>
    <col min="3852" max="3852" width="11.7109375" style="288" bestFit="1" customWidth="1"/>
    <col min="3853" max="3853" width="11.7109375" style="288"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7" width="10.7109375" style="288" customWidth="1"/>
    <col min="4108" max="4108" width="11.7109375" style="288" bestFit="1" customWidth="1"/>
    <col min="4109" max="4109" width="11.7109375" style="288"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3" width="10.7109375" style="288" customWidth="1"/>
    <col min="4364" max="4364" width="11.7109375" style="288" bestFit="1" customWidth="1"/>
    <col min="4365" max="4365" width="11.7109375" style="288"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19" width="10.7109375" style="288" customWidth="1"/>
    <col min="4620" max="4620" width="11.7109375" style="288" bestFit="1" customWidth="1"/>
    <col min="4621" max="4621" width="11.7109375" style="288"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5" width="10.7109375" style="288" customWidth="1"/>
    <col min="4876" max="4876" width="11.7109375" style="288" bestFit="1" customWidth="1"/>
    <col min="4877" max="4877" width="11.7109375" style="288"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1" width="10.7109375" style="288" customWidth="1"/>
    <col min="5132" max="5132" width="11.7109375" style="288" bestFit="1" customWidth="1"/>
    <col min="5133" max="5133" width="11.7109375" style="288"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7" width="10.7109375" style="288" customWidth="1"/>
    <col min="5388" max="5388" width="11.7109375" style="288" bestFit="1" customWidth="1"/>
    <col min="5389" max="5389" width="11.7109375" style="288"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3" width="10.7109375" style="288" customWidth="1"/>
    <col min="5644" max="5644" width="11.7109375" style="288" bestFit="1" customWidth="1"/>
    <col min="5645" max="5645" width="11.7109375" style="288"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899" width="10.7109375" style="288" customWidth="1"/>
    <col min="5900" max="5900" width="11.7109375" style="288" bestFit="1" customWidth="1"/>
    <col min="5901" max="5901" width="11.7109375" style="288"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5" width="10.7109375" style="288" customWidth="1"/>
    <col min="6156" max="6156" width="11.7109375" style="288" bestFit="1" customWidth="1"/>
    <col min="6157" max="6157" width="11.7109375" style="288"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1" width="10.7109375" style="288" customWidth="1"/>
    <col min="6412" max="6412" width="11.7109375" style="288" bestFit="1" customWidth="1"/>
    <col min="6413" max="6413" width="11.7109375" style="288"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7" width="10.7109375" style="288" customWidth="1"/>
    <col min="6668" max="6668" width="11.7109375" style="288" bestFit="1" customWidth="1"/>
    <col min="6669" max="6669" width="11.7109375" style="288"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3" width="10.7109375" style="288" customWidth="1"/>
    <col min="6924" max="6924" width="11.7109375" style="288" bestFit="1" customWidth="1"/>
    <col min="6925" max="6925" width="11.7109375" style="288"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79" width="10.7109375" style="288" customWidth="1"/>
    <col min="7180" max="7180" width="11.7109375" style="288" bestFit="1" customWidth="1"/>
    <col min="7181" max="7181" width="11.7109375" style="288"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5" width="10.7109375" style="288" customWidth="1"/>
    <col min="7436" max="7436" width="11.7109375" style="288" bestFit="1" customWidth="1"/>
    <col min="7437" max="7437" width="11.7109375" style="288"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1" width="10.7109375" style="288" customWidth="1"/>
    <col min="7692" max="7692" width="11.7109375" style="288" bestFit="1" customWidth="1"/>
    <col min="7693" max="7693" width="11.7109375" style="288"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7" width="10.7109375" style="288" customWidth="1"/>
    <col min="7948" max="7948" width="11.7109375" style="288" bestFit="1" customWidth="1"/>
    <col min="7949" max="7949" width="11.7109375" style="288"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3" width="10.7109375" style="288" customWidth="1"/>
    <col min="8204" max="8204" width="11.7109375" style="288" bestFit="1" customWidth="1"/>
    <col min="8205" max="8205" width="11.7109375" style="288"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59" width="10.7109375" style="288" customWidth="1"/>
    <col min="8460" max="8460" width="11.7109375" style="288" bestFit="1" customWidth="1"/>
    <col min="8461" max="8461" width="11.7109375" style="288"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5" width="10.7109375" style="288" customWidth="1"/>
    <col min="8716" max="8716" width="11.7109375" style="288" bestFit="1" customWidth="1"/>
    <col min="8717" max="8717" width="11.7109375" style="288"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1" width="10.7109375" style="288" customWidth="1"/>
    <col min="8972" max="8972" width="11.7109375" style="288" bestFit="1" customWidth="1"/>
    <col min="8973" max="8973" width="11.7109375" style="288"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7" width="10.7109375" style="288" customWidth="1"/>
    <col min="9228" max="9228" width="11.7109375" style="288" bestFit="1" customWidth="1"/>
    <col min="9229" max="9229" width="11.7109375" style="288"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3" width="10.7109375" style="288" customWidth="1"/>
    <col min="9484" max="9484" width="11.7109375" style="288" bestFit="1" customWidth="1"/>
    <col min="9485" max="9485" width="11.7109375" style="288"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39" width="10.7109375" style="288" customWidth="1"/>
    <col min="9740" max="9740" width="11.7109375" style="288" bestFit="1" customWidth="1"/>
    <col min="9741" max="9741" width="11.7109375" style="288"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5" width="10.7109375" style="288" customWidth="1"/>
    <col min="9996" max="9996" width="11.7109375" style="288" bestFit="1" customWidth="1"/>
    <col min="9997" max="9997" width="11.7109375" style="288"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1" width="10.7109375" style="288" customWidth="1"/>
    <col min="10252" max="10252" width="11.7109375" style="288" bestFit="1" customWidth="1"/>
    <col min="10253" max="10253" width="11.7109375" style="288"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7" width="10.7109375" style="288" customWidth="1"/>
    <col min="10508" max="10508" width="11.7109375" style="288" bestFit="1" customWidth="1"/>
    <col min="10509" max="10509" width="11.7109375" style="288"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3" width="10.7109375" style="288" customWidth="1"/>
    <col min="10764" max="10764" width="11.7109375" style="288" bestFit="1" customWidth="1"/>
    <col min="10765" max="10765" width="11.7109375" style="288"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19" width="10.7109375" style="288" customWidth="1"/>
    <col min="11020" max="11020" width="11.7109375" style="288" bestFit="1" customWidth="1"/>
    <col min="11021" max="11021" width="11.7109375" style="288"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5" width="10.7109375" style="288" customWidth="1"/>
    <col min="11276" max="11276" width="11.7109375" style="288" bestFit="1" customWidth="1"/>
    <col min="11277" max="11277" width="11.7109375" style="288"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1" width="10.7109375" style="288" customWidth="1"/>
    <col min="11532" max="11532" width="11.7109375" style="288" bestFit="1" customWidth="1"/>
    <col min="11533" max="11533" width="11.7109375" style="288"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7" width="10.7109375" style="288" customWidth="1"/>
    <col min="11788" max="11788" width="11.7109375" style="288" bestFit="1" customWidth="1"/>
    <col min="11789" max="11789" width="11.7109375" style="288"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3" width="10.7109375" style="288" customWidth="1"/>
    <col min="12044" max="12044" width="11.7109375" style="288" bestFit="1" customWidth="1"/>
    <col min="12045" max="12045" width="11.7109375" style="288"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299" width="10.7109375" style="288" customWidth="1"/>
    <col min="12300" max="12300" width="11.7109375" style="288" bestFit="1" customWidth="1"/>
    <col min="12301" max="12301" width="11.7109375" style="288"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5" width="10.7109375" style="288" customWidth="1"/>
    <col min="12556" max="12556" width="11.7109375" style="288" bestFit="1" customWidth="1"/>
    <col min="12557" max="12557" width="11.7109375" style="288"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1" width="10.7109375" style="288" customWidth="1"/>
    <col min="12812" max="12812" width="11.7109375" style="288" bestFit="1" customWidth="1"/>
    <col min="12813" max="12813" width="11.7109375" style="288"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7" width="10.7109375" style="288" customWidth="1"/>
    <col min="13068" max="13068" width="11.7109375" style="288" bestFit="1" customWidth="1"/>
    <col min="13069" max="13069" width="11.7109375" style="288"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3" width="10.7109375" style="288" customWidth="1"/>
    <col min="13324" max="13324" width="11.7109375" style="288" bestFit="1" customWidth="1"/>
    <col min="13325" max="13325" width="11.7109375" style="288"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79" width="10.7109375" style="288" customWidth="1"/>
    <col min="13580" max="13580" width="11.7109375" style="288" bestFit="1" customWidth="1"/>
    <col min="13581" max="13581" width="11.7109375" style="288"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5" width="10.7109375" style="288" customWidth="1"/>
    <col min="13836" max="13836" width="11.7109375" style="288" bestFit="1" customWidth="1"/>
    <col min="13837" max="13837" width="11.7109375" style="288"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1" width="10.7109375" style="288" customWidth="1"/>
    <col min="14092" max="14092" width="11.7109375" style="288" bestFit="1" customWidth="1"/>
    <col min="14093" max="14093" width="11.7109375" style="288"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7" width="10.7109375" style="288" customWidth="1"/>
    <col min="14348" max="14348" width="11.7109375" style="288" bestFit="1" customWidth="1"/>
    <col min="14349" max="14349" width="11.7109375" style="288"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3" width="10.7109375" style="288" customWidth="1"/>
    <col min="14604" max="14604" width="11.7109375" style="288" bestFit="1" customWidth="1"/>
    <col min="14605" max="14605" width="11.7109375" style="288"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59" width="10.7109375" style="288" customWidth="1"/>
    <col min="14860" max="14860" width="11.7109375" style="288" bestFit="1" customWidth="1"/>
    <col min="14861" max="14861" width="11.7109375" style="288"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5" width="10.7109375" style="288" customWidth="1"/>
    <col min="15116" max="15116" width="11.7109375" style="288" bestFit="1" customWidth="1"/>
    <col min="15117" max="15117" width="11.7109375" style="288"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1" width="10.7109375" style="288" customWidth="1"/>
    <col min="15372" max="15372" width="11.7109375" style="288" bestFit="1" customWidth="1"/>
    <col min="15373" max="15373" width="11.7109375" style="288"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7" width="10.7109375" style="288" customWidth="1"/>
    <col min="15628" max="15628" width="11.7109375" style="288" bestFit="1" customWidth="1"/>
    <col min="15629" max="15629" width="11.7109375" style="288"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3" width="10.7109375" style="288" customWidth="1"/>
    <col min="15884" max="15884" width="11.7109375" style="288" bestFit="1" customWidth="1"/>
    <col min="15885" max="15885" width="11.7109375" style="288"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39" width="10.7109375" style="288" customWidth="1"/>
    <col min="16140" max="16140" width="11.7109375" style="288" bestFit="1" customWidth="1"/>
    <col min="16141" max="16141" width="11.7109375" style="288" customWidth="1"/>
    <col min="16142" max="16384" width="9.140625" style="288"/>
  </cols>
  <sheetData>
    <row r="1" spans="1:18" ht="30" customHeight="1">
      <c r="A1" s="852" t="s">
        <v>333</v>
      </c>
      <c r="B1" s="852"/>
      <c r="C1" s="852"/>
      <c r="D1" s="852"/>
      <c r="E1" s="852"/>
      <c r="F1" s="852"/>
      <c r="G1" s="852"/>
      <c r="H1" s="852"/>
      <c r="I1" s="852"/>
      <c r="J1" s="852"/>
      <c r="K1" s="852"/>
      <c r="L1" s="852"/>
      <c r="M1" s="339"/>
      <c r="N1" s="287"/>
      <c r="O1" s="287"/>
      <c r="P1" s="287"/>
      <c r="Q1" s="287"/>
      <c r="R1" s="287"/>
    </row>
    <row r="2" spans="1:18" ht="15" customHeight="1">
      <c r="A2" s="853" t="s">
        <v>560</v>
      </c>
      <c r="B2" s="853"/>
      <c r="C2" s="853"/>
      <c r="D2" s="853"/>
      <c r="E2" s="853"/>
      <c r="F2" s="853"/>
      <c r="G2" s="853"/>
      <c r="H2" s="853"/>
      <c r="I2" s="853"/>
      <c r="J2" s="853"/>
      <c r="K2" s="853"/>
      <c r="L2" s="853"/>
      <c r="M2" s="340"/>
      <c r="N2" s="287"/>
      <c r="O2" s="287"/>
      <c r="P2" s="287"/>
      <c r="Q2" s="287"/>
      <c r="R2" s="287"/>
    </row>
    <row r="3" spans="1:18" ht="15" customHeight="1">
      <c r="A3" s="853" t="s">
        <v>770</v>
      </c>
      <c r="B3" s="853"/>
      <c r="C3" s="853"/>
      <c r="D3" s="853"/>
      <c r="E3" s="853"/>
      <c r="F3" s="853"/>
      <c r="G3" s="853"/>
      <c r="H3" s="853"/>
      <c r="I3" s="853"/>
      <c r="J3" s="853"/>
      <c r="K3" s="853"/>
      <c r="L3" s="853"/>
      <c r="M3" s="340"/>
      <c r="N3" s="287"/>
      <c r="O3" s="287"/>
      <c r="P3" s="287"/>
      <c r="Q3" s="287"/>
      <c r="R3" s="287"/>
    </row>
    <row r="4" spans="1:18" ht="30" customHeight="1">
      <c r="A4" s="854" t="s">
        <v>2</v>
      </c>
      <c r="B4" s="854"/>
      <c r="C4" s="854"/>
      <c r="D4" s="854"/>
      <c r="E4" s="854"/>
      <c r="F4" s="854"/>
      <c r="G4" s="854"/>
      <c r="H4" s="854"/>
      <c r="I4" s="854"/>
      <c r="J4" s="854"/>
      <c r="K4" s="854"/>
      <c r="L4" s="854"/>
      <c r="M4" s="341"/>
      <c r="N4" s="287"/>
      <c r="O4" s="287"/>
      <c r="P4" s="287"/>
      <c r="Q4" s="287"/>
      <c r="R4" s="287"/>
    </row>
    <row r="5" spans="1:18" ht="3.75" customHeight="1" thickBot="1">
      <c r="A5" s="287"/>
      <c r="B5" s="287"/>
      <c r="C5" s="287"/>
      <c r="D5" s="287"/>
      <c r="E5" s="287"/>
      <c r="F5" s="287"/>
      <c r="G5" s="287"/>
      <c r="H5" s="287"/>
      <c r="I5" s="287"/>
      <c r="J5" s="287"/>
      <c r="K5" s="287"/>
      <c r="L5" s="287"/>
      <c r="M5" s="287"/>
      <c r="N5" s="287"/>
      <c r="O5" s="287"/>
      <c r="P5" s="287"/>
      <c r="Q5" s="287"/>
      <c r="R5" s="287"/>
    </row>
    <row r="6" spans="1:18"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c r="N6" s="289"/>
      <c r="O6" s="289"/>
      <c r="P6" s="289"/>
      <c r="Q6" s="289"/>
      <c r="R6" s="289"/>
    </row>
    <row r="7" spans="1:18" ht="15" customHeight="1" thickTop="1" thickBot="1">
      <c r="A7" s="772" t="s">
        <v>571</v>
      </c>
      <c r="B7" s="773">
        <v>12081870.929879999</v>
      </c>
      <c r="C7" s="773">
        <v>14605967.315409999</v>
      </c>
      <c r="D7" s="773">
        <v>16340049.671600001</v>
      </c>
      <c r="E7" s="773">
        <v>19387325.796150003</v>
      </c>
      <c r="F7" s="773">
        <v>20377489.639049999</v>
      </c>
      <c r="G7" s="773">
        <v>21743542.672389999</v>
      </c>
      <c r="H7" s="773">
        <v>23647837.885330003</v>
      </c>
      <c r="I7" s="773">
        <v>23781719.4626</v>
      </c>
      <c r="J7" s="773">
        <v>23008562.845150001</v>
      </c>
      <c r="K7" s="773">
        <v>23379847.816770002</v>
      </c>
      <c r="L7" s="773">
        <v>25085619.236719999</v>
      </c>
      <c r="M7" s="773">
        <v>24971426.811740004</v>
      </c>
      <c r="N7" s="287"/>
      <c r="O7" s="287"/>
      <c r="P7" s="287"/>
      <c r="Q7" s="287"/>
      <c r="R7" s="287"/>
    </row>
    <row r="8" spans="1:18" s="295" customFormat="1" ht="15" customHeight="1" thickTop="1">
      <c r="A8" s="293" t="s">
        <v>9</v>
      </c>
      <c r="B8" s="294">
        <v>1400379.8483699998</v>
      </c>
      <c r="C8" s="294">
        <v>2593488.8986900002</v>
      </c>
      <c r="D8" s="294">
        <v>2744060.84589</v>
      </c>
      <c r="E8" s="294">
        <v>2712279.5924200001</v>
      </c>
      <c r="F8" s="294">
        <v>2568680.2866199999</v>
      </c>
      <c r="G8" s="294">
        <v>2573121.66065</v>
      </c>
      <c r="H8" s="294">
        <v>3222806.4684000001</v>
      </c>
      <c r="I8" s="294">
        <v>2598411.7140100002</v>
      </c>
      <c r="J8" s="294">
        <v>2262930.31061</v>
      </c>
      <c r="K8" s="294">
        <v>1740167.8112000001</v>
      </c>
      <c r="L8" s="294">
        <v>3498176.39108</v>
      </c>
      <c r="M8" s="294">
        <v>2907594.5397399999</v>
      </c>
      <c r="N8" s="287"/>
      <c r="O8" s="287"/>
      <c r="P8" s="287"/>
      <c r="Q8" s="287"/>
      <c r="R8" s="287"/>
    </row>
    <row r="9" spans="1:18" s="295" customFormat="1" ht="15" customHeight="1">
      <c r="A9" s="293" t="s">
        <v>18</v>
      </c>
      <c r="B9" s="294">
        <v>2591673.2665500003</v>
      </c>
      <c r="C9" s="294">
        <v>2484226.5169099998</v>
      </c>
      <c r="D9" s="294">
        <v>2454838.9117199997</v>
      </c>
      <c r="E9" s="294">
        <v>3070303.0286900001</v>
      </c>
      <c r="F9" s="294">
        <v>2865697.81482</v>
      </c>
      <c r="G9" s="294">
        <v>2616735.2869699998</v>
      </c>
      <c r="H9" s="294">
        <v>2773933.2027399996</v>
      </c>
      <c r="I9" s="294">
        <v>2963274.2723499998</v>
      </c>
      <c r="J9" s="294">
        <v>2701003.3840000001</v>
      </c>
      <c r="K9" s="294">
        <v>2865699.4685200001</v>
      </c>
      <c r="L9" s="294">
        <v>2868268.85464</v>
      </c>
      <c r="M9" s="294">
        <v>2900896.7326100003</v>
      </c>
      <c r="N9" s="287"/>
      <c r="O9" s="287"/>
      <c r="P9" s="287"/>
      <c r="Q9" s="287"/>
      <c r="R9" s="287"/>
    </row>
    <row r="10" spans="1:18" s="295" customFormat="1" ht="15" customHeight="1">
      <c r="A10" s="293" t="s">
        <v>27</v>
      </c>
      <c r="B10" s="294">
        <v>7887666.4761399999</v>
      </c>
      <c r="C10" s="294">
        <v>9250498.4815499987</v>
      </c>
      <c r="D10" s="294">
        <v>10938092.64931</v>
      </c>
      <c r="E10" s="294">
        <v>13020362.850120001</v>
      </c>
      <c r="F10" s="294">
        <v>14386380.247540001</v>
      </c>
      <c r="G10" s="294">
        <v>15422137.128219999</v>
      </c>
      <c r="H10" s="294">
        <v>16123497.166440001</v>
      </c>
      <c r="I10" s="294">
        <v>16265512.335959999</v>
      </c>
      <c r="J10" s="294">
        <v>16384498.97027</v>
      </c>
      <c r="K10" s="294">
        <v>16797448.320700001</v>
      </c>
      <c r="L10" s="294">
        <v>17073769.580620002</v>
      </c>
      <c r="M10" s="294">
        <v>17771063.702830002</v>
      </c>
      <c r="N10" s="287"/>
      <c r="O10" s="287"/>
      <c r="P10" s="287"/>
      <c r="Q10" s="287"/>
      <c r="R10" s="287"/>
    </row>
    <row r="11" spans="1:18" s="295" customFormat="1" ht="15" customHeight="1">
      <c r="A11" s="296" t="s">
        <v>572</v>
      </c>
      <c r="B11" s="294">
        <v>7934986.4191300003</v>
      </c>
      <c r="C11" s="294">
        <v>9289607.9904200006</v>
      </c>
      <c r="D11" s="294">
        <v>10953889.248370001</v>
      </c>
      <c r="E11" s="294">
        <v>13005962.823180001</v>
      </c>
      <c r="F11" s="294">
        <v>14365670.398399999</v>
      </c>
      <c r="G11" s="294">
        <v>15366387.35605</v>
      </c>
      <c r="H11" s="294">
        <v>15805138.143959999</v>
      </c>
      <c r="I11" s="294">
        <v>15663693.52211</v>
      </c>
      <c r="J11" s="294">
        <v>15642301.03686</v>
      </c>
      <c r="K11" s="294">
        <v>16092677.079799999</v>
      </c>
      <c r="L11" s="294">
        <v>16413914.16278</v>
      </c>
      <c r="M11" s="294">
        <v>17109441.435729999</v>
      </c>
      <c r="N11" s="287"/>
      <c r="O11" s="287"/>
      <c r="P11" s="287"/>
      <c r="Q11" s="287"/>
      <c r="R11" s="287"/>
    </row>
    <row r="12" spans="1:18" s="295" customFormat="1" ht="15" customHeight="1">
      <c r="A12" s="296" t="s">
        <v>573</v>
      </c>
      <c r="B12" s="294">
        <v>7886992.3791000005</v>
      </c>
      <c r="C12" s="294">
        <v>9247070.1102099996</v>
      </c>
      <c r="D12" s="294">
        <v>10900081.651690001</v>
      </c>
      <c r="E12" s="294">
        <v>12957598.629139999</v>
      </c>
      <c r="F12" s="294">
        <v>14315287.277479999</v>
      </c>
      <c r="G12" s="294">
        <v>15320219.147440001</v>
      </c>
      <c r="H12" s="294">
        <v>15720650.19324</v>
      </c>
      <c r="I12" s="294">
        <v>11858747.6669</v>
      </c>
      <c r="J12" s="294">
        <v>12612381.221580001</v>
      </c>
      <c r="K12" s="294">
        <v>13242501.379489999</v>
      </c>
      <c r="L12" s="294">
        <v>13944690.78699</v>
      </c>
      <c r="M12" s="294">
        <v>14820185.88229</v>
      </c>
      <c r="N12" s="287"/>
      <c r="O12" s="287"/>
      <c r="P12" s="287"/>
      <c r="Q12" s="287"/>
      <c r="R12" s="287"/>
    </row>
    <row r="13" spans="1:18" s="295" customFormat="1" ht="15" customHeight="1">
      <c r="A13" s="296" t="s">
        <v>574</v>
      </c>
      <c r="B13" s="294">
        <v>47994.040030000004</v>
      </c>
      <c r="C13" s="294">
        <v>42537.880210000003</v>
      </c>
      <c r="D13" s="294">
        <v>53807.596680000002</v>
      </c>
      <c r="E13" s="294">
        <v>48364.194040000002</v>
      </c>
      <c r="F13" s="294">
        <v>50383.120920000001</v>
      </c>
      <c r="G13" s="294">
        <v>46168.208610000001</v>
      </c>
      <c r="H13" s="294">
        <v>84487.950719999993</v>
      </c>
      <c r="I13" s="294">
        <v>3804945.8552100002</v>
      </c>
      <c r="J13" s="294">
        <v>3029919.8152800002</v>
      </c>
      <c r="K13" s="294">
        <v>2850175.7003099998</v>
      </c>
      <c r="L13" s="294">
        <v>2469223.37579</v>
      </c>
      <c r="M13" s="294">
        <v>2289255.5534399999</v>
      </c>
      <c r="N13" s="287"/>
      <c r="O13" s="287"/>
      <c r="P13" s="287"/>
      <c r="Q13" s="287"/>
      <c r="R13" s="287"/>
    </row>
    <row r="14" spans="1:18" s="295" customFormat="1" ht="15" customHeight="1">
      <c r="A14" s="296" t="s">
        <v>575</v>
      </c>
      <c r="B14" s="294">
        <v>49985.785960000001</v>
      </c>
      <c r="C14" s="294">
        <v>49878.378509999995</v>
      </c>
      <c r="D14" s="294">
        <v>84685.838060000009</v>
      </c>
      <c r="E14" s="294">
        <v>123501.45218000001</v>
      </c>
      <c r="F14" s="294">
        <v>122314.76429000001</v>
      </c>
      <c r="G14" s="294">
        <v>125325.97839</v>
      </c>
      <c r="H14" s="294">
        <v>12834.779849999999</v>
      </c>
      <c r="I14" s="294">
        <v>52211.79335</v>
      </c>
      <c r="J14" s="294">
        <v>256862.57299000002</v>
      </c>
      <c r="K14" s="294">
        <v>235493.60653999998</v>
      </c>
      <c r="L14" s="294">
        <v>255446.71406</v>
      </c>
      <c r="M14" s="294">
        <v>293591.12906000001</v>
      </c>
      <c r="N14" s="287"/>
      <c r="O14" s="287"/>
      <c r="P14" s="287"/>
      <c r="Q14" s="287"/>
      <c r="R14" s="287"/>
    </row>
    <row r="15" spans="1:18" s="295" customFormat="1" ht="15" customHeight="1">
      <c r="A15" s="296" t="s">
        <v>576</v>
      </c>
      <c r="B15" s="294">
        <v>47965.089359999998</v>
      </c>
      <c r="C15" s="294">
        <v>49260.712350000002</v>
      </c>
      <c r="D15" s="294">
        <v>76584.043680000002</v>
      </c>
      <c r="E15" s="294">
        <v>109224.28329000001</v>
      </c>
      <c r="F15" s="294">
        <v>114707.41697000001</v>
      </c>
      <c r="G15" s="294">
        <v>115198.63893</v>
      </c>
      <c r="H15" s="294">
        <v>9648.0015399999993</v>
      </c>
      <c r="I15" s="294">
        <v>26867.994139999999</v>
      </c>
      <c r="J15" s="294">
        <v>52919.453750000001</v>
      </c>
      <c r="K15" s="294">
        <v>60422.582869999998</v>
      </c>
      <c r="L15" s="294">
        <v>89155.73176000001</v>
      </c>
      <c r="M15" s="294">
        <v>108712.61379</v>
      </c>
      <c r="N15" s="287"/>
      <c r="O15" s="287"/>
      <c r="P15" s="287"/>
      <c r="Q15" s="287"/>
      <c r="R15" s="287"/>
    </row>
    <row r="16" spans="1:18" s="295" customFormat="1" ht="15" customHeight="1">
      <c r="A16" s="296" t="s">
        <v>577</v>
      </c>
      <c r="B16" s="294">
        <v>2020.6966</v>
      </c>
      <c r="C16" s="294">
        <v>617.66615999999999</v>
      </c>
      <c r="D16" s="294">
        <v>8101.7943800000003</v>
      </c>
      <c r="E16" s="294">
        <v>14277.168890000001</v>
      </c>
      <c r="F16" s="294">
        <v>7607.3473199999999</v>
      </c>
      <c r="G16" s="294">
        <v>10127.339460000001</v>
      </c>
      <c r="H16" s="294">
        <v>3186.7783100000001</v>
      </c>
      <c r="I16" s="294">
        <v>25343.799210000001</v>
      </c>
      <c r="J16" s="294">
        <v>203943.11924</v>
      </c>
      <c r="K16" s="294">
        <v>175071.02367</v>
      </c>
      <c r="L16" s="294">
        <v>166290.9823</v>
      </c>
      <c r="M16" s="294">
        <v>184878.51527</v>
      </c>
      <c r="N16" s="287"/>
      <c r="O16" s="287"/>
      <c r="P16" s="287"/>
      <c r="Q16" s="287"/>
      <c r="R16" s="287"/>
    </row>
    <row r="17" spans="1:18" s="295" customFormat="1" ht="15" customHeight="1">
      <c r="A17" s="296" t="s">
        <v>578</v>
      </c>
      <c r="B17" s="294">
        <v>61283.585149999999</v>
      </c>
      <c r="C17" s="294">
        <v>98862.168799999999</v>
      </c>
      <c r="D17" s="294">
        <v>116961.68326999999</v>
      </c>
      <c r="E17" s="294">
        <v>126953.39704000001</v>
      </c>
      <c r="F17" s="294">
        <v>156240.87693</v>
      </c>
      <c r="G17" s="294">
        <v>150438.03881</v>
      </c>
      <c r="H17" s="294">
        <v>155116.17481</v>
      </c>
      <c r="I17" s="294">
        <v>101481.46484999999</v>
      </c>
      <c r="J17" s="294">
        <v>158648.75096</v>
      </c>
      <c r="K17" s="294">
        <v>169463.50581999999</v>
      </c>
      <c r="L17" s="294">
        <v>189566.62561000002</v>
      </c>
      <c r="M17" s="294">
        <v>179566.22543000002</v>
      </c>
      <c r="N17" s="287"/>
      <c r="O17" s="287"/>
      <c r="P17" s="287"/>
      <c r="Q17" s="287"/>
      <c r="R17" s="287"/>
    </row>
    <row r="18" spans="1:18" s="295" customFormat="1" ht="15" customHeight="1">
      <c r="A18" s="296" t="s">
        <v>579</v>
      </c>
      <c r="B18" s="294">
        <v>54717.54926</v>
      </c>
      <c r="C18" s="294">
        <v>93424.805240000002</v>
      </c>
      <c r="D18" s="294">
        <v>112594.24827</v>
      </c>
      <c r="E18" s="294">
        <v>122748.32994</v>
      </c>
      <c r="F18" s="294">
        <v>152290.29141999999</v>
      </c>
      <c r="G18" s="294">
        <v>147063.72083000001</v>
      </c>
      <c r="H18" s="294">
        <v>150943.47258999999</v>
      </c>
      <c r="I18" s="294">
        <v>99393.158260000011</v>
      </c>
      <c r="J18" s="294">
        <v>66288.99037</v>
      </c>
      <c r="K18" s="294">
        <v>60105.058229999995</v>
      </c>
      <c r="L18" s="294">
        <v>63271.321889999999</v>
      </c>
      <c r="M18" s="294">
        <v>60746.970380000006</v>
      </c>
      <c r="N18" s="287"/>
      <c r="O18" s="287"/>
      <c r="P18" s="287"/>
      <c r="Q18" s="287"/>
      <c r="R18" s="287"/>
    </row>
    <row r="19" spans="1:18" s="295" customFormat="1" ht="15" customHeight="1">
      <c r="A19" s="296" t="s">
        <v>580</v>
      </c>
      <c r="B19" s="294">
        <v>6566.0358900000001</v>
      </c>
      <c r="C19" s="294">
        <v>5437.3635599999998</v>
      </c>
      <c r="D19" s="294">
        <v>4367.4350000000004</v>
      </c>
      <c r="E19" s="294">
        <v>4205.0670999999993</v>
      </c>
      <c r="F19" s="294">
        <v>3950.5855099999999</v>
      </c>
      <c r="G19" s="294">
        <v>3374.3179799999998</v>
      </c>
      <c r="H19" s="294">
        <v>4172.7022200000001</v>
      </c>
      <c r="I19" s="294">
        <v>2088.3065900000001</v>
      </c>
      <c r="J19" s="294">
        <v>92359.760590000005</v>
      </c>
      <c r="K19" s="294">
        <v>109358.44759000001</v>
      </c>
      <c r="L19" s="294">
        <v>126295.30372</v>
      </c>
      <c r="M19" s="294">
        <v>118819.25504999999</v>
      </c>
      <c r="N19" s="287"/>
      <c r="O19" s="287"/>
      <c r="P19" s="287"/>
      <c r="Q19" s="287"/>
      <c r="R19" s="287"/>
    </row>
    <row r="20" spans="1:18" s="295" customFormat="1" ht="15" customHeight="1">
      <c r="A20" s="296" t="s">
        <v>40</v>
      </c>
      <c r="B20" s="294">
        <v>52659.261760000001</v>
      </c>
      <c r="C20" s="294">
        <v>64232.11937</v>
      </c>
      <c r="D20" s="294">
        <v>74130.365769999989</v>
      </c>
      <c r="E20" s="294">
        <v>96574.820540000001</v>
      </c>
      <c r="F20" s="294">
        <v>101864.14281</v>
      </c>
      <c r="G20" s="294">
        <v>131083.18786999999</v>
      </c>
      <c r="H20" s="294">
        <v>615803.25010000006</v>
      </c>
      <c r="I20" s="294">
        <v>822165.30895000009</v>
      </c>
      <c r="J20" s="294">
        <v>728515.53583000007</v>
      </c>
      <c r="K20" s="294">
        <v>711730.55073999998</v>
      </c>
      <c r="L20" s="294">
        <v>647109.32091999997</v>
      </c>
      <c r="M20" s="294">
        <v>621319.91896000004</v>
      </c>
      <c r="N20" s="287"/>
      <c r="O20" s="287"/>
      <c r="P20" s="287"/>
      <c r="Q20" s="287"/>
      <c r="R20" s="287"/>
    </row>
    <row r="21" spans="1:18" s="295" customFormat="1" ht="15" customHeight="1">
      <c r="A21" s="296" t="s">
        <v>581</v>
      </c>
      <c r="B21" s="294">
        <v>-211248.57586000001</v>
      </c>
      <c r="C21" s="294">
        <v>-252082.17555000001</v>
      </c>
      <c r="D21" s="294">
        <v>-291574.48616000003</v>
      </c>
      <c r="E21" s="294">
        <v>-332629.64282000001</v>
      </c>
      <c r="F21" s="294">
        <v>-359709.93488999997</v>
      </c>
      <c r="G21" s="294">
        <v>-351097.43289999996</v>
      </c>
      <c r="H21" s="294">
        <v>-465395.18227999995</v>
      </c>
      <c r="I21" s="294">
        <v>-374039.75330000004</v>
      </c>
      <c r="J21" s="294">
        <v>-401828.92637</v>
      </c>
      <c r="K21" s="294">
        <v>-411916.42219999997</v>
      </c>
      <c r="L21" s="294">
        <v>-432267.24274999998</v>
      </c>
      <c r="M21" s="294">
        <v>-432855.00635000004</v>
      </c>
      <c r="N21" s="287"/>
      <c r="O21" s="287"/>
      <c r="P21" s="287"/>
      <c r="Q21" s="287"/>
      <c r="R21" s="287"/>
    </row>
    <row r="22" spans="1:18" s="295" customFormat="1" ht="15" customHeight="1">
      <c r="A22" s="293" t="s">
        <v>70</v>
      </c>
      <c r="B22" s="294">
        <v>59527.791789999996</v>
      </c>
      <c r="C22" s="294">
        <v>141760.56016999998</v>
      </c>
      <c r="D22" s="294">
        <v>92423.669040000008</v>
      </c>
      <c r="E22" s="294">
        <v>86843.014459999991</v>
      </c>
      <c r="F22" s="294">
        <v>95075.14675</v>
      </c>
      <c r="G22" s="294">
        <v>89453.633290000012</v>
      </c>
      <c r="H22" s="294">
        <v>166216.00391999999</v>
      </c>
      <c r="I22" s="294">
        <v>162822.69701</v>
      </c>
      <c r="J22" s="294">
        <v>121205.76751000001</v>
      </c>
      <c r="K22" s="294">
        <v>101408.21094</v>
      </c>
      <c r="L22" s="294">
        <v>186098.69555999999</v>
      </c>
      <c r="M22" s="294">
        <v>259526.98019</v>
      </c>
      <c r="N22" s="287"/>
      <c r="O22" s="287"/>
      <c r="P22" s="287"/>
      <c r="Q22" s="287"/>
      <c r="R22" s="287"/>
    </row>
    <row r="23" spans="1:18" s="295" customFormat="1" ht="15" customHeight="1">
      <c r="A23" s="293" t="s">
        <v>76</v>
      </c>
      <c r="B23" s="294">
        <v>2.0000000000000002E-5</v>
      </c>
      <c r="C23" s="294">
        <v>308.94678999999996</v>
      </c>
      <c r="D23" s="294">
        <v>2121.2027699999999</v>
      </c>
      <c r="E23" s="294">
        <v>5859.4836799999994</v>
      </c>
      <c r="F23" s="294">
        <v>9333.16986</v>
      </c>
      <c r="G23" s="294">
        <v>12902.125840000001</v>
      </c>
      <c r="H23" s="294">
        <v>14065.32265</v>
      </c>
      <c r="I23" s="294">
        <v>19268.36623</v>
      </c>
      <c r="J23" s="294">
        <v>26754.751519999998</v>
      </c>
      <c r="K23" s="294">
        <v>30184.726480000001</v>
      </c>
      <c r="L23" s="294">
        <v>32194.12487</v>
      </c>
      <c r="M23" s="294">
        <v>32965.72507</v>
      </c>
      <c r="N23" s="287"/>
      <c r="O23" s="287"/>
      <c r="P23" s="287"/>
      <c r="Q23" s="287"/>
      <c r="R23" s="287"/>
    </row>
    <row r="24" spans="1:18" s="295" customFormat="1" ht="15" customHeight="1">
      <c r="A24" s="293" t="s">
        <v>582</v>
      </c>
      <c r="B24" s="294">
        <v>22712.525460000001</v>
      </c>
      <c r="C24" s="294">
        <v>22745.79149</v>
      </c>
      <c r="D24" s="294">
        <v>25210.522370000002</v>
      </c>
      <c r="E24" s="294">
        <v>340137.88566999999</v>
      </c>
      <c r="F24" s="294">
        <v>211345.37124000001</v>
      </c>
      <c r="G24" s="294">
        <v>856713.01058</v>
      </c>
      <c r="H24" s="294">
        <v>1168023.53357</v>
      </c>
      <c r="I24" s="294">
        <v>1571652.44368</v>
      </c>
      <c r="J24" s="294">
        <v>1307589.3127599999</v>
      </c>
      <c r="K24" s="294">
        <v>1632073.95576</v>
      </c>
      <c r="L24" s="294">
        <v>1216103.58907</v>
      </c>
      <c r="M24" s="294">
        <v>899376.3628</v>
      </c>
      <c r="N24" s="287"/>
      <c r="O24" s="287"/>
      <c r="P24" s="287"/>
      <c r="Q24" s="287"/>
      <c r="R24" s="287"/>
    </row>
    <row r="25" spans="1:18" s="295" customFormat="1" ht="15" customHeight="1">
      <c r="A25" s="293" t="s">
        <v>86</v>
      </c>
      <c r="B25" s="294">
        <v>93169.617870000002</v>
      </c>
      <c r="C25" s="294">
        <v>85641.332739999998</v>
      </c>
      <c r="D25" s="294">
        <v>53288.467340000003</v>
      </c>
      <c r="E25" s="294">
        <v>119113.89709</v>
      </c>
      <c r="F25" s="294">
        <v>200469.56889</v>
      </c>
      <c r="G25" s="294">
        <v>138821.50386000003</v>
      </c>
      <c r="H25" s="294">
        <v>139273.68724</v>
      </c>
      <c r="I25" s="294">
        <v>150589.88268000001</v>
      </c>
      <c r="J25" s="294">
        <v>150051.76527</v>
      </c>
      <c r="K25" s="294">
        <v>150612.80755</v>
      </c>
      <c r="L25" s="294">
        <v>156898.30377</v>
      </c>
      <c r="M25" s="294">
        <v>154947.54942</v>
      </c>
      <c r="N25" s="287"/>
      <c r="O25" s="287"/>
      <c r="P25" s="287"/>
      <c r="Q25" s="287"/>
      <c r="R25" s="287"/>
    </row>
    <row r="26" spans="1:18" s="295" customFormat="1" ht="15" customHeight="1">
      <c r="A26" s="293" t="s">
        <v>583</v>
      </c>
      <c r="B26" s="294">
        <v>26741.403679999999</v>
      </c>
      <c r="C26" s="294">
        <v>27296.787069999998</v>
      </c>
      <c r="D26" s="294">
        <v>30013.403160000002</v>
      </c>
      <c r="E26" s="294">
        <v>32426.044020000001</v>
      </c>
      <c r="F26" s="294">
        <v>40508.033329999998</v>
      </c>
      <c r="G26" s="294">
        <v>33658.322979999997</v>
      </c>
      <c r="H26" s="294">
        <v>40022.500369999994</v>
      </c>
      <c r="I26" s="294">
        <v>50187.750679999997</v>
      </c>
      <c r="J26" s="294">
        <v>54528.583210000004</v>
      </c>
      <c r="K26" s="294">
        <v>62252.515619999998</v>
      </c>
      <c r="L26" s="294">
        <v>54109.697110000001</v>
      </c>
      <c r="M26" s="294">
        <v>45055.219079999995</v>
      </c>
      <c r="N26" s="287"/>
      <c r="O26" s="287"/>
      <c r="P26" s="287"/>
      <c r="Q26" s="287"/>
      <c r="R26" s="287"/>
    </row>
    <row r="27" spans="1:18"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c r="N27" s="287"/>
      <c r="O27" s="287"/>
      <c r="P27" s="287"/>
      <c r="Q27" s="287"/>
      <c r="R27" s="287"/>
    </row>
    <row r="28" spans="1:18" ht="15" customHeight="1" thickTop="1" thickBot="1">
      <c r="A28" s="772" t="s">
        <v>584</v>
      </c>
      <c r="B28" s="773">
        <v>10995304.59829</v>
      </c>
      <c r="C28" s="773">
        <v>13476176.85149</v>
      </c>
      <c r="D28" s="773">
        <v>15104770.424249999</v>
      </c>
      <c r="E28" s="773">
        <v>18071762.654720001</v>
      </c>
      <c r="F28" s="773">
        <v>18976226.57088</v>
      </c>
      <c r="G28" s="773">
        <v>20233465.016929999</v>
      </c>
      <c r="H28" s="773">
        <v>22200073.57956</v>
      </c>
      <c r="I28" s="773">
        <v>22206740.89703</v>
      </c>
      <c r="J28" s="773">
        <v>21346187.81498</v>
      </c>
      <c r="K28" s="773">
        <v>21700546.9793</v>
      </c>
      <c r="L28" s="773">
        <v>23378909.196310002</v>
      </c>
      <c r="M28" s="773">
        <v>23249338.694650002</v>
      </c>
      <c r="N28" s="287"/>
      <c r="O28" s="287"/>
      <c r="P28" s="287"/>
      <c r="Q28" s="287"/>
      <c r="R28" s="287"/>
    </row>
    <row r="29" spans="1:18" s="295" customFormat="1" ht="15" customHeight="1" thickTop="1">
      <c r="A29" s="293" t="s">
        <v>585</v>
      </c>
      <c r="B29" s="294">
        <v>9595714.4068600014</v>
      </c>
      <c r="C29" s="294">
        <v>12240905.093049999</v>
      </c>
      <c r="D29" s="294">
        <v>12799547.70489</v>
      </c>
      <c r="E29" s="294">
        <v>15669677.808809999</v>
      </c>
      <c r="F29" s="294">
        <v>16151923.270749999</v>
      </c>
      <c r="G29" s="294">
        <v>15265523.24777</v>
      </c>
      <c r="H29" s="294">
        <v>16877760.905680001</v>
      </c>
      <c r="I29" s="294">
        <v>17156418.915209997</v>
      </c>
      <c r="J29" s="294">
        <v>17640202.932419997</v>
      </c>
      <c r="K29" s="294">
        <v>16765245.618100001</v>
      </c>
      <c r="L29" s="294">
        <v>10108772.01723</v>
      </c>
      <c r="M29" s="294">
        <v>18894235.670790002</v>
      </c>
      <c r="N29" s="287"/>
      <c r="O29" s="287"/>
      <c r="P29" s="287"/>
      <c r="Q29" s="287"/>
      <c r="R29" s="287"/>
    </row>
    <row r="30" spans="1:18" s="295" customFormat="1" ht="15" customHeight="1">
      <c r="A30" s="296" t="s">
        <v>586</v>
      </c>
      <c r="B30" s="294">
        <v>2837931.6305399998</v>
      </c>
      <c r="C30" s="294">
        <v>3793101.3455599998</v>
      </c>
      <c r="D30" s="294">
        <v>3247358.7558599999</v>
      </c>
      <c r="E30" s="294">
        <v>3652193.0540399998</v>
      </c>
      <c r="F30" s="294">
        <v>3255222.49089</v>
      </c>
      <c r="G30" s="294">
        <v>3003586.4484200003</v>
      </c>
      <c r="H30" s="294">
        <v>3529917.3781599998</v>
      </c>
      <c r="I30" s="294">
        <v>3469877.84565</v>
      </c>
      <c r="J30" s="294">
        <v>3287254.3687300002</v>
      </c>
      <c r="K30" s="294">
        <v>3030361.38778</v>
      </c>
      <c r="L30" s="294">
        <v>3718767.9866799996</v>
      </c>
      <c r="M30" s="294">
        <v>4316843.1835699994</v>
      </c>
      <c r="N30" s="287"/>
      <c r="O30" s="287"/>
      <c r="P30" s="287"/>
      <c r="Q30" s="287"/>
      <c r="R30" s="287"/>
    </row>
    <row r="31" spans="1:18" s="295" customFormat="1" ht="15" customHeight="1">
      <c r="A31" s="296" t="s">
        <v>587</v>
      </c>
      <c r="B31" s="294">
        <v>3045495.7264999999</v>
      </c>
      <c r="C31" s="294">
        <v>3556939.3172600004</v>
      </c>
      <c r="D31" s="294">
        <v>3576268.7871500002</v>
      </c>
      <c r="E31" s="294">
        <v>3827890.8126999997</v>
      </c>
      <c r="F31" s="294">
        <v>4458361.1240200009</v>
      </c>
      <c r="G31" s="294">
        <v>4346949.3152999999</v>
      </c>
      <c r="H31" s="294">
        <v>4696370.3793299999</v>
      </c>
      <c r="I31" s="294">
        <v>5119432.8266199995</v>
      </c>
      <c r="J31" s="294">
        <v>5260777.9614399998</v>
      </c>
      <c r="K31" s="294">
        <v>4650278.3343500001</v>
      </c>
      <c r="L31" s="294">
        <v>5048321.3229700001</v>
      </c>
      <c r="M31" s="294">
        <v>5008665.0400799997</v>
      </c>
      <c r="N31" s="287"/>
      <c r="O31" s="287"/>
      <c r="P31" s="287"/>
      <c r="Q31" s="287"/>
      <c r="R31" s="287"/>
    </row>
    <row r="32" spans="1:18" s="295" customFormat="1" ht="15" customHeight="1">
      <c r="A32" s="296" t="s">
        <v>588</v>
      </c>
      <c r="B32" s="294">
        <v>88808.046489999993</v>
      </c>
      <c r="C32" s="294">
        <v>34785.454189999997</v>
      </c>
      <c r="D32" s="294">
        <v>21637.355500000001</v>
      </c>
      <c r="E32" s="294">
        <v>18361.25634</v>
      </c>
      <c r="F32" s="294">
        <v>6826.6130999999996</v>
      </c>
      <c r="G32" s="294">
        <v>4637.5106999999998</v>
      </c>
      <c r="H32" s="294">
        <v>2844.9284300000004</v>
      </c>
      <c r="I32" s="294">
        <v>2476.8326099999999</v>
      </c>
      <c r="J32" s="294">
        <v>1182.16741</v>
      </c>
      <c r="K32" s="294">
        <v>1149.84566</v>
      </c>
      <c r="L32" s="294">
        <v>1123.8380199999999</v>
      </c>
      <c r="M32" s="294">
        <v>1132.8326399999999</v>
      </c>
      <c r="N32" s="287"/>
      <c r="O32" s="287"/>
      <c r="P32" s="287"/>
      <c r="Q32" s="287"/>
      <c r="R32" s="287"/>
    </row>
    <row r="33" spans="1:18" s="295" customFormat="1" ht="15" customHeight="1">
      <c r="A33" s="296" t="s">
        <v>589</v>
      </c>
      <c r="B33" s="294">
        <v>262915.93943000003</v>
      </c>
      <c r="C33" s="294">
        <v>520662.87589999998</v>
      </c>
      <c r="D33" s="294">
        <v>682068.10499999998</v>
      </c>
      <c r="E33" s="294">
        <v>396811.31868999999</v>
      </c>
      <c r="F33" s="294">
        <v>433142.61255000002</v>
      </c>
      <c r="G33" s="294">
        <v>478012.78674000001</v>
      </c>
      <c r="H33" s="294">
        <v>202567.22810000001</v>
      </c>
      <c r="I33" s="294">
        <v>192490.72038999997</v>
      </c>
      <c r="J33" s="294">
        <v>232701.39330000003</v>
      </c>
      <c r="K33" s="294">
        <v>237373.34748</v>
      </c>
      <c r="L33" s="294">
        <v>263386.45990000002</v>
      </c>
      <c r="M33" s="294">
        <v>251197.38180999999</v>
      </c>
      <c r="N33" s="287"/>
      <c r="O33" s="287"/>
      <c r="P33" s="287"/>
      <c r="Q33" s="287"/>
      <c r="R33" s="287"/>
    </row>
    <row r="34" spans="1:18" s="295" customFormat="1" ht="15" customHeight="1">
      <c r="A34" s="296" t="s">
        <v>590</v>
      </c>
      <c r="B34" s="294">
        <v>3199110.3875300004</v>
      </c>
      <c r="C34" s="294">
        <v>4102470.64971</v>
      </c>
      <c r="D34" s="294">
        <v>4958371.9012700003</v>
      </c>
      <c r="E34" s="294">
        <v>7315302.5512299994</v>
      </c>
      <c r="F34" s="294">
        <v>7335001.4088100009</v>
      </c>
      <c r="G34" s="294">
        <v>6670243.5561099993</v>
      </c>
      <c r="H34" s="294">
        <v>7507774.4050900005</v>
      </c>
      <c r="I34" s="294">
        <v>7278847.3019300001</v>
      </c>
      <c r="J34" s="294">
        <v>7615471.74285</v>
      </c>
      <c r="K34" s="294">
        <v>7547157.2452100003</v>
      </c>
      <c r="L34" s="294">
        <v>1004636.08796</v>
      </c>
      <c r="M34" s="294">
        <v>7892838.0776300002</v>
      </c>
      <c r="N34" s="287"/>
      <c r="O34" s="287"/>
      <c r="P34" s="287"/>
      <c r="Q34" s="287"/>
      <c r="R34" s="287"/>
    </row>
    <row r="35" spans="1:18" s="295" customFormat="1" ht="15" customHeight="1">
      <c r="A35" s="296" t="s">
        <v>591</v>
      </c>
      <c r="B35" s="294">
        <v>161452.67637</v>
      </c>
      <c r="C35" s="294">
        <v>232945.45043</v>
      </c>
      <c r="D35" s="294">
        <v>313842.80011000001</v>
      </c>
      <c r="E35" s="294">
        <v>459118.81581</v>
      </c>
      <c r="F35" s="294">
        <v>663369.02138000005</v>
      </c>
      <c r="G35" s="294">
        <v>762093.63049999997</v>
      </c>
      <c r="H35" s="294">
        <v>938286.58657000004</v>
      </c>
      <c r="I35" s="294">
        <v>1093293.3880099999</v>
      </c>
      <c r="J35" s="294">
        <v>1242815.2986900001</v>
      </c>
      <c r="K35" s="294">
        <v>1298925.45762</v>
      </c>
      <c r="L35" s="294">
        <v>72536.3217</v>
      </c>
      <c r="M35" s="294">
        <v>1423559.15506</v>
      </c>
      <c r="N35" s="287"/>
      <c r="O35" s="287"/>
      <c r="P35" s="287"/>
      <c r="Q35" s="287"/>
      <c r="R35" s="287"/>
    </row>
    <row r="36" spans="1:18" s="295" customFormat="1" ht="15" customHeight="1">
      <c r="A36" s="293" t="s">
        <v>592</v>
      </c>
      <c r="B36" s="294">
        <v>609.07143999999994</v>
      </c>
      <c r="C36" s="294">
        <v>1512.91344</v>
      </c>
      <c r="D36" s="294">
        <v>2059.93444</v>
      </c>
      <c r="E36" s="294">
        <v>2186.9641900000001</v>
      </c>
      <c r="F36" s="294">
        <v>1495.39744</v>
      </c>
      <c r="G36" s="294">
        <v>1662.0328999999999</v>
      </c>
      <c r="H36" s="294">
        <v>951.72221999999999</v>
      </c>
      <c r="I36" s="294">
        <v>3263.27394</v>
      </c>
      <c r="J36" s="294">
        <v>6268.4048300000004</v>
      </c>
      <c r="K36" s="294">
        <v>38141.746189999998</v>
      </c>
      <c r="L36" s="294">
        <v>8437.5787100000016</v>
      </c>
      <c r="M36" s="294">
        <v>10570.53803</v>
      </c>
      <c r="N36" s="287"/>
      <c r="O36" s="287"/>
      <c r="P36" s="287"/>
      <c r="Q36" s="287"/>
      <c r="R36" s="287"/>
    </row>
    <row r="37" spans="1:18" s="295" customFormat="1" ht="15" customHeight="1">
      <c r="A37" s="293" t="s">
        <v>593</v>
      </c>
      <c r="B37" s="294">
        <v>105539.67512999999</v>
      </c>
      <c r="C37" s="294">
        <v>32623.934949999999</v>
      </c>
      <c r="D37" s="294">
        <v>1043088.78992</v>
      </c>
      <c r="E37" s="294">
        <v>1166487.42609</v>
      </c>
      <c r="F37" s="294">
        <v>1196052.47019</v>
      </c>
      <c r="G37" s="294">
        <v>2286904.09827</v>
      </c>
      <c r="H37" s="294">
        <v>2820614.3906799997</v>
      </c>
      <c r="I37" s="294">
        <v>3097277.2633600002</v>
      </c>
      <c r="J37" s="294">
        <v>2372693.0185199999</v>
      </c>
      <c r="K37" s="294">
        <v>3671687.2641799999</v>
      </c>
      <c r="L37" s="294">
        <v>2991466.2350700004</v>
      </c>
      <c r="M37" s="294">
        <v>2597557.6348800003</v>
      </c>
      <c r="N37" s="287"/>
      <c r="O37" s="287"/>
      <c r="P37" s="287"/>
      <c r="Q37" s="287"/>
      <c r="R37" s="287"/>
    </row>
    <row r="38" spans="1:18" s="295" customFormat="1" ht="15" customHeight="1">
      <c r="A38" s="293" t="s">
        <v>594</v>
      </c>
      <c r="B38" s="294">
        <v>269795.86748000002</v>
      </c>
      <c r="C38" s="294">
        <v>264105.52532000002</v>
      </c>
      <c r="D38" s="294">
        <v>382648.17638000002</v>
      </c>
      <c r="E38" s="294">
        <v>353119.76981000003</v>
      </c>
      <c r="F38" s="294">
        <v>313120.39324</v>
      </c>
      <c r="G38" s="294">
        <v>347687.73989999999</v>
      </c>
      <c r="H38" s="294">
        <v>379452.60104000004</v>
      </c>
      <c r="I38" s="294">
        <v>408303.66842</v>
      </c>
      <c r="J38" s="294">
        <v>273601.98706000001</v>
      </c>
      <c r="K38" s="294">
        <v>297151.27863999997</v>
      </c>
      <c r="L38" s="294">
        <v>332412.25724000001</v>
      </c>
      <c r="M38" s="294">
        <v>276742.65143999999</v>
      </c>
      <c r="N38" s="287"/>
      <c r="O38" s="287"/>
      <c r="P38" s="287"/>
      <c r="Q38" s="287"/>
      <c r="R38" s="287"/>
    </row>
    <row r="39" spans="1:18" s="295" customFormat="1" ht="15" customHeight="1">
      <c r="A39" s="293" t="s">
        <v>147</v>
      </c>
      <c r="B39" s="294">
        <v>171624.72297999999</v>
      </c>
      <c r="C39" s="294">
        <v>184480.59252000001</v>
      </c>
      <c r="D39" s="294">
        <v>170030.28258</v>
      </c>
      <c r="E39" s="294">
        <v>205410.58246000001</v>
      </c>
      <c r="F39" s="294">
        <v>179919.14452999999</v>
      </c>
      <c r="G39" s="294">
        <v>201818.79272999999</v>
      </c>
      <c r="H39" s="294">
        <v>220799.74027000001</v>
      </c>
      <c r="I39" s="294">
        <v>277582.81052999996</v>
      </c>
      <c r="J39" s="294">
        <v>250704.52929000001</v>
      </c>
      <c r="K39" s="294">
        <v>236978.1624</v>
      </c>
      <c r="L39" s="294">
        <v>268544.48416000005</v>
      </c>
      <c r="M39" s="294">
        <v>309978.13175</v>
      </c>
      <c r="N39" s="287"/>
      <c r="O39" s="287"/>
      <c r="P39" s="287"/>
      <c r="Q39" s="287"/>
      <c r="R39" s="287"/>
    </row>
    <row r="40" spans="1:18" s="295" customFormat="1" ht="15" customHeight="1">
      <c r="A40" s="293" t="s">
        <v>154</v>
      </c>
      <c r="B40" s="294">
        <v>0</v>
      </c>
      <c r="C40" s="294">
        <v>0</v>
      </c>
      <c r="D40" s="294">
        <v>0</v>
      </c>
      <c r="E40" s="294">
        <v>0</v>
      </c>
      <c r="F40" s="294">
        <v>0</v>
      </c>
      <c r="G40" s="294">
        <v>0</v>
      </c>
      <c r="H40" s="294">
        <v>0</v>
      </c>
      <c r="I40" s="294">
        <v>0</v>
      </c>
      <c r="J40" s="294">
        <v>0</v>
      </c>
      <c r="K40" s="294">
        <v>0</v>
      </c>
      <c r="L40" s="294">
        <v>0</v>
      </c>
      <c r="M40" s="294">
        <v>0</v>
      </c>
      <c r="N40" s="287"/>
      <c r="O40" s="287"/>
      <c r="P40" s="287"/>
      <c r="Q40" s="287"/>
      <c r="R40" s="287"/>
    </row>
    <row r="41" spans="1:18" s="295" customFormat="1" ht="15" customHeight="1">
      <c r="A41" s="293" t="s">
        <v>595</v>
      </c>
      <c r="B41" s="294">
        <v>70729.166670000006</v>
      </c>
      <c r="C41" s="294">
        <v>212873.33937</v>
      </c>
      <c r="D41" s="294">
        <v>210423.83050000001</v>
      </c>
      <c r="E41" s="294">
        <v>210584.63602000001</v>
      </c>
      <c r="F41" s="294">
        <v>210745.44155000002</v>
      </c>
      <c r="G41" s="294">
        <v>210906.24706999998</v>
      </c>
      <c r="H41" s="294">
        <v>312432.54702999996</v>
      </c>
      <c r="I41" s="294">
        <v>312676.68591</v>
      </c>
      <c r="J41" s="294">
        <v>172739.58312999998</v>
      </c>
      <c r="K41" s="294">
        <v>171010.41647</v>
      </c>
      <c r="L41" s="294">
        <v>295562.53194999998</v>
      </c>
      <c r="M41" s="294">
        <v>292474.47443</v>
      </c>
      <c r="N41" s="287"/>
      <c r="O41" s="287"/>
      <c r="P41" s="287"/>
      <c r="Q41" s="287"/>
      <c r="R41" s="287"/>
    </row>
    <row r="42" spans="1:18" s="297" customFormat="1" ht="15" customHeight="1" thickBot="1">
      <c r="A42" s="293" t="s">
        <v>128</v>
      </c>
      <c r="B42" s="294">
        <v>781291.68773000001</v>
      </c>
      <c r="C42" s="294">
        <v>539675.45284000004</v>
      </c>
      <c r="D42" s="294">
        <v>496971.70554</v>
      </c>
      <c r="E42" s="294">
        <v>464295.46733999997</v>
      </c>
      <c r="F42" s="294">
        <v>922970.45317999995</v>
      </c>
      <c r="G42" s="294">
        <v>1918962.8582899999</v>
      </c>
      <c r="H42" s="294">
        <v>1588061.67264</v>
      </c>
      <c r="I42" s="294">
        <v>951218.27966</v>
      </c>
      <c r="J42" s="294">
        <v>629977.35973000003</v>
      </c>
      <c r="K42" s="294">
        <v>520332.49332000001</v>
      </c>
      <c r="L42" s="294">
        <v>9373714.0919500012</v>
      </c>
      <c r="M42" s="294">
        <v>867779.59333000006</v>
      </c>
      <c r="N42" s="287"/>
      <c r="O42" s="287"/>
      <c r="P42" s="287"/>
      <c r="Q42" s="287"/>
      <c r="R42" s="287"/>
    </row>
    <row r="43" spans="1:18" ht="15" customHeight="1" thickTop="1" thickBot="1">
      <c r="A43" s="772" t="s">
        <v>596</v>
      </c>
      <c r="B43" s="773">
        <v>1086566.32996</v>
      </c>
      <c r="C43" s="773">
        <v>1129790.4628599999</v>
      </c>
      <c r="D43" s="773">
        <v>1235279.2462500001</v>
      </c>
      <c r="E43" s="773">
        <v>1315563.1421300001</v>
      </c>
      <c r="F43" s="773">
        <v>1401263.06898</v>
      </c>
      <c r="G43" s="773">
        <v>1510077.6554400001</v>
      </c>
      <c r="H43" s="773">
        <v>1447764.3053900001</v>
      </c>
      <c r="I43" s="773">
        <v>1574978.5667000001</v>
      </c>
      <c r="J43" s="773">
        <v>1662375.03119</v>
      </c>
      <c r="K43" s="773">
        <v>1679300.8378399999</v>
      </c>
      <c r="L43" s="773">
        <v>1706710.0406099998</v>
      </c>
      <c r="M43" s="773">
        <v>1722088.1172200001</v>
      </c>
      <c r="N43" s="287"/>
      <c r="O43" s="287"/>
      <c r="P43" s="287"/>
      <c r="Q43" s="287"/>
      <c r="R43" s="287"/>
    </row>
    <row r="44" spans="1:18" s="295" customFormat="1" ht="15" customHeight="1" thickTop="1">
      <c r="A44" s="293" t="s">
        <v>169</v>
      </c>
      <c r="B44" s="294">
        <v>294578</v>
      </c>
      <c r="C44" s="294">
        <v>294660</v>
      </c>
      <c r="D44" s="294">
        <v>902280</v>
      </c>
      <c r="E44" s="294">
        <v>902280</v>
      </c>
      <c r="F44" s="294">
        <v>902280</v>
      </c>
      <c r="G44" s="294">
        <v>902280</v>
      </c>
      <c r="H44" s="294">
        <v>902280</v>
      </c>
      <c r="I44" s="294">
        <v>934980</v>
      </c>
      <c r="J44" s="294">
        <v>1072180</v>
      </c>
      <c r="K44" s="294">
        <v>1072180</v>
      </c>
      <c r="L44" s="294">
        <v>1072180</v>
      </c>
      <c r="M44" s="294">
        <v>1072180</v>
      </c>
      <c r="N44" s="287"/>
      <c r="O44" s="287"/>
      <c r="P44" s="287"/>
      <c r="Q44" s="287"/>
      <c r="R44" s="287"/>
    </row>
    <row r="45" spans="1:18" s="295" customFormat="1" ht="15" customHeight="1">
      <c r="A45" s="293" t="s">
        <v>173</v>
      </c>
      <c r="B45" s="294">
        <v>0</v>
      </c>
      <c r="C45" s="294">
        <v>8</v>
      </c>
      <c r="D45" s="294">
        <v>8</v>
      </c>
      <c r="E45" s="294">
        <v>8</v>
      </c>
      <c r="F45" s="294">
        <v>8</v>
      </c>
      <c r="G45" s="294">
        <v>8</v>
      </c>
      <c r="H45" s="294">
        <v>8</v>
      </c>
      <c r="I45" s="294">
        <v>8</v>
      </c>
      <c r="J45" s="294">
        <v>68.103200000000001</v>
      </c>
      <c r="K45" s="294">
        <v>68.103200000000001</v>
      </c>
      <c r="L45" s="294">
        <v>68.103200000000001</v>
      </c>
      <c r="M45" s="294">
        <v>68.103200000000001</v>
      </c>
      <c r="N45" s="287"/>
      <c r="O45" s="287"/>
      <c r="P45" s="287"/>
      <c r="Q45" s="287"/>
      <c r="R45" s="287"/>
    </row>
    <row r="46" spans="1:18" s="295" customFormat="1" ht="15" customHeight="1">
      <c r="A46" s="293" t="s">
        <v>177</v>
      </c>
      <c r="B46" s="294">
        <v>0</v>
      </c>
      <c r="C46" s="294">
        <v>0</v>
      </c>
      <c r="D46" s="294">
        <v>0</v>
      </c>
      <c r="E46" s="294">
        <v>0</v>
      </c>
      <c r="F46" s="294">
        <v>0</v>
      </c>
      <c r="G46" s="294">
        <v>0</v>
      </c>
      <c r="H46" s="294">
        <v>0</v>
      </c>
      <c r="I46" s="294">
        <v>0</v>
      </c>
      <c r="J46" s="294">
        <v>0</v>
      </c>
      <c r="K46" s="294">
        <v>0</v>
      </c>
      <c r="L46" s="294">
        <v>0</v>
      </c>
      <c r="M46" s="294">
        <v>0</v>
      </c>
      <c r="N46" s="287"/>
      <c r="O46" s="287"/>
      <c r="P46" s="287"/>
      <c r="Q46" s="287"/>
      <c r="R46" s="287"/>
    </row>
    <row r="47" spans="1:18" s="295" customFormat="1" ht="15" customHeight="1">
      <c r="A47" s="293" t="s">
        <v>597</v>
      </c>
      <c r="B47" s="294">
        <v>626924.31229999999</v>
      </c>
      <c r="C47" s="294">
        <v>695524.20683000004</v>
      </c>
      <c r="D47" s="294">
        <v>157769</v>
      </c>
      <c r="E47" s="294">
        <v>245380.34113999997</v>
      </c>
      <c r="F47" s="294">
        <v>329328.17939999996</v>
      </c>
      <c r="G47" s="294">
        <v>414151.97801999998</v>
      </c>
      <c r="H47" s="294">
        <v>495479.995</v>
      </c>
      <c r="I47" s="294">
        <v>499107.72677999997</v>
      </c>
      <c r="J47" s="294">
        <v>511824.11200000002</v>
      </c>
      <c r="K47" s="294">
        <v>519654.39399999997</v>
      </c>
      <c r="L47" s="294">
        <v>554890.92647000006</v>
      </c>
      <c r="M47" s="294">
        <v>582271.04240999999</v>
      </c>
      <c r="N47" s="287"/>
      <c r="O47" s="287"/>
      <c r="P47" s="287"/>
      <c r="Q47" s="287"/>
      <c r="R47" s="287"/>
    </row>
    <row r="48" spans="1:18" s="295" customFormat="1" ht="15" customHeight="1">
      <c r="A48" s="293" t="s">
        <v>183</v>
      </c>
      <c r="B48" s="294">
        <v>165064.01765999998</v>
      </c>
      <c r="C48" s="294">
        <v>139598.25602999999</v>
      </c>
      <c r="D48" s="294">
        <v>175222.24625</v>
      </c>
      <c r="E48" s="294">
        <v>167894.80099000002</v>
      </c>
      <c r="F48" s="294">
        <v>169646.88958000002</v>
      </c>
      <c r="G48" s="294">
        <v>193637.67741999999</v>
      </c>
      <c r="H48" s="294">
        <v>49996.310389999999</v>
      </c>
      <c r="I48" s="294">
        <v>140882.83992</v>
      </c>
      <c r="J48" s="294">
        <v>78302.815989999988</v>
      </c>
      <c r="K48" s="294">
        <v>87398.340639999995</v>
      </c>
      <c r="L48" s="294">
        <v>79571.010939999993</v>
      </c>
      <c r="M48" s="294">
        <v>67568.971609999993</v>
      </c>
      <c r="N48" s="287"/>
      <c r="O48" s="287"/>
      <c r="P48" s="287"/>
      <c r="Q48" s="287"/>
      <c r="R48" s="287"/>
    </row>
    <row r="49" spans="1:18" s="295" customFormat="1" ht="15" customHeight="1">
      <c r="A49" s="296" t="s">
        <v>598</v>
      </c>
      <c r="B49" s="294">
        <v>0</v>
      </c>
      <c r="C49" s="294">
        <v>0</v>
      </c>
      <c r="D49" s="294">
        <v>0</v>
      </c>
      <c r="E49" s="294">
        <v>0</v>
      </c>
      <c r="F49" s="294">
        <v>0</v>
      </c>
      <c r="G49" s="294">
        <v>0</v>
      </c>
      <c r="H49" s="294">
        <v>13718.993050000001</v>
      </c>
      <c r="I49" s="294">
        <v>13718.993050000001</v>
      </c>
      <c r="J49" s="294">
        <v>0</v>
      </c>
      <c r="K49" s="294">
        <v>65774.363230000003</v>
      </c>
      <c r="L49" s="294">
        <v>0</v>
      </c>
      <c r="M49" s="294">
        <v>14000</v>
      </c>
      <c r="N49" s="287"/>
      <c r="O49" s="287"/>
      <c r="P49" s="287"/>
      <c r="Q49" s="287"/>
      <c r="R49" s="287"/>
    </row>
    <row r="50" spans="1:18" s="297" customFormat="1" ht="15" customHeight="1" thickBot="1">
      <c r="A50" s="296" t="s">
        <v>599</v>
      </c>
      <c r="B50" s="294">
        <v>165064.01765999998</v>
      </c>
      <c r="C50" s="294">
        <v>139598.25602999999</v>
      </c>
      <c r="D50" s="294">
        <v>175222.24625</v>
      </c>
      <c r="E50" s="294">
        <v>167894.80099000002</v>
      </c>
      <c r="F50" s="294">
        <v>169646.88958000002</v>
      </c>
      <c r="G50" s="294">
        <v>193637.67741999999</v>
      </c>
      <c r="H50" s="294">
        <v>36277.317340000001</v>
      </c>
      <c r="I50" s="294">
        <v>127163.84687000001</v>
      </c>
      <c r="J50" s="294">
        <v>78302.815989999988</v>
      </c>
      <c r="K50" s="294">
        <v>21623.97741</v>
      </c>
      <c r="L50" s="294">
        <v>79571.010939999993</v>
      </c>
      <c r="M50" s="294">
        <v>53568.971610000001</v>
      </c>
      <c r="N50" s="287"/>
      <c r="O50" s="287"/>
      <c r="P50" s="287"/>
      <c r="Q50" s="287"/>
      <c r="R50" s="287"/>
    </row>
    <row r="51" spans="1:18" ht="15" customHeight="1" thickTop="1" thickBot="1">
      <c r="A51" s="772" t="s">
        <v>600</v>
      </c>
      <c r="B51" s="773">
        <v>12081870.92825</v>
      </c>
      <c r="C51" s="773">
        <v>14605967.31435</v>
      </c>
      <c r="D51" s="773">
        <v>16340049.670499999</v>
      </c>
      <c r="E51" s="773">
        <v>19387325.79685</v>
      </c>
      <c r="F51" s="773">
        <v>20377489.63986</v>
      </c>
      <c r="G51" s="773">
        <v>21743542.672369998</v>
      </c>
      <c r="H51" s="773">
        <v>23647837.884950001</v>
      </c>
      <c r="I51" s="773">
        <v>23781719.46373</v>
      </c>
      <c r="J51" s="773">
        <v>23008562.846169997</v>
      </c>
      <c r="K51" s="773">
        <v>23379847.817139998</v>
      </c>
      <c r="L51" s="773">
        <v>25085619.236919999</v>
      </c>
      <c r="M51" s="773">
        <v>24971426.811869998</v>
      </c>
      <c r="N51" s="287"/>
      <c r="O51" s="287"/>
      <c r="P51" s="287"/>
      <c r="Q51" s="287"/>
      <c r="R51" s="287"/>
    </row>
    <row r="52" spans="1:18" s="295" customFormat="1" ht="15" customHeight="1" thickTop="1">
      <c r="A52" s="298" t="s">
        <v>601</v>
      </c>
      <c r="B52" s="294">
        <v>1884535.6102199999</v>
      </c>
      <c r="C52" s="294">
        <v>2430208.22126</v>
      </c>
      <c r="D52" s="294">
        <v>3307542.34522</v>
      </c>
      <c r="E52" s="294">
        <v>3060668.5941900001</v>
      </c>
      <c r="F52" s="294">
        <v>4160588.7245900002</v>
      </c>
      <c r="G52" s="294">
        <v>4237002.1203800002</v>
      </c>
      <c r="H52" s="294">
        <v>2832813.37671</v>
      </c>
      <c r="I52" s="294">
        <v>3100260.53449</v>
      </c>
      <c r="J52" s="294">
        <v>2786936.6253200001</v>
      </c>
      <c r="K52" s="294">
        <v>2026207.3224599999</v>
      </c>
      <c r="L52" s="294">
        <v>2072460.6982200001</v>
      </c>
      <c r="M52" s="294">
        <v>1673740.7658599999</v>
      </c>
      <c r="N52" s="287"/>
      <c r="O52" s="287"/>
      <c r="P52" s="287"/>
      <c r="Q52" s="287"/>
      <c r="R52" s="287"/>
    </row>
    <row r="53" spans="1:18" s="297" customFormat="1" ht="15" customHeight="1">
      <c r="A53" s="296" t="s">
        <v>602</v>
      </c>
      <c r="B53" s="294">
        <v>130224.11141</v>
      </c>
      <c r="C53" s="294">
        <v>92550.123859999992</v>
      </c>
      <c r="D53" s="294">
        <v>131353.83948</v>
      </c>
      <c r="E53" s="294">
        <v>256407.62756999998</v>
      </c>
      <c r="F53" s="294">
        <v>1058695.1754999999</v>
      </c>
      <c r="G53" s="294">
        <v>1067199.3127000001</v>
      </c>
      <c r="H53" s="294">
        <v>342863.47193</v>
      </c>
      <c r="I53" s="294">
        <v>741418.29888999998</v>
      </c>
      <c r="J53" s="294">
        <v>946136.61647999997</v>
      </c>
      <c r="K53" s="294">
        <v>478733.44795999996</v>
      </c>
      <c r="L53" s="294">
        <v>427223.40476</v>
      </c>
      <c r="M53" s="294">
        <v>73123.763560000007</v>
      </c>
      <c r="N53" s="287"/>
      <c r="O53" s="287"/>
      <c r="P53" s="287"/>
      <c r="Q53" s="287"/>
      <c r="R53" s="287"/>
    </row>
    <row r="54" spans="1:18" s="297" customFormat="1" ht="15" customHeight="1">
      <c r="A54" s="296" t="s">
        <v>603</v>
      </c>
      <c r="B54" s="294">
        <v>1601578.6914900001</v>
      </c>
      <c r="C54" s="294">
        <v>2154078.5290000001</v>
      </c>
      <c r="D54" s="294">
        <v>2958358.41029</v>
      </c>
      <c r="E54" s="294">
        <v>2593867.9296500003</v>
      </c>
      <c r="F54" s="294">
        <v>2865745.3790899999</v>
      </c>
      <c r="G54" s="294">
        <v>2904520.9637600002</v>
      </c>
      <c r="H54" s="294">
        <v>2231034.6248000003</v>
      </c>
      <c r="I54" s="294">
        <v>2125335.1154700001</v>
      </c>
      <c r="J54" s="294">
        <v>1615222.6056600001</v>
      </c>
      <c r="K54" s="294">
        <v>1303045.8868499999</v>
      </c>
      <c r="L54" s="294">
        <v>1394114.04027</v>
      </c>
      <c r="M54" s="294">
        <v>1342320.14766</v>
      </c>
      <c r="N54" s="287"/>
      <c r="O54" s="287"/>
      <c r="P54" s="287"/>
      <c r="Q54" s="287"/>
      <c r="R54" s="287"/>
    </row>
    <row r="55" spans="1:18" s="297" customFormat="1" ht="15" customHeight="1">
      <c r="A55" s="296" t="s">
        <v>604</v>
      </c>
      <c r="B55" s="294">
        <v>0</v>
      </c>
      <c r="C55" s="294">
        <v>0</v>
      </c>
      <c r="D55" s="294">
        <v>0</v>
      </c>
      <c r="E55" s="294">
        <v>0</v>
      </c>
      <c r="F55" s="294">
        <v>0</v>
      </c>
      <c r="G55" s="294">
        <v>0</v>
      </c>
      <c r="H55" s="294">
        <v>0</v>
      </c>
      <c r="I55" s="294">
        <v>0</v>
      </c>
      <c r="J55" s="294">
        <v>0</v>
      </c>
      <c r="K55" s="294">
        <v>0</v>
      </c>
      <c r="L55" s="294">
        <v>0</v>
      </c>
      <c r="M55" s="294">
        <v>0</v>
      </c>
      <c r="N55" s="287"/>
      <c r="O55" s="287"/>
      <c r="P55" s="287"/>
      <c r="Q55" s="287"/>
      <c r="R55" s="287"/>
    </row>
    <row r="56" spans="1:18" s="297" customFormat="1" ht="15" customHeight="1">
      <c r="A56" s="296" t="s">
        <v>605</v>
      </c>
      <c r="B56" s="294">
        <v>126571.64234999999</v>
      </c>
      <c r="C56" s="294">
        <v>137372.1329</v>
      </c>
      <c r="D56" s="294">
        <v>171622.65995</v>
      </c>
      <c r="E56" s="294">
        <v>184522.68729</v>
      </c>
      <c r="F56" s="294">
        <v>235240.48910000001</v>
      </c>
      <c r="G56" s="294">
        <v>264284.16668000002</v>
      </c>
      <c r="H56" s="294">
        <v>257793.05944000001</v>
      </c>
      <c r="I56" s="294">
        <v>232523.09428999998</v>
      </c>
      <c r="J56" s="294">
        <v>223021.85821999999</v>
      </c>
      <c r="K56" s="294">
        <v>241872.44269</v>
      </c>
      <c r="L56" s="294">
        <v>248731.79475999999</v>
      </c>
      <c r="M56" s="294">
        <v>255905.39621000001</v>
      </c>
      <c r="N56" s="287"/>
      <c r="O56" s="287"/>
      <c r="P56" s="287"/>
      <c r="Q56" s="287"/>
      <c r="R56" s="287"/>
    </row>
    <row r="57" spans="1:18" s="297" customFormat="1" ht="15" customHeight="1">
      <c r="A57" s="296" t="s">
        <v>606</v>
      </c>
      <c r="B57" s="294">
        <v>26161.164969999998</v>
      </c>
      <c r="C57" s="294">
        <v>46207.4355</v>
      </c>
      <c r="D57" s="294">
        <v>46207.4355</v>
      </c>
      <c r="E57" s="294">
        <v>25870.349679999999</v>
      </c>
      <c r="F57" s="294">
        <v>907.68090000000007</v>
      </c>
      <c r="G57" s="294">
        <v>997.67723999999998</v>
      </c>
      <c r="H57" s="294">
        <v>1122.22054</v>
      </c>
      <c r="I57" s="294">
        <v>984.02584000000002</v>
      </c>
      <c r="J57" s="294">
        <v>2555.5449600000002</v>
      </c>
      <c r="K57" s="294">
        <v>2555.5449600000002</v>
      </c>
      <c r="L57" s="294">
        <v>2391.4584300000001</v>
      </c>
      <c r="M57" s="294">
        <v>2391.4584300000001</v>
      </c>
      <c r="N57" s="287"/>
      <c r="O57" s="287"/>
      <c r="P57" s="287"/>
      <c r="Q57" s="287"/>
      <c r="R57" s="287"/>
    </row>
    <row r="58" spans="1:18" s="297" customFormat="1" ht="15" customHeight="1">
      <c r="A58" s="293" t="s">
        <v>607</v>
      </c>
      <c r="B58" s="294">
        <v>30611953.370499998</v>
      </c>
      <c r="C58" s="294">
        <v>31497001.632900003</v>
      </c>
      <c r="D58" s="294">
        <v>42389213.882010005</v>
      </c>
      <c r="E58" s="294">
        <v>42271544.952809997</v>
      </c>
      <c r="F58" s="294">
        <v>43093935.200629994</v>
      </c>
      <c r="G58" s="294">
        <v>46138219.93609</v>
      </c>
      <c r="H58" s="294">
        <v>58547775.744220003</v>
      </c>
      <c r="I58" s="294">
        <v>55104851.108070001</v>
      </c>
      <c r="J58" s="294">
        <v>51599583.416890003</v>
      </c>
      <c r="K58" s="294">
        <v>50678029.32265</v>
      </c>
      <c r="L58" s="294">
        <v>51414793.611300007</v>
      </c>
      <c r="M58" s="294">
        <v>50936325.587699994</v>
      </c>
      <c r="N58" s="287"/>
      <c r="O58" s="287"/>
      <c r="P58" s="287"/>
      <c r="Q58" s="287"/>
      <c r="R58" s="287"/>
    </row>
    <row r="59" spans="1:18">
      <c r="A59" s="774" t="s">
        <v>608</v>
      </c>
      <c r="B59" s="775">
        <v>746716.37260999996</v>
      </c>
      <c r="C59" s="775">
        <v>812397.73669000005</v>
      </c>
      <c r="D59" s="775">
        <v>935768.18222000008</v>
      </c>
      <c r="E59" s="775">
        <v>1137249.243</v>
      </c>
      <c r="F59" s="775">
        <v>1280641.72279</v>
      </c>
      <c r="G59" s="775">
        <v>1369211.8528800001</v>
      </c>
      <c r="H59" s="775">
        <v>1382880.7117000001</v>
      </c>
      <c r="I59" s="775">
        <v>1313200.8982200001</v>
      </c>
      <c r="J59" s="775">
        <v>1253271.9878199999</v>
      </c>
      <c r="K59" s="775">
        <v>440193.34792999999</v>
      </c>
      <c r="L59" s="775">
        <v>1383165.7990000001</v>
      </c>
      <c r="M59" s="775">
        <v>476307.07308999996</v>
      </c>
      <c r="N59" s="287"/>
      <c r="O59" s="287"/>
      <c r="P59" s="287"/>
      <c r="Q59" s="287"/>
      <c r="R59" s="287"/>
    </row>
    <row r="60" spans="1:18" ht="15" customHeight="1">
      <c r="A60" s="296" t="s">
        <v>609</v>
      </c>
      <c r="B60" s="294">
        <v>-151749.38738</v>
      </c>
      <c r="C60" s="294">
        <v>-190844.57633000001</v>
      </c>
      <c r="D60" s="294">
        <v>-207031.62544</v>
      </c>
      <c r="E60" s="294">
        <v>-318648.51182000001</v>
      </c>
      <c r="F60" s="294">
        <v>-454932.35414000001</v>
      </c>
      <c r="G60" s="294">
        <v>-506735.74063000001</v>
      </c>
      <c r="H60" s="294">
        <v>-579345.00055</v>
      </c>
      <c r="I60" s="294">
        <v>-607943.08035000006</v>
      </c>
      <c r="J60" s="294">
        <v>-574297.18553999998</v>
      </c>
      <c r="K60" s="294">
        <v>-193195.24344999998</v>
      </c>
      <c r="L60" s="294">
        <v>-624218.66157</v>
      </c>
      <c r="M60" s="294">
        <v>-218668.61867</v>
      </c>
      <c r="N60" s="287"/>
      <c r="O60" s="287"/>
      <c r="P60" s="287"/>
      <c r="Q60" s="287"/>
      <c r="R60" s="287"/>
    </row>
    <row r="61" spans="1:18" ht="15" customHeight="1">
      <c r="A61" s="293" t="s">
        <v>610</v>
      </c>
      <c r="B61" s="294">
        <v>594966.98522999999</v>
      </c>
      <c r="C61" s="294">
        <v>621553.16035999998</v>
      </c>
      <c r="D61" s="294">
        <v>728736.55677999998</v>
      </c>
      <c r="E61" s="294">
        <v>818600.73118</v>
      </c>
      <c r="F61" s="294">
        <v>825709.36864999996</v>
      </c>
      <c r="G61" s="294">
        <v>862476.11225000001</v>
      </c>
      <c r="H61" s="294">
        <v>803535.71114999999</v>
      </c>
      <c r="I61" s="294">
        <v>705257.81787000003</v>
      </c>
      <c r="J61" s="294">
        <v>678974.80227999995</v>
      </c>
      <c r="K61" s="294">
        <v>246998.10447999998</v>
      </c>
      <c r="L61" s="294">
        <v>758947.13743</v>
      </c>
      <c r="M61" s="294">
        <v>257638.45441999999</v>
      </c>
      <c r="N61" s="287"/>
      <c r="O61" s="287"/>
      <c r="P61" s="287"/>
      <c r="Q61" s="287"/>
      <c r="R61" s="287"/>
    </row>
    <row r="62" spans="1:18" ht="15" customHeight="1">
      <c r="A62" s="299" t="s">
        <v>611</v>
      </c>
      <c r="B62" s="294">
        <v>229926.00722999999</v>
      </c>
      <c r="C62" s="294">
        <v>230284.88915999999</v>
      </c>
      <c r="D62" s="294">
        <v>268010.8775</v>
      </c>
      <c r="E62" s="294">
        <v>481137.17657000001</v>
      </c>
      <c r="F62" s="294">
        <v>476468.82746</v>
      </c>
      <c r="G62" s="294">
        <v>541442.6986</v>
      </c>
      <c r="H62" s="294">
        <v>423540.51165</v>
      </c>
      <c r="I62" s="294">
        <v>479720.89467000001</v>
      </c>
      <c r="J62" s="294">
        <v>446204.41352</v>
      </c>
      <c r="K62" s="294">
        <v>216337.26178</v>
      </c>
      <c r="L62" s="294">
        <v>789390.50548000005</v>
      </c>
      <c r="M62" s="294">
        <v>450928.76229000004</v>
      </c>
      <c r="N62" s="287"/>
      <c r="O62" s="287"/>
      <c r="P62" s="287"/>
      <c r="Q62" s="287"/>
      <c r="R62" s="287"/>
    </row>
    <row r="63" spans="1:18" ht="15" customHeight="1">
      <c r="A63" s="296" t="s">
        <v>612</v>
      </c>
      <c r="B63" s="294">
        <v>-85505.973830000003</v>
      </c>
      <c r="C63" s="294">
        <v>-117677.95231000001</v>
      </c>
      <c r="D63" s="294">
        <v>-156852.11702999999</v>
      </c>
      <c r="E63" s="294">
        <v>-356802.95496</v>
      </c>
      <c r="F63" s="294">
        <v>-390810.14345999999</v>
      </c>
      <c r="G63" s="294">
        <v>-485567.2121</v>
      </c>
      <c r="H63" s="294">
        <v>-354873.45908999996</v>
      </c>
      <c r="I63" s="294">
        <v>-410316.10067000001</v>
      </c>
      <c r="J63" s="294">
        <v>-243472.61491999999</v>
      </c>
      <c r="K63" s="294">
        <v>-144268.31445999999</v>
      </c>
      <c r="L63" s="294">
        <v>-617797.32388000004</v>
      </c>
      <c r="M63" s="294">
        <v>-383650.48038999998</v>
      </c>
      <c r="N63" s="287"/>
      <c r="O63" s="287"/>
      <c r="P63" s="287"/>
      <c r="Q63" s="287"/>
      <c r="R63" s="287"/>
    </row>
    <row r="64" spans="1:18" ht="15" customHeight="1">
      <c r="A64" s="300" t="s">
        <v>613</v>
      </c>
      <c r="B64" s="294">
        <v>739387.01862999995</v>
      </c>
      <c r="C64" s="294">
        <v>734160.09721000004</v>
      </c>
      <c r="D64" s="294">
        <v>839895.31724999996</v>
      </c>
      <c r="E64" s="294">
        <v>942934.95279000001</v>
      </c>
      <c r="F64" s="294">
        <v>911368.05264999997</v>
      </c>
      <c r="G64" s="294">
        <v>918351.59875</v>
      </c>
      <c r="H64" s="294">
        <v>872202.76371000009</v>
      </c>
      <c r="I64" s="294">
        <v>774662.61187000002</v>
      </c>
      <c r="J64" s="294">
        <v>881706.60088000004</v>
      </c>
      <c r="K64" s="294">
        <v>319067.05180000002</v>
      </c>
      <c r="L64" s="294">
        <v>930540.31903000001</v>
      </c>
      <c r="M64" s="294">
        <v>324916.73631999997</v>
      </c>
      <c r="N64" s="287"/>
      <c r="O64" s="287"/>
      <c r="P64" s="287"/>
      <c r="Q64" s="287"/>
      <c r="R64" s="287"/>
    </row>
    <row r="65" spans="1:18" ht="15" customHeight="1">
      <c r="A65" s="299" t="s">
        <v>614</v>
      </c>
      <c r="B65" s="294">
        <v>96960.455370000011</v>
      </c>
      <c r="C65" s="294">
        <v>137785.99553000001</v>
      </c>
      <c r="D65" s="294">
        <v>176041.32522999999</v>
      </c>
      <c r="E65" s="294">
        <v>110745.41157</v>
      </c>
      <c r="F65" s="294">
        <v>135620.29443000001</v>
      </c>
      <c r="G65" s="294">
        <v>178466.40249000001</v>
      </c>
      <c r="H65" s="294">
        <v>153055.28786000001</v>
      </c>
      <c r="I65" s="294">
        <v>204787.55593999999</v>
      </c>
      <c r="J65" s="294">
        <v>171582.84209999998</v>
      </c>
      <c r="K65" s="294">
        <v>746752.68915999995</v>
      </c>
      <c r="L65" s="294">
        <v>310025.07400000002</v>
      </c>
      <c r="M65" s="294">
        <v>108701.95784999999</v>
      </c>
      <c r="N65" s="287"/>
      <c r="O65" s="287"/>
      <c r="P65" s="287"/>
      <c r="Q65" s="287"/>
      <c r="R65" s="287"/>
    </row>
    <row r="66" spans="1:18" ht="15" customHeight="1">
      <c r="A66" s="299" t="s">
        <v>615</v>
      </c>
      <c r="B66" s="294">
        <v>-148608.72018999999</v>
      </c>
      <c r="C66" s="294">
        <v>-206404.67382</v>
      </c>
      <c r="D66" s="294">
        <v>-281396.99206999998</v>
      </c>
      <c r="E66" s="294">
        <v>-294400.07931</v>
      </c>
      <c r="F66" s="294">
        <v>-289822.85422000004</v>
      </c>
      <c r="G66" s="294">
        <v>-290251.85639999999</v>
      </c>
      <c r="H66" s="294">
        <v>-385865.46788000001</v>
      </c>
      <c r="I66" s="294">
        <v>-225149.85887</v>
      </c>
      <c r="J66" s="294">
        <v>-408754.84750999999</v>
      </c>
      <c r="K66" s="294">
        <v>-832550.02436000004</v>
      </c>
      <c r="L66" s="294">
        <v>-548983.69597</v>
      </c>
      <c r="M66" s="294">
        <v>-150301.73204</v>
      </c>
      <c r="N66" s="287"/>
      <c r="O66" s="287"/>
      <c r="P66" s="287"/>
      <c r="Q66" s="287"/>
      <c r="R66" s="287"/>
    </row>
    <row r="67" spans="1:18" ht="15" customHeight="1">
      <c r="A67" s="293" t="s">
        <v>616</v>
      </c>
      <c r="B67" s="294">
        <v>687738.75380999991</v>
      </c>
      <c r="C67" s="294">
        <v>665541.41891999997</v>
      </c>
      <c r="D67" s="294">
        <v>734539.65041</v>
      </c>
      <c r="E67" s="294">
        <v>759280.28504999995</v>
      </c>
      <c r="F67" s="294">
        <v>757165.49286</v>
      </c>
      <c r="G67" s="294">
        <v>806566.14484000008</v>
      </c>
      <c r="H67" s="294">
        <v>639392.58369</v>
      </c>
      <c r="I67" s="294">
        <v>754300.30894000002</v>
      </c>
      <c r="J67" s="294">
        <v>644534.59547000006</v>
      </c>
      <c r="K67" s="294">
        <v>233269.71659999999</v>
      </c>
      <c r="L67" s="294">
        <v>691581.69705999992</v>
      </c>
      <c r="M67" s="294">
        <v>283316.96213</v>
      </c>
      <c r="N67" s="287"/>
      <c r="O67" s="287"/>
      <c r="P67" s="287"/>
      <c r="Q67" s="287"/>
      <c r="R67" s="287"/>
    </row>
    <row r="68" spans="1:18" ht="15" customHeight="1">
      <c r="A68" s="296" t="s">
        <v>617</v>
      </c>
      <c r="B68" s="294">
        <v>-443402.74620999995</v>
      </c>
      <c r="C68" s="294">
        <v>-470338.05349000002</v>
      </c>
      <c r="D68" s="294">
        <v>-472642.93050000002</v>
      </c>
      <c r="E68" s="294">
        <v>-529483.67932999996</v>
      </c>
      <c r="F68" s="294">
        <v>-562081.27110999997</v>
      </c>
      <c r="G68" s="294">
        <v>-536324.80420000001</v>
      </c>
      <c r="H68" s="294">
        <v>-488676.65089999995</v>
      </c>
      <c r="I68" s="294">
        <v>-518024.51861999999</v>
      </c>
      <c r="J68" s="294">
        <v>-564934.65842999995</v>
      </c>
      <c r="K68" s="294">
        <v>-200875.29545999999</v>
      </c>
      <c r="L68" s="294">
        <v>-590941.50849000004</v>
      </c>
      <c r="M68" s="294">
        <v>-210593.57599000001</v>
      </c>
      <c r="N68" s="287"/>
      <c r="O68" s="287"/>
      <c r="P68" s="287"/>
      <c r="Q68" s="287"/>
      <c r="R68" s="287"/>
    </row>
    <row r="69" spans="1:18" ht="15" customHeight="1">
      <c r="A69" s="300" t="s">
        <v>618</v>
      </c>
      <c r="B69" s="294">
        <v>244336.00759999998</v>
      </c>
      <c r="C69" s="294">
        <v>195203.36543000001</v>
      </c>
      <c r="D69" s="294">
        <v>261896.71990999999</v>
      </c>
      <c r="E69" s="294">
        <v>229796.60571999999</v>
      </c>
      <c r="F69" s="294">
        <v>195084.22175</v>
      </c>
      <c r="G69" s="294">
        <v>270241.34064000001</v>
      </c>
      <c r="H69" s="294">
        <v>150715.93278999999</v>
      </c>
      <c r="I69" s="294">
        <v>236275.79032</v>
      </c>
      <c r="J69" s="294">
        <v>79599.937040000004</v>
      </c>
      <c r="K69" s="294">
        <v>32394.421140000002</v>
      </c>
      <c r="L69" s="294">
        <v>100640.18857</v>
      </c>
      <c r="M69" s="294">
        <v>72723.386140000002</v>
      </c>
      <c r="N69" s="287"/>
      <c r="O69" s="287"/>
      <c r="P69" s="287"/>
      <c r="Q69" s="287"/>
      <c r="R69" s="287"/>
    </row>
    <row r="70" spans="1:18" ht="15" customHeight="1">
      <c r="A70" s="300" t="s">
        <v>619</v>
      </c>
      <c r="B70" s="294">
        <v>-768.19606999999996</v>
      </c>
      <c r="C70" s="294">
        <v>-964.99037999999996</v>
      </c>
      <c r="D70" s="294">
        <v>-646.49045999999998</v>
      </c>
      <c r="E70" s="294">
        <v>-218.46256</v>
      </c>
      <c r="F70" s="294">
        <v>-332.91888</v>
      </c>
      <c r="G70" s="294">
        <v>45.81991</v>
      </c>
      <c r="H70" s="294">
        <v>275.68606</v>
      </c>
      <c r="I70" s="294">
        <v>-127.72950999999999</v>
      </c>
      <c r="J70" s="294">
        <v>185.70186999999999</v>
      </c>
      <c r="K70" s="294">
        <v>31.436349999999997</v>
      </c>
      <c r="L70" s="294">
        <v>140.31904999999998</v>
      </c>
      <c r="M70" s="294">
        <v>-598.29485</v>
      </c>
      <c r="N70" s="287"/>
      <c r="O70" s="287"/>
      <c r="P70" s="287"/>
      <c r="Q70" s="287"/>
      <c r="R70" s="287"/>
    </row>
    <row r="71" spans="1:18" ht="15" customHeight="1">
      <c r="A71" s="301" t="s">
        <v>620</v>
      </c>
      <c r="B71" s="294">
        <v>-1130.7436200000002</v>
      </c>
      <c r="C71" s="294">
        <v>-969.18436999999994</v>
      </c>
      <c r="D71" s="294">
        <v>-650.43453</v>
      </c>
      <c r="E71" s="294">
        <v>-221.93956</v>
      </c>
      <c r="F71" s="294">
        <v>-336.05010999999996</v>
      </c>
      <c r="G71" s="294">
        <v>42.911029999999997</v>
      </c>
      <c r="H71" s="294">
        <v>275.73573999999996</v>
      </c>
      <c r="I71" s="294">
        <v>-129.02083999999999</v>
      </c>
      <c r="J71" s="294">
        <v>182.66247000000001</v>
      </c>
      <c r="K71" s="294">
        <v>31.53237</v>
      </c>
      <c r="L71" s="294">
        <v>139.25731999999999</v>
      </c>
      <c r="M71" s="294">
        <v>-599.59772999999996</v>
      </c>
      <c r="N71" s="287"/>
      <c r="O71" s="287"/>
      <c r="P71" s="287"/>
      <c r="Q71" s="287"/>
      <c r="R71" s="287"/>
    </row>
    <row r="72" spans="1:18" ht="15" customHeight="1">
      <c r="A72" s="301" t="s">
        <v>621</v>
      </c>
      <c r="B72" s="294">
        <v>362.54755</v>
      </c>
      <c r="C72" s="294">
        <v>4.1939899999999994</v>
      </c>
      <c r="D72" s="294">
        <v>3.94407</v>
      </c>
      <c r="E72" s="294">
        <v>3.4769999999999999</v>
      </c>
      <c r="F72" s="294">
        <v>3.13123</v>
      </c>
      <c r="G72" s="294">
        <v>2.9088799999999999</v>
      </c>
      <c r="H72" s="294">
        <v>-4.9680000000000002E-2</v>
      </c>
      <c r="I72" s="294">
        <v>1.2913299999999999</v>
      </c>
      <c r="J72" s="294">
        <v>3.0394000000000001</v>
      </c>
      <c r="K72" s="294">
        <v>-9.6019999999999994E-2</v>
      </c>
      <c r="L72" s="294">
        <v>1.0617300000000001</v>
      </c>
      <c r="M72" s="294">
        <v>1.30288</v>
      </c>
      <c r="N72" s="287"/>
      <c r="O72" s="287"/>
      <c r="P72" s="287"/>
      <c r="Q72" s="287"/>
      <c r="R72" s="287"/>
    </row>
    <row r="73" spans="1:18" ht="15" customHeight="1">
      <c r="A73" s="293" t="s">
        <v>622</v>
      </c>
      <c r="B73" s="294">
        <v>-11.052100000000001</v>
      </c>
      <c r="C73" s="294">
        <v>52.45496</v>
      </c>
      <c r="D73" s="294">
        <v>-8.6009700000000002</v>
      </c>
      <c r="E73" s="294">
        <v>-77.906910000000011</v>
      </c>
      <c r="F73" s="294">
        <v>-57.945589999999996</v>
      </c>
      <c r="G73" s="294">
        <v>-2.7287699999999999</v>
      </c>
      <c r="H73" s="294">
        <v>-18.373759999999997</v>
      </c>
      <c r="I73" s="294">
        <v>15.539339999999999</v>
      </c>
      <c r="J73" s="294">
        <v>-11.639719999999999</v>
      </c>
      <c r="K73" s="294">
        <v>-21.43899</v>
      </c>
      <c r="L73" s="294">
        <v>-46.346820000000001</v>
      </c>
      <c r="M73" s="294">
        <v>-10.71148</v>
      </c>
      <c r="N73" s="287"/>
      <c r="O73" s="287"/>
      <c r="P73" s="287"/>
      <c r="Q73" s="287"/>
      <c r="R73" s="287"/>
    </row>
    <row r="74" spans="1:18" ht="15" customHeight="1">
      <c r="A74" s="293" t="s">
        <v>766</v>
      </c>
      <c r="B74" s="294">
        <v>17.521180000000001</v>
      </c>
      <c r="C74" s="294">
        <v>57.247699999999995</v>
      </c>
      <c r="D74" s="294">
        <v>9.4644899999999996</v>
      </c>
      <c r="E74" s="294">
        <v>-70.932600000000008</v>
      </c>
      <c r="F74" s="294">
        <v>-41.589440000000003</v>
      </c>
      <c r="G74" s="294">
        <v>2.7620399999999998</v>
      </c>
      <c r="H74" s="294">
        <v>-14.80241</v>
      </c>
      <c r="I74" s="294">
        <v>17.7943</v>
      </c>
      <c r="J74" s="294">
        <v>-6.6228599999999993</v>
      </c>
      <c r="K74" s="294">
        <v>-10.794780000000001</v>
      </c>
      <c r="L74" s="294">
        <v>-14.47786</v>
      </c>
      <c r="M74" s="294">
        <v>-1.5469000000000002</v>
      </c>
      <c r="N74" s="287"/>
      <c r="O74" s="287"/>
      <c r="P74" s="287"/>
      <c r="Q74" s="287"/>
      <c r="R74" s="287"/>
    </row>
    <row r="75" spans="1:18" ht="15" customHeight="1">
      <c r="A75" s="296" t="s">
        <v>311</v>
      </c>
      <c r="B75" s="294">
        <v>-28.57328</v>
      </c>
      <c r="C75" s="294">
        <v>-4.7927400000000002</v>
      </c>
      <c r="D75" s="294">
        <v>-18.065459999999998</v>
      </c>
      <c r="E75" s="294">
        <v>-6.97431</v>
      </c>
      <c r="F75" s="294">
        <v>-16.35615</v>
      </c>
      <c r="G75" s="294">
        <v>-5.4908100000000006</v>
      </c>
      <c r="H75" s="294">
        <v>-3.5713499999999998</v>
      </c>
      <c r="I75" s="294">
        <v>-2.2549600000000001</v>
      </c>
      <c r="J75" s="294">
        <v>-5.0168599999999994</v>
      </c>
      <c r="K75" s="294">
        <v>-10.644209999999999</v>
      </c>
      <c r="L75" s="294">
        <v>-31.868959999999998</v>
      </c>
      <c r="M75" s="294">
        <v>-9.1645799999999991</v>
      </c>
      <c r="N75" s="287"/>
      <c r="O75" s="287"/>
      <c r="P75" s="287"/>
      <c r="Q75" s="287"/>
      <c r="R75" s="287"/>
    </row>
    <row r="76" spans="1:18" ht="15" customHeight="1">
      <c r="A76" s="293" t="s">
        <v>625</v>
      </c>
      <c r="B76" s="294">
        <v>243556.75943000001</v>
      </c>
      <c r="C76" s="294">
        <v>194290.83000999998</v>
      </c>
      <c r="D76" s="294">
        <v>261241.62847999998</v>
      </c>
      <c r="E76" s="294">
        <v>229500.23624999999</v>
      </c>
      <c r="F76" s="294">
        <v>194693.35728</v>
      </c>
      <c r="G76" s="294">
        <v>270284.43177999998</v>
      </c>
      <c r="H76" s="294">
        <v>150973.24509000001</v>
      </c>
      <c r="I76" s="294">
        <v>236163.60015000001</v>
      </c>
      <c r="J76" s="294">
        <v>79773.999190000002</v>
      </c>
      <c r="K76" s="294">
        <v>32404.4185</v>
      </c>
      <c r="L76" s="294">
        <v>100734.1608</v>
      </c>
      <c r="M76" s="294">
        <v>72114.379809999999</v>
      </c>
      <c r="N76" s="287"/>
      <c r="O76" s="287"/>
      <c r="P76" s="287"/>
      <c r="Q76" s="287"/>
      <c r="R76" s="287"/>
    </row>
    <row r="77" spans="1:18" ht="15" customHeight="1">
      <c r="A77" s="302" t="s">
        <v>626</v>
      </c>
      <c r="B77" s="294">
        <v>-2.3440000000000003E-2</v>
      </c>
      <c r="C77" s="294">
        <v>1121.36043</v>
      </c>
      <c r="D77" s="294">
        <v>14063.71451</v>
      </c>
      <c r="E77" s="294">
        <v>5480.72552</v>
      </c>
      <c r="F77" s="294">
        <v>37772.643530000001</v>
      </c>
      <c r="G77" s="294">
        <v>3418.45723</v>
      </c>
      <c r="H77" s="294">
        <v>-445.55464000000001</v>
      </c>
      <c r="I77" s="294">
        <v>-1368.3083200000001</v>
      </c>
      <c r="J77" s="294">
        <v>-2254.9274799999998</v>
      </c>
      <c r="K77" s="294">
        <v>-2355.8313700000003</v>
      </c>
      <c r="L77" s="294">
        <v>-3767.3857699999999</v>
      </c>
      <c r="M77" s="294">
        <v>-1104.2687700000001</v>
      </c>
      <c r="N77" s="287"/>
      <c r="O77" s="287"/>
      <c r="P77" s="287"/>
      <c r="Q77" s="287"/>
      <c r="R77" s="287"/>
    </row>
    <row r="78" spans="1:18" ht="15" customHeight="1">
      <c r="A78" s="300" t="s">
        <v>627</v>
      </c>
      <c r="B78" s="294">
        <v>243556.73599000002</v>
      </c>
      <c r="C78" s="294">
        <v>195412.19044000001</v>
      </c>
      <c r="D78" s="294">
        <v>275305.34299000003</v>
      </c>
      <c r="E78" s="294">
        <v>234980.96177000002</v>
      </c>
      <c r="F78" s="294">
        <v>232466.00081</v>
      </c>
      <c r="G78" s="294">
        <v>273702.88900999998</v>
      </c>
      <c r="H78" s="294">
        <v>150527.69044999999</v>
      </c>
      <c r="I78" s="294">
        <v>234795.29183</v>
      </c>
      <c r="J78" s="294">
        <v>77519.071709999989</v>
      </c>
      <c r="K78" s="294">
        <v>30048.58713</v>
      </c>
      <c r="L78" s="294">
        <v>96966.775030000004</v>
      </c>
      <c r="M78" s="294">
        <v>71010.111040000003</v>
      </c>
      <c r="N78" s="287"/>
      <c r="O78" s="287"/>
      <c r="P78" s="287"/>
      <c r="Q78" s="287"/>
      <c r="R78" s="287"/>
    </row>
    <row r="79" spans="1:18" ht="15" customHeight="1">
      <c r="A79" s="299" t="s">
        <v>628</v>
      </c>
      <c r="B79" s="294">
        <v>2149.4786600000002</v>
      </c>
      <c r="C79" s="294">
        <v>2384.6495800000002</v>
      </c>
      <c r="D79" s="294">
        <v>3673.9967000000001</v>
      </c>
      <c r="E79" s="294">
        <v>1787.2292199999999</v>
      </c>
      <c r="F79" s="294">
        <v>3114.4447700000001</v>
      </c>
      <c r="G79" s="294">
        <v>3950.7584100000004</v>
      </c>
      <c r="H79" s="294">
        <v>1319.8728899999999</v>
      </c>
      <c r="I79" s="294">
        <v>-6679.5409600000003</v>
      </c>
      <c r="J79" s="294">
        <v>783.74428</v>
      </c>
      <c r="K79" s="294">
        <v>-158.85972000000001</v>
      </c>
      <c r="L79" s="294">
        <v>1973.1859099999999</v>
      </c>
      <c r="M79" s="294">
        <v>-450.70943</v>
      </c>
      <c r="N79" s="287"/>
      <c r="O79" s="287"/>
      <c r="P79" s="287"/>
      <c r="Q79" s="287"/>
      <c r="R79" s="287"/>
    </row>
    <row r="80" spans="1:18" ht="15" customHeight="1">
      <c r="A80" s="293" t="s">
        <v>629</v>
      </c>
      <c r="B80" s="294">
        <v>245706.21465000001</v>
      </c>
      <c r="C80" s="294">
        <v>197796.84002</v>
      </c>
      <c r="D80" s="294">
        <v>278979.33968999999</v>
      </c>
      <c r="E80" s="294">
        <v>236768.19099</v>
      </c>
      <c r="F80" s="294">
        <v>235580.44558</v>
      </c>
      <c r="G80" s="294">
        <v>277653.64741999999</v>
      </c>
      <c r="H80" s="294">
        <v>151847.56333999999</v>
      </c>
      <c r="I80" s="294">
        <v>228115.75087000002</v>
      </c>
      <c r="J80" s="294">
        <v>78302.815989999988</v>
      </c>
      <c r="K80" s="294">
        <v>29889.72741</v>
      </c>
      <c r="L80" s="294">
        <v>98939.960940000004</v>
      </c>
      <c r="M80" s="294">
        <v>70559.401610000001</v>
      </c>
      <c r="N80" s="287"/>
      <c r="O80" s="287"/>
      <c r="P80" s="287"/>
      <c r="Q80" s="287"/>
      <c r="R80" s="287"/>
    </row>
    <row r="81" spans="1:18" ht="15" customHeight="1">
      <c r="A81" s="299" t="s">
        <v>630</v>
      </c>
      <c r="B81" s="294">
        <v>0</v>
      </c>
      <c r="C81" s="294">
        <v>0</v>
      </c>
      <c r="D81" s="294">
        <v>0</v>
      </c>
      <c r="E81" s="294">
        <v>0</v>
      </c>
      <c r="F81" s="294">
        <v>0</v>
      </c>
      <c r="G81" s="294">
        <v>0</v>
      </c>
      <c r="H81" s="294">
        <v>0</v>
      </c>
      <c r="I81" s="294">
        <v>0</v>
      </c>
      <c r="J81" s="294">
        <v>0</v>
      </c>
      <c r="K81" s="294">
        <v>0</v>
      </c>
      <c r="L81" s="294">
        <v>0</v>
      </c>
      <c r="M81" s="294">
        <v>0</v>
      </c>
      <c r="N81" s="287"/>
      <c r="O81" s="287"/>
      <c r="P81" s="287"/>
      <c r="Q81" s="287"/>
      <c r="R81" s="287"/>
    </row>
    <row r="82" spans="1:18" ht="15" customHeight="1">
      <c r="A82" s="293" t="s">
        <v>631</v>
      </c>
      <c r="B82" s="294">
        <v>245706.21465000001</v>
      </c>
      <c r="C82" s="294">
        <v>197796.84002</v>
      </c>
      <c r="D82" s="294">
        <v>278979.33968999999</v>
      </c>
      <c r="E82" s="294">
        <v>236768.19099</v>
      </c>
      <c r="F82" s="294">
        <v>235580.44558</v>
      </c>
      <c r="G82" s="294">
        <v>277653.64741999999</v>
      </c>
      <c r="H82" s="294">
        <v>151847.56333999999</v>
      </c>
      <c r="I82" s="294">
        <v>228115.75087000002</v>
      </c>
      <c r="J82" s="294">
        <v>78302.815989999988</v>
      </c>
      <c r="K82" s="294">
        <v>29889.72741</v>
      </c>
      <c r="L82" s="294">
        <v>98939.960940000004</v>
      </c>
      <c r="M82" s="294">
        <v>70559.401610000001</v>
      </c>
      <c r="N82" s="287"/>
      <c r="O82" s="287"/>
      <c r="P82" s="287"/>
      <c r="Q82" s="287"/>
      <c r="R82" s="287"/>
    </row>
    <row r="83" spans="1:18" ht="15" customHeight="1" thickBot="1">
      <c r="A83" s="299" t="s">
        <v>632</v>
      </c>
      <c r="B83" s="294">
        <v>-80642.197040000014</v>
      </c>
      <c r="C83" s="294">
        <v>-58198.584000000003</v>
      </c>
      <c r="D83" s="294">
        <v>-103757.09344</v>
      </c>
      <c r="E83" s="294">
        <v>-68873.39</v>
      </c>
      <c r="F83" s="294">
        <v>-65933.555999999997</v>
      </c>
      <c r="G83" s="294">
        <v>-84015.97</v>
      </c>
      <c r="H83" s="294">
        <v>-115570.246</v>
      </c>
      <c r="I83" s="294">
        <v>-100951.90399999999</v>
      </c>
      <c r="J83" s="294">
        <v>0</v>
      </c>
      <c r="K83" s="294">
        <v>-8265.75</v>
      </c>
      <c r="L83" s="294">
        <v>-19368.95</v>
      </c>
      <c r="M83" s="294">
        <v>-16990.43</v>
      </c>
      <c r="N83" s="287"/>
      <c r="O83" s="287"/>
      <c r="P83" s="287"/>
      <c r="Q83" s="287"/>
      <c r="R83" s="287"/>
    </row>
    <row r="84" spans="1:18" ht="15" customHeight="1" thickTop="1" thickBot="1">
      <c r="A84" s="772" t="s">
        <v>633</v>
      </c>
      <c r="B84" s="773">
        <v>165064.01761000001</v>
      </c>
      <c r="C84" s="773">
        <v>139598.25602</v>
      </c>
      <c r="D84" s="773">
        <v>175222.24625</v>
      </c>
      <c r="E84" s="773">
        <v>167894.80099000002</v>
      </c>
      <c r="F84" s="773">
        <v>169646.88958000002</v>
      </c>
      <c r="G84" s="773">
        <v>193637.67741999999</v>
      </c>
      <c r="H84" s="773">
        <v>36277.317340000001</v>
      </c>
      <c r="I84" s="773">
        <v>127163.84687000001</v>
      </c>
      <c r="J84" s="773">
        <v>78302.815989999988</v>
      </c>
      <c r="K84" s="773">
        <v>21623.97741</v>
      </c>
      <c r="L84" s="773">
        <v>79571.010939999993</v>
      </c>
      <c r="M84" s="773">
        <v>53568.971610000001</v>
      </c>
      <c r="N84" s="287"/>
      <c r="O84" s="287"/>
      <c r="P84" s="287"/>
      <c r="Q84" s="287"/>
      <c r="R84" s="287"/>
    </row>
    <row r="85" spans="1:18" ht="3.75" customHeight="1" thickTop="1" thickBot="1">
      <c r="A85" s="303"/>
      <c r="B85" s="304"/>
      <c r="C85" s="304"/>
      <c r="D85" s="304"/>
      <c r="E85" s="304"/>
      <c r="F85" s="304"/>
      <c r="G85" s="304"/>
      <c r="H85" s="304"/>
      <c r="I85" s="304"/>
      <c r="J85" s="304"/>
      <c r="K85" s="304"/>
      <c r="L85" s="304"/>
      <c r="M85" s="344"/>
      <c r="N85" s="287"/>
      <c r="O85" s="287"/>
      <c r="P85" s="287"/>
      <c r="Q85" s="287"/>
      <c r="R85" s="287"/>
    </row>
    <row r="86" spans="1:18" ht="15" customHeight="1" thickTop="1">
      <c r="A86" s="305"/>
      <c r="B86" s="306"/>
      <c r="C86" s="306"/>
      <c r="D86" s="306"/>
      <c r="E86" s="306"/>
      <c r="F86" s="306"/>
      <c r="G86" s="306"/>
      <c r="H86" s="306"/>
      <c r="I86" s="306"/>
      <c r="J86" s="306"/>
      <c r="K86" s="306"/>
      <c r="L86" s="306"/>
      <c r="M86" s="306"/>
      <c r="N86" s="287"/>
      <c r="O86" s="287"/>
      <c r="P86" s="287"/>
      <c r="Q86" s="287"/>
      <c r="R86" s="287"/>
    </row>
    <row r="87" spans="1:18" ht="15" customHeight="1">
      <c r="A87" s="305"/>
      <c r="B87" s="306"/>
      <c r="C87" s="306"/>
      <c r="D87" s="306"/>
      <c r="E87" s="306"/>
      <c r="F87" s="306"/>
      <c r="G87" s="306"/>
      <c r="H87" s="306"/>
      <c r="I87" s="306"/>
      <c r="J87" s="306"/>
      <c r="K87" s="306"/>
      <c r="L87" s="306"/>
      <c r="M87" s="306"/>
      <c r="N87" s="287"/>
      <c r="O87" s="287"/>
      <c r="P87" s="287"/>
      <c r="Q87" s="287"/>
      <c r="R87" s="287"/>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73" sqref="A73"/>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3" ht="30" customHeight="1">
      <c r="A1" s="852" t="s">
        <v>333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771</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7499554.8753699996</v>
      </c>
      <c r="C7" s="773">
        <v>8890891.9743600003</v>
      </c>
      <c r="D7" s="773">
        <v>9946224.7572800014</v>
      </c>
      <c r="E7" s="773">
        <v>11248468.165469998</v>
      </c>
      <c r="F7" s="773">
        <v>12260063.947590001</v>
      </c>
      <c r="G7" s="773">
        <v>13446210.742110001</v>
      </c>
      <c r="H7" s="773">
        <v>14278045.18863</v>
      </c>
      <c r="I7" s="773">
        <v>16311151.10245</v>
      </c>
      <c r="J7" s="773">
        <v>17313528.493759997</v>
      </c>
      <c r="K7" s="773">
        <v>17544312.668790001</v>
      </c>
      <c r="L7" s="773">
        <v>20116745.638080001</v>
      </c>
      <c r="M7" s="773">
        <v>19693206.949519999</v>
      </c>
    </row>
    <row r="8" spans="1:13" s="295" customFormat="1" ht="15" customHeight="1" thickTop="1">
      <c r="A8" s="293" t="s">
        <v>9</v>
      </c>
      <c r="B8" s="294">
        <v>1058357.29565</v>
      </c>
      <c r="C8" s="294">
        <v>1359285.0713599999</v>
      </c>
      <c r="D8" s="294">
        <v>1446579.6166400001</v>
      </c>
      <c r="E8" s="294">
        <v>1294486.36384</v>
      </c>
      <c r="F8" s="294">
        <v>991270.88586000004</v>
      </c>
      <c r="G8" s="294">
        <v>973782.78133000003</v>
      </c>
      <c r="H8" s="294">
        <v>1121870.29697</v>
      </c>
      <c r="I8" s="294">
        <v>1744742.8119900001</v>
      </c>
      <c r="J8" s="294">
        <v>1739523.71361</v>
      </c>
      <c r="K8" s="294">
        <v>1647123.60815</v>
      </c>
      <c r="L8" s="294">
        <v>2342855.4595599999</v>
      </c>
      <c r="M8" s="294">
        <v>1638260.73859</v>
      </c>
    </row>
    <row r="9" spans="1:13" s="295" customFormat="1" ht="15" customHeight="1">
      <c r="A9" s="293" t="s">
        <v>18</v>
      </c>
      <c r="B9" s="294">
        <v>1358266.7296099998</v>
      </c>
      <c r="C9" s="294">
        <v>1234817.22967</v>
      </c>
      <c r="D9" s="294">
        <v>1331980.78302</v>
      </c>
      <c r="E9" s="294">
        <v>1626790.98911</v>
      </c>
      <c r="F9" s="294">
        <v>1364576.8665799999</v>
      </c>
      <c r="G9" s="294">
        <v>1290835.1632000001</v>
      </c>
      <c r="H9" s="294">
        <v>1118149.5042300001</v>
      </c>
      <c r="I9" s="294">
        <v>1226409.90301</v>
      </c>
      <c r="J9" s="294">
        <v>1557550.7643199998</v>
      </c>
      <c r="K9" s="294">
        <v>1511184.3205299999</v>
      </c>
      <c r="L9" s="294">
        <v>2081440.9639400002</v>
      </c>
      <c r="M9" s="294">
        <v>2251134.7386399996</v>
      </c>
    </row>
    <row r="10" spans="1:13" s="295" customFormat="1" ht="15" customHeight="1">
      <c r="A10" s="293" t="s">
        <v>27</v>
      </c>
      <c r="B10" s="294">
        <v>4807827.9422899997</v>
      </c>
      <c r="C10" s="294">
        <v>6014617.2437500004</v>
      </c>
      <c r="D10" s="294">
        <v>6837839.5897700004</v>
      </c>
      <c r="E10" s="294">
        <v>7784432.0359799992</v>
      </c>
      <c r="F10" s="294">
        <v>8864442.8062900007</v>
      </c>
      <c r="G10" s="294">
        <v>9733880.2526099999</v>
      </c>
      <c r="H10" s="294">
        <v>10300365.82443</v>
      </c>
      <c r="I10" s="294">
        <v>10908688.96343</v>
      </c>
      <c r="J10" s="294">
        <v>11627351.453799998</v>
      </c>
      <c r="K10" s="294">
        <v>12080153.061940001</v>
      </c>
      <c r="L10" s="294">
        <v>13435673.616700001</v>
      </c>
      <c r="M10" s="294">
        <v>13524191.47525</v>
      </c>
    </row>
    <row r="11" spans="1:13" s="295" customFormat="1" ht="15" customHeight="1">
      <c r="A11" s="296" t="s">
        <v>572</v>
      </c>
      <c r="B11" s="294">
        <v>4789751.4607499996</v>
      </c>
      <c r="C11" s="294">
        <v>5975000.9772399999</v>
      </c>
      <c r="D11" s="294">
        <v>6784963.0622800002</v>
      </c>
      <c r="E11" s="294">
        <v>7730949.3006300004</v>
      </c>
      <c r="F11" s="294">
        <v>8781850.1155400015</v>
      </c>
      <c r="G11" s="294">
        <v>9635314.345350001</v>
      </c>
      <c r="H11" s="294">
        <v>9984091.6947099995</v>
      </c>
      <c r="I11" s="294">
        <v>10478787.185559999</v>
      </c>
      <c r="J11" s="294">
        <v>11179274.690540001</v>
      </c>
      <c r="K11" s="294">
        <v>11584239.57351</v>
      </c>
      <c r="L11" s="294">
        <v>13043642.782330001</v>
      </c>
      <c r="M11" s="294">
        <v>13115719.292100001</v>
      </c>
    </row>
    <row r="12" spans="1:13" s="295" customFormat="1" ht="15" customHeight="1">
      <c r="A12" s="296" t="s">
        <v>573</v>
      </c>
      <c r="B12" s="294">
        <v>4695609.6548000006</v>
      </c>
      <c r="C12" s="294">
        <v>5847484.3177299993</v>
      </c>
      <c r="D12" s="294">
        <v>6652530.7353299996</v>
      </c>
      <c r="E12" s="294">
        <v>7613477.9515399998</v>
      </c>
      <c r="F12" s="294">
        <v>8497550.1076100003</v>
      </c>
      <c r="G12" s="294">
        <v>9309835.2844999991</v>
      </c>
      <c r="H12" s="294">
        <v>9555102.9116900004</v>
      </c>
      <c r="I12" s="294">
        <v>8059057.5575200003</v>
      </c>
      <c r="J12" s="294">
        <v>8540842.6911399998</v>
      </c>
      <c r="K12" s="294">
        <v>9120221.6067700014</v>
      </c>
      <c r="L12" s="294">
        <v>10628447.53645</v>
      </c>
      <c r="M12" s="294">
        <v>10745611.62504</v>
      </c>
    </row>
    <row r="13" spans="1:13" s="295" customFormat="1" ht="15" customHeight="1">
      <c r="A13" s="296" t="s">
        <v>574</v>
      </c>
      <c r="B13" s="294">
        <v>94141.805950000009</v>
      </c>
      <c r="C13" s="294">
        <v>127516.65951000001</v>
      </c>
      <c r="D13" s="294">
        <v>132432.32695000002</v>
      </c>
      <c r="E13" s="294">
        <v>117471.34909</v>
      </c>
      <c r="F13" s="294">
        <v>284300.00793000002</v>
      </c>
      <c r="G13" s="294">
        <v>325479.06085000001</v>
      </c>
      <c r="H13" s="294">
        <v>428988.78301999997</v>
      </c>
      <c r="I13" s="294">
        <v>2419729.6280399999</v>
      </c>
      <c r="J13" s="294">
        <v>2638431.9994000001</v>
      </c>
      <c r="K13" s="294">
        <v>2464017.9667399996</v>
      </c>
      <c r="L13" s="294">
        <v>2415195.2458800003</v>
      </c>
      <c r="M13" s="294">
        <v>2370107.6670599999</v>
      </c>
    </row>
    <row r="14" spans="1:13" s="295" customFormat="1" ht="15" customHeight="1">
      <c r="A14" s="296" t="s">
        <v>575</v>
      </c>
      <c r="B14" s="294">
        <v>9403.6785600000003</v>
      </c>
      <c r="C14" s="294">
        <v>15933.887779999999</v>
      </c>
      <c r="D14" s="294">
        <v>15028.29456</v>
      </c>
      <c r="E14" s="294">
        <v>18115.513309999998</v>
      </c>
      <c r="F14" s="294">
        <v>33347.85944</v>
      </c>
      <c r="G14" s="294">
        <v>26476.410789999998</v>
      </c>
      <c r="H14" s="294">
        <v>0</v>
      </c>
      <c r="I14" s="294">
        <v>14598.487810000001</v>
      </c>
      <c r="J14" s="294">
        <v>39634.374349999998</v>
      </c>
      <c r="K14" s="294">
        <v>67608.256849999991</v>
      </c>
      <c r="L14" s="294">
        <v>47808.388570000003</v>
      </c>
      <c r="M14" s="294">
        <v>92131.925300000003</v>
      </c>
    </row>
    <row r="15" spans="1:13" s="295" customFormat="1" ht="15" customHeight="1">
      <c r="A15" s="296" t="s">
        <v>576</v>
      </c>
      <c r="B15" s="294">
        <v>9403.6785600000003</v>
      </c>
      <c r="C15" s="294">
        <v>15705.63392</v>
      </c>
      <c r="D15" s="294">
        <v>13675.807359999999</v>
      </c>
      <c r="E15" s="294">
        <v>17986.17151</v>
      </c>
      <c r="F15" s="294">
        <v>28256.428800000002</v>
      </c>
      <c r="G15" s="294">
        <v>25676.851449999998</v>
      </c>
      <c r="H15" s="294">
        <v>0</v>
      </c>
      <c r="I15" s="294">
        <v>11117.52232</v>
      </c>
      <c r="J15" s="294">
        <v>9745.9177799999998</v>
      </c>
      <c r="K15" s="294">
        <v>20046.936949999999</v>
      </c>
      <c r="L15" s="294">
        <v>21958.089469999999</v>
      </c>
      <c r="M15" s="294">
        <v>38377.166969999998</v>
      </c>
    </row>
    <row r="16" spans="1:13" s="295" customFormat="1" ht="15" customHeight="1">
      <c r="A16" s="296" t="s">
        <v>577</v>
      </c>
      <c r="B16" s="294">
        <v>0</v>
      </c>
      <c r="C16" s="294">
        <v>228.25385999999997</v>
      </c>
      <c r="D16" s="294">
        <v>1352.4872</v>
      </c>
      <c r="E16" s="294">
        <v>129.34180000000001</v>
      </c>
      <c r="F16" s="294">
        <v>5091.4306399999996</v>
      </c>
      <c r="G16" s="294">
        <v>799.55934000000002</v>
      </c>
      <c r="H16" s="294">
        <v>0</v>
      </c>
      <c r="I16" s="294">
        <v>3480.96549</v>
      </c>
      <c r="J16" s="294">
        <v>29888.456570000002</v>
      </c>
      <c r="K16" s="294">
        <v>47561.319899999995</v>
      </c>
      <c r="L16" s="294">
        <v>25850.2991</v>
      </c>
      <c r="M16" s="294">
        <v>53754.758329999997</v>
      </c>
    </row>
    <row r="17" spans="1:13" s="295" customFormat="1" ht="15" customHeight="1">
      <c r="A17" s="296" t="s">
        <v>578</v>
      </c>
      <c r="B17" s="294">
        <v>50336.93015</v>
      </c>
      <c r="C17" s="294">
        <v>60138.856350000002</v>
      </c>
      <c r="D17" s="294">
        <v>86668.982980000001</v>
      </c>
      <c r="E17" s="294">
        <v>96418.17916</v>
      </c>
      <c r="F17" s="294">
        <v>100901.31013</v>
      </c>
      <c r="G17" s="294">
        <v>145483.04136999999</v>
      </c>
      <c r="H17" s="294">
        <v>124454.16545999999</v>
      </c>
      <c r="I17" s="294">
        <v>108237.67995999999</v>
      </c>
      <c r="J17" s="294">
        <v>178145.47205000001</v>
      </c>
      <c r="K17" s="294">
        <v>236564.72383</v>
      </c>
      <c r="L17" s="294">
        <v>276816.41418000002</v>
      </c>
      <c r="M17" s="294">
        <v>297762.53591999999</v>
      </c>
    </row>
    <row r="18" spans="1:13" s="295" customFormat="1" ht="15" customHeight="1">
      <c r="A18" s="296" t="s">
        <v>579</v>
      </c>
      <c r="B18" s="294">
        <v>33237.073799999998</v>
      </c>
      <c r="C18" s="294">
        <v>41966.292609999997</v>
      </c>
      <c r="D18" s="294">
        <v>69216.538840000008</v>
      </c>
      <c r="E18" s="294">
        <v>77621.577099999995</v>
      </c>
      <c r="F18" s="294">
        <v>89386.138149999999</v>
      </c>
      <c r="G18" s="294">
        <v>117304.41168999999</v>
      </c>
      <c r="H18" s="294">
        <v>80568.734180000014</v>
      </c>
      <c r="I18" s="294">
        <v>65909.400819999995</v>
      </c>
      <c r="J18" s="294">
        <v>75137.807579999993</v>
      </c>
      <c r="K18" s="294">
        <v>86907.767449999999</v>
      </c>
      <c r="L18" s="294">
        <v>114756.88068</v>
      </c>
      <c r="M18" s="294">
        <v>126852.56854000001</v>
      </c>
    </row>
    <row r="19" spans="1:13" s="295" customFormat="1" ht="15" customHeight="1">
      <c r="A19" s="296" t="s">
        <v>580</v>
      </c>
      <c r="B19" s="294">
        <v>17099.856350000002</v>
      </c>
      <c r="C19" s="294">
        <v>18172.563739999998</v>
      </c>
      <c r="D19" s="294">
        <v>17452.44414</v>
      </c>
      <c r="E19" s="294">
        <v>18796.602059999997</v>
      </c>
      <c r="F19" s="294">
        <v>11515.171980000001</v>
      </c>
      <c r="G19" s="294">
        <v>28178.629679999998</v>
      </c>
      <c r="H19" s="294">
        <v>43885.431280000004</v>
      </c>
      <c r="I19" s="294">
        <v>42328.279139999999</v>
      </c>
      <c r="J19" s="294">
        <v>103007.66447</v>
      </c>
      <c r="K19" s="294">
        <v>149656.95637999999</v>
      </c>
      <c r="L19" s="294">
        <v>162059.53349999999</v>
      </c>
      <c r="M19" s="294">
        <v>170909.96737999999</v>
      </c>
    </row>
    <row r="20" spans="1:13" s="295" customFormat="1" ht="15" customHeight="1">
      <c r="A20" s="296" t="s">
        <v>40</v>
      </c>
      <c r="B20" s="294">
        <v>43691.724689999995</v>
      </c>
      <c r="C20" s="294">
        <v>46591.840920000002</v>
      </c>
      <c r="D20" s="294">
        <v>57526.52562</v>
      </c>
      <c r="E20" s="294">
        <v>68545.559359999999</v>
      </c>
      <c r="F20" s="294">
        <v>81345.086569999999</v>
      </c>
      <c r="G20" s="294">
        <v>89342.440680000014</v>
      </c>
      <c r="H20" s="294">
        <v>369111.68347000005</v>
      </c>
      <c r="I20" s="294">
        <v>488887.62398000003</v>
      </c>
      <c r="J20" s="294">
        <v>457155.65774</v>
      </c>
      <c r="K20" s="294">
        <v>468760.95814</v>
      </c>
      <c r="L20" s="294">
        <v>461463.66025000002</v>
      </c>
      <c r="M20" s="294">
        <v>469947.35511</v>
      </c>
    </row>
    <row r="21" spans="1:13" s="295" customFormat="1" ht="15" customHeight="1">
      <c r="A21" s="296" t="s">
        <v>581</v>
      </c>
      <c r="B21" s="294">
        <v>-85355.851859999995</v>
      </c>
      <c r="C21" s="294">
        <v>-83048.318540000007</v>
      </c>
      <c r="D21" s="294">
        <v>-106347.27567</v>
      </c>
      <c r="E21" s="294">
        <v>-129596.51648000001</v>
      </c>
      <c r="F21" s="294">
        <v>-133001.56539</v>
      </c>
      <c r="G21" s="294">
        <v>-162735.98558000001</v>
      </c>
      <c r="H21" s="294">
        <v>-177291.71921000001</v>
      </c>
      <c r="I21" s="294">
        <v>-181822.01387999998</v>
      </c>
      <c r="J21" s="294">
        <v>-226858.74088</v>
      </c>
      <c r="K21" s="294">
        <v>-277020.45039000001</v>
      </c>
      <c r="L21" s="294">
        <v>-394057.62862999999</v>
      </c>
      <c r="M21" s="294">
        <v>-451369.63318</v>
      </c>
    </row>
    <row r="22" spans="1:13" s="295" customFormat="1" ht="15" customHeight="1">
      <c r="A22" s="293" t="s">
        <v>70</v>
      </c>
      <c r="B22" s="294">
        <v>62364.712509999998</v>
      </c>
      <c r="C22" s="294">
        <v>66134.483319999999</v>
      </c>
      <c r="D22" s="294">
        <v>56742.09418</v>
      </c>
      <c r="E22" s="294">
        <v>74804.708129999999</v>
      </c>
      <c r="F22" s="294">
        <v>60978.951740000004</v>
      </c>
      <c r="G22" s="294">
        <v>77189.320999999996</v>
      </c>
      <c r="H22" s="294">
        <v>91996.017219999994</v>
      </c>
      <c r="I22" s="294">
        <v>119262.14454000001</v>
      </c>
      <c r="J22" s="294">
        <v>166023.48053999999</v>
      </c>
      <c r="K22" s="294">
        <v>154220.24613999997</v>
      </c>
      <c r="L22" s="294">
        <v>167788.03983000002</v>
      </c>
      <c r="M22" s="294">
        <v>161920.03638000001</v>
      </c>
    </row>
    <row r="23" spans="1:13" s="295" customFormat="1" ht="15" customHeight="1">
      <c r="A23" s="293" t="s">
        <v>76</v>
      </c>
      <c r="B23" s="294">
        <v>17413.33481</v>
      </c>
      <c r="C23" s="294">
        <v>2890.1803300000001</v>
      </c>
      <c r="D23" s="294">
        <v>7524.6868099999992</v>
      </c>
      <c r="E23" s="294">
        <v>10778.056779999999</v>
      </c>
      <c r="F23" s="294">
        <v>12240.81681</v>
      </c>
      <c r="G23" s="294">
        <v>11269.93391</v>
      </c>
      <c r="H23" s="294">
        <v>6476.0268499999993</v>
      </c>
      <c r="I23" s="294">
        <v>5354.4374900000003</v>
      </c>
      <c r="J23" s="294">
        <v>3999.0891699999997</v>
      </c>
      <c r="K23" s="294">
        <v>4941.8329000000003</v>
      </c>
      <c r="L23" s="294">
        <v>10854.32048</v>
      </c>
      <c r="M23" s="294">
        <v>13148.854090000001</v>
      </c>
    </row>
    <row r="24" spans="1:13" s="295" customFormat="1" ht="15" customHeight="1">
      <c r="A24" s="293" t="s">
        <v>582</v>
      </c>
      <c r="B24" s="294">
        <v>10634.38337</v>
      </c>
      <c r="C24" s="294">
        <v>12325.175140000001</v>
      </c>
      <c r="D24" s="294">
        <v>34083.052170000003</v>
      </c>
      <c r="E24" s="294">
        <v>204045.7948</v>
      </c>
      <c r="F24" s="294">
        <v>627410.56959000009</v>
      </c>
      <c r="G24" s="294">
        <v>969606.06283000007</v>
      </c>
      <c r="H24" s="294">
        <v>1196480.1663900001</v>
      </c>
      <c r="I24" s="294">
        <v>1785029.70101</v>
      </c>
      <c r="J24" s="294">
        <v>1629426.1908100001</v>
      </c>
      <c r="K24" s="294">
        <v>1535174.6483800001</v>
      </c>
      <c r="L24" s="294">
        <v>1417320.6658399999</v>
      </c>
      <c r="M24" s="294">
        <v>1413731.74804</v>
      </c>
    </row>
    <row r="25" spans="1:13" s="295" customFormat="1" ht="15" customHeight="1">
      <c r="A25" s="293" t="s">
        <v>86</v>
      </c>
      <c r="B25" s="294">
        <v>160333.91204</v>
      </c>
      <c r="C25" s="294">
        <v>176191.06834999999</v>
      </c>
      <c r="D25" s="294">
        <v>192358.94662</v>
      </c>
      <c r="E25" s="294">
        <v>222388.05480000001</v>
      </c>
      <c r="F25" s="294">
        <v>298716.21043000004</v>
      </c>
      <c r="G25" s="294">
        <v>317042.99323999998</v>
      </c>
      <c r="H25" s="294">
        <v>344904.11268000002</v>
      </c>
      <c r="I25" s="294">
        <v>373368.64711999998</v>
      </c>
      <c r="J25" s="294">
        <v>417649.97245</v>
      </c>
      <c r="K25" s="294">
        <v>437511.95216000004</v>
      </c>
      <c r="L25" s="294">
        <v>496156.12191000005</v>
      </c>
      <c r="M25" s="294">
        <v>549696.57545</v>
      </c>
    </row>
    <row r="26" spans="1:13" s="295" customFormat="1" ht="15" customHeight="1">
      <c r="A26" s="293" t="s">
        <v>583</v>
      </c>
      <c r="B26" s="294">
        <v>24356.56509</v>
      </c>
      <c r="C26" s="294">
        <v>24631.522440000001</v>
      </c>
      <c r="D26" s="294">
        <v>39115.988069999999</v>
      </c>
      <c r="E26" s="294">
        <v>30742.16203</v>
      </c>
      <c r="F26" s="294">
        <v>40426.84029</v>
      </c>
      <c r="G26" s="294">
        <v>72604.233989999993</v>
      </c>
      <c r="H26" s="294">
        <v>97803.239860000001</v>
      </c>
      <c r="I26" s="294">
        <v>148294.49386000002</v>
      </c>
      <c r="J26" s="294">
        <v>172003.82905999999</v>
      </c>
      <c r="K26" s="294">
        <v>174002.99859</v>
      </c>
      <c r="L26" s="294">
        <v>164656.44981999998</v>
      </c>
      <c r="M26" s="294">
        <v>141122.78308000002</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7052918.5333599998</v>
      </c>
      <c r="C28" s="773">
        <v>8346160.2538100006</v>
      </c>
      <c r="D28" s="773">
        <v>9323443.8616200015</v>
      </c>
      <c r="E28" s="773">
        <v>10555024.006620001</v>
      </c>
      <c r="F28" s="773">
        <v>11506504.141530002</v>
      </c>
      <c r="G28" s="773">
        <v>12628618.041370001</v>
      </c>
      <c r="H28" s="773">
        <v>13420426.04744</v>
      </c>
      <c r="I28" s="773">
        <v>15338199.08546</v>
      </c>
      <c r="J28" s="773">
        <v>16289720.196870001</v>
      </c>
      <c r="K28" s="773">
        <v>16530072.20267</v>
      </c>
      <c r="L28" s="773">
        <v>18963246.307439998</v>
      </c>
      <c r="M28" s="773">
        <v>18559423.068830002</v>
      </c>
    </row>
    <row r="29" spans="1:13" s="295" customFormat="1" ht="15" customHeight="1" thickTop="1">
      <c r="A29" s="293" t="s">
        <v>585</v>
      </c>
      <c r="B29" s="294">
        <v>6260263.4055000003</v>
      </c>
      <c r="C29" s="294">
        <v>7117676.5008199997</v>
      </c>
      <c r="D29" s="294">
        <v>7576914.5012499997</v>
      </c>
      <c r="E29" s="294">
        <v>8695001.1132199988</v>
      </c>
      <c r="F29" s="294">
        <v>8897457.1287600007</v>
      </c>
      <c r="G29" s="294">
        <v>9315132.9022400007</v>
      </c>
      <c r="H29" s="294">
        <v>10137005.414009999</v>
      </c>
      <c r="I29" s="294">
        <v>10979437.177860001</v>
      </c>
      <c r="J29" s="294">
        <v>12175537.78122</v>
      </c>
      <c r="K29" s="294">
        <v>12533034.432360001</v>
      </c>
      <c r="L29" s="294">
        <v>7606039.0522799995</v>
      </c>
      <c r="M29" s="294">
        <v>14249670.68132</v>
      </c>
    </row>
    <row r="30" spans="1:13" s="295" customFormat="1" ht="15" customHeight="1">
      <c r="A30" s="296" t="s">
        <v>586</v>
      </c>
      <c r="B30" s="294">
        <v>2028891.6802000001</v>
      </c>
      <c r="C30" s="294">
        <v>2074003.56681</v>
      </c>
      <c r="D30" s="294">
        <v>1950325.5014200001</v>
      </c>
      <c r="E30" s="294">
        <v>2189832.7924899999</v>
      </c>
      <c r="F30" s="294">
        <v>1845234.4015500001</v>
      </c>
      <c r="G30" s="294">
        <v>1579214.1733900001</v>
      </c>
      <c r="H30" s="294">
        <v>1916652.3442599999</v>
      </c>
      <c r="I30" s="294">
        <v>2132945.1191699998</v>
      </c>
      <c r="J30" s="294">
        <v>1950985.1887300001</v>
      </c>
      <c r="K30" s="294">
        <v>2103161.6038699998</v>
      </c>
      <c r="L30" s="294">
        <v>2396843.6602800004</v>
      </c>
      <c r="M30" s="294">
        <v>2535019.1746300003</v>
      </c>
    </row>
    <row r="31" spans="1:13" s="295" customFormat="1" ht="15" customHeight="1">
      <c r="A31" s="296" t="s">
        <v>587</v>
      </c>
      <c r="B31" s="294">
        <v>1775447.9323499999</v>
      </c>
      <c r="C31" s="294">
        <v>1783557.10362</v>
      </c>
      <c r="D31" s="294">
        <v>1908850.1929300001</v>
      </c>
      <c r="E31" s="294">
        <v>2098191.0874200002</v>
      </c>
      <c r="F31" s="294">
        <v>2178516.4921399998</v>
      </c>
      <c r="G31" s="294">
        <v>2101124.2488000002</v>
      </c>
      <c r="H31" s="294">
        <v>2267287.6346100001</v>
      </c>
      <c r="I31" s="294">
        <v>2673462.0824099998</v>
      </c>
      <c r="J31" s="294">
        <v>3413887.0470700003</v>
      </c>
      <c r="K31" s="294">
        <v>3117630.0534399999</v>
      </c>
      <c r="L31" s="294">
        <v>3828289.63448</v>
      </c>
      <c r="M31" s="294">
        <v>3958844.5142299999</v>
      </c>
    </row>
    <row r="32" spans="1:13" s="295" customFormat="1" ht="15" customHeight="1">
      <c r="A32" s="296" t="s">
        <v>588</v>
      </c>
      <c r="B32" s="294">
        <v>1534510.42882</v>
      </c>
      <c r="C32" s="294">
        <v>1318754.97474</v>
      </c>
      <c r="D32" s="294">
        <v>12281.937759999999</v>
      </c>
      <c r="E32" s="294">
        <v>4747.29216</v>
      </c>
      <c r="F32" s="294">
        <v>2821.9459100000004</v>
      </c>
      <c r="G32" s="294">
        <v>2496.4558700000002</v>
      </c>
      <c r="H32" s="294">
        <v>2028.12102</v>
      </c>
      <c r="I32" s="294">
        <v>960.25268999999992</v>
      </c>
      <c r="J32" s="294">
        <v>431.60912000000002</v>
      </c>
      <c r="K32" s="294">
        <v>431.63082000000003</v>
      </c>
      <c r="L32" s="294">
        <v>50.067639999999997</v>
      </c>
      <c r="M32" s="294">
        <v>50.08108</v>
      </c>
    </row>
    <row r="33" spans="1:13" s="295" customFormat="1" ht="15" customHeight="1">
      <c r="A33" s="296" t="s">
        <v>589</v>
      </c>
      <c r="B33" s="294">
        <v>145410.78580000001</v>
      </c>
      <c r="C33" s="294">
        <v>129468.88363</v>
      </c>
      <c r="D33" s="294">
        <v>228680.7414</v>
      </c>
      <c r="E33" s="294">
        <v>299705.86281999998</v>
      </c>
      <c r="F33" s="294">
        <v>425990.49338</v>
      </c>
      <c r="G33" s="294">
        <v>173037.3836</v>
      </c>
      <c r="H33" s="294">
        <v>134502.93938</v>
      </c>
      <c r="I33" s="294">
        <v>176746.62781999999</v>
      </c>
      <c r="J33" s="294">
        <v>147574.24896</v>
      </c>
      <c r="K33" s="294">
        <v>371649.28521</v>
      </c>
      <c r="L33" s="294">
        <v>230009.88037</v>
      </c>
      <c r="M33" s="294">
        <v>214940.47871</v>
      </c>
    </row>
    <row r="34" spans="1:13" s="295" customFormat="1" ht="15" customHeight="1">
      <c r="A34" s="296" t="s">
        <v>590</v>
      </c>
      <c r="B34" s="294">
        <v>638853.92287999997</v>
      </c>
      <c r="C34" s="294">
        <v>1625518.9230499999</v>
      </c>
      <c r="D34" s="294">
        <v>3212169.5048200004</v>
      </c>
      <c r="E34" s="294">
        <v>3751479.38038</v>
      </c>
      <c r="F34" s="294">
        <v>3985595.54312</v>
      </c>
      <c r="G34" s="294">
        <v>4909974.8577500004</v>
      </c>
      <c r="H34" s="294">
        <v>5104371.7802299997</v>
      </c>
      <c r="I34" s="294">
        <v>5235873.6881899992</v>
      </c>
      <c r="J34" s="294">
        <v>5802960.31819</v>
      </c>
      <c r="K34" s="294">
        <v>6068386.9474099996</v>
      </c>
      <c r="L34" s="294">
        <v>1063507.81113</v>
      </c>
      <c r="M34" s="294">
        <v>6484596.0969899995</v>
      </c>
    </row>
    <row r="35" spans="1:13" s="295" customFormat="1" ht="15" customHeight="1">
      <c r="A35" s="296" t="s">
        <v>591</v>
      </c>
      <c r="B35" s="294">
        <v>137148.65544999999</v>
      </c>
      <c r="C35" s="294">
        <v>186373.04897</v>
      </c>
      <c r="D35" s="294">
        <v>264606.62291999999</v>
      </c>
      <c r="E35" s="294">
        <v>351044.69795</v>
      </c>
      <c r="F35" s="294">
        <v>459298.25266</v>
      </c>
      <c r="G35" s="294">
        <v>549285.78283000004</v>
      </c>
      <c r="H35" s="294">
        <v>712162.59450999997</v>
      </c>
      <c r="I35" s="294">
        <v>759449.40758</v>
      </c>
      <c r="J35" s="294">
        <v>859699.36914999993</v>
      </c>
      <c r="K35" s="294">
        <v>871774.91161000007</v>
      </c>
      <c r="L35" s="294">
        <v>87337.99837999999</v>
      </c>
      <c r="M35" s="294">
        <v>1056220.33568</v>
      </c>
    </row>
    <row r="36" spans="1:13" s="295" customFormat="1" ht="15" customHeight="1">
      <c r="A36" s="293" t="s">
        <v>592</v>
      </c>
      <c r="B36" s="294">
        <v>7.0000000000000007E-5</v>
      </c>
      <c r="C36" s="294">
        <v>0</v>
      </c>
      <c r="D36" s="294">
        <v>0</v>
      </c>
      <c r="E36" s="294">
        <v>0</v>
      </c>
      <c r="F36" s="294">
        <v>0</v>
      </c>
      <c r="G36" s="294">
        <v>0</v>
      </c>
      <c r="H36" s="294">
        <v>26414.256550000002</v>
      </c>
      <c r="I36" s="294">
        <v>13205.52605</v>
      </c>
      <c r="J36" s="294">
        <v>0</v>
      </c>
      <c r="K36" s="294">
        <v>0</v>
      </c>
      <c r="L36" s="294">
        <v>0</v>
      </c>
      <c r="M36" s="294">
        <v>0</v>
      </c>
    </row>
    <row r="37" spans="1:13" s="295" customFormat="1" ht="15" customHeight="1">
      <c r="A37" s="293" t="s">
        <v>593</v>
      </c>
      <c r="B37" s="294">
        <v>363034.10850999999</v>
      </c>
      <c r="C37" s="294">
        <v>639866.81617999997</v>
      </c>
      <c r="D37" s="294">
        <v>1017752.4026199999</v>
      </c>
      <c r="E37" s="294">
        <v>1123556.80241</v>
      </c>
      <c r="F37" s="294">
        <v>1655154.78406</v>
      </c>
      <c r="G37" s="294">
        <v>2180011.4118600003</v>
      </c>
      <c r="H37" s="294">
        <v>1671170.1821900001</v>
      </c>
      <c r="I37" s="294">
        <v>2954355.9434600002</v>
      </c>
      <c r="J37" s="294">
        <v>2513360.1467399998</v>
      </c>
      <c r="K37" s="294">
        <v>2570709.5449200002</v>
      </c>
      <c r="L37" s="294">
        <v>2846182.8949600002</v>
      </c>
      <c r="M37" s="294">
        <v>2704396.9284999999</v>
      </c>
    </row>
    <row r="38" spans="1:13" s="295" customFormat="1" ht="15" customHeight="1">
      <c r="A38" s="293" t="s">
        <v>594</v>
      </c>
      <c r="B38" s="294">
        <v>115873.72559999999</v>
      </c>
      <c r="C38" s="294">
        <v>130011.68701000001</v>
      </c>
      <c r="D38" s="294">
        <v>231775.20845999999</v>
      </c>
      <c r="E38" s="294">
        <v>230682.66161000001</v>
      </c>
      <c r="F38" s="294">
        <v>215055.10561000003</v>
      </c>
      <c r="G38" s="294">
        <v>233695.38266999999</v>
      </c>
      <c r="H38" s="294">
        <v>285027.19481999998</v>
      </c>
      <c r="I38" s="294">
        <v>382094.06049</v>
      </c>
      <c r="J38" s="294">
        <v>552946.16647000005</v>
      </c>
      <c r="K38" s="294">
        <v>564375.05073999998</v>
      </c>
      <c r="L38" s="294">
        <v>738773.69647000008</v>
      </c>
      <c r="M38" s="294">
        <v>422464.88008999999</v>
      </c>
    </row>
    <row r="39" spans="1:13" s="295" customFormat="1" ht="15" customHeight="1">
      <c r="A39" s="293" t="s">
        <v>147</v>
      </c>
      <c r="B39" s="294">
        <v>77830.075019999989</v>
      </c>
      <c r="C39" s="294">
        <v>90852.565459999998</v>
      </c>
      <c r="D39" s="294">
        <v>95044.034510000012</v>
      </c>
      <c r="E39" s="294">
        <v>100884.01565999999</v>
      </c>
      <c r="F39" s="294">
        <v>109900.49112000001</v>
      </c>
      <c r="G39" s="294">
        <v>112971.2859</v>
      </c>
      <c r="H39" s="294">
        <v>113035.22565000001</v>
      </c>
      <c r="I39" s="294">
        <v>124321.14404000001</v>
      </c>
      <c r="J39" s="294">
        <v>136277.86371999999</v>
      </c>
      <c r="K39" s="294">
        <v>142515.30416999999</v>
      </c>
      <c r="L39" s="294">
        <v>155264.85368999999</v>
      </c>
      <c r="M39" s="294">
        <v>155649.79743999999</v>
      </c>
    </row>
    <row r="40" spans="1:13" s="295" customFormat="1" ht="15" customHeight="1">
      <c r="A40" s="293" t="s">
        <v>154</v>
      </c>
      <c r="B40" s="294">
        <v>0</v>
      </c>
      <c r="C40" s="294">
        <v>0</v>
      </c>
      <c r="D40" s="294">
        <v>0</v>
      </c>
      <c r="E40" s="294">
        <v>0</v>
      </c>
      <c r="F40" s="294">
        <v>170571.55556000001</v>
      </c>
      <c r="G40" s="294">
        <v>170660.86111000003</v>
      </c>
      <c r="H40" s="294">
        <v>544782.78824999998</v>
      </c>
      <c r="I40" s="294">
        <v>545121.9053300001</v>
      </c>
      <c r="J40" s="294">
        <v>401560.06542</v>
      </c>
      <c r="K40" s="294">
        <v>354398.84769000002</v>
      </c>
      <c r="L40" s="294">
        <v>557723.19669000001</v>
      </c>
      <c r="M40" s="294">
        <v>560530.17603999993</v>
      </c>
    </row>
    <row r="41" spans="1:13" s="295" customFormat="1" ht="15" customHeight="1">
      <c r="A41" s="293" t="s">
        <v>595</v>
      </c>
      <c r="B41" s="294">
        <v>123907.72706999999</v>
      </c>
      <c r="C41" s="294">
        <v>148134.94921000002</v>
      </c>
      <c r="D41" s="294">
        <v>212686.28762000002</v>
      </c>
      <c r="E41" s="294">
        <v>212845.98611000003</v>
      </c>
      <c r="F41" s="294">
        <v>205890.61111000003</v>
      </c>
      <c r="G41" s="294">
        <v>269941.42777999997</v>
      </c>
      <c r="H41" s="294">
        <v>186042.14222000001</v>
      </c>
      <c r="I41" s="294">
        <v>207537.69633999999</v>
      </c>
      <c r="J41" s="294">
        <v>183050.21231999999</v>
      </c>
      <c r="K41" s="294">
        <v>179145.99400999999</v>
      </c>
      <c r="L41" s="294">
        <v>236347.45921999999</v>
      </c>
      <c r="M41" s="294">
        <v>233824.79308999999</v>
      </c>
    </row>
    <row r="42" spans="1:13" s="297" customFormat="1" ht="15" customHeight="1" thickBot="1">
      <c r="A42" s="293" t="s">
        <v>128</v>
      </c>
      <c r="B42" s="294">
        <v>112009.49159000001</v>
      </c>
      <c r="C42" s="294">
        <v>219617.73512999999</v>
      </c>
      <c r="D42" s="294">
        <v>189271.42715999999</v>
      </c>
      <c r="E42" s="294">
        <v>192053.42761000001</v>
      </c>
      <c r="F42" s="294">
        <v>252474.46531</v>
      </c>
      <c r="G42" s="294">
        <v>346204.76981000003</v>
      </c>
      <c r="H42" s="294">
        <v>456948.84375</v>
      </c>
      <c r="I42" s="294">
        <v>132125.63188999999</v>
      </c>
      <c r="J42" s="294">
        <v>326987.96098000003</v>
      </c>
      <c r="K42" s="294">
        <v>185893.02877999999</v>
      </c>
      <c r="L42" s="294">
        <v>6822915.1541299997</v>
      </c>
      <c r="M42" s="294">
        <v>232885.81234999999</v>
      </c>
    </row>
    <row r="43" spans="1:13" ht="15" customHeight="1" thickTop="1" thickBot="1">
      <c r="A43" s="772" t="s">
        <v>596</v>
      </c>
      <c r="B43" s="773">
        <v>446636.34164999996</v>
      </c>
      <c r="C43" s="773">
        <v>544731.72075999994</v>
      </c>
      <c r="D43" s="773">
        <v>622780.89541</v>
      </c>
      <c r="E43" s="773">
        <v>693444.15846000006</v>
      </c>
      <c r="F43" s="773">
        <v>753559.80726999999</v>
      </c>
      <c r="G43" s="773">
        <v>817592.70004999998</v>
      </c>
      <c r="H43" s="773">
        <v>857619.14134000009</v>
      </c>
      <c r="I43" s="773">
        <v>972952.01711999997</v>
      </c>
      <c r="J43" s="773">
        <v>1023808.29734</v>
      </c>
      <c r="K43" s="773">
        <v>1014240.46638</v>
      </c>
      <c r="L43" s="773">
        <v>1153499.3310999998</v>
      </c>
      <c r="M43" s="773">
        <v>1133783.88099</v>
      </c>
    </row>
    <row r="44" spans="1:13" s="295" customFormat="1" ht="15" customHeight="1" thickTop="1">
      <c r="A44" s="293" t="s">
        <v>169</v>
      </c>
      <c r="B44" s="294">
        <v>307353.5</v>
      </c>
      <c r="C44" s="294">
        <v>393588</v>
      </c>
      <c r="D44" s="294">
        <v>444867</v>
      </c>
      <c r="E44" s="294">
        <v>489467</v>
      </c>
      <c r="F44" s="294">
        <v>527597</v>
      </c>
      <c r="G44" s="294">
        <v>565283</v>
      </c>
      <c r="H44" s="294">
        <v>579143</v>
      </c>
      <c r="I44" s="294">
        <v>700473</v>
      </c>
      <c r="J44" s="294">
        <v>776063</v>
      </c>
      <c r="K44" s="294">
        <v>834625</v>
      </c>
      <c r="L44" s="294">
        <v>834625</v>
      </c>
      <c r="M44" s="294">
        <v>905797</v>
      </c>
    </row>
    <row r="45" spans="1:13" s="295" customFormat="1" ht="15" customHeight="1">
      <c r="A45" s="293" t="s">
        <v>173</v>
      </c>
      <c r="B45" s="294">
        <v>23927.163250000001</v>
      </c>
      <c r="C45" s="294">
        <v>16399.52605</v>
      </c>
      <c r="D45" s="294">
        <v>0.52604999999999991</v>
      </c>
      <c r="E45" s="294">
        <v>0.52604999999999991</v>
      </c>
      <c r="F45" s="294">
        <v>7000.5260499999995</v>
      </c>
      <c r="G45" s="294">
        <v>7000.5260499999995</v>
      </c>
      <c r="H45" s="294">
        <v>82600.52605</v>
      </c>
      <c r="I45" s="294">
        <v>47600.52605</v>
      </c>
      <c r="J45" s="294">
        <v>24262.52605</v>
      </c>
      <c r="K45" s="294">
        <v>5831.5260499999995</v>
      </c>
      <c r="L45" s="294">
        <v>17262.52605</v>
      </c>
      <c r="M45" s="294">
        <v>5831.5260499999995</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43987.399689999998</v>
      </c>
      <c r="C47" s="294">
        <v>50768.023950000003</v>
      </c>
      <c r="D47" s="294">
        <v>58109.403060000004</v>
      </c>
      <c r="E47" s="294">
        <v>68072.967230000009</v>
      </c>
      <c r="F47" s="294">
        <v>78463.840760000006</v>
      </c>
      <c r="G47" s="294">
        <v>87885.210640000005</v>
      </c>
      <c r="H47" s="294">
        <v>101221.17548000001</v>
      </c>
      <c r="I47" s="294">
        <v>109476.82363</v>
      </c>
      <c r="J47" s="294">
        <v>121027.69941</v>
      </c>
      <c r="K47" s="294">
        <v>131268.80280999999</v>
      </c>
      <c r="L47" s="294">
        <v>131268.80280999999</v>
      </c>
      <c r="M47" s="294">
        <v>148297.01338999998</v>
      </c>
    </row>
    <row r="48" spans="1:13" s="295" customFormat="1" ht="15" customHeight="1">
      <c r="A48" s="293" t="s">
        <v>183</v>
      </c>
      <c r="B48" s="294">
        <v>71368.278709999999</v>
      </c>
      <c r="C48" s="294">
        <v>83976.170760000008</v>
      </c>
      <c r="D48" s="294">
        <v>119803.9663</v>
      </c>
      <c r="E48" s="294">
        <v>135903.66518000001</v>
      </c>
      <c r="F48" s="294">
        <v>140498.44046000001</v>
      </c>
      <c r="G48" s="294">
        <v>157423.96336000002</v>
      </c>
      <c r="H48" s="294">
        <v>94654.439809999996</v>
      </c>
      <c r="I48" s="294">
        <v>115401.66744</v>
      </c>
      <c r="J48" s="294">
        <v>102455.07187999999</v>
      </c>
      <c r="K48" s="294">
        <v>42515.137520000004</v>
      </c>
      <c r="L48" s="294">
        <v>170343.00224</v>
      </c>
      <c r="M48" s="294">
        <v>73858.341549999997</v>
      </c>
    </row>
    <row r="49" spans="1:13" s="295" customFormat="1" ht="15" customHeight="1">
      <c r="A49" s="296" t="s">
        <v>598</v>
      </c>
      <c r="B49" s="294">
        <v>3568.3604</v>
      </c>
      <c r="C49" s="294">
        <v>10568.791650000001</v>
      </c>
      <c r="D49" s="294">
        <v>20193.791649999999</v>
      </c>
      <c r="E49" s="294">
        <v>32093.791649999999</v>
      </c>
      <c r="F49" s="294">
        <v>46293.791649999999</v>
      </c>
      <c r="G49" s="294">
        <v>46293.791649999999</v>
      </c>
      <c r="H49" s="294">
        <v>12143.791660000001</v>
      </c>
      <c r="I49" s="294">
        <v>68.791660000000007</v>
      </c>
      <c r="J49" s="294">
        <v>68.791660000000007</v>
      </c>
      <c r="K49" s="294">
        <v>11499.791660000001</v>
      </c>
      <c r="L49" s="294">
        <v>68.791660000000007</v>
      </c>
      <c r="M49" s="294">
        <v>25499.791659999999</v>
      </c>
    </row>
    <row r="50" spans="1:13" s="297" customFormat="1" ht="15" customHeight="1" thickBot="1">
      <c r="A50" s="296" t="s">
        <v>599</v>
      </c>
      <c r="B50" s="294">
        <v>67799.918310000008</v>
      </c>
      <c r="C50" s="294">
        <v>73407.379109999994</v>
      </c>
      <c r="D50" s="294">
        <v>99610.174650000001</v>
      </c>
      <c r="E50" s="294">
        <v>103809.87353</v>
      </c>
      <c r="F50" s="294">
        <v>94204.648809999999</v>
      </c>
      <c r="G50" s="294">
        <v>111130.17171</v>
      </c>
      <c r="H50" s="294">
        <v>82510.648150000008</v>
      </c>
      <c r="I50" s="294">
        <v>115332.87578</v>
      </c>
      <c r="J50" s="294">
        <v>102386.28022</v>
      </c>
      <c r="K50" s="294">
        <v>31015.345859999998</v>
      </c>
      <c r="L50" s="294">
        <v>170274.21058000001</v>
      </c>
      <c r="M50" s="294">
        <v>48358.549890000002</v>
      </c>
    </row>
    <row r="51" spans="1:13" ht="15" customHeight="1" thickTop="1" thickBot="1">
      <c r="A51" s="772" t="s">
        <v>600</v>
      </c>
      <c r="B51" s="773">
        <v>7499554.8750100005</v>
      </c>
      <c r="C51" s="773">
        <v>8890891.9745700005</v>
      </c>
      <c r="D51" s="773">
        <v>9946224.7570300009</v>
      </c>
      <c r="E51" s="773">
        <v>11248468.16508</v>
      </c>
      <c r="F51" s="773">
        <v>12260063.948799999</v>
      </c>
      <c r="G51" s="773">
        <v>13446210.741420001</v>
      </c>
      <c r="H51" s="773">
        <v>14278045.18878</v>
      </c>
      <c r="I51" s="773">
        <v>16311151.10258</v>
      </c>
      <c r="J51" s="773">
        <v>17313528.494209997</v>
      </c>
      <c r="K51" s="773">
        <v>17544312.669050001</v>
      </c>
      <c r="L51" s="773">
        <v>20116745.63854</v>
      </c>
      <c r="M51" s="773">
        <v>19693206.949820001</v>
      </c>
    </row>
    <row r="52" spans="1:13" s="295" customFormat="1" ht="15" customHeight="1" thickTop="1">
      <c r="A52" s="298" t="s">
        <v>601</v>
      </c>
      <c r="B52" s="294">
        <v>711432.95513000002</v>
      </c>
      <c r="C52" s="294">
        <v>576714.29308000009</v>
      </c>
      <c r="D52" s="294">
        <v>481237.08393999998</v>
      </c>
      <c r="E52" s="294">
        <v>447788.21677</v>
      </c>
      <c r="F52" s="294">
        <v>488392.02611999999</v>
      </c>
      <c r="G52" s="294">
        <v>307907.16181000002</v>
      </c>
      <c r="H52" s="294">
        <v>269631.84630000003</v>
      </c>
      <c r="I52" s="294">
        <v>335408.88043999998</v>
      </c>
      <c r="J52" s="294">
        <v>346682.42413999996</v>
      </c>
      <c r="K52" s="294">
        <v>334826.22836000001</v>
      </c>
      <c r="L52" s="294">
        <v>341420.74091000005</v>
      </c>
      <c r="M52" s="294">
        <v>335229.16976000002</v>
      </c>
    </row>
    <row r="53" spans="1:13" s="297" customFormat="1" ht="15" customHeight="1">
      <c r="A53" s="296" t="s">
        <v>602</v>
      </c>
      <c r="B53" s="294">
        <v>87945.154989999995</v>
      </c>
      <c r="C53" s="294">
        <v>46337.236340000003</v>
      </c>
      <c r="D53" s="294">
        <v>51343.293720000001</v>
      </c>
      <c r="E53" s="294">
        <v>37387.866679999999</v>
      </c>
      <c r="F53" s="294">
        <v>50410.105020000003</v>
      </c>
      <c r="G53" s="294">
        <v>34167.845799999996</v>
      </c>
      <c r="H53" s="294">
        <v>8918</v>
      </c>
      <c r="I53" s="294">
        <v>19596.70393</v>
      </c>
      <c r="J53" s="294">
        <v>31286.024699999998</v>
      </c>
      <c r="K53" s="294">
        <v>38668.14342</v>
      </c>
      <c r="L53" s="294">
        <v>14638.003000000001</v>
      </c>
      <c r="M53" s="294">
        <v>14071.53384</v>
      </c>
    </row>
    <row r="54" spans="1:13" s="297" customFormat="1" ht="15" customHeight="1">
      <c r="A54" s="296" t="s">
        <v>603</v>
      </c>
      <c r="B54" s="294">
        <v>526726.07487999997</v>
      </c>
      <c r="C54" s="294">
        <v>430654.06419</v>
      </c>
      <c r="D54" s="294">
        <v>317236.19867000001</v>
      </c>
      <c r="E54" s="294">
        <v>293872.80273</v>
      </c>
      <c r="F54" s="294">
        <v>316639.79698000004</v>
      </c>
      <c r="G54" s="294">
        <v>152946.54227999999</v>
      </c>
      <c r="H54" s="294">
        <v>135761.44927000001</v>
      </c>
      <c r="I54" s="294">
        <v>147146.91205000001</v>
      </c>
      <c r="J54" s="294">
        <v>118192.57178</v>
      </c>
      <c r="K54" s="294">
        <v>99697.436760000011</v>
      </c>
      <c r="L54" s="294">
        <v>110492.03762999999</v>
      </c>
      <c r="M54" s="294">
        <v>107848.26054999999</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96761.725260000007</v>
      </c>
      <c r="C56" s="294">
        <v>99722.992549999995</v>
      </c>
      <c r="D56" s="294">
        <v>112657.59155</v>
      </c>
      <c r="E56" s="294">
        <v>116527.54736</v>
      </c>
      <c r="F56" s="294">
        <v>121342.12412000001</v>
      </c>
      <c r="G56" s="294">
        <v>120792.77373</v>
      </c>
      <c r="H56" s="294">
        <v>124952.39703000001</v>
      </c>
      <c r="I56" s="294">
        <v>168665.26446000001</v>
      </c>
      <c r="J56" s="294">
        <v>197203.82766000001</v>
      </c>
      <c r="K56" s="294">
        <v>196460.64818000002</v>
      </c>
      <c r="L56" s="294">
        <v>216290.70027999999</v>
      </c>
      <c r="M56" s="294">
        <v>213309.37536999999</v>
      </c>
    </row>
    <row r="57" spans="1:13" s="297" customFormat="1" ht="15" customHeight="1">
      <c r="A57" s="296" t="s">
        <v>606</v>
      </c>
      <c r="B57" s="294">
        <v>0</v>
      </c>
      <c r="C57" s="294">
        <v>0</v>
      </c>
      <c r="D57" s="294">
        <v>0</v>
      </c>
      <c r="E57" s="294">
        <v>0</v>
      </c>
      <c r="F57" s="294">
        <v>0</v>
      </c>
      <c r="G57" s="294">
        <v>0</v>
      </c>
      <c r="H57" s="294">
        <v>0</v>
      </c>
      <c r="I57" s="294">
        <v>0</v>
      </c>
      <c r="J57" s="294">
        <v>0</v>
      </c>
      <c r="K57" s="294">
        <v>0</v>
      </c>
      <c r="L57" s="294">
        <v>0</v>
      </c>
      <c r="M57" s="294">
        <v>0</v>
      </c>
    </row>
    <row r="58" spans="1:13" s="297" customFormat="1" ht="15" customHeight="1">
      <c r="A58" s="293" t="s">
        <v>607</v>
      </c>
      <c r="B58" s="294">
        <v>11928612.026799999</v>
      </c>
      <c r="C58" s="294">
        <v>15486910.321520001</v>
      </c>
      <c r="D58" s="294">
        <v>17617920.223470002</v>
      </c>
      <c r="E58" s="294">
        <v>18927260.483709998</v>
      </c>
      <c r="F58" s="294">
        <v>20930770.58382</v>
      </c>
      <c r="G58" s="294">
        <v>21723923.713799998</v>
      </c>
      <c r="H58" s="294">
        <v>21675070.585700002</v>
      </c>
      <c r="I58" s="294">
        <v>22994469.525109999</v>
      </c>
      <c r="J58" s="294">
        <v>25346892.966700003</v>
      </c>
      <c r="K58" s="294">
        <v>25782839.056570001</v>
      </c>
      <c r="L58" s="294">
        <v>29274797.023330003</v>
      </c>
      <c r="M58" s="294">
        <v>38755620.253080003</v>
      </c>
    </row>
    <row r="59" spans="1:13">
      <c r="A59" s="774" t="s">
        <v>608</v>
      </c>
      <c r="B59" s="775">
        <v>373740.0148</v>
      </c>
      <c r="C59" s="775">
        <v>427670.76536000002</v>
      </c>
      <c r="D59" s="775">
        <v>489889.65632999997</v>
      </c>
      <c r="E59" s="775">
        <v>560165.50988999999</v>
      </c>
      <c r="F59" s="775">
        <v>647566.04058999999</v>
      </c>
      <c r="G59" s="775">
        <v>731469.21158</v>
      </c>
      <c r="H59" s="775">
        <v>753769.58221000002</v>
      </c>
      <c r="I59" s="775">
        <v>786682.76503999997</v>
      </c>
      <c r="J59" s="775">
        <v>850859.53997000004</v>
      </c>
      <c r="K59" s="775">
        <v>295773.58737000002</v>
      </c>
      <c r="L59" s="775">
        <v>1013935.4029400001</v>
      </c>
      <c r="M59" s="775">
        <v>408864.26613</v>
      </c>
    </row>
    <row r="60" spans="1:13" ht="15" customHeight="1">
      <c r="A60" s="296" t="s">
        <v>609</v>
      </c>
      <c r="B60" s="294">
        <v>-100103.43517</v>
      </c>
      <c r="C60" s="294">
        <v>-129166.92169</v>
      </c>
      <c r="D60" s="294">
        <v>-156046.05353999999</v>
      </c>
      <c r="E60" s="294">
        <v>-195428.48540000001</v>
      </c>
      <c r="F60" s="294">
        <v>-264051.24843000004</v>
      </c>
      <c r="G60" s="294">
        <v>-303244.64643000002</v>
      </c>
      <c r="H60" s="294">
        <v>-356753.01237999997</v>
      </c>
      <c r="I60" s="294">
        <v>-352469.58613000001</v>
      </c>
      <c r="J60" s="294">
        <v>-382153.61785000004</v>
      </c>
      <c r="K60" s="294">
        <v>-138066.15246000001</v>
      </c>
      <c r="L60" s="294">
        <v>-463503.31364999997</v>
      </c>
      <c r="M60" s="294">
        <v>-157988.62572000001</v>
      </c>
    </row>
    <row r="61" spans="1:13" ht="15" customHeight="1">
      <c r="A61" s="293" t="s">
        <v>610</v>
      </c>
      <c r="B61" s="294">
        <v>273636.57962999999</v>
      </c>
      <c r="C61" s="294">
        <v>298503.84367000003</v>
      </c>
      <c r="D61" s="294">
        <v>333843.60279000003</v>
      </c>
      <c r="E61" s="294">
        <v>364737.02448999998</v>
      </c>
      <c r="F61" s="294">
        <v>383514.79216000001</v>
      </c>
      <c r="G61" s="294">
        <v>428224.56514999998</v>
      </c>
      <c r="H61" s="294">
        <v>397016.56982999999</v>
      </c>
      <c r="I61" s="294">
        <v>434213.17891000002</v>
      </c>
      <c r="J61" s="294">
        <v>468705.92212</v>
      </c>
      <c r="K61" s="294">
        <v>157707.43491000001</v>
      </c>
      <c r="L61" s="294">
        <v>550432.08928999992</v>
      </c>
      <c r="M61" s="294">
        <v>250875.64040999999</v>
      </c>
    </row>
    <row r="62" spans="1:13" ht="15" customHeight="1">
      <c r="A62" s="299" t="s">
        <v>611</v>
      </c>
      <c r="B62" s="294">
        <v>202171.77968000001</v>
      </c>
      <c r="C62" s="294">
        <v>208918.09609000001</v>
      </c>
      <c r="D62" s="294">
        <v>344578.64941000001</v>
      </c>
      <c r="E62" s="294">
        <v>422846.43283999996</v>
      </c>
      <c r="F62" s="294">
        <v>453622.94631000003</v>
      </c>
      <c r="G62" s="294">
        <v>495109.07163999998</v>
      </c>
      <c r="H62" s="294">
        <v>414362.03554000001</v>
      </c>
      <c r="I62" s="294">
        <v>425744.38650999998</v>
      </c>
      <c r="J62" s="294">
        <v>482612.99141000002</v>
      </c>
      <c r="K62" s="294">
        <v>303439.79602000001</v>
      </c>
      <c r="L62" s="294">
        <v>1137583.65653</v>
      </c>
      <c r="M62" s="294">
        <v>552194.76109000004</v>
      </c>
    </row>
    <row r="63" spans="1:13" ht="15" customHeight="1">
      <c r="A63" s="296" t="s">
        <v>612</v>
      </c>
      <c r="B63" s="294">
        <v>-90341.470109999995</v>
      </c>
      <c r="C63" s="294">
        <v>-111550.92534</v>
      </c>
      <c r="D63" s="294">
        <v>-210295.67293999999</v>
      </c>
      <c r="E63" s="294">
        <v>-285745.35876999999</v>
      </c>
      <c r="F63" s="294">
        <v>-341198.21318000002</v>
      </c>
      <c r="G63" s="294">
        <v>-364178.94126999995</v>
      </c>
      <c r="H63" s="294">
        <v>-286090.08442999999</v>
      </c>
      <c r="I63" s="294">
        <v>-229009.59530000002</v>
      </c>
      <c r="J63" s="294">
        <v>-281270.82876</v>
      </c>
      <c r="K63" s="294">
        <v>-176746.20886000001</v>
      </c>
      <c r="L63" s="294">
        <v>-709349.88736000005</v>
      </c>
      <c r="M63" s="294">
        <v>-436675.27135</v>
      </c>
    </row>
    <row r="64" spans="1:13" ht="15" customHeight="1">
      <c r="A64" s="300" t="s">
        <v>613</v>
      </c>
      <c r="B64" s="294">
        <v>385466.88919999998</v>
      </c>
      <c r="C64" s="294">
        <v>395871.01442000002</v>
      </c>
      <c r="D64" s="294">
        <v>468126.57925999997</v>
      </c>
      <c r="E64" s="294">
        <v>501838.09856000001</v>
      </c>
      <c r="F64" s="294">
        <v>495939.52529000002</v>
      </c>
      <c r="G64" s="294">
        <v>559154.69551999995</v>
      </c>
      <c r="H64" s="294">
        <v>525288.52093999996</v>
      </c>
      <c r="I64" s="294">
        <v>630947.97011999995</v>
      </c>
      <c r="J64" s="294">
        <v>670048.08476999996</v>
      </c>
      <c r="K64" s="294">
        <v>284401.02207000001</v>
      </c>
      <c r="L64" s="294">
        <v>978665.85846000002</v>
      </c>
      <c r="M64" s="294">
        <v>366395.13014999998</v>
      </c>
    </row>
    <row r="65" spans="1:13" ht="15" customHeight="1">
      <c r="A65" s="299" t="s">
        <v>614</v>
      </c>
      <c r="B65" s="294">
        <v>16903.555319999999</v>
      </c>
      <c r="C65" s="294">
        <v>15682.636269999999</v>
      </c>
      <c r="D65" s="294">
        <v>47939.389739999999</v>
      </c>
      <c r="E65" s="294">
        <v>18687.082030000001</v>
      </c>
      <c r="F65" s="294">
        <v>15761.787470000001</v>
      </c>
      <c r="G65" s="294">
        <v>31680.65569</v>
      </c>
      <c r="H65" s="294">
        <v>74908.284249999997</v>
      </c>
      <c r="I65" s="294">
        <v>84322.02506</v>
      </c>
      <c r="J65" s="294">
        <v>25112.20823</v>
      </c>
      <c r="K65" s="294">
        <v>22088.894170000003</v>
      </c>
      <c r="L65" s="294">
        <v>59640.59736</v>
      </c>
      <c r="M65" s="294">
        <v>11123.77793</v>
      </c>
    </row>
    <row r="66" spans="1:13" ht="15" customHeight="1">
      <c r="A66" s="299" t="s">
        <v>615</v>
      </c>
      <c r="B66" s="294">
        <v>-42383.482609999999</v>
      </c>
      <c r="C66" s="294">
        <v>-29749.046600000001</v>
      </c>
      <c r="D66" s="294">
        <v>-77609.67001999999</v>
      </c>
      <c r="E66" s="294">
        <v>-63074.10067</v>
      </c>
      <c r="F66" s="294">
        <v>-43733.136079999997</v>
      </c>
      <c r="G66" s="294">
        <v>-85222.62301000001</v>
      </c>
      <c r="H66" s="294">
        <v>-115340.00318000001</v>
      </c>
      <c r="I66" s="294">
        <v>-117008.97843</v>
      </c>
      <c r="J66" s="294">
        <v>-107322.67220999999</v>
      </c>
      <c r="K66" s="294">
        <v>-99207.769499999995</v>
      </c>
      <c r="L66" s="294">
        <v>-259611.63618</v>
      </c>
      <c r="M66" s="294">
        <v>-93166.862510000006</v>
      </c>
    </row>
    <row r="67" spans="1:13" ht="15" customHeight="1">
      <c r="A67" s="293" t="s">
        <v>616</v>
      </c>
      <c r="B67" s="294">
        <v>359986.96191000001</v>
      </c>
      <c r="C67" s="294">
        <v>381804.60408999998</v>
      </c>
      <c r="D67" s="294">
        <v>438456.29898000002</v>
      </c>
      <c r="E67" s="294">
        <v>457451.07991999999</v>
      </c>
      <c r="F67" s="294">
        <v>467968.17668000003</v>
      </c>
      <c r="G67" s="294">
        <v>505612.72820000001</v>
      </c>
      <c r="H67" s="294">
        <v>484856.80200999998</v>
      </c>
      <c r="I67" s="294">
        <v>598261.01674999995</v>
      </c>
      <c r="J67" s="294">
        <v>587837.62078999996</v>
      </c>
      <c r="K67" s="294">
        <v>207282.14674</v>
      </c>
      <c r="L67" s="294">
        <v>778694.81964</v>
      </c>
      <c r="M67" s="294">
        <v>284352.04557000002</v>
      </c>
    </row>
    <row r="68" spans="1:13" ht="15" customHeight="1">
      <c r="A68" s="296" t="s">
        <v>617</v>
      </c>
      <c r="B68" s="294">
        <v>-255528.74184</v>
      </c>
      <c r="C68" s="294">
        <v>-268026.84928000002</v>
      </c>
      <c r="D68" s="294">
        <v>-262335.86384000001</v>
      </c>
      <c r="E68" s="294">
        <v>-272453.34378</v>
      </c>
      <c r="F68" s="294">
        <v>-305502.68341</v>
      </c>
      <c r="G68" s="294">
        <v>-302949.41879000003</v>
      </c>
      <c r="H68" s="294">
        <v>-320669.27750999999</v>
      </c>
      <c r="I68" s="294">
        <v>-366939.77126999997</v>
      </c>
      <c r="J68" s="294">
        <v>-401224.47774</v>
      </c>
      <c r="K68" s="294">
        <v>-145030.73345</v>
      </c>
      <c r="L68" s="294">
        <v>-459550.88084</v>
      </c>
      <c r="M68" s="294">
        <v>-160001.6856</v>
      </c>
    </row>
    <row r="69" spans="1:13" ht="15" customHeight="1">
      <c r="A69" s="300" t="s">
        <v>618</v>
      </c>
      <c r="B69" s="294">
        <v>104458.22007</v>
      </c>
      <c r="C69" s="294">
        <v>113777.75481</v>
      </c>
      <c r="D69" s="294">
        <v>176120.43513999999</v>
      </c>
      <c r="E69" s="294">
        <v>184997.73613999999</v>
      </c>
      <c r="F69" s="294">
        <v>162465.49327000001</v>
      </c>
      <c r="G69" s="294">
        <v>202663.30940999999</v>
      </c>
      <c r="H69" s="294">
        <v>164187.5245</v>
      </c>
      <c r="I69" s="294">
        <v>231321.24547999998</v>
      </c>
      <c r="J69" s="294">
        <v>186613.14305000001</v>
      </c>
      <c r="K69" s="294">
        <v>62251.413289999997</v>
      </c>
      <c r="L69" s="294">
        <v>319143.9388</v>
      </c>
      <c r="M69" s="294">
        <v>124350.35997</v>
      </c>
    </row>
    <row r="70" spans="1:13" ht="15" customHeight="1">
      <c r="A70" s="300" t="s">
        <v>619</v>
      </c>
      <c r="B70" s="294">
        <v>-16753.44355</v>
      </c>
      <c r="C70" s="294">
        <v>-19879.644370000002</v>
      </c>
      <c r="D70" s="294">
        <v>21676.648789999999</v>
      </c>
      <c r="E70" s="294">
        <v>81176.030680000011</v>
      </c>
      <c r="F70" s="294">
        <v>5198.9771300000002</v>
      </c>
      <c r="G70" s="294">
        <v>-5104.5992000000006</v>
      </c>
      <c r="H70" s="294">
        <v>61982.972609999997</v>
      </c>
      <c r="I70" s="294">
        <v>-63792.54062</v>
      </c>
      <c r="J70" s="294">
        <v>-38294.445030000003</v>
      </c>
      <c r="K70" s="294">
        <v>32110.664920000003</v>
      </c>
      <c r="L70" s="294">
        <v>6858.1521299999995</v>
      </c>
      <c r="M70" s="294">
        <v>-7798.5296500000004</v>
      </c>
    </row>
    <row r="71" spans="1:13" ht="15" customHeight="1">
      <c r="A71" s="301" t="s">
        <v>620</v>
      </c>
      <c r="B71" s="294">
        <v>-16814.31266</v>
      </c>
      <c r="C71" s="294">
        <v>-19952.124370000001</v>
      </c>
      <c r="D71" s="294">
        <v>21555.074410000001</v>
      </c>
      <c r="E71" s="294">
        <v>81061.893489999988</v>
      </c>
      <c r="F71" s="294">
        <v>5080.4631200000003</v>
      </c>
      <c r="G71" s="294">
        <v>-5175.8182000000006</v>
      </c>
      <c r="H71" s="294">
        <v>61925.295409999999</v>
      </c>
      <c r="I71" s="294">
        <v>-63844.662830000001</v>
      </c>
      <c r="J71" s="294">
        <v>-38404.767999999996</v>
      </c>
      <c r="K71" s="294">
        <v>32051.14114</v>
      </c>
      <c r="L71" s="294">
        <v>6668.9744800000008</v>
      </c>
      <c r="M71" s="294">
        <v>-7869.5940099999998</v>
      </c>
    </row>
    <row r="72" spans="1:13" ht="15" customHeight="1">
      <c r="A72" s="301" t="s">
        <v>621</v>
      </c>
      <c r="B72" s="294">
        <v>60.869109999999999</v>
      </c>
      <c r="C72" s="294">
        <v>72.48</v>
      </c>
      <c r="D72" s="294">
        <v>121.57438</v>
      </c>
      <c r="E72" s="294">
        <v>114.13719</v>
      </c>
      <c r="F72" s="294">
        <v>118.51401</v>
      </c>
      <c r="G72" s="294">
        <v>71.218999999999994</v>
      </c>
      <c r="H72" s="294">
        <v>57.677199999999999</v>
      </c>
      <c r="I72" s="294">
        <v>52.122210000000003</v>
      </c>
      <c r="J72" s="294">
        <v>110.32297</v>
      </c>
      <c r="K72" s="294">
        <v>59.523780000000002</v>
      </c>
      <c r="L72" s="294">
        <v>189.17765</v>
      </c>
      <c r="M72" s="294">
        <v>71.064359999999994</v>
      </c>
    </row>
    <row r="73" spans="1:13" ht="15" customHeight="1">
      <c r="A73" s="293" t="s">
        <v>622</v>
      </c>
      <c r="B73" s="294">
        <v>16754.34835</v>
      </c>
      <c r="C73" s="294">
        <v>20368.164670000002</v>
      </c>
      <c r="D73" s="294">
        <v>-21991.51828</v>
      </c>
      <c r="E73" s="294">
        <v>-81144.871310000002</v>
      </c>
      <c r="F73" s="294">
        <v>-5128.2146199999997</v>
      </c>
      <c r="G73" s="294">
        <v>5154.9114</v>
      </c>
      <c r="H73" s="294">
        <v>-62170.648959999999</v>
      </c>
      <c r="I73" s="294">
        <v>63652.662189999995</v>
      </c>
      <c r="J73" s="294">
        <v>38334.713080000001</v>
      </c>
      <c r="K73" s="294">
        <v>-32114.175809999997</v>
      </c>
      <c r="L73" s="294">
        <v>-7112.7671500000006</v>
      </c>
      <c r="M73" s="294">
        <v>7787.9095700000007</v>
      </c>
    </row>
    <row r="74" spans="1:13" ht="15" customHeight="1">
      <c r="A74" s="293" t="s">
        <v>766</v>
      </c>
      <c r="B74" s="294">
        <v>16872.264420000003</v>
      </c>
      <c r="C74" s="294">
        <v>20438.844120000002</v>
      </c>
      <c r="D74" s="294">
        <v>-21866.65136</v>
      </c>
      <c r="E74" s="294">
        <v>-81028.233240000001</v>
      </c>
      <c r="F74" s="294">
        <v>-5011.3729599999997</v>
      </c>
      <c r="G74" s="294">
        <v>5225.4042499999996</v>
      </c>
      <c r="H74" s="294">
        <v>-62117.076159999997</v>
      </c>
      <c r="I74" s="294">
        <v>63691.617039999997</v>
      </c>
      <c r="J74" s="294">
        <v>38425.49944</v>
      </c>
      <c r="K74" s="294">
        <v>-32071.60254</v>
      </c>
      <c r="L74" s="294">
        <v>-6953.0111799999995</v>
      </c>
      <c r="M74" s="294">
        <v>7849.4902499999998</v>
      </c>
    </row>
    <row r="75" spans="1:13" ht="15" customHeight="1">
      <c r="A75" s="296" t="s">
        <v>311</v>
      </c>
      <c r="B75" s="294">
        <v>-117.91607</v>
      </c>
      <c r="C75" s="294">
        <v>-70.679450000000003</v>
      </c>
      <c r="D75" s="294">
        <v>-124.86691999999999</v>
      </c>
      <c r="E75" s="294">
        <v>-116.63807000000001</v>
      </c>
      <c r="F75" s="294">
        <v>-116.84166</v>
      </c>
      <c r="G75" s="294">
        <v>-70.492850000000004</v>
      </c>
      <c r="H75" s="294">
        <v>-53.572800000000001</v>
      </c>
      <c r="I75" s="294">
        <v>-38.95485</v>
      </c>
      <c r="J75" s="294">
        <v>-90.786360000000002</v>
      </c>
      <c r="K75" s="294">
        <v>-42.573269999999994</v>
      </c>
      <c r="L75" s="294">
        <v>-159.75596999999999</v>
      </c>
      <c r="M75" s="294">
        <v>-61.580680000000001</v>
      </c>
    </row>
    <row r="76" spans="1:13" ht="15" customHeight="1">
      <c r="A76" s="293" t="s">
        <v>625</v>
      </c>
      <c r="B76" s="294">
        <v>104459.12487</v>
      </c>
      <c r="C76" s="294">
        <v>114266.27511</v>
      </c>
      <c r="D76" s="294">
        <v>175805.56565</v>
      </c>
      <c r="E76" s="294">
        <v>185028.89551</v>
      </c>
      <c r="F76" s="294">
        <v>162536.25578000001</v>
      </c>
      <c r="G76" s="294">
        <v>202713.62161</v>
      </c>
      <c r="H76" s="294">
        <v>163999.84815000001</v>
      </c>
      <c r="I76" s="294">
        <v>231181.36705</v>
      </c>
      <c r="J76" s="294">
        <v>186653.4111</v>
      </c>
      <c r="K76" s="294">
        <v>62247.902399999999</v>
      </c>
      <c r="L76" s="294">
        <v>318889.32377999998</v>
      </c>
      <c r="M76" s="294">
        <v>124339.73989</v>
      </c>
    </row>
    <row r="77" spans="1:13" ht="15" customHeight="1">
      <c r="A77" s="302" t="s">
        <v>626</v>
      </c>
      <c r="B77" s="294">
        <v>0</v>
      </c>
      <c r="C77" s="294">
        <v>0</v>
      </c>
      <c r="D77" s="294">
        <v>0</v>
      </c>
      <c r="E77" s="294">
        <v>1.81002</v>
      </c>
      <c r="F77" s="294">
        <v>2.8730300000000004</v>
      </c>
      <c r="G77" s="294">
        <v>0</v>
      </c>
      <c r="H77" s="294">
        <v>0</v>
      </c>
      <c r="I77" s="294">
        <v>0</v>
      </c>
      <c r="J77" s="294">
        <v>0</v>
      </c>
      <c r="K77" s="294">
        <v>0</v>
      </c>
      <c r="L77" s="294">
        <v>27.44</v>
      </c>
      <c r="M77" s="294">
        <v>0</v>
      </c>
    </row>
    <row r="78" spans="1:13" ht="15" customHeight="1">
      <c r="A78" s="300" t="s">
        <v>627</v>
      </c>
      <c r="B78" s="294">
        <v>104459.12487</v>
      </c>
      <c r="C78" s="294">
        <v>114266.27511</v>
      </c>
      <c r="D78" s="294">
        <v>175805.56565</v>
      </c>
      <c r="E78" s="294">
        <v>185030.70553000001</v>
      </c>
      <c r="F78" s="294">
        <v>162539.12880999999</v>
      </c>
      <c r="G78" s="294">
        <v>202713.62161</v>
      </c>
      <c r="H78" s="294">
        <v>163999.84815000001</v>
      </c>
      <c r="I78" s="294">
        <v>231181.36705</v>
      </c>
      <c r="J78" s="294">
        <v>186653.4111</v>
      </c>
      <c r="K78" s="294">
        <v>62247.902399999999</v>
      </c>
      <c r="L78" s="294">
        <v>318916.76377999998</v>
      </c>
      <c r="M78" s="294">
        <v>124339.73989</v>
      </c>
    </row>
    <row r="79" spans="1:13" ht="15" customHeight="1">
      <c r="A79" s="299" t="s">
        <v>628</v>
      </c>
      <c r="B79" s="294">
        <v>1156.52244</v>
      </c>
      <c r="C79" s="294">
        <v>0</v>
      </c>
      <c r="D79" s="294">
        <v>-243.779</v>
      </c>
      <c r="E79" s="294">
        <v>0</v>
      </c>
      <c r="F79" s="294">
        <v>0</v>
      </c>
      <c r="G79" s="294">
        <v>0</v>
      </c>
      <c r="H79" s="294">
        <v>0</v>
      </c>
      <c r="I79" s="294">
        <v>2634.23873</v>
      </c>
      <c r="J79" s="294">
        <v>1047.05512</v>
      </c>
      <c r="K79" s="294">
        <v>-217.21854000000002</v>
      </c>
      <c r="L79" s="294">
        <v>-1679.4431999999999</v>
      </c>
      <c r="M79" s="294">
        <v>0</v>
      </c>
    </row>
    <row r="80" spans="1:13" ht="15" customHeight="1">
      <c r="A80" s="293" t="s">
        <v>629</v>
      </c>
      <c r="B80" s="294">
        <v>105615.64731</v>
      </c>
      <c r="C80" s="294">
        <v>114266.27511</v>
      </c>
      <c r="D80" s="294">
        <v>175561.78664999999</v>
      </c>
      <c r="E80" s="294">
        <v>185030.70553000001</v>
      </c>
      <c r="F80" s="294">
        <v>162539.12880999999</v>
      </c>
      <c r="G80" s="294">
        <v>202713.62161</v>
      </c>
      <c r="H80" s="294">
        <v>163999.84815000001</v>
      </c>
      <c r="I80" s="294">
        <v>233815.60578000001</v>
      </c>
      <c r="J80" s="294">
        <v>187700.46622</v>
      </c>
      <c r="K80" s="294">
        <v>62030.683859999997</v>
      </c>
      <c r="L80" s="294">
        <v>317237.32058</v>
      </c>
      <c r="M80" s="294">
        <v>124339.73989</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105615.64731</v>
      </c>
      <c r="C82" s="294">
        <v>114266.27511</v>
      </c>
      <c r="D82" s="294">
        <v>175561.78664999999</v>
      </c>
      <c r="E82" s="294">
        <v>185030.70553000001</v>
      </c>
      <c r="F82" s="294">
        <v>162539.12880999999</v>
      </c>
      <c r="G82" s="294">
        <v>202713.62161</v>
      </c>
      <c r="H82" s="294">
        <v>163999.84815000001</v>
      </c>
      <c r="I82" s="294">
        <v>233815.60578000001</v>
      </c>
      <c r="J82" s="294">
        <v>187700.46622</v>
      </c>
      <c r="K82" s="294">
        <v>62030.683859999997</v>
      </c>
      <c r="L82" s="294">
        <v>317237.32058</v>
      </c>
      <c r="M82" s="294">
        <v>124339.73989</v>
      </c>
    </row>
    <row r="83" spans="1:13" ht="15" customHeight="1" thickBot="1">
      <c r="A83" s="299" t="s">
        <v>632</v>
      </c>
      <c r="B83" s="294">
        <v>-37815.728999999999</v>
      </c>
      <c r="C83" s="294">
        <v>-40858.896000000001</v>
      </c>
      <c r="D83" s="294">
        <v>-75951.611999999994</v>
      </c>
      <c r="E83" s="294">
        <v>-81220.831999999995</v>
      </c>
      <c r="F83" s="294">
        <v>-68334.48</v>
      </c>
      <c r="G83" s="294">
        <v>-91583.449900000007</v>
      </c>
      <c r="H83" s="294">
        <v>-81489.2</v>
      </c>
      <c r="I83" s="294">
        <v>-118482.73</v>
      </c>
      <c r="J83" s="294">
        <v>-85314.186000000002</v>
      </c>
      <c r="K83" s="294">
        <v>-31015.338</v>
      </c>
      <c r="L83" s="294">
        <v>-146963.10999999999</v>
      </c>
      <c r="M83" s="294">
        <v>-75981.19</v>
      </c>
    </row>
    <row r="84" spans="1:13" ht="15" customHeight="1" thickTop="1" thickBot="1">
      <c r="A84" s="772" t="s">
        <v>633</v>
      </c>
      <c r="B84" s="773">
        <v>67799.918310000008</v>
      </c>
      <c r="C84" s="773">
        <v>73407.379109999994</v>
      </c>
      <c r="D84" s="773">
        <v>99610.174650000001</v>
      </c>
      <c r="E84" s="773">
        <v>103809.87353</v>
      </c>
      <c r="F84" s="773">
        <v>94204.648809999999</v>
      </c>
      <c r="G84" s="773">
        <v>111130.17171</v>
      </c>
      <c r="H84" s="773">
        <v>82510.648150000008</v>
      </c>
      <c r="I84" s="773">
        <v>115332.87578</v>
      </c>
      <c r="J84" s="773">
        <v>102386.28022</v>
      </c>
      <c r="K84" s="773">
        <v>31015.345859999998</v>
      </c>
      <c r="L84" s="773">
        <v>170274.21058000001</v>
      </c>
      <c r="M84" s="773">
        <v>48358.549890000002</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C67" sqref="C67"/>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1" width="10.7109375" style="288" customWidth="1"/>
    <col min="12" max="12" width="10.7109375" style="308" bestFit="1" customWidth="1"/>
    <col min="13" max="13" width="10.7109375" style="308"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7" width="10.7109375" style="288" customWidth="1"/>
    <col min="268" max="268" width="10.7109375" style="288" bestFit="1" customWidth="1"/>
    <col min="269" max="269" width="10.7109375" style="288"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3" width="10.7109375" style="288" customWidth="1"/>
    <col min="524" max="524" width="10.7109375" style="288" bestFit="1" customWidth="1"/>
    <col min="525" max="525" width="10.7109375" style="288"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79" width="10.7109375" style="288" customWidth="1"/>
    <col min="780" max="780" width="10.7109375" style="288" bestFit="1" customWidth="1"/>
    <col min="781" max="781" width="10.7109375" style="288"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5" width="10.7109375" style="288" customWidth="1"/>
    <col min="1036" max="1036" width="10.7109375" style="288" bestFit="1" customWidth="1"/>
    <col min="1037" max="1037" width="10.7109375" style="288"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1" width="10.7109375" style="288" customWidth="1"/>
    <col min="1292" max="1292" width="10.7109375" style="288" bestFit="1" customWidth="1"/>
    <col min="1293" max="1293" width="10.7109375" style="288"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7" width="10.7109375" style="288" customWidth="1"/>
    <col min="1548" max="1548" width="10.7109375" style="288" bestFit="1" customWidth="1"/>
    <col min="1549" max="1549" width="10.7109375" style="288"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3" width="10.7109375" style="288" customWidth="1"/>
    <col min="1804" max="1804" width="10.7109375" style="288" bestFit="1" customWidth="1"/>
    <col min="1805" max="1805" width="10.7109375" style="288"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59" width="10.7109375" style="288" customWidth="1"/>
    <col min="2060" max="2060" width="10.7109375" style="288" bestFit="1" customWidth="1"/>
    <col min="2061" max="2061" width="10.7109375" style="288"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5" width="10.7109375" style="288" customWidth="1"/>
    <col min="2316" max="2316" width="10.7109375" style="288" bestFit="1" customWidth="1"/>
    <col min="2317" max="2317" width="10.7109375" style="288"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1" width="10.7109375" style="288" customWidth="1"/>
    <col min="2572" max="2572" width="10.7109375" style="288" bestFit="1" customWidth="1"/>
    <col min="2573" max="2573" width="10.7109375" style="288"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7" width="10.7109375" style="288" customWidth="1"/>
    <col min="2828" max="2828" width="10.7109375" style="288" bestFit="1" customWidth="1"/>
    <col min="2829" max="2829" width="10.7109375" style="288"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3" width="10.7109375" style="288" customWidth="1"/>
    <col min="3084" max="3084" width="10.7109375" style="288" bestFit="1" customWidth="1"/>
    <col min="3085" max="3085" width="10.7109375" style="288"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39" width="10.7109375" style="288" customWidth="1"/>
    <col min="3340" max="3340" width="10.7109375" style="288" bestFit="1" customWidth="1"/>
    <col min="3341" max="3341" width="10.7109375" style="288"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5" width="10.7109375" style="288" customWidth="1"/>
    <col min="3596" max="3596" width="10.7109375" style="288" bestFit="1" customWidth="1"/>
    <col min="3597" max="3597" width="10.7109375" style="288"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1" width="10.7109375" style="288" customWidth="1"/>
    <col min="3852" max="3852" width="10.7109375" style="288" bestFit="1" customWidth="1"/>
    <col min="3853" max="3853" width="10.7109375" style="288"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7" width="10.7109375" style="288" customWidth="1"/>
    <col min="4108" max="4108" width="10.7109375" style="288" bestFit="1" customWidth="1"/>
    <col min="4109" max="4109" width="10.7109375" style="288"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3" width="10.7109375" style="288" customWidth="1"/>
    <col min="4364" max="4364" width="10.7109375" style="288" bestFit="1" customWidth="1"/>
    <col min="4365" max="4365" width="10.7109375" style="288"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19" width="10.7109375" style="288" customWidth="1"/>
    <col min="4620" max="4620" width="10.7109375" style="288" bestFit="1" customWidth="1"/>
    <col min="4621" max="4621" width="10.7109375" style="288"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5" width="10.7109375" style="288" customWidth="1"/>
    <col min="4876" max="4876" width="10.7109375" style="288" bestFit="1" customWidth="1"/>
    <col min="4877" max="4877" width="10.7109375" style="288"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1" width="10.7109375" style="288" customWidth="1"/>
    <col min="5132" max="5132" width="10.7109375" style="288" bestFit="1" customWidth="1"/>
    <col min="5133" max="5133" width="10.7109375" style="288"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7" width="10.7109375" style="288" customWidth="1"/>
    <col min="5388" max="5388" width="10.7109375" style="288" bestFit="1" customWidth="1"/>
    <col min="5389" max="5389" width="10.7109375" style="288"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3" width="10.7109375" style="288" customWidth="1"/>
    <col min="5644" max="5644" width="10.7109375" style="288" bestFit="1" customWidth="1"/>
    <col min="5645" max="5645" width="10.7109375" style="288"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899" width="10.7109375" style="288" customWidth="1"/>
    <col min="5900" max="5900" width="10.7109375" style="288" bestFit="1" customWidth="1"/>
    <col min="5901" max="5901" width="10.7109375" style="288"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5" width="10.7109375" style="288" customWidth="1"/>
    <col min="6156" max="6156" width="10.7109375" style="288" bestFit="1" customWidth="1"/>
    <col min="6157" max="6157" width="10.7109375" style="288"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1" width="10.7109375" style="288" customWidth="1"/>
    <col min="6412" max="6412" width="10.7109375" style="288" bestFit="1" customWidth="1"/>
    <col min="6413" max="6413" width="10.7109375" style="288"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7" width="10.7109375" style="288" customWidth="1"/>
    <col min="6668" max="6668" width="10.7109375" style="288" bestFit="1" customWidth="1"/>
    <col min="6669" max="6669" width="10.7109375" style="288"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3" width="10.7109375" style="288" customWidth="1"/>
    <col min="6924" max="6924" width="10.7109375" style="288" bestFit="1" customWidth="1"/>
    <col min="6925" max="6925" width="10.7109375" style="288"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79" width="10.7109375" style="288" customWidth="1"/>
    <col min="7180" max="7180" width="10.7109375" style="288" bestFit="1" customWidth="1"/>
    <col min="7181" max="7181" width="10.7109375" style="288"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5" width="10.7109375" style="288" customWidth="1"/>
    <col min="7436" max="7436" width="10.7109375" style="288" bestFit="1" customWidth="1"/>
    <col min="7437" max="7437" width="10.7109375" style="288"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1" width="10.7109375" style="288" customWidth="1"/>
    <col min="7692" max="7692" width="10.7109375" style="288" bestFit="1" customWidth="1"/>
    <col min="7693" max="7693" width="10.7109375" style="288"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7" width="10.7109375" style="288" customWidth="1"/>
    <col min="7948" max="7948" width="10.7109375" style="288" bestFit="1" customWidth="1"/>
    <col min="7949" max="7949" width="10.7109375" style="288"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3" width="10.7109375" style="288" customWidth="1"/>
    <col min="8204" max="8204" width="10.7109375" style="288" bestFit="1" customWidth="1"/>
    <col min="8205" max="8205" width="10.7109375" style="288"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59" width="10.7109375" style="288" customWidth="1"/>
    <col min="8460" max="8460" width="10.7109375" style="288" bestFit="1" customWidth="1"/>
    <col min="8461" max="8461" width="10.7109375" style="288"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5" width="10.7109375" style="288" customWidth="1"/>
    <col min="8716" max="8716" width="10.7109375" style="288" bestFit="1" customWidth="1"/>
    <col min="8717" max="8717" width="10.7109375" style="288"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1" width="10.7109375" style="288" customWidth="1"/>
    <col min="8972" max="8972" width="10.7109375" style="288" bestFit="1" customWidth="1"/>
    <col min="8973" max="8973" width="10.7109375" style="288"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7" width="10.7109375" style="288" customWidth="1"/>
    <col min="9228" max="9228" width="10.7109375" style="288" bestFit="1" customWidth="1"/>
    <col min="9229" max="9229" width="10.7109375" style="288"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3" width="10.7109375" style="288" customWidth="1"/>
    <col min="9484" max="9484" width="10.7109375" style="288" bestFit="1" customWidth="1"/>
    <col min="9485" max="9485" width="10.7109375" style="288"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39" width="10.7109375" style="288" customWidth="1"/>
    <col min="9740" max="9740" width="10.7109375" style="288" bestFit="1" customWidth="1"/>
    <col min="9741" max="9741" width="10.7109375" style="288"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5" width="10.7109375" style="288" customWidth="1"/>
    <col min="9996" max="9996" width="10.7109375" style="288" bestFit="1" customWidth="1"/>
    <col min="9997" max="9997" width="10.7109375" style="288"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1" width="10.7109375" style="288" customWidth="1"/>
    <col min="10252" max="10252" width="10.7109375" style="288" bestFit="1" customWidth="1"/>
    <col min="10253" max="10253" width="10.7109375" style="288"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7" width="10.7109375" style="288" customWidth="1"/>
    <col min="10508" max="10508" width="10.7109375" style="288" bestFit="1" customWidth="1"/>
    <col min="10509" max="10509" width="10.7109375" style="288"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3" width="10.7109375" style="288" customWidth="1"/>
    <col min="10764" max="10764" width="10.7109375" style="288" bestFit="1" customWidth="1"/>
    <col min="10765" max="10765" width="10.7109375" style="288"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19" width="10.7109375" style="288" customWidth="1"/>
    <col min="11020" max="11020" width="10.7109375" style="288" bestFit="1" customWidth="1"/>
    <col min="11021" max="11021" width="10.7109375" style="288"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5" width="10.7109375" style="288" customWidth="1"/>
    <col min="11276" max="11276" width="10.7109375" style="288" bestFit="1" customWidth="1"/>
    <col min="11277" max="11277" width="10.7109375" style="288"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1" width="10.7109375" style="288" customWidth="1"/>
    <col min="11532" max="11532" width="10.7109375" style="288" bestFit="1" customWidth="1"/>
    <col min="11533" max="11533" width="10.7109375" style="288"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7" width="10.7109375" style="288" customWidth="1"/>
    <col min="11788" max="11788" width="10.7109375" style="288" bestFit="1" customWidth="1"/>
    <col min="11789" max="11789" width="10.7109375" style="288"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3" width="10.7109375" style="288" customWidth="1"/>
    <col min="12044" max="12044" width="10.7109375" style="288" bestFit="1" customWidth="1"/>
    <col min="12045" max="12045" width="10.7109375" style="288"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299" width="10.7109375" style="288" customWidth="1"/>
    <col min="12300" max="12300" width="10.7109375" style="288" bestFit="1" customWidth="1"/>
    <col min="12301" max="12301" width="10.7109375" style="288"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5" width="10.7109375" style="288" customWidth="1"/>
    <col min="12556" max="12556" width="10.7109375" style="288" bestFit="1" customWidth="1"/>
    <col min="12557" max="12557" width="10.7109375" style="288"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1" width="10.7109375" style="288" customWidth="1"/>
    <col min="12812" max="12812" width="10.7109375" style="288" bestFit="1" customWidth="1"/>
    <col min="12813" max="12813" width="10.7109375" style="288"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7" width="10.7109375" style="288" customWidth="1"/>
    <col min="13068" max="13068" width="10.7109375" style="288" bestFit="1" customWidth="1"/>
    <col min="13069" max="13069" width="10.7109375" style="288"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3" width="10.7109375" style="288" customWidth="1"/>
    <col min="13324" max="13324" width="10.7109375" style="288" bestFit="1" customWidth="1"/>
    <col min="13325" max="13325" width="10.7109375" style="288"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79" width="10.7109375" style="288" customWidth="1"/>
    <col min="13580" max="13580" width="10.7109375" style="288" bestFit="1" customWidth="1"/>
    <col min="13581" max="13581" width="10.7109375" style="288"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5" width="10.7109375" style="288" customWidth="1"/>
    <col min="13836" max="13836" width="10.7109375" style="288" bestFit="1" customWidth="1"/>
    <col min="13837" max="13837" width="10.7109375" style="288"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1" width="10.7109375" style="288" customWidth="1"/>
    <col min="14092" max="14092" width="10.7109375" style="288" bestFit="1" customWidth="1"/>
    <col min="14093" max="14093" width="10.7109375" style="288"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7" width="10.7109375" style="288" customWidth="1"/>
    <col min="14348" max="14348" width="10.7109375" style="288" bestFit="1" customWidth="1"/>
    <col min="14349" max="14349" width="10.7109375" style="288"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3" width="10.7109375" style="288" customWidth="1"/>
    <col min="14604" max="14604" width="10.7109375" style="288" bestFit="1" customWidth="1"/>
    <col min="14605" max="14605" width="10.7109375" style="288"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59" width="10.7109375" style="288" customWidth="1"/>
    <col min="14860" max="14860" width="10.7109375" style="288" bestFit="1" customWidth="1"/>
    <col min="14861" max="14861" width="10.7109375" style="288"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5" width="10.7109375" style="288" customWidth="1"/>
    <col min="15116" max="15116" width="10.7109375" style="288" bestFit="1" customWidth="1"/>
    <col min="15117" max="15117" width="10.7109375" style="288"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1" width="10.7109375" style="288" customWidth="1"/>
    <col min="15372" max="15372" width="10.7109375" style="288" bestFit="1" customWidth="1"/>
    <col min="15373" max="15373" width="10.7109375" style="288"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7" width="10.7109375" style="288" customWidth="1"/>
    <col min="15628" max="15628" width="10.7109375" style="288" bestFit="1" customWidth="1"/>
    <col min="15629" max="15629" width="10.7109375" style="288"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3" width="10.7109375" style="288" customWidth="1"/>
    <col min="15884" max="15884" width="10.7109375" style="288" bestFit="1" customWidth="1"/>
    <col min="15885" max="15885" width="10.7109375" style="288"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39" width="10.7109375" style="288" customWidth="1"/>
    <col min="16140" max="16140" width="10.7109375" style="288" bestFit="1" customWidth="1"/>
    <col min="16141" max="16141" width="10.7109375" style="288" customWidth="1"/>
    <col min="16142" max="16384" width="9.140625" style="288"/>
  </cols>
  <sheetData>
    <row r="1" spans="1:13" ht="30" customHeight="1">
      <c r="A1" s="852" t="s">
        <v>333</v>
      </c>
      <c r="B1" s="852"/>
      <c r="C1" s="852"/>
      <c r="D1" s="852"/>
      <c r="E1" s="852"/>
      <c r="F1" s="852"/>
      <c r="G1" s="852"/>
      <c r="H1" s="852"/>
      <c r="I1" s="852"/>
      <c r="J1" s="852"/>
      <c r="K1" s="852"/>
      <c r="L1" s="852"/>
      <c r="M1" s="339"/>
    </row>
    <row r="2" spans="1:13" ht="15" customHeight="1">
      <c r="A2" s="853" t="s">
        <v>560</v>
      </c>
      <c r="B2" s="853"/>
      <c r="C2" s="853"/>
      <c r="D2" s="853"/>
      <c r="E2" s="853"/>
      <c r="F2" s="853"/>
      <c r="G2" s="853"/>
      <c r="H2" s="853"/>
      <c r="I2" s="853"/>
      <c r="J2" s="853"/>
      <c r="K2" s="853"/>
      <c r="L2" s="853"/>
      <c r="M2" s="340"/>
    </row>
    <row r="3" spans="1:13" ht="15" customHeight="1">
      <c r="A3" s="853" t="s">
        <v>772</v>
      </c>
      <c r="B3" s="853"/>
      <c r="C3" s="853"/>
      <c r="D3" s="853"/>
      <c r="E3" s="853"/>
      <c r="F3" s="853"/>
      <c r="G3" s="853"/>
      <c r="H3" s="853"/>
      <c r="I3" s="853"/>
      <c r="J3" s="853"/>
      <c r="K3" s="853"/>
      <c r="L3" s="853"/>
      <c r="M3" s="340"/>
    </row>
    <row r="4" spans="1:13" ht="30" customHeight="1">
      <c r="A4" s="854" t="s">
        <v>2</v>
      </c>
      <c r="B4" s="854"/>
      <c r="C4" s="854"/>
      <c r="D4" s="854"/>
      <c r="E4" s="854"/>
      <c r="F4" s="854"/>
      <c r="G4" s="854"/>
      <c r="H4" s="854"/>
      <c r="I4" s="854"/>
      <c r="J4" s="854"/>
      <c r="K4" s="854"/>
      <c r="L4" s="854"/>
      <c r="M4" s="341"/>
    </row>
    <row r="5" spans="1:13" ht="3.75" customHeight="1" thickBot="1">
      <c r="L5" s="288"/>
      <c r="M5" s="288"/>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7223308.3173700003</v>
      </c>
      <c r="C7" s="773">
        <v>7842731.3683599997</v>
      </c>
      <c r="D7" s="773">
        <v>9235270.4148399998</v>
      </c>
      <c r="E7" s="773">
        <v>10253531.655440001</v>
      </c>
      <c r="F7" s="773">
        <v>10538299.414940001</v>
      </c>
      <c r="G7" s="773">
        <v>11107875.534559999</v>
      </c>
      <c r="H7" s="773">
        <v>11882423.19973</v>
      </c>
      <c r="I7" s="773">
        <v>12358505.800299998</v>
      </c>
      <c r="J7" s="773">
        <v>12981952.264209999</v>
      </c>
      <c r="K7" s="773">
        <v>12838694.095079999</v>
      </c>
      <c r="L7" s="773">
        <v>13871182.641479999</v>
      </c>
      <c r="M7" s="773">
        <v>13879621.811100001</v>
      </c>
    </row>
    <row r="8" spans="1:13" s="295" customFormat="1" ht="15" customHeight="1" thickTop="1">
      <c r="A8" s="293" t="s">
        <v>9</v>
      </c>
      <c r="B8" s="294">
        <v>897949.87373999995</v>
      </c>
      <c r="C8" s="294">
        <v>975643.83765</v>
      </c>
      <c r="D8" s="294">
        <v>881227.46496000001</v>
      </c>
      <c r="E8" s="294">
        <v>1091391.3767899999</v>
      </c>
      <c r="F8" s="294">
        <v>1084039.86048</v>
      </c>
      <c r="G8" s="294">
        <v>1169392.3503699999</v>
      </c>
      <c r="H8" s="294">
        <v>1528196.3073900002</v>
      </c>
      <c r="I8" s="294">
        <v>1280264.2090699999</v>
      </c>
      <c r="J8" s="294">
        <v>1557702.3367300001</v>
      </c>
      <c r="K8" s="294">
        <v>1273409.0186099999</v>
      </c>
      <c r="L8" s="294">
        <v>1155438.63002</v>
      </c>
      <c r="M8" s="294">
        <v>943451.98834000004</v>
      </c>
    </row>
    <row r="9" spans="1:13" s="295" customFormat="1" ht="15" customHeight="1">
      <c r="A9" s="293" t="s">
        <v>18</v>
      </c>
      <c r="B9" s="294">
        <v>1338002.37087</v>
      </c>
      <c r="C9" s="294">
        <v>1074834.42805</v>
      </c>
      <c r="D9" s="294">
        <v>1600733.6845999998</v>
      </c>
      <c r="E9" s="294">
        <v>1682069.7639600001</v>
      </c>
      <c r="F9" s="294">
        <v>1220596.2469600001</v>
      </c>
      <c r="G9" s="294">
        <v>987565.80467999994</v>
      </c>
      <c r="H9" s="294">
        <v>921771.61235000007</v>
      </c>
      <c r="I9" s="294">
        <v>1022775.52862</v>
      </c>
      <c r="J9" s="294">
        <v>698388.33608000004</v>
      </c>
      <c r="K9" s="294">
        <v>583197.66396000003</v>
      </c>
      <c r="L9" s="294">
        <v>1381728.96936</v>
      </c>
      <c r="M9" s="294">
        <v>1382766.11329</v>
      </c>
    </row>
    <row r="10" spans="1:13" s="295" customFormat="1" ht="15" customHeight="1">
      <c r="A10" s="293" t="s">
        <v>27</v>
      </c>
      <c r="B10" s="294">
        <v>4820726.0470600007</v>
      </c>
      <c r="C10" s="294">
        <v>5586924.29801</v>
      </c>
      <c r="D10" s="294">
        <v>6523537.0690900004</v>
      </c>
      <c r="E10" s="294">
        <v>7084655.6577299992</v>
      </c>
      <c r="F10" s="294">
        <v>7770232.8568700003</v>
      </c>
      <c r="G10" s="294">
        <v>8316734.6212399993</v>
      </c>
      <c r="H10" s="294">
        <v>8590879.5456499998</v>
      </c>
      <c r="I10" s="294">
        <v>9023484.7857299987</v>
      </c>
      <c r="J10" s="294">
        <v>9736894.0988700017</v>
      </c>
      <c r="K10" s="294">
        <v>10004630.623790001</v>
      </c>
      <c r="L10" s="294">
        <v>10530974.422010001</v>
      </c>
      <c r="M10" s="294">
        <v>10801002.22713</v>
      </c>
    </row>
    <row r="11" spans="1:13" s="295" customFormat="1" ht="15" customHeight="1">
      <c r="A11" s="296" t="s">
        <v>572</v>
      </c>
      <c r="B11" s="294">
        <v>4850331.6453599995</v>
      </c>
      <c r="C11" s="294">
        <v>5617567.9817599999</v>
      </c>
      <c r="D11" s="294">
        <v>6557454.6520600002</v>
      </c>
      <c r="E11" s="294">
        <v>7114552.6969799995</v>
      </c>
      <c r="F11" s="294">
        <v>7790039.4369099997</v>
      </c>
      <c r="G11" s="294">
        <v>8318955.2788399998</v>
      </c>
      <c r="H11" s="294">
        <v>8329562.4731899993</v>
      </c>
      <c r="I11" s="294">
        <v>8622399.8933700006</v>
      </c>
      <c r="J11" s="294">
        <v>9329006.5462299995</v>
      </c>
      <c r="K11" s="294">
        <v>9600248.4880400002</v>
      </c>
      <c r="L11" s="294">
        <v>10151352.82123</v>
      </c>
      <c r="M11" s="294">
        <v>10441821.77678</v>
      </c>
    </row>
    <row r="12" spans="1:13" s="295" customFormat="1" ht="15" customHeight="1">
      <c r="A12" s="296" t="s">
        <v>573</v>
      </c>
      <c r="B12" s="294">
        <v>4764561.2368999999</v>
      </c>
      <c r="C12" s="294">
        <v>5443248.7034099996</v>
      </c>
      <c r="D12" s="294">
        <v>6382989.2288599992</v>
      </c>
      <c r="E12" s="294">
        <v>6923968.0471299998</v>
      </c>
      <c r="F12" s="294">
        <v>7561448.3668999998</v>
      </c>
      <c r="G12" s="294">
        <v>7775482.71416</v>
      </c>
      <c r="H12" s="294">
        <v>7920920.9096499998</v>
      </c>
      <c r="I12" s="294">
        <v>6628435.7765699998</v>
      </c>
      <c r="J12" s="294">
        <v>7432525.5367000001</v>
      </c>
      <c r="K12" s="294">
        <v>7777073.3883400001</v>
      </c>
      <c r="L12" s="294">
        <v>8539456.8407199997</v>
      </c>
      <c r="M12" s="294">
        <v>8875814.3241000008</v>
      </c>
    </row>
    <row r="13" spans="1:13" s="295" customFormat="1" ht="15" customHeight="1">
      <c r="A13" s="296" t="s">
        <v>574</v>
      </c>
      <c r="B13" s="294">
        <v>85770.408459999991</v>
      </c>
      <c r="C13" s="294">
        <v>174319.27835000001</v>
      </c>
      <c r="D13" s="294">
        <v>174465.42319999999</v>
      </c>
      <c r="E13" s="294">
        <v>190584.64984999999</v>
      </c>
      <c r="F13" s="294">
        <v>228591.07001</v>
      </c>
      <c r="G13" s="294">
        <v>543472.56467999995</v>
      </c>
      <c r="H13" s="294">
        <v>408641.56354</v>
      </c>
      <c r="I13" s="294">
        <v>1993964.1168</v>
      </c>
      <c r="J13" s="294">
        <v>1896481.0095299999</v>
      </c>
      <c r="K13" s="294">
        <v>1823175.0997000001</v>
      </c>
      <c r="L13" s="294">
        <v>1611895.9805099999</v>
      </c>
      <c r="M13" s="294">
        <v>1566007.4526800001</v>
      </c>
    </row>
    <row r="14" spans="1:13" s="295" customFormat="1" ht="15" customHeight="1">
      <c r="A14" s="296" t="s">
        <v>575</v>
      </c>
      <c r="B14" s="294">
        <v>12668.696840000001</v>
      </c>
      <c r="C14" s="294">
        <v>23989.08596</v>
      </c>
      <c r="D14" s="294">
        <v>19524.553449999999</v>
      </c>
      <c r="E14" s="294">
        <v>31371.718129999997</v>
      </c>
      <c r="F14" s="294">
        <v>31207.318629999998</v>
      </c>
      <c r="G14" s="294">
        <v>35031.550579999996</v>
      </c>
      <c r="H14" s="294">
        <v>12952.499310000001</v>
      </c>
      <c r="I14" s="294">
        <v>58198.664899999996</v>
      </c>
      <c r="J14" s="294">
        <v>71653.822790000006</v>
      </c>
      <c r="K14" s="294">
        <v>69738.591419999997</v>
      </c>
      <c r="L14" s="294">
        <v>117592.50752</v>
      </c>
      <c r="M14" s="294">
        <v>85262.835059999998</v>
      </c>
    </row>
    <row r="15" spans="1:13" s="295" customFormat="1" ht="15" customHeight="1">
      <c r="A15" s="296" t="s">
        <v>576</v>
      </c>
      <c r="B15" s="294">
        <v>11854.44859</v>
      </c>
      <c r="C15" s="294">
        <v>21233.137620000001</v>
      </c>
      <c r="D15" s="294">
        <v>16597.17123</v>
      </c>
      <c r="E15" s="294">
        <v>24516.231319999999</v>
      </c>
      <c r="F15" s="294">
        <v>24590.347559999998</v>
      </c>
      <c r="G15" s="294">
        <v>26163.190170000002</v>
      </c>
      <c r="H15" s="294">
        <v>10123.31616</v>
      </c>
      <c r="I15" s="294">
        <v>32613.480050000002</v>
      </c>
      <c r="J15" s="294">
        <v>16410.668409999998</v>
      </c>
      <c r="K15" s="294">
        <v>35366.890079999997</v>
      </c>
      <c r="L15" s="294">
        <v>36426.471359999996</v>
      </c>
      <c r="M15" s="294">
        <v>24852.58354</v>
      </c>
    </row>
    <row r="16" spans="1:13" s="295" customFormat="1" ht="15" customHeight="1">
      <c r="A16" s="296" t="s">
        <v>577</v>
      </c>
      <c r="B16" s="294">
        <v>814.24824999999998</v>
      </c>
      <c r="C16" s="294">
        <v>2755.9483399999999</v>
      </c>
      <c r="D16" s="294">
        <v>2927.3822200000004</v>
      </c>
      <c r="E16" s="294">
        <v>6855.4868099999994</v>
      </c>
      <c r="F16" s="294">
        <v>6616.9710700000005</v>
      </c>
      <c r="G16" s="294">
        <v>8868.3604099999993</v>
      </c>
      <c r="H16" s="294">
        <v>2829.1831499999998</v>
      </c>
      <c r="I16" s="294">
        <v>25585.184850000001</v>
      </c>
      <c r="J16" s="294">
        <v>55243.15438</v>
      </c>
      <c r="K16" s="294">
        <v>34371.701340000007</v>
      </c>
      <c r="L16" s="294">
        <v>81166.036160000003</v>
      </c>
      <c r="M16" s="294">
        <v>60410.251520000005</v>
      </c>
    </row>
    <row r="17" spans="1:13" s="295" customFormat="1" ht="15" customHeight="1">
      <c r="A17" s="296" t="s">
        <v>578</v>
      </c>
      <c r="B17" s="294">
        <v>52509.15322</v>
      </c>
      <c r="C17" s="294">
        <v>58235.36608</v>
      </c>
      <c r="D17" s="294">
        <v>76135.38291</v>
      </c>
      <c r="E17" s="294">
        <v>83348.606569999989</v>
      </c>
      <c r="F17" s="294">
        <v>94769.83438</v>
      </c>
      <c r="G17" s="294">
        <v>100682.64201000001</v>
      </c>
      <c r="H17" s="294">
        <v>99996.51367</v>
      </c>
      <c r="I17" s="294">
        <v>103518.38303</v>
      </c>
      <c r="J17" s="294">
        <v>134221.28622000001</v>
      </c>
      <c r="K17" s="294">
        <v>160171.74569000001</v>
      </c>
      <c r="L17" s="294">
        <v>171055.24134000001</v>
      </c>
      <c r="M17" s="294">
        <v>225822.98140000002</v>
      </c>
    </row>
    <row r="18" spans="1:13" s="295" customFormat="1" ht="15" customHeight="1">
      <c r="A18" s="296" t="s">
        <v>579</v>
      </c>
      <c r="B18" s="294">
        <v>48407.304689999997</v>
      </c>
      <c r="C18" s="294">
        <v>55099.944069999998</v>
      </c>
      <c r="D18" s="294">
        <v>61806.025350000004</v>
      </c>
      <c r="E18" s="294">
        <v>63989.835290000003</v>
      </c>
      <c r="F18" s="294">
        <v>64721.410779999998</v>
      </c>
      <c r="G18" s="294">
        <v>65923.741580000002</v>
      </c>
      <c r="H18" s="294">
        <v>62714.432509999999</v>
      </c>
      <c r="I18" s="294">
        <v>54316.111840000005</v>
      </c>
      <c r="J18" s="294">
        <v>46448.303530000005</v>
      </c>
      <c r="K18" s="294">
        <v>52504.563880000002</v>
      </c>
      <c r="L18" s="294">
        <v>52586.174810000004</v>
      </c>
      <c r="M18" s="294">
        <v>55195.729200000002</v>
      </c>
    </row>
    <row r="19" spans="1:13" s="295" customFormat="1" ht="15" customHeight="1">
      <c r="A19" s="296" t="s">
        <v>580</v>
      </c>
      <c r="B19" s="294">
        <v>4101.8485300000002</v>
      </c>
      <c r="C19" s="294">
        <v>3135.4220099999998</v>
      </c>
      <c r="D19" s="294">
        <v>14329.35756</v>
      </c>
      <c r="E19" s="294">
        <v>19358.771280000001</v>
      </c>
      <c r="F19" s="294">
        <v>30048.423600000002</v>
      </c>
      <c r="G19" s="294">
        <v>34758.900430000002</v>
      </c>
      <c r="H19" s="294">
        <v>37282.081159999994</v>
      </c>
      <c r="I19" s="294">
        <v>49202.271189999999</v>
      </c>
      <c r="J19" s="294">
        <v>87772.982690000004</v>
      </c>
      <c r="K19" s="294">
        <v>107667.18181000001</v>
      </c>
      <c r="L19" s="294">
        <v>118469.06653</v>
      </c>
      <c r="M19" s="294">
        <v>170627.25219999999</v>
      </c>
    </row>
    <row r="20" spans="1:13" s="295" customFormat="1" ht="15" customHeight="1">
      <c r="A20" s="296" t="s">
        <v>40</v>
      </c>
      <c r="B20" s="294">
        <v>49778.598229999996</v>
      </c>
      <c r="C20" s="294">
        <v>55156.156069999997</v>
      </c>
      <c r="D20" s="294">
        <v>63560.720630000003</v>
      </c>
      <c r="E20" s="294">
        <v>66983.575440000001</v>
      </c>
      <c r="F20" s="294">
        <v>72981.89304000001</v>
      </c>
      <c r="G20" s="294">
        <v>89913.244780000008</v>
      </c>
      <c r="H20" s="294">
        <v>385225.53942000004</v>
      </c>
      <c r="I20" s="294">
        <v>502398.82581000001</v>
      </c>
      <c r="J20" s="294">
        <v>469631.47147000005</v>
      </c>
      <c r="K20" s="294">
        <v>450773.66258</v>
      </c>
      <c r="L20" s="294">
        <v>398091.85529000004</v>
      </c>
      <c r="M20" s="294">
        <v>378323.96749000001</v>
      </c>
    </row>
    <row r="21" spans="1:13" s="295" customFormat="1" ht="15" customHeight="1">
      <c r="A21" s="296" t="s">
        <v>581</v>
      </c>
      <c r="B21" s="294">
        <v>-144562.04659000001</v>
      </c>
      <c r="C21" s="294">
        <v>-168024.29186000003</v>
      </c>
      <c r="D21" s="294">
        <v>-193138.23996000001</v>
      </c>
      <c r="E21" s="294">
        <v>-211600.93938999998</v>
      </c>
      <c r="F21" s="294">
        <v>-218765.62609000001</v>
      </c>
      <c r="G21" s="294">
        <v>-227848.09497000001</v>
      </c>
      <c r="H21" s="294">
        <v>-236857.47993999999</v>
      </c>
      <c r="I21" s="294">
        <v>-263030.98138000001</v>
      </c>
      <c r="J21" s="294">
        <v>-267619.02784</v>
      </c>
      <c r="K21" s="294">
        <v>-276301.86394000001</v>
      </c>
      <c r="L21" s="294">
        <v>-307118.00336999999</v>
      </c>
      <c r="M21" s="294">
        <v>-330229.33360000001</v>
      </c>
    </row>
    <row r="22" spans="1:13" s="295" customFormat="1" ht="15" customHeight="1">
      <c r="A22" s="293" t="s">
        <v>70</v>
      </c>
      <c r="B22" s="294">
        <v>50201.881430000001</v>
      </c>
      <c r="C22" s="294">
        <v>68217.99179</v>
      </c>
      <c r="D22" s="294">
        <v>71151.329769999997</v>
      </c>
      <c r="E22" s="294">
        <v>96586.277050000004</v>
      </c>
      <c r="F22" s="294">
        <v>117490.71656</v>
      </c>
      <c r="G22" s="294">
        <v>100538.53173</v>
      </c>
      <c r="H22" s="294">
        <v>152801.56822999998</v>
      </c>
      <c r="I22" s="294">
        <v>161168.63467</v>
      </c>
      <c r="J22" s="294">
        <v>198796.17716999998</v>
      </c>
      <c r="K22" s="294">
        <v>170557.22858000002</v>
      </c>
      <c r="L22" s="294">
        <v>153398.67204</v>
      </c>
      <c r="M22" s="294">
        <v>178268.75608000002</v>
      </c>
    </row>
    <row r="23" spans="1:13" s="295" customFormat="1" ht="15" customHeight="1">
      <c r="A23" s="293" t="s">
        <v>76</v>
      </c>
      <c r="B23" s="294">
        <v>107.37781</v>
      </c>
      <c r="C23" s="294">
        <v>802.87522999999999</v>
      </c>
      <c r="D23" s="294">
        <v>774.5249399999999</v>
      </c>
      <c r="E23" s="294">
        <v>217.45935</v>
      </c>
      <c r="F23" s="294">
        <v>14702.92633</v>
      </c>
      <c r="G23" s="294">
        <v>4377.7575199999992</v>
      </c>
      <c r="H23" s="294">
        <v>2249.8952999999997</v>
      </c>
      <c r="I23" s="294">
        <v>3022.4547200000002</v>
      </c>
      <c r="J23" s="294">
        <v>4837.2082</v>
      </c>
      <c r="K23" s="294">
        <v>6598.2875599999998</v>
      </c>
      <c r="L23" s="294">
        <v>9543.1786899999988</v>
      </c>
      <c r="M23" s="294">
        <v>9107.5788699999994</v>
      </c>
    </row>
    <row r="24" spans="1:13" s="295" customFormat="1" ht="15" customHeight="1">
      <c r="A24" s="293" t="s">
        <v>582</v>
      </c>
      <c r="B24" s="294">
        <v>5561.5434800000003</v>
      </c>
      <c r="C24" s="294">
        <v>6145.9994800000004</v>
      </c>
      <c r="D24" s="294">
        <v>7406.5659599999999</v>
      </c>
      <c r="E24" s="294">
        <v>109452.79794</v>
      </c>
      <c r="F24" s="294">
        <v>145815.33447999999</v>
      </c>
      <c r="G24" s="294">
        <v>291744.09567000001</v>
      </c>
      <c r="H24" s="294">
        <v>451175.23726999998</v>
      </c>
      <c r="I24" s="294">
        <v>627789.64877999993</v>
      </c>
      <c r="J24" s="294">
        <v>544596.33307000005</v>
      </c>
      <c r="K24" s="294">
        <v>510296.33306999999</v>
      </c>
      <c r="L24" s="294">
        <v>336476.10542000004</v>
      </c>
      <c r="M24" s="294">
        <v>251311.62808000002</v>
      </c>
    </row>
    <row r="25" spans="1:13" s="295" customFormat="1" ht="15" customHeight="1">
      <c r="A25" s="293" t="s">
        <v>86</v>
      </c>
      <c r="B25" s="294">
        <v>95026.110610000003</v>
      </c>
      <c r="C25" s="294">
        <v>109212.29884999999</v>
      </c>
      <c r="D25" s="294">
        <v>119937.14044</v>
      </c>
      <c r="E25" s="294">
        <v>125444.43909999999</v>
      </c>
      <c r="F25" s="294">
        <v>136357.38650999998</v>
      </c>
      <c r="G25" s="294">
        <v>183327.78938</v>
      </c>
      <c r="H25" s="294">
        <v>189127.1029</v>
      </c>
      <c r="I25" s="294">
        <v>197109.32596000002</v>
      </c>
      <c r="J25" s="294">
        <v>190997.94696</v>
      </c>
      <c r="K25" s="294">
        <v>200056.98488999999</v>
      </c>
      <c r="L25" s="294">
        <v>223464.19534000001</v>
      </c>
      <c r="M25" s="294">
        <v>222009.07690000001</v>
      </c>
    </row>
    <row r="26" spans="1:13" s="295" customFormat="1" ht="15" customHeight="1">
      <c r="A26" s="293" t="s">
        <v>583</v>
      </c>
      <c r="B26" s="294">
        <v>15733.112369999999</v>
      </c>
      <c r="C26" s="294">
        <v>20949.639300000003</v>
      </c>
      <c r="D26" s="294">
        <v>30502.63508</v>
      </c>
      <c r="E26" s="294">
        <v>63713.883520000003</v>
      </c>
      <c r="F26" s="294">
        <v>49064.086750000002</v>
      </c>
      <c r="G26" s="294">
        <v>54194.58397</v>
      </c>
      <c r="H26" s="294">
        <v>46221.930639999999</v>
      </c>
      <c r="I26" s="294">
        <v>42891.212749999999</v>
      </c>
      <c r="J26" s="294">
        <v>49739.827130000005</v>
      </c>
      <c r="K26" s="294">
        <v>89947.954620000004</v>
      </c>
      <c r="L26" s="294">
        <v>80158.468599999993</v>
      </c>
      <c r="M26" s="294">
        <v>91704.442410000003</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6769528.1249599997</v>
      </c>
      <c r="C28" s="773">
        <v>7343811.2807799997</v>
      </c>
      <c r="D28" s="773">
        <v>8680731.9509999994</v>
      </c>
      <c r="E28" s="773">
        <v>9627167.1735499986</v>
      </c>
      <c r="F28" s="773">
        <v>9861719.1519900002</v>
      </c>
      <c r="G28" s="773">
        <v>10371930.459100001</v>
      </c>
      <c r="H28" s="773">
        <v>11130604.68266</v>
      </c>
      <c r="I28" s="773">
        <v>11531488.74546</v>
      </c>
      <c r="J28" s="773">
        <v>12083510.421780001</v>
      </c>
      <c r="K28" s="773">
        <v>11963166.614729999</v>
      </c>
      <c r="L28" s="773">
        <v>12937263.22023</v>
      </c>
      <c r="M28" s="773">
        <v>12944510.241040001</v>
      </c>
    </row>
    <row r="29" spans="1:13" s="295" customFormat="1" ht="15" customHeight="1" thickTop="1">
      <c r="A29" s="293" t="s">
        <v>585</v>
      </c>
      <c r="B29" s="294">
        <v>5973126.0757100005</v>
      </c>
      <c r="C29" s="294">
        <v>6453670.8342700005</v>
      </c>
      <c r="D29" s="294">
        <v>7431700.9958100002</v>
      </c>
      <c r="E29" s="294">
        <v>8203038.6017399998</v>
      </c>
      <c r="F29" s="294">
        <v>8281147.6344300006</v>
      </c>
      <c r="G29" s="294">
        <v>8364578.02563</v>
      </c>
      <c r="H29" s="294">
        <v>8812392.2032900006</v>
      </c>
      <c r="I29" s="294">
        <v>8974598.0903899986</v>
      </c>
      <c r="J29" s="294">
        <v>9492345.4090899993</v>
      </c>
      <c r="K29" s="294">
        <v>9908205.4998899996</v>
      </c>
      <c r="L29" s="294">
        <v>4162758.1408600002</v>
      </c>
      <c r="M29" s="294">
        <v>10779640.37703</v>
      </c>
    </row>
    <row r="30" spans="1:13" s="295" customFormat="1" ht="15" customHeight="1">
      <c r="A30" s="296" t="s">
        <v>586</v>
      </c>
      <c r="B30" s="294">
        <v>1028010.2229500001</v>
      </c>
      <c r="C30" s="294">
        <v>1315468.93802</v>
      </c>
      <c r="D30" s="294">
        <v>1435862.49223</v>
      </c>
      <c r="E30" s="294">
        <v>1285123.3313499999</v>
      </c>
      <c r="F30" s="294">
        <v>1375349.7096199999</v>
      </c>
      <c r="G30" s="294">
        <v>1060864.4136300001</v>
      </c>
      <c r="H30" s="294">
        <v>1251795.5850899999</v>
      </c>
      <c r="I30" s="294">
        <v>1294791.6651400002</v>
      </c>
      <c r="J30" s="294">
        <v>1108133.32158</v>
      </c>
      <c r="K30" s="294">
        <v>1008383.62607</v>
      </c>
      <c r="L30" s="294">
        <v>1126395.1150799999</v>
      </c>
      <c r="M30" s="294">
        <v>1162342.9565099999</v>
      </c>
    </row>
    <row r="31" spans="1:13" s="295" customFormat="1" ht="15" customHeight="1">
      <c r="A31" s="296" t="s">
        <v>587</v>
      </c>
      <c r="B31" s="294">
        <v>1362471.05067</v>
      </c>
      <c r="C31" s="294">
        <v>1585340.17866</v>
      </c>
      <c r="D31" s="294">
        <v>1731606.61301</v>
      </c>
      <c r="E31" s="294">
        <v>1763928.1807200001</v>
      </c>
      <c r="F31" s="294">
        <v>1765670.4951099998</v>
      </c>
      <c r="G31" s="294">
        <v>1552488.8249100002</v>
      </c>
      <c r="H31" s="294">
        <v>1565335.0885399999</v>
      </c>
      <c r="I31" s="294">
        <v>1620178.86732</v>
      </c>
      <c r="J31" s="294">
        <v>1737457.4778800001</v>
      </c>
      <c r="K31" s="294">
        <v>1628782.40032</v>
      </c>
      <c r="L31" s="294">
        <v>1883511.3530899999</v>
      </c>
      <c r="M31" s="294">
        <v>1889011.7704200002</v>
      </c>
    </row>
    <row r="32" spans="1:13" s="295" customFormat="1" ht="15" customHeight="1">
      <c r="A32" s="296" t="s">
        <v>588</v>
      </c>
      <c r="B32" s="294">
        <v>120810.28158</v>
      </c>
      <c r="C32" s="294">
        <v>46620.450450000004</v>
      </c>
      <c r="D32" s="294">
        <v>25154.70318</v>
      </c>
      <c r="E32" s="294">
        <v>22135.81322</v>
      </c>
      <c r="F32" s="294">
        <v>16021.18326</v>
      </c>
      <c r="G32" s="294">
        <v>5099.9520899999998</v>
      </c>
      <c r="H32" s="294">
        <v>4610.6847400000006</v>
      </c>
      <c r="I32" s="294">
        <v>3523.8932999999997</v>
      </c>
      <c r="J32" s="294">
        <v>3516.40843</v>
      </c>
      <c r="K32" s="294">
        <v>3516.51118</v>
      </c>
      <c r="L32" s="294">
        <v>3494.04036</v>
      </c>
      <c r="M32" s="294">
        <v>299.36066</v>
      </c>
    </row>
    <row r="33" spans="1:13" s="295" customFormat="1" ht="15" customHeight="1">
      <c r="A33" s="296" t="s">
        <v>589</v>
      </c>
      <c r="B33" s="294">
        <v>74456.599900000001</v>
      </c>
      <c r="C33" s="294">
        <v>88427.482499999998</v>
      </c>
      <c r="D33" s="294">
        <v>81577.913680000012</v>
      </c>
      <c r="E33" s="294">
        <v>127668.30354000001</v>
      </c>
      <c r="F33" s="294">
        <v>145908.53308000002</v>
      </c>
      <c r="G33" s="294">
        <v>125665.55807</v>
      </c>
      <c r="H33" s="294">
        <v>111386.25168</v>
      </c>
      <c r="I33" s="294">
        <v>154737.87958000001</v>
      </c>
      <c r="J33" s="294">
        <v>132297.68002999999</v>
      </c>
      <c r="K33" s="294">
        <v>140323.54527999999</v>
      </c>
      <c r="L33" s="294">
        <v>203486.67287000001</v>
      </c>
      <c r="M33" s="294">
        <v>236821.73983999999</v>
      </c>
    </row>
    <row r="34" spans="1:13" s="295" customFormat="1" ht="15" customHeight="1">
      <c r="A34" s="296" t="s">
        <v>590</v>
      </c>
      <c r="B34" s="294">
        <v>3208242.70939</v>
      </c>
      <c r="C34" s="294">
        <v>3179102.3071500002</v>
      </c>
      <c r="D34" s="294">
        <v>3847708.9607699998</v>
      </c>
      <c r="E34" s="294">
        <v>4597529.1383400001</v>
      </c>
      <c r="F34" s="294">
        <v>4482922.1085100006</v>
      </c>
      <c r="G34" s="294">
        <v>4989532.0665899999</v>
      </c>
      <c r="H34" s="294">
        <v>5115903.8352899998</v>
      </c>
      <c r="I34" s="294">
        <v>5024884.6424799999</v>
      </c>
      <c r="J34" s="294">
        <v>5539189.8121300004</v>
      </c>
      <c r="K34" s="294">
        <v>6060704.5990200005</v>
      </c>
      <c r="L34" s="294">
        <v>883475.24014000001</v>
      </c>
      <c r="M34" s="294">
        <v>6258633.7756199995</v>
      </c>
    </row>
    <row r="35" spans="1:13" s="295" customFormat="1" ht="15" customHeight="1">
      <c r="A35" s="296" t="s">
        <v>591</v>
      </c>
      <c r="B35" s="294">
        <v>179135.21122</v>
      </c>
      <c r="C35" s="294">
        <v>238711.47749000002</v>
      </c>
      <c r="D35" s="294">
        <v>309790.31293999997</v>
      </c>
      <c r="E35" s="294">
        <v>406653.83457000001</v>
      </c>
      <c r="F35" s="294">
        <v>495275.60485</v>
      </c>
      <c r="G35" s="294">
        <v>630927.21033999999</v>
      </c>
      <c r="H35" s="294">
        <v>763360.75795</v>
      </c>
      <c r="I35" s="294">
        <v>876481.14257000003</v>
      </c>
      <c r="J35" s="294">
        <v>971750.70903999999</v>
      </c>
      <c r="K35" s="294">
        <v>1066494.8180199999</v>
      </c>
      <c r="L35" s="294">
        <v>62395.719320000004</v>
      </c>
      <c r="M35" s="294">
        <v>1232530.7739800001</v>
      </c>
    </row>
    <row r="36" spans="1:13" s="295" customFormat="1" ht="15" customHeight="1">
      <c r="A36" s="293" t="s">
        <v>592</v>
      </c>
      <c r="B36" s="294">
        <v>299.78474999999997</v>
      </c>
      <c r="C36" s="294">
        <v>1006.40185</v>
      </c>
      <c r="D36" s="294">
        <v>1407.06782</v>
      </c>
      <c r="E36" s="294">
        <v>788.56786</v>
      </c>
      <c r="F36" s="294">
        <v>472.66217999999998</v>
      </c>
      <c r="G36" s="294">
        <v>482.48257000000001</v>
      </c>
      <c r="H36" s="294">
        <v>110821.98066</v>
      </c>
      <c r="I36" s="294">
        <v>57232.572329999995</v>
      </c>
      <c r="J36" s="294">
        <v>1714.8673799999999</v>
      </c>
      <c r="K36" s="294">
        <v>1543.51881</v>
      </c>
      <c r="L36" s="294">
        <v>2290.7969700000003</v>
      </c>
      <c r="M36" s="294">
        <v>686.02044999999998</v>
      </c>
    </row>
    <row r="37" spans="1:13" s="295" customFormat="1" ht="15" customHeight="1">
      <c r="A37" s="293" t="s">
        <v>593</v>
      </c>
      <c r="B37" s="294">
        <v>382489.65025999997</v>
      </c>
      <c r="C37" s="294">
        <v>411513.61619999999</v>
      </c>
      <c r="D37" s="294">
        <v>677231.78346000006</v>
      </c>
      <c r="E37" s="294">
        <v>877957.00421000004</v>
      </c>
      <c r="F37" s="294">
        <v>1020381.20667</v>
      </c>
      <c r="G37" s="294">
        <v>1499939.3615899999</v>
      </c>
      <c r="H37" s="294">
        <v>1463555.38451</v>
      </c>
      <c r="I37" s="294">
        <v>1838591.2217300001</v>
      </c>
      <c r="J37" s="294">
        <v>1907622.67943</v>
      </c>
      <c r="K37" s="294">
        <v>1414475.1536900001</v>
      </c>
      <c r="L37" s="294">
        <v>1655956.93952</v>
      </c>
      <c r="M37" s="294">
        <v>1541765.7434400001</v>
      </c>
    </row>
    <row r="38" spans="1:13" s="295" customFormat="1" ht="15" customHeight="1">
      <c r="A38" s="293" t="s">
        <v>594</v>
      </c>
      <c r="B38" s="294">
        <v>159346.66347999999</v>
      </c>
      <c r="C38" s="294">
        <v>170452.63537999999</v>
      </c>
      <c r="D38" s="294">
        <v>197332.48530999999</v>
      </c>
      <c r="E38" s="294">
        <v>215294.12547</v>
      </c>
      <c r="F38" s="294">
        <v>233424.46649000002</v>
      </c>
      <c r="G38" s="294">
        <v>215107.07136999999</v>
      </c>
      <c r="H38" s="294">
        <v>216643.55074999999</v>
      </c>
      <c r="I38" s="294">
        <v>223583.20872</v>
      </c>
      <c r="J38" s="294">
        <v>282366.35126999998</v>
      </c>
      <c r="K38" s="294">
        <v>194891.51887</v>
      </c>
      <c r="L38" s="294">
        <v>242562.46919</v>
      </c>
      <c r="M38" s="294">
        <v>236935.20988000001</v>
      </c>
    </row>
    <row r="39" spans="1:13" s="295" customFormat="1" ht="15" customHeight="1">
      <c r="A39" s="293" t="s">
        <v>147</v>
      </c>
      <c r="B39" s="294">
        <v>73810.89516</v>
      </c>
      <c r="C39" s="294">
        <v>80658.394540000008</v>
      </c>
      <c r="D39" s="294">
        <v>88561.332730000009</v>
      </c>
      <c r="E39" s="294">
        <v>86152.372739999992</v>
      </c>
      <c r="F39" s="294">
        <v>90597.630310000008</v>
      </c>
      <c r="G39" s="294">
        <v>99541.223180000001</v>
      </c>
      <c r="H39" s="294">
        <v>104394.77972000001</v>
      </c>
      <c r="I39" s="294">
        <v>108268.08991</v>
      </c>
      <c r="J39" s="294">
        <v>121597.36494</v>
      </c>
      <c r="K39" s="294">
        <v>127777.75538</v>
      </c>
      <c r="L39" s="294">
        <v>133943.98854000002</v>
      </c>
      <c r="M39" s="294">
        <v>138555.03253999999</v>
      </c>
    </row>
    <row r="40" spans="1:13" s="295" customFormat="1" ht="15" customHeight="1">
      <c r="A40" s="293" t="s">
        <v>154</v>
      </c>
      <c r="B40" s="294">
        <v>0</v>
      </c>
      <c r="C40" s="294">
        <v>0</v>
      </c>
      <c r="D40" s="294">
        <v>0</v>
      </c>
      <c r="E40" s="294">
        <v>0</v>
      </c>
      <c r="F40" s="294">
        <v>0</v>
      </c>
      <c r="G40" s="294">
        <v>0</v>
      </c>
      <c r="H40" s="294">
        <v>129104.3</v>
      </c>
      <c r="I40" s="294">
        <v>129191.21667000001</v>
      </c>
      <c r="J40" s="294">
        <v>129278.13333</v>
      </c>
      <c r="K40" s="294">
        <v>131364.13331999999</v>
      </c>
      <c r="L40" s="294">
        <v>86746.05</v>
      </c>
      <c r="M40" s="294">
        <v>88163.766669999997</v>
      </c>
    </row>
    <row r="41" spans="1:13" s="295" customFormat="1" ht="15" customHeight="1">
      <c r="A41" s="293" t="s">
        <v>595</v>
      </c>
      <c r="B41" s="294">
        <v>173169.87084000002</v>
      </c>
      <c r="C41" s="294">
        <v>190268.00143</v>
      </c>
      <c r="D41" s="294">
        <v>235412.0612</v>
      </c>
      <c r="E41" s="294">
        <v>206491.40437</v>
      </c>
      <c r="F41" s="294">
        <v>224346.85443000001</v>
      </c>
      <c r="G41" s="294">
        <v>186356.65327000001</v>
      </c>
      <c r="H41" s="294">
        <v>145413.21952000001</v>
      </c>
      <c r="I41" s="294">
        <v>153197.79741999999</v>
      </c>
      <c r="J41" s="294">
        <v>123233.16279999999</v>
      </c>
      <c r="K41" s="294">
        <v>158610.22877000002</v>
      </c>
      <c r="L41" s="294">
        <v>146186.85368999999</v>
      </c>
      <c r="M41" s="294">
        <v>130968.52523</v>
      </c>
    </row>
    <row r="42" spans="1:13" s="297" customFormat="1" ht="15" customHeight="1" thickBot="1">
      <c r="A42" s="293" t="s">
        <v>128</v>
      </c>
      <c r="B42" s="294">
        <v>7285.1847600000001</v>
      </c>
      <c r="C42" s="294">
        <v>36241.397109999998</v>
      </c>
      <c r="D42" s="294">
        <v>49086.224670000003</v>
      </c>
      <c r="E42" s="294">
        <v>37445.097159999998</v>
      </c>
      <c r="F42" s="294">
        <v>11348.697480000001</v>
      </c>
      <c r="G42" s="294">
        <v>5925.64149</v>
      </c>
      <c r="H42" s="294">
        <v>148279.26420999999</v>
      </c>
      <c r="I42" s="294">
        <v>46826.548289999999</v>
      </c>
      <c r="J42" s="294">
        <v>25352.453539999999</v>
      </c>
      <c r="K42" s="294">
        <v>26298.806</v>
      </c>
      <c r="L42" s="294">
        <v>6506817.9814600004</v>
      </c>
      <c r="M42" s="294">
        <v>27795.5658</v>
      </c>
    </row>
    <row r="43" spans="1:13" ht="15" customHeight="1" thickTop="1" thickBot="1">
      <c r="A43" s="772" t="s">
        <v>596</v>
      </c>
      <c r="B43" s="773">
        <v>453780.19185</v>
      </c>
      <c r="C43" s="773">
        <v>498920.08754000004</v>
      </c>
      <c r="D43" s="773">
        <v>554538.46307000006</v>
      </c>
      <c r="E43" s="773">
        <v>626364.48169000004</v>
      </c>
      <c r="F43" s="773">
        <v>676580.26266999997</v>
      </c>
      <c r="G43" s="773">
        <v>735945.07503999991</v>
      </c>
      <c r="H43" s="773">
        <v>751818.51651999995</v>
      </c>
      <c r="I43" s="773">
        <v>827017.05417999998</v>
      </c>
      <c r="J43" s="773">
        <v>898441.84179999994</v>
      </c>
      <c r="K43" s="773">
        <v>875527.47959</v>
      </c>
      <c r="L43" s="773">
        <v>933919.42020000005</v>
      </c>
      <c r="M43" s="773">
        <v>935111.56995000003</v>
      </c>
    </row>
    <row r="44" spans="1:13" s="295" customFormat="1" ht="15" customHeight="1" thickTop="1">
      <c r="A44" s="293" t="s">
        <v>169</v>
      </c>
      <c r="B44" s="294">
        <v>311563</v>
      </c>
      <c r="C44" s="294">
        <v>348993</v>
      </c>
      <c r="D44" s="294">
        <v>394323</v>
      </c>
      <c r="E44" s="294">
        <v>452173</v>
      </c>
      <c r="F44" s="294">
        <v>506063</v>
      </c>
      <c r="G44" s="294">
        <v>551823</v>
      </c>
      <c r="H44" s="294">
        <v>598253</v>
      </c>
      <c r="I44" s="294">
        <v>643653</v>
      </c>
      <c r="J44" s="294">
        <v>686233</v>
      </c>
      <c r="K44" s="294">
        <v>702133</v>
      </c>
      <c r="L44" s="294">
        <v>729573</v>
      </c>
      <c r="M44" s="294">
        <v>737303</v>
      </c>
    </row>
    <row r="45" spans="1:13" s="295" customFormat="1" ht="15" customHeight="1">
      <c r="A45" s="293" t="s">
        <v>173</v>
      </c>
      <c r="B45" s="294">
        <v>0</v>
      </c>
      <c r="C45" s="294">
        <v>0</v>
      </c>
      <c r="D45" s="294">
        <v>5</v>
      </c>
      <c r="E45" s="294">
        <v>0</v>
      </c>
      <c r="F45" s="294">
        <v>2.5</v>
      </c>
      <c r="G45" s="294">
        <v>0</v>
      </c>
      <c r="H45" s="294">
        <v>2.5</v>
      </c>
      <c r="I45" s="294">
        <v>2.5</v>
      </c>
      <c r="J45" s="294">
        <v>2.5</v>
      </c>
      <c r="K45" s="294">
        <v>13752.5</v>
      </c>
      <c r="L45" s="294">
        <v>0</v>
      </c>
      <c r="M45" s="294">
        <v>13750</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59051.410429999996</v>
      </c>
      <c r="C47" s="294">
        <v>67367.365080000003</v>
      </c>
      <c r="D47" s="294">
        <v>75623.21620000001</v>
      </c>
      <c r="E47" s="294">
        <v>73271.404819999996</v>
      </c>
      <c r="F47" s="294">
        <v>83362.498000000007</v>
      </c>
      <c r="G47" s="294">
        <v>92076.541689999998</v>
      </c>
      <c r="H47" s="294">
        <v>103120.53031999999</v>
      </c>
      <c r="I47" s="294">
        <v>108163.00742000001</v>
      </c>
      <c r="J47" s="294">
        <v>115682.86119</v>
      </c>
      <c r="K47" s="294">
        <v>125334.53118000001</v>
      </c>
      <c r="L47" s="294">
        <v>125334.53118000001</v>
      </c>
      <c r="M47" s="294">
        <v>133234.38922000001</v>
      </c>
    </row>
    <row r="48" spans="1:13" s="295" customFormat="1" ht="15" customHeight="1">
      <c r="A48" s="293" t="s">
        <v>183</v>
      </c>
      <c r="B48" s="294">
        <v>83165.781419999999</v>
      </c>
      <c r="C48" s="294">
        <v>82559.72245999999</v>
      </c>
      <c r="D48" s="294">
        <v>84587.246870000003</v>
      </c>
      <c r="E48" s="294">
        <v>100920.07687</v>
      </c>
      <c r="F48" s="294">
        <v>87152.264670000004</v>
      </c>
      <c r="G48" s="294">
        <v>92045.533349999998</v>
      </c>
      <c r="H48" s="294">
        <v>50442.486199999999</v>
      </c>
      <c r="I48" s="294">
        <v>75198.546760000012</v>
      </c>
      <c r="J48" s="294">
        <v>96523.480609999999</v>
      </c>
      <c r="K48" s="294">
        <v>34307.448409999997</v>
      </c>
      <c r="L48" s="294">
        <v>79011.889020000002</v>
      </c>
      <c r="M48" s="294">
        <v>50824.18073</v>
      </c>
    </row>
    <row r="49" spans="1:13" s="295" customFormat="1" ht="15" customHeight="1">
      <c r="A49" s="296" t="s">
        <v>598</v>
      </c>
      <c r="B49" s="294">
        <v>6.2349199999999998</v>
      </c>
      <c r="C49" s="294">
        <v>1.21126</v>
      </c>
      <c r="D49" s="294">
        <v>5.3606699999999998</v>
      </c>
      <c r="E49" s="294">
        <v>9.1450800000000001</v>
      </c>
      <c r="F49" s="294">
        <v>11.827780000000001</v>
      </c>
      <c r="G49" s="294">
        <v>12.29477</v>
      </c>
      <c r="H49" s="294">
        <v>17.71518</v>
      </c>
      <c r="I49" s="294">
        <v>9.1000000000000004E-3</v>
      </c>
      <c r="J49" s="294">
        <v>6.7807299999999993</v>
      </c>
      <c r="K49" s="294">
        <v>13700.808630000001</v>
      </c>
      <c r="L49" s="294">
        <v>13.308629999999999</v>
      </c>
      <c r="M49" s="294">
        <v>17452.116160000001</v>
      </c>
    </row>
    <row r="50" spans="1:13" s="297" customFormat="1" ht="15" customHeight="1" thickBot="1">
      <c r="A50" s="296" t="s">
        <v>599</v>
      </c>
      <c r="B50" s="294">
        <v>83159.546499999997</v>
      </c>
      <c r="C50" s="294">
        <v>82558.511200000008</v>
      </c>
      <c r="D50" s="294">
        <v>84581.886200000008</v>
      </c>
      <c r="E50" s="294">
        <v>100910.93179</v>
      </c>
      <c r="F50" s="294">
        <v>87140.436889999997</v>
      </c>
      <c r="G50" s="294">
        <v>92033.238580000005</v>
      </c>
      <c r="H50" s="294">
        <v>50424.77102</v>
      </c>
      <c r="I50" s="294">
        <v>75198.537660000002</v>
      </c>
      <c r="J50" s="294">
        <v>96516.69988</v>
      </c>
      <c r="K50" s="294">
        <v>20606.639780000001</v>
      </c>
      <c r="L50" s="294">
        <v>78998.580390000003</v>
      </c>
      <c r="M50" s="294">
        <v>33372.064570000002</v>
      </c>
    </row>
    <row r="51" spans="1:13" ht="15" customHeight="1" thickTop="1" thickBot="1">
      <c r="A51" s="772" t="s">
        <v>600</v>
      </c>
      <c r="B51" s="773">
        <v>7223308.3168100007</v>
      </c>
      <c r="C51" s="773">
        <v>7842731.3683199994</v>
      </c>
      <c r="D51" s="773">
        <v>9235270.414069999</v>
      </c>
      <c r="E51" s="773">
        <v>10253531.655239999</v>
      </c>
      <c r="F51" s="773">
        <v>10538299.414659999</v>
      </c>
      <c r="G51" s="773">
        <v>11107875.53414</v>
      </c>
      <c r="H51" s="773">
        <v>11882423.19918</v>
      </c>
      <c r="I51" s="773">
        <v>12358505.79964</v>
      </c>
      <c r="J51" s="773">
        <v>12981952.26358</v>
      </c>
      <c r="K51" s="773">
        <v>12838694.094319999</v>
      </c>
      <c r="L51" s="773">
        <v>13871182.64043</v>
      </c>
      <c r="M51" s="773">
        <v>13879621.81099</v>
      </c>
    </row>
    <row r="52" spans="1:13" s="295" customFormat="1" ht="15" customHeight="1" thickTop="1">
      <c r="A52" s="298" t="s">
        <v>601</v>
      </c>
      <c r="B52" s="294">
        <v>278819.59109</v>
      </c>
      <c r="C52" s="294">
        <v>248436.04494999998</v>
      </c>
      <c r="D52" s="294">
        <v>302677.98375000001</v>
      </c>
      <c r="E52" s="294">
        <v>385105.73826999997</v>
      </c>
      <c r="F52" s="294">
        <v>356467.90607999999</v>
      </c>
      <c r="G52" s="294">
        <v>495943.17531000002</v>
      </c>
      <c r="H52" s="294">
        <v>534953.73057000001</v>
      </c>
      <c r="I52" s="294">
        <v>592495.92102999997</v>
      </c>
      <c r="J52" s="294">
        <v>805560.82851999998</v>
      </c>
      <c r="K52" s="294">
        <v>883804.57365999999</v>
      </c>
      <c r="L52" s="294">
        <v>806004.75236000004</v>
      </c>
      <c r="M52" s="294">
        <v>855974.02885999996</v>
      </c>
    </row>
    <row r="53" spans="1:13" s="297" customFormat="1" ht="15" customHeight="1">
      <c r="A53" s="296" t="s">
        <v>602</v>
      </c>
      <c r="B53" s="294">
        <v>21225.47997</v>
      </c>
      <c r="C53" s="294">
        <v>15423.201550000002</v>
      </c>
      <c r="D53" s="294">
        <v>5380.91705</v>
      </c>
      <c r="E53" s="294">
        <v>11028.096140000001</v>
      </c>
      <c r="F53" s="294">
        <v>31092.873010000003</v>
      </c>
      <c r="G53" s="294">
        <v>14043.942650000001</v>
      </c>
      <c r="H53" s="294">
        <v>37035.412380000002</v>
      </c>
      <c r="I53" s="294">
        <v>10908.96408</v>
      </c>
      <c r="J53" s="294">
        <v>33458.077689999998</v>
      </c>
      <c r="K53" s="294">
        <v>49726.277649999996</v>
      </c>
      <c r="L53" s="294">
        <v>24852.31882</v>
      </c>
      <c r="M53" s="294">
        <v>40455.853450000002</v>
      </c>
    </row>
    <row r="54" spans="1:13" s="297" customFormat="1" ht="15" customHeight="1">
      <c r="A54" s="296" t="s">
        <v>603</v>
      </c>
      <c r="B54" s="294">
        <v>212346.69330000001</v>
      </c>
      <c r="C54" s="294">
        <v>154849.76678999999</v>
      </c>
      <c r="D54" s="294">
        <v>186226.14837000001</v>
      </c>
      <c r="E54" s="294">
        <v>231227.03218000001</v>
      </c>
      <c r="F54" s="294">
        <v>165484.51337</v>
      </c>
      <c r="G54" s="294">
        <v>289783.99617</v>
      </c>
      <c r="H54" s="294">
        <v>289181.25594999996</v>
      </c>
      <c r="I54" s="294">
        <v>345067.24738000002</v>
      </c>
      <c r="J54" s="294">
        <v>513416.28837999998</v>
      </c>
      <c r="K54" s="294">
        <v>572437.25809000002</v>
      </c>
      <c r="L54" s="294">
        <v>501272.19163999998</v>
      </c>
      <c r="M54" s="294">
        <v>526669.75897000008</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45247.417820000002</v>
      </c>
      <c r="C56" s="294">
        <v>78163.076610000004</v>
      </c>
      <c r="D56" s="294">
        <v>111070.91833</v>
      </c>
      <c r="E56" s="294">
        <v>138391.60994999998</v>
      </c>
      <c r="F56" s="294">
        <v>159890.51969999998</v>
      </c>
      <c r="G56" s="294">
        <v>182168.23649000001</v>
      </c>
      <c r="H56" s="294">
        <v>196732.06224</v>
      </c>
      <c r="I56" s="294">
        <v>224514.70957000001</v>
      </c>
      <c r="J56" s="294">
        <v>243320.06245</v>
      </c>
      <c r="K56" s="294">
        <v>246274.63791999998</v>
      </c>
      <c r="L56" s="294">
        <v>264513.8419</v>
      </c>
      <c r="M56" s="294">
        <v>273482.01643999998</v>
      </c>
    </row>
    <row r="57" spans="1:13" s="297" customFormat="1" ht="15" customHeight="1">
      <c r="A57" s="296" t="s">
        <v>606</v>
      </c>
      <c r="B57" s="294">
        <v>0</v>
      </c>
      <c r="C57" s="294">
        <v>0</v>
      </c>
      <c r="D57" s="294">
        <v>0</v>
      </c>
      <c r="E57" s="294">
        <v>4459</v>
      </c>
      <c r="F57" s="294">
        <v>0</v>
      </c>
      <c r="G57" s="294">
        <v>9947</v>
      </c>
      <c r="H57" s="294">
        <v>12005</v>
      </c>
      <c r="I57" s="294">
        <v>12005</v>
      </c>
      <c r="J57" s="294">
        <v>15366.4</v>
      </c>
      <c r="K57" s="294">
        <v>15366.4</v>
      </c>
      <c r="L57" s="294">
        <v>15366.4</v>
      </c>
      <c r="M57" s="294">
        <v>15366.4</v>
      </c>
    </row>
    <row r="58" spans="1:13" s="297" customFormat="1" ht="15" customHeight="1">
      <c r="A58" s="293" t="s">
        <v>607</v>
      </c>
      <c r="B58" s="294">
        <v>12181261.70482</v>
      </c>
      <c r="C58" s="294">
        <v>14649196.831729999</v>
      </c>
      <c r="D58" s="294">
        <v>15829800.10156</v>
      </c>
      <c r="E58" s="294">
        <v>17340327.562090002</v>
      </c>
      <c r="F58" s="294">
        <v>18887254.48601</v>
      </c>
      <c r="G58" s="294">
        <v>18533607.661520001</v>
      </c>
      <c r="H58" s="294">
        <v>18635101.900929999</v>
      </c>
      <c r="I58" s="294">
        <v>18645465.172019999</v>
      </c>
      <c r="J58" s="294">
        <v>20823592.35292</v>
      </c>
      <c r="K58" s="294">
        <v>21724166.79315</v>
      </c>
      <c r="L58" s="294">
        <v>23392495.418849997</v>
      </c>
      <c r="M58" s="294">
        <v>24532279.76698</v>
      </c>
    </row>
    <row r="59" spans="1:13">
      <c r="A59" s="774" t="s">
        <v>608</v>
      </c>
      <c r="B59" s="775">
        <v>527186.80857999995</v>
      </c>
      <c r="C59" s="775">
        <v>572713.09532000008</v>
      </c>
      <c r="D59" s="775">
        <v>612388.26435000007</v>
      </c>
      <c r="E59" s="775">
        <v>670355.79972000001</v>
      </c>
      <c r="F59" s="775">
        <v>716324.13014000002</v>
      </c>
      <c r="G59" s="775">
        <v>756548.62326999998</v>
      </c>
      <c r="H59" s="775">
        <v>730413.59933</v>
      </c>
      <c r="I59" s="775">
        <v>715153.35169000004</v>
      </c>
      <c r="J59" s="775">
        <v>780193.05039999995</v>
      </c>
      <c r="K59" s="775">
        <v>253461.17477000001</v>
      </c>
      <c r="L59" s="775">
        <v>817301.5466</v>
      </c>
      <c r="M59" s="775">
        <v>298074.57452999998</v>
      </c>
    </row>
    <row r="60" spans="1:13" ht="15" customHeight="1">
      <c r="A60" s="296" t="s">
        <v>609</v>
      </c>
      <c r="B60" s="294">
        <v>-114862.95421</v>
      </c>
      <c r="C60" s="294">
        <v>-139642.09603000002</v>
      </c>
      <c r="D60" s="294">
        <v>-147265.76958000002</v>
      </c>
      <c r="E60" s="294">
        <v>-182281.54300000001</v>
      </c>
      <c r="F60" s="294">
        <v>-228830.02646000002</v>
      </c>
      <c r="G60" s="294">
        <v>-264720.46591999999</v>
      </c>
      <c r="H60" s="294">
        <v>-296653.65785000002</v>
      </c>
      <c r="I60" s="294">
        <v>-306998.14989</v>
      </c>
      <c r="J60" s="294">
        <v>-325077.00878999999</v>
      </c>
      <c r="K60" s="294">
        <v>-114434.79717000001</v>
      </c>
      <c r="L60" s="294">
        <v>-361320.34376999998</v>
      </c>
      <c r="M60" s="294">
        <v>-128027.17490000001</v>
      </c>
    </row>
    <row r="61" spans="1:13" ht="15" customHeight="1">
      <c r="A61" s="293" t="s">
        <v>610</v>
      </c>
      <c r="B61" s="294">
        <v>412323.85437000002</v>
      </c>
      <c r="C61" s="294">
        <v>433070.99929000001</v>
      </c>
      <c r="D61" s="294">
        <v>465122.49476999999</v>
      </c>
      <c r="E61" s="294">
        <v>488074.25672</v>
      </c>
      <c r="F61" s="294">
        <v>487494.10368</v>
      </c>
      <c r="G61" s="294">
        <v>491828.15735000005</v>
      </c>
      <c r="H61" s="294">
        <v>433759.94148000004</v>
      </c>
      <c r="I61" s="294">
        <v>408155.20180000004</v>
      </c>
      <c r="J61" s="294">
        <v>455116.04161000001</v>
      </c>
      <c r="K61" s="294">
        <v>139026.37760000001</v>
      </c>
      <c r="L61" s="294">
        <v>455981.20282999997</v>
      </c>
      <c r="M61" s="294">
        <v>170047.39963</v>
      </c>
    </row>
    <row r="62" spans="1:13" ht="15" customHeight="1">
      <c r="A62" s="299" t="s">
        <v>611</v>
      </c>
      <c r="B62" s="294">
        <v>106952.44357999999</v>
      </c>
      <c r="C62" s="294">
        <v>117681.16497</v>
      </c>
      <c r="D62" s="294">
        <v>156124.82629</v>
      </c>
      <c r="E62" s="294">
        <v>155747.17643000002</v>
      </c>
      <c r="F62" s="294">
        <v>218601.43594999998</v>
      </c>
      <c r="G62" s="294">
        <v>168889.71515999999</v>
      </c>
      <c r="H62" s="294">
        <v>156999.65012999999</v>
      </c>
      <c r="I62" s="294">
        <v>181749.69550999999</v>
      </c>
      <c r="J62" s="294">
        <v>187309.40158000001</v>
      </c>
      <c r="K62" s="294">
        <v>94994.578110000002</v>
      </c>
      <c r="L62" s="294">
        <v>369453.27108999999</v>
      </c>
      <c r="M62" s="294">
        <v>207274.12227000002</v>
      </c>
    </row>
    <row r="63" spans="1:13" ht="15" customHeight="1">
      <c r="A63" s="296" t="s">
        <v>612</v>
      </c>
      <c r="B63" s="294">
        <v>-25894.532729999999</v>
      </c>
      <c r="C63" s="294">
        <v>-36859.871650000001</v>
      </c>
      <c r="D63" s="294">
        <v>-79611.340989999997</v>
      </c>
      <c r="E63" s="294">
        <v>-86556.779370000004</v>
      </c>
      <c r="F63" s="294">
        <v>-140653.89416999999</v>
      </c>
      <c r="G63" s="294">
        <v>-93680.780939999997</v>
      </c>
      <c r="H63" s="294">
        <v>-93191.063800000004</v>
      </c>
      <c r="I63" s="294">
        <v>-79006.191940000004</v>
      </c>
      <c r="J63" s="294">
        <v>-76765.031770000001</v>
      </c>
      <c r="K63" s="294">
        <v>-56909.639229999993</v>
      </c>
      <c r="L63" s="294">
        <v>-253136.57162999999</v>
      </c>
      <c r="M63" s="294">
        <v>-136668.12677</v>
      </c>
    </row>
    <row r="64" spans="1:13" ht="15" customHeight="1">
      <c r="A64" s="300" t="s">
        <v>613</v>
      </c>
      <c r="B64" s="294">
        <v>493381.76522</v>
      </c>
      <c r="C64" s="294">
        <v>513892.29261</v>
      </c>
      <c r="D64" s="294">
        <v>541635.98007000005</v>
      </c>
      <c r="E64" s="294">
        <v>557264.65377999994</v>
      </c>
      <c r="F64" s="294">
        <v>565441.64546000003</v>
      </c>
      <c r="G64" s="294">
        <v>567037.09157000005</v>
      </c>
      <c r="H64" s="294">
        <v>497568.52781</v>
      </c>
      <c r="I64" s="294">
        <v>510898.70536999998</v>
      </c>
      <c r="J64" s="294">
        <v>565660.4114199999</v>
      </c>
      <c r="K64" s="294">
        <v>177111.31647999998</v>
      </c>
      <c r="L64" s="294">
        <v>572297.90229</v>
      </c>
      <c r="M64" s="294">
        <v>240653.39512999999</v>
      </c>
    </row>
    <row r="65" spans="1:13" ht="15" customHeight="1">
      <c r="A65" s="299" t="s">
        <v>614</v>
      </c>
      <c r="B65" s="294">
        <v>64527.883329999997</v>
      </c>
      <c r="C65" s="294">
        <v>62100.441789999997</v>
      </c>
      <c r="D65" s="294">
        <v>56363.961340000002</v>
      </c>
      <c r="E65" s="294">
        <v>72623.219319999989</v>
      </c>
      <c r="F65" s="294">
        <v>72939.938299999994</v>
      </c>
      <c r="G65" s="294">
        <v>67736.24470000001</v>
      </c>
      <c r="H65" s="294">
        <v>67927.114979999998</v>
      </c>
      <c r="I65" s="294">
        <v>74366.092870000008</v>
      </c>
      <c r="J65" s="294">
        <v>75556.876380000002</v>
      </c>
      <c r="K65" s="294">
        <v>16977.62759</v>
      </c>
      <c r="L65" s="294">
        <v>81396.405419999996</v>
      </c>
      <c r="M65" s="294">
        <v>17293.695929999998</v>
      </c>
    </row>
    <row r="66" spans="1:13" ht="15" customHeight="1">
      <c r="A66" s="299" t="s">
        <v>615</v>
      </c>
      <c r="B66" s="294">
        <v>-114632.55218000001</v>
      </c>
      <c r="C66" s="294">
        <v>-105299.98805</v>
      </c>
      <c r="D66" s="294">
        <v>-110175.53319</v>
      </c>
      <c r="E66" s="294">
        <v>-110834.5426</v>
      </c>
      <c r="F66" s="294">
        <v>-117058.49196</v>
      </c>
      <c r="G66" s="294">
        <v>-123658.4558</v>
      </c>
      <c r="H66" s="294">
        <v>-113800.88193999999</v>
      </c>
      <c r="I66" s="294">
        <v>-132563.03446</v>
      </c>
      <c r="J66" s="294">
        <v>-129038.78111</v>
      </c>
      <c r="K66" s="294">
        <v>-39490.434030000004</v>
      </c>
      <c r="L66" s="294">
        <v>-165304.02283</v>
      </c>
      <c r="M66" s="294">
        <v>-74229.119489999997</v>
      </c>
    </row>
    <row r="67" spans="1:13" ht="15" customHeight="1">
      <c r="A67" s="293" t="s">
        <v>616</v>
      </c>
      <c r="B67" s="294">
        <v>443277.09636999998</v>
      </c>
      <c r="C67" s="294">
        <v>470692.74635000003</v>
      </c>
      <c r="D67" s="294">
        <v>487824.40822000004</v>
      </c>
      <c r="E67" s="294">
        <v>519053.33049999998</v>
      </c>
      <c r="F67" s="294">
        <v>521323.09179999999</v>
      </c>
      <c r="G67" s="294">
        <v>511114.88047000003</v>
      </c>
      <c r="H67" s="294">
        <v>451694.76085000002</v>
      </c>
      <c r="I67" s="294">
        <v>452701.76377999998</v>
      </c>
      <c r="J67" s="294">
        <v>512178.50669000001</v>
      </c>
      <c r="K67" s="294">
        <v>154598.51003999999</v>
      </c>
      <c r="L67" s="294">
        <v>488390.28487999999</v>
      </c>
      <c r="M67" s="294">
        <v>183717.97156999999</v>
      </c>
    </row>
    <row r="68" spans="1:13" ht="15" customHeight="1">
      <c r="A68" s="296" t="s">
        <v>617</v>
      </c>
      <c r="B68" s="294">
        <v>-311232.55608999997</v>
      </c>
      <c r="C68" s="294">
        <v>-343701.81342999998</v>
      </c>
      <c r="D68" s="294">
        <v>-342454.71096</v>
      </c>
      <c r="E68" s="294">
        <v>-344518.73483999999</v>
      </c>
      <c r="F68" s="294">
        <v>-369767.40281</v>
      </c>
      <c r="G68" s="294">
        <v>-359968.04031000001</v>
      </c>
      <c r="H68" s="294">
        <v>-360225.04479000001</v>
      </c>
      <c r="I68" s="294">
        <v>-340314.34987999999</v>
      </c>
      <c r="J68" s="294">
        <v>-360434.34393000003</v>
      </c>
      <c r="K68" s="294">
        <v>-124550.23103</v>
      </c>
      <c r="L68" s="294">
        <v>-367885.16164000001</v>
      </c>
      <c r="M68" s="294">
        <v>-135944.72652</v>
      </c>
    </row>
    <row r="69" spans="1:13" ht="15" customHeight="1">
      <c r="A69" s="300" t="s">
        <v>618</v>
      </c>
      <c r="B69" s="294">
        <v>132044.54028000002</v>
      </c>
      <c r="C69" s="294">
        <v>126990.93292000001</v>
      </c>
      <c r="D69" s="294">
        <v>145369.69725999999</v>
      </c>
      <c r="E69" s="294">
        <v>174534.59565999999</v>
      </c>
      <c r="F69" s="294">
        <v>151555.68899</v>
      </c>
      <c r="G69" s="294">
        <v>151146.84015999999</v>
      </c>
      <c r="H69" s="294">
        <v>91469.716060000006</v>
      </c>
      <c r="I69" s="294">
        <v>112387.4139</v>
      </c>
      <c r="J69" s="294">
        <v>151744.16275999998</v>
      </c>
      <c r="K69" s="294">
        <v>30048.279010000002</v>
      </c>
      <c r="L69" s="294">
        <v>120505.12324</v>
      </c>
      <c r="M69" s="294">
        <v>47773.245049999998</v>
      </c>
    </row>
    <row r="70" spans="1:13" ht="15" customHeight="1">
      <c r="A70" s="300" t="s">
        <v>619</v>
      </c>
      <c r="B70" s="294">
        <v>-2.7480599999999997</v>
      </c>
      <c r="C70" s="294">
        <v>-61.480059999999995</v>
      </c>
      <c r="D70" s="294">
        <v>128.61061999999998</v>
      </c>
      <c r="E70" s="294">
        <v>693.62493000000006</v>
      </c>
      <c r="F70" s="294">
        <v>168.21929999999998</v>
      </c>
      <c r="G70" s="294">
        <v>265.40244000000001</v>
      </c>
      <c r="H70" s="294">
        <v>813.78834999999992</v>
      </c>
      <c r="I70" s="294">
        <v>258.39001000000002</v>
      </c>
      <c r="J70" s="294">
        <v>622.23503000000005</v>
      </c>
      <c r="K70" s="294">
        <v>232.64215999999999</v>
      </c>
      <c r="L70" s="294">
        <v>868.07342000000006</v>
      </c>
      <c r="M70" s="294">
        <v>26.865839999999999</v>
      </c>
    </row>
    <row r="71" spans="1:13" ht="15" customHeight="1">
      <c r="A71" s="301" t="s">
        <v>620</v>
      </c>
      <c r="B71" s="294">
        <v>-72.30913000000001</v>
      </c>
      <c r="C71" s="294">
        <v>-97.443460000000002</v>
      </c>
      <c r="D71" s="294">
        <v>101.51739000000001</v>
      </c>
      <c r="E71" s="294">
        <v>142.57954000000001</v>
      </c>
      <c r="F71" s="294">
        <v>151.61098000000001</v>
      </c>
      <c r="G71" s="294">
        <v>254.12613000000002</v>
      </c>
      <c r="H71" s="294">
        <v>806.94459999999992</v>
      </c>
      <c r="I71" s="294">
        <v>255.29191</v>
      </c>
      <c r="J71" s="294">
        <v>616.33945999999992</v>
      </c>
      <c r="K71" s="294">
        <v>228.97934000000001</v>
      </c>
      <c r="L71" s="294">
        <v>858.30944999999997</v>
      </c>
      <c r="M71" s="294">
        <v>24.378119999999999</v>
      </c>
    </row>
    <row r="72" spans="1:13" ht="15" customHeight="1">
      <c r="A72" s="301" t="s">
        <v>621</v>
      </c>
      <c r="B72" s="294">
        <v>69.561070000000001</v>
      </c>
      <c r="C72" s="294">
        <v>35.9634</v>
      </c>
      <c r="D72" s="294">
        <v>27.093229999999998</v>
      </c>
      <c r="E72" s="294">
        <v>551.04539</v>
      </c>
      <c r="F72" s="294">
        <v>16.608319999999999</v>
      </c>
      <c r="G72" s="294">
        <v>11.276309999999999</v>
      </c>
      <c r="H72" s="294">
        <v>6.84375</v>
      </c>
      <c r="I72" s="294">
        <v>3.0981000000000001</v>
      </c>
      <c r="J72" s="294">
        <v>5.8955699999999993</v>
      </c>
      <c r="K72" s="294">
        <v>3.66282</v>
      </c>
      <c r="L72" s="294">
        <v>9.7639699999999987</v>
      </c>
      <c r="M72" s="294">
        <v>2.4877199999999999</v>
      </c>
    </row>
    <row r="73" spans="1:13" ht="15" customHeight="1">
      <c r="A73" s="293" t="s">
        <v>622</v>
      </c>
      <c r="B73" s="294">
        <v>-45.498489999999997</v>
      </c>
      <c r="C73" s="294">
        <v>-28.75189</v>
      </c>
      <c r="D73" s="294">
        <v>-20.5824</v>
      </c>
      <c r="E73" s="294">
        <v>-16.450020000000002</v>
      </c>
      <c r="F73" s="294">
        <v>-382.26456000000002</v>
      </c>
      <c r="G73" s="294">
        <v>-260.06608999999997</v>
      </c>
      <c r="H73" s="294">
        <v>-165.13273999999998</v>
      </c>
      <c r="I73" s="294">
        <v>-749.63085999999998</v>
      </c>
      <c r="J73" s="294">
        <v>-890.03161</v>
      </c>
      <c r="K73" s="294">
        <v>-75.868889999999993</v>
      </c>
      <c r="L73" s="294">
        <v>-763.27044999999998</v>
      </c>
      <c r="M73" s="294">
        <v>-162.33351999999999</v>
      </c>
    </row>
    <row r="74" spans="1:13" ht="15" customHeight="1">
      <c r="A74" s="293" t="s">
        <v>766</v>
      </c>
      <c r="B74" s="294">
        <v>-0.16206999999999999</v>
      </c>
      <c r="C74" s="294">
        <v>-0.14211000000000001</v>
      </c>
      <c r="D74" s="294">
        <v>-1.5349999999999999E-2</v>
      </c>
      <c r="E74" s="294">
        <v>-0.20455999999999999</v>
      </c>
      <c r="F74" s="294">
        <v>-371.90348999999998</v>
      </c>
      <c r="G74" s="294">
        <v>-260.02593999999999</v>
      </c>
      <c r="H74" s="294">
        <v>-165.11001999999999</v>
      </c>
      <c r="I74" s="294">
        <v>-749.61996999999997</v>
      </c>
      <c r="J74" s="294">
        <v>-890.01555000000008</v>
      </c>
      <c r="K74" s="294">
        <v>-75.859250000000003</v>
      </c>
      <c r="L74" s="294">
        <v>-763.24506000000008</v>
      </c>
      <c r="M74" s="294">
        <v>-162.32757999999998</v>
      </c>
    </row>
    <row r="75" spans="1:13" ht="15" customHeight="1">
      <c r="A75" s="296" t="s">
        <v>311</v>
      </c>
      <c r="B75" s="294">
        <v>-45.336419999999997</v>
      </c>
      <c r="C75" s="294">
        <v>-28.609779999999997</v>
      </c>
      <c r="D75" s="294">
        <v>-20.567049999999998</v>
      </c>
      <c r="E75" s="294">
        <v>-16.245459999999998</v>
      </c>
      <c r="F75" s="294">
        <v>-10.36107</v>
      </c>
      <c r="G75" s="294">
        <v>-4.0149999999999998E-2</v>
      </c>
      <c r="H75" s="294">
        <v>-2.2719999999999997E-2</v>
      </c>
      <c r="I75" s="294">
        <v>-1.089E-2</v>
      </c>
      <c r="J75" s="294">
        <v>-1.6059999999999998E-2</v>
      </c>
      <c r="K75" s="294">
        <v>-9.640000000000001E-3</v>
      </c>
      <c r="L75" s="294">
        <v>-2.5389999999999999E-2</v>
      </c>
      <c r="M75" s="294">
        <v>-5.94E-3</v>
      </c>
    </row>
    <row r="76" spans="1:13" ht="15" customHeight="1">
      <c r="A76" s="293" t="s">
        <v>625</v>
      </c>
      <c r="B76" s="294">
        <v>131996.29373</v>
      </c>
      <c r="C76" s="294">
        <v>126900.70097000001</v>
      </c>
      <c r="D76" s="294">
        <v>145477.72547999999</v>
      </c>
      <c r="E76" s="294">
        <v>175211.77056999999</v>
      </c>
      <c r="F76" s="294">
        <v>151341.64372999998</v>
      </c>
      <c r="G76" s="294">
        <v>151152.17650999999</v>
      </c>
      <c r="H76" s="294">
        <v>92118.371670000008</v>
      </c>
      <c r="I76" s="294">
        <v>111896.17305</v>
      </c>
      <c r="J76" s="294">
        <v>151476.36618000001</v>
      </c>
      <c r="K76" s="294">
        <v>30205.05228</v>
      </c>
      <c r="L76" s="294">
        <v>120609.92620999999</v>
      </c>
      <c r="M76" s="294">
        <v>47637.777369999996</v>
      </c>
    </row>
    <row r="77" spans="1:13" ht="15" customHeight="1">
      <c r="A77" s="302" t="s">
        <v>626</v>
      </c>
      <c r="B77" s="294">
        <v>1037.9547399999999</v>
      </c>
      <c r="C77" s="294">
        <v>575.74929000000009</v>
      </c>
      <c r="D77" s="294">
        <v>625.72825999999998</v>
      </c>
      <c r="E77" s="294">
        <v>1411.1950900000002</v>
      </c>
      <c r="F77" s="294">
        <v>1451.80368</v>
      </c>
      <c r="G77" s="294">
        <v>3212.3744900000002</v>
      </c>
      <c r="H77" s="294">
        <v>2961.64248</v>
      </c>
      <c r="I77" s="294">
        <v>5325.9623899999997</v>
      </c>
      <c r="J77" s="294">
        <v>5587.4861600000004</v>
      </c>
      <c r="K77" s="294">
        <v>177.17304999999999</v>
      </c>
      <c r="L77" s="294">
        <v>7171.3417599999993</v>
      </c>
      <c r="M77" s="294">
        <v>10431.802880000001</v>
      </c>
    </row>
    <row r="78" spans="1:13" ht="15" customHeight="1">
      <c r="A78" s="300" t="s">
        <v>627</v>
      </c>
      <c r="B78" s="294">
        <v>133034.24846999999</v>
      </c>
      <c r="C78" s="294">
        <v>127476.45026000001</v>
      </c>
      <c r="D78" s="294">
        <v>146103.45374</v>
      </c>
      <c r="E78" s="294">
        <v>176622.96565999999</v>
      </c>
      <c r="F78" s="294">
        <v>152793.44740999999</v>
      </c>
      <c r="G78" s="294">
        <v>154364.55100000001</v>
      </c>
      <c r="H78" s="294">
        <v>95080.014150000003</v>
      </c>
      <c r="I78" s="294">
        <v>117222.13544</v>
      </c>
      <c r="J78" s="294">
        <v>157063.85234000001</v>
      </c>
      <c r="K78" s="294">
        <v>30382.225329999997</v>
      </c>
      <c r="L78" s="294">
        <v>127781.26797</v>
      </c>
      <c r="M78" s="294">
        <v>58069.580249999999</v>
      </c>
    </row>
    <row r="79" spans="1:13" ht="15" customHeight="1">
      <c r="A79" s="299" t="s">
        <v>628</v>
      </c>
      <c r="B79" s="294">
        <v>3059.5428099999999</v>
      </c>
      <c r="C79" s="294">
        <v>1900.7030199999999</v>
      </c>
      <c r="D79" s="294">
        <v>3870.2790199999999</v>
      </c>
      <c r="E79" s="294">
        <v>1276.5077699999999</v>
      </c>
      <c r="F79" s="294">
        <v>-1283.88652</v>
      </c>
      <c r="G79" s="294">
        <v>3495.50758</v>
      </c>
      <c r="H79" s="294">
        <v>1667.72496</v>
      </c>
      <c r="I79" s="294">
        <v>14670.95918</v>
      </c>
      <c r="J79" s="294">
        <v>5971.2374800000007</v>
      </c>
      <c r="K79" s="294">
        <v>6408.0973700000004</v>
      </c>
      <c r="L79" s="294">
        <v>6449.808</v>
      </c>
      <c r="M79" s="294">
        <v>160.04732000000001</v>
      </c>
    </row>
    <row r="80" spans="1:13" ht="15" customHeight="1">
      <c r="A80" s="293" t="s">
        <v>629</v>
      </c>
      <c r="B80" s="294">
        <v>136093.79128</v>
      </c>
      <c r="C80" s="294">
        <v>129377.15328</v>
      </c>
      <c r="D80" s="294">
        <v>149973.73275999998</v>
      </c>
      <c r="E80" s="294">
        <v>177899.47343000001</v>
      </c>
      <c r="F80" s="294">
        <v>151509.56088999999</v>
      </c>
      <c r="G80" s="294">
        <v>157860.05858000001</v>
      </c>
      <c r="H80" s="294">
        <v>96747.739109999995</v>
      </c>
      <c r="I80" s="294">
        <v>131893.09462000002</v>
      </c>
      <c r="J80" s="294">
        <v>163035.08981999999</v>
      </c>
      <c r="K80" s="294">
        <v>36790.322700000004</v>
      </c>
      <c r="L80" s="294">
        <v>134231.07597000001</v>
      </c>
      <c r="M80" s="294">
        <v>58229.627569999997</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136093.79128</v>
      </c>
      <c r="C82" s="294">
        <v>129377.15328</v>
      </c>
      <c r="D82" s="294">
        <v>149973.73275999998</v>
      </c>
      <c r="E82" s="294">
        <v>177899.47343000001</v>
      </c>
      <c r="F82" s="294">
        <v>151509.56088999999</v>
      </c>
      <c r="G82" s="294">
        <v>157860.05858000001</v>
      </c>
      <c r="H82" s="294">
        <v>96747.739109999995</v>
      </c>
      <c r="I82" s="294">
        <v>131893.09462000002</v>
      </c>
      <c r="J82" s="294">
        <v>163035.08981999999</v>
      </c>
      <c r="K82" s="294">
        <v>36790.322700000004</v>
      </c>
      <c r="L82" s="294">
        <v>134231.07597000001</v>
      </c>
      <c r="M82" s="294">
        <v>58229.627569999997</v>
      </c>
    </row>
    <row r="83" spans="1:13" ht="15" customHeight="1" thickBot="1">
      <c r="A83" s="299" t="s">
        <v>632</v>
      </c>
      <c r="B83" s="294">
        <v>-52934.244840000007</v>
      </c>
      <c r="C83" s="294">
        <v>-46818.642079999998</v>
      </c>
      <c r="D83" s="294">
        <v>-65391.846549999995</v>
      </c>
      <c r="E83" s="294">
        <v>-76988.541629999992</v>
      </c>
      <c r="F83" s="294">
        <v>-64369.124000000003</v>
      </c>
      <c r="G83" s="294">
        <v>-65826.820000000007</v>
      </c>
      <c r="H83" s="294">
        <v>-46322.968090000002</v>
      </c>
      <c r="I83" s="294">
        <v>-56694.556960000002</v>
      </c>
      <c r="J83" s="294">
        <v>-66518.389939999994</v>
      </c>
      <c r="K83" s="294">
        <v>-16183.682919999999</v>
      </c>
      <c r="L83" s="294">
        <v>-55232.495579999995</v>
      </c>
      <c r="M83" s="294">
        <v>-24857.562999999998</v>
      </c>
    </row>
    <row r="84" spans="1:13" ht="15" customHeight="1" thickTop="1" thickBot="1">
      <c r="A84" s="772" t="s">
        <v>633</v>
      </c>
      <c r="B84" s="773">
        <v>83159.546439999991</v>
      </c>
      <c r="C84" s="773">
        <v>82558.511200000008</v>
      </c>
      <c r="D84" s="773">
        <v>84581.886209999997</v>
      </c>
      <c r="E84" s="773">
        <v>100910.93179999999</v>
      </c>
      <c r="F84" s="773">
        <v>87140.436889999997</v>
      </c>
      <c r="G84" s="773">
        <v>92033.238580000005</v>
      </c>
      <c r="H84" s="773">
        <v>50424.77102</v>
      </c>
      <c r="I84" s="773">
        <v>75198.537660000002</v>
      </c>
      <c r="J84" s="773">
        <v>96516.69988</v>
      </c>
      <c r="K84" s="773">
        <v>20606.639780000001</v>
      </c>
      <c r="L84" s="773">
        <v>78998.580390000003</v>
      </c>
      <c r="M84" s="773">
        <v>33372.064570000002</v>
      </c>
    </row>
    <row r="85" spans="1:13" ht="3.75" customHeight="1" thickTop="1" thickBot="1">
      <c r="A85" s="303"/>
      <c r="B85" s="304"/>
      <c r="C85" s="304"/>
      <c r="D85" s="304"/>
      <c r="E85" s="304"/>
      <c r="F85" s="304"/>
      <c r="G85" s="304"/>
      <c r="H85" s="304"/>
      <c r="I85" s="304"/>
      <c r="J85" s="304"/>
      <c r="K85" s="304"/>
      <c r="L85" s="304"/>
      <c r="M85" s="344"/>
    </row>
    <row r="86" spans="1:13" ht="15" customHeight="1" thickTop="1">
      <c r="A86" s="305"/>
      <c r="B86" s="306"/>
      <c r="C86" s="306"/>
      <c r="D86" s="306"/>
      <c r="E86" s="306"/>
      <c r="F86" s="306"/>
      <c r="G86" s="306"/>
      <c r="H86" s="306"/>
      <c r="I86" s="306"/>
      <c r="J86" s="306"/>
      <c r="K86" s="306"/>
      <c r="L86" s="306"/>
      <c r="M86" s="306"/>
    </row>
    <row r="87" spans="1:13" ht="15" customHeight="1">
      <c r="A87" s="305"/>
      <c r="B87" s="306"/>
      <c r="C87" s="306"/>
      <c r="D87" s="306"/>
      <c r="E87" s="306"/>
      <c r="F87" s="306"/>
      <c r="G87" s="306"/>
      <c r="H87" s="306"/>
      <c r="I87" s="306"/>
      <c r="J87" s="306"/>
      <c r="K87" s="306"/>
      <c r="L87" s="306"/>
      <c r="M87" s="306"/>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67" sqref="A67"/>
    </sheetView>
  </sheetViews>
  <sheetFormatPr baseColWidth="10" defaultColWidth="9.140625" defaultRowHeight="18"/>
  <cols>
    <col min="1" max="1" width="89.85546875" style="288" bestFit="1" customWidth="1"/>
    <col min="2" max="3" width="9.7109375" style="288" bestFit="1" customWidth="1"/>
    <col min="4"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59" width="9.7109375" style="288" bestFit="1" customWidth="1"/>
    <col min="260"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15" width="9.7109375" style="288" bestFit="1" customWidth="1"/>
    <col min="516"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1" width="9.7109375" style="288" bestFit="1" customWidth="1"/>
    <col min="772"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27" width="9.7109375" style="288" bestFit="1" customWidth="1"/>
    <col min="1028"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3" width="9.7109375" style="288" bestFit="1" customWidth="1"/>
    <col min="1284"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39" width="9.7109375" style="288" bestFit="1" customWidth="1"/>
    <col min="1540"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795" width="9.7109375" style="288" bestFit="1" customWidth="1"/>
    <col min="1796"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1" width="9.7109375" style="288" bestFit="1" customWidth="1"/>
    <col min="2052"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07" width="9.7109375" style="288" bestFit="1" customWidth="1"/>
    <col min="2308"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3" width="9.7109375" style="288" bestFit="1" customWidth="1"/>
    <col min="2564"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19" width="9.7109375" style="288" bestFit="1" customWidth="1"/>
    <col min="2820"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75" width="9.7109375" style="288" bestFit="1" customWidth="1"/>
    <col min="3076"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1" width="9.7109375" style="288" bestFit="1" customWidth="1"/>
    <col min="3332"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87" width="9.7109375" style="288" bestFit="1" customWidth="1"/>
    <col min="3588"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3" width="9.7109375" style="288" bestFit="1" customWidth="1"/>
    <col min="3844"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099" width="9.7109375" style="288" bestFit="1" customWidth="1"/>
    <col min="4100"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55" width="9.7109375" style="288" bestFit="1" customWidth="1"/>
    <col min="4356"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1" width="9.7109375" style="288" bestFit="1" customWidth="1"/>
    <col min="4612"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67" width="9.7109375" style="288" bestFit="1" customWidth="1"/>
    <col min="4868"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3" width="9.7109375" style="288" bestFit="1" customWidth="1"/>
    <col min="5124"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79" width="9.7109375" style="288" bestFit="1" customWidth="1"/>
    <col min="5380"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35" width="9.7109375" style="288" bestFit="1" customWidth="1"/>
    <col min="5636"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1" width="9.7109375" style="288" bestFit="1" customWidth="1"/>
    <col min="5892"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47" width="9.7109375" style="288" bestFit="1" customWidth="1"/>
    <col min="6148"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3" width="9.7109375" style="288" bestFit="1" customWidth="1"/>
    <col min="6404"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59" width="9.7109375" style="288" bestFit="1" customWidth="1"/>
    <col min="6660"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15" width="9.7109375" style="288" bestFit="1" customWidth="1"/>
    <col min="6916"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1" width="9.7109375" style="288" bestFit="1" customWidth="1"/>
    <col min="7172"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27" width="9.7109375" style="288" bestFit="1" customWidth="1"/>
    <col min="7428"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3" width="9.7109375" style="288" bestFit="1" customWidth="1"/>
    <col min="7684"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39" width="9.7109375" style="288" bestFit="1" customWidth="1"/>
    <col min="7940"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195" width="9.7109375" style="288" bestFit="1" customWidth="1"/>
    <col min="8196"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1" width="9.7109375" style="288" bestFit="1" customWidth="1"/>
    <col min="8452"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07" width="9.7109375" style="288" bestFit="1" customWidth="1"/>
    <col min="8708"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3" width="9.7109375" style="288" bestFit="1" customWidth="1"/>
    <col min="8964"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19" width="9.7109375" style="288" bestFit="1" customWidth="1"/>
    <col min="9220"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75" width="9.7109375" style="288" bestFit="1" customWidth="1"/>
    <col min="9476"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1" width="9.7109375" style="288" bestFit="1" customWidth="1"/>
    <col min="9732"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87" width="9.7109375" style="288" bestFit="1" customWidth="1"/>
    <col min="9988"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3" width="9.7109375" style="288" bestFit="1" customWidth="1"/>
    <col min="10244"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499" width="9.7109375" style="288" bestFit="1" customWidth="1"/>
    <col min="10500"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55" width="9.7109375" style="288" bestFit="1" customWidth="1"/>
    <col min="10756"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1" width="9.7109375" style="288" bestFit="1" customWidth="1"/>
    <col min="11012"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67" width="9.7109375" style="288" bestFit="1" customWidth="1"/>
    <col min="11268"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3" width="9.7109375" style="288" bestFit="1" customWidth="1"/>
    <col min="11524"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79" width="9.7109375" style="288" bestFit="1" customWidth="1"/>
    <col min="11780"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35" width="9.7109375" style="288" bestFit="1" customWidth="1"/>
    <col min="12036"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1" width="9.7109375" style="288" bestFit="1" customWidth="1"/>
    <col min="12292"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47" width="9.7109375" style="288" bestFit="1" customWidth="1"/>
    <col min="12548"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3" width="9.7109375" style="288" bestFit="1" customWidth="1"/>
    <col min="12804"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59" width="9.7109375" style="288" bestFit="1" customWidth="1"/>
    <col min="13060"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15" width="9.7109375" style="288" bestFit="1" customWidth="1"/>
    <col min="13316"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1" width="9.7109375" style="288" bestFit="1" customWidth="1"/>
    <col min="13572"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27" width="9.7109375" style="288" bestFit="1" customWidth="1"/>
    <col min="13828"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3" width="9.7109375" style="288" bestFit="1" customWidth="1"/>
    <col min="14084"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39" width="9.7109375" style="288" bestFit="1" customWidth="1"/>
    <col min="14340"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595" width="9.7109375" style="288" bestFit="1" customWidth="1"/>
    <col min="14596"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1" width="9.7109375" style="288" bestFit="1" customWidth="1"/>
    <col min="14852"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07" width="9.7109375" style="288" bestFit="1" customWidth="1"/>
    <col min="15108"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3" width="9.7109375" style="288" bestFit="1" customWidth="1"/>
    <col min="15364"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19" width="9.7109375" style="288" bestFit="1" customWidth="1"/>
    <col min="15620"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75" width="9.7109375" style="288" bestFit="1" customWidth="1"/>
    <col min="15876"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1" width="9.7109375" style="288" bestFit="1" customWidth="1"/>
    <col min="16132"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3" ht="30" customHeight="1">
      <c r="A1" s="852" t="s">
        <v>333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773</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8852385.7659499999</v>
      </c>
      <c r="C7" s="773">
        <v>9855702.2729100008</v>
      </c>
      <c r="D7" s="773">
        <v>10932466.05387</v>
      </c>
      <c r="E7" s="773">
        <v>12155654.62321</v>
      </c>
      <c r="F7" s="773">
        <v>13548894.174930001</v>
      </c>
      <c r="G7" s="773">
        <v>14417612.030750001</v>
      </c>
      <c r="H7" s="773">
        <v>15825423.908</v>
      </c>
      <c r="I7" s="773">
        <v>17344063.25183</v>
      </c>
      <c r="J7" s="773">
        <v>18667282.299529999</v>
      </c>
      <c r="K7" s="773">
        <v>19335119.310229998</v>
      </c>
      <c r="L7" s="773">
        <v>21441260.22978</v>
      </c>
      <c r="M7" s="773">
        <v>21991901.576470003</v>
      </c>
    </row>
    <row r="8" spans="1:13" s="295" customFormat="1" ht="15" customHeight="1" thickTop="1">
      <c r="A8" s="293" t="s">
        <v>9</v>
      </c>
      <c r="B8" s="294">
        <v>464325.80667999998</v>
      </c>
      <c r="C8" s="294">
        <v>274415.87111000001</v>
      </c>
      <c r="D8" s="294">
        <v>307124.25176999997</v>
      </c>
      <c r="E8" s="294">
        <v>444061.30452000001</v>
      </c>
      <c r="F8" s="294">
        <v>622336.96341999993</v>
      </c>
      <c r="G8" s="294">
        <v>535147.30521999998</v>
      </c>
      <c r="H8" s="294">
        <v>973594.50061999995</v>
      </c>
      <c r="I8" s="294">
        <v>765823.30628999998</v>
      </c>
      <c r="J8" s="294">
        <v>877530.74299000006</v>
      </c>
      <c r="K8" s="294">
        <v>1353888.4315299999</v>
      </c>
      <c r="L8" s="294">
        <v>1974429.3086099999</v>
      </c>
      <c r="M8" s="294">
        <v>2044820.7088900001</v>
      </c>
    </row>
    <row r="9" spans="1:13" s="295" customFormat="1" ht="15" customHeight="1">
      <c r="A9" s="293" t="s">
        <v>18</v>
      </c>
      <c r="B9" s="294">
        <v>939287.57136000006</v>
      </c>
      <c r="C9" s="294">
        <v>1221670.8847100001</v>
      </c>
      <c r="D9" s="294">
        <v>1289205.9587000001</v>
      </c>
      <c r="E9" s="294">
        <v>1386056.4845499999</v>
      </c>
      <c r="F9" s="294">
        <v>1538849.63307</v>
      </c>
      <c r="G9" s="294">
        <v>1841478.43701</v>
      </c>
      <c r="H9" s="294">
        <v>1384803.58531</v>
      </c>
      <c r="I9" s="294">
        <v>2145205.5963300001</v>
      </c>
      <c r="J9" s="294">
        <v>2320479.88136</v>
      </c>
      <c r="K9" s="294">
        <v>2386151.2233500001</v>
      </c>
      <c r="L9" s="294">
        <v>2243043.81843</v>
      </c>
      <c r="M9" s="294">
        <v>2372800.16775</v>
      </c>
    </row>
    <row r="10" spans="1:13" s="295" customFormat="1" ht="15" customHeight="1">
      <c r="A10" s="293" t="s">
        <v>27</v>
      </c>
      <c r="B10" s="294">
        <v>7134506.26743</v>
      </c>
      <c r="C10" s="294">
        <v>7891179.9417399997</v>
      </c>
      <c r="D10" s="294">
        <v>8808344.1607299987</v>
      </c>
      <c r="E10" s="294">
        <v>9828343.9970499985</v>
      </c>
      <c r="F10" s="294">
        <v>10955466.50076</v>
      </c>
      <c r="G10" s="294">
        <v>11583158.297739999</v>
      </c>
      <c r="H10" s="294">
        <v>12827537.89005</v>
      </c>
      <c r="I10" s="294">
        <v>13821197.938129999</v>
      </c>
      <c r="J10" s="294">
        <v>14709902.91956</v>
      </c>
      <c r="K10" s="294">
        <v>14821123.103940001</v>
      </c>
      <c r="L10" s="294">
        <v>16215883.854360001</v>
      </c>
      <c r="M10" s="294">
        <v>16553315.998360001</v>
      </c>
    </row>
    <row r="11" spans="1:13" s="295" customFormat="1" ht="15" customHeight="1">
      <c r="A11" s="296" t="s">
        <v>572</v>
      </c>
      <c r="B11" s="294">
        <v>7201887.2308199992</v>
      </c>
      <c r="C11" s="294">
        <v>7963016.0376000004</v>
      </c>
      <c r="D11" s="294">
        <v>8873734.6562399995</v>
      </c>
      <c r="E11" s="294">
        <v>9915960.6040000003</v>
      </c>
      <c r="F11" s="294">
        <v>11056332.13222</v>
      </c>
      <c r="G11" s="294">
        <v>11682863.955490001</v>
      </c>
      <c r="H11" s="294">
        <v>12153022.124569999</v>
      </c>
      <c r="I11" s="294">
        <v>13067569.69445</v>
      </c>
      <c r="J11" s="294">
        <v>14219104.490290001</v>
      </c>
      <c r="K11" s="294">
        <v>14428620.8572</v>
      </c>
      <c r="L11" s="294">
        <v>15998506.21184</v>
      </c>
      <c r="M11" s="294">
        <v>16393851.178780001</v>
      </c>
    </row>
    <row r="12" spans="1:13" s="295" customFormat="1" ht="15" customHeight="1">
      <c r="A12" s="296" t="s">
        <v>573</v>
      </c>
      <c r="B12" s="294">
        <v>7192566.5534399999</v>
      </c>
      <c r="C12" s="294">
        <v>7931349.2637399994</v>
      </c>
      <c r="D12" s="294">
        <v>8814219.4212099984</v>
      </c>
      <c r="E12" s="294">
        <v>9835164.834590001</v>
      </c>
      <c r="F12" s="294">
        <v>10956227.617350001</v>
      </c>
      <c r="G12" s="294">
        <v>11288115.5656</v>
      </c>
      <c r="H12" s="294">
        <v>11794419.623950001</v>
      </c>
      <c r="I12" s="294">
        <v>10297461.73952</v>
      </c>
      <c r="J12" s="294">
        <v>12010590.262180001</v>
      </c>
      <c r="K12" s="294">
        <v>12388394.184040001</v>
      </c>
      <c r="L12" s="294">
        <v>14130412.636870001</v>
      </c>
      <c r="M12" s="294">
        <v>14633938.114190001</v>
      </c>
    </row>
    <row r="13" spans="1:13" s="295" customFormat="1" ht="15" customHeight="1">
      <c r="A13" s="296" t="s">
        <v>574</v>
      </c>
      <c r="B13" s="294">
        <v>9320.677380000001</v>
      </c>
      <c r="C13" s="294">
        <v>31666.773860000001</v>
      </c>
      <c r="D13" s="294">
        <v>59515.235030000003</v>
      </c>
      <c r="E13" s="294">
        <v>80795.769409999994</v>
      </c>
      <c r="F13" s="294">
        <v>100104.51487</v>
      </c>
      <c r="G13" s="294">
        <v>394748.38988999999</v>
      </c>
      <c r="H13" s="294">
        <v>358602.50062000001</v>
      </c>
      <c r="I13" s="294">
        <v>2770107.95493</v>
      </c>
      <c r="J13" s="294">
        <v>2208514.22811</v>
      </c>
      <c r="K13" s="294">
        <v>2040226.67316</v>
      </c>
      <c r="L13" s="294">
        <v>1868093.57497</v>
      </c>
      <c r="M13" s="294">
        <v>1759913.0645899998</v>
      </c>
    </row>
    <row r="14" spans="1:13" s="295" customFormat="1" ht="15" customHeight="1">
      <c r="A14" s="296" t="s">
        <v>575</v>
      </c>
      <c r="B14" s="294">
        <v>38862.29219</v>
      </c>
      <c r="C14" s="294">
        <v>40732.079490000004</v>
      </c>
      <c r="D14" s="294">
        <v>36694.152249999999</v>
      </c>
      <c r="E14" s="294">
        <v>32143.101030000002</v>
      </c>
      <c r="F14" s="294">
        <v>28932.206829999999</v>
      </c>
      <c r="G14" s="294">
        <v>41128.820939999998</v>
      </c>
      <c r="H14" s="294">
        <v>26313.978910000002</v>
      </c>
      <c r="I14" s="294">
        <v>42427.89458</v>
      </c>
      <c r="J14" s="294">
        <v>60325.843079999999</v>
      </c>
      <c r="K14" s="294">
        <v>72703.908609999999</v>
      </c>
      <c r="L14" s="294">
        <v>90198.021859999993</v>
      </c>
      <c r="M14" s="294">
        <v>114671.22116</v>
      </c>
    </row>
    <row r="15" spans="1:13" s="295" customFormat="1" ht="15" customHeight="1">
      <c r="A15" s="296" t="s">
        <v>576</v>
      </c>
      <c r="B15" s="294">
        <v>38760.248060000005</v>
      </c>
      <c r="C15" s="294">
        <v>40217.843350000003</v>
      </c>
      <c r="D15" s="294">
        <v>35821.165719999997</v>
      </c>
      <c r="E15" s="294">
        <v>30541.009469999997</v>
      </c>
      <c r="F15" s="294">
        <v>26888.015920000002</v>
      </c>
      <c r="G15" s="294">
        <v>36997.915130000001</v>
      </c>
      <c r="H15" s="294">
        <v>24018.850589999998</v>
      </c>
      <c r="I15" s="294">
        <v>33367.421949999996</v>
      </c>
      <c r="J15" s="294">
        <v>28866.064750000001</v>
      </c>
      <c r="K15" s="294">
        <v>39325.566340000005</v>
      </c>
      <c r="L15" s="294">
        <v>56929.882829999995</v>
      </c>
      <c r="M15" s="294">
        <v>78143.295549999995</v>
      </c>
    </row>
    <row r="16" spans="1:13" s="295" customFormat="1" ht="15" customHeight="1">
      <c r="A16" s="296" t="s">
        <v>577</v>
      </c>
      <c r="B16" s="294">
        <v>102.04413000000001</v>
      </c>
      <c r="C16" s="294">
        <v>514.23613999999998</v>
      </c>
      <c r="D16" s="294">
        <v>872.98653000000002</v>
      </c>
      <c r="E16" s="294">
        <v>1602.0915600000001</v>
      </c>
      <c r="F16" s="294">
        <v>2044.1909099999998</v>
      </c>
      <c r="G16" s="294">
        <v>4130.9058100000002</v>
      </c>
      <c r="H16" s="294">
        <v>2295.1283199999998</v>
      </c>
      <c r="I16" s="294">
        <v>9060.4726300000002</v>
      </c>
      <c r="J16" s="294">
        <v>31459.778329999997</v>
      </c>
      <c r="K16" s="294">
        <v>33378.342270000001</v>
      </c>
      <c r="L16" s="294">
        <v>33268.139029999998</v>
      </c>
      <c r="M16" s="294">
        <v>36527.925609999998</v>
      </c>
    </row>
    <row r="17" spans="1:13" s="295" customFormat="1" ht="15" customHeight="1">
      <c r="A17" s="296" t="s">
        <v>578</v>
      </c>
      <c r="B17" s="294">
        <v>31109.270700000001</v>
      </c>
      <c r="C17" s="294">
        <v>39578.399549999995</v>
      </c>
      <c r="D17" s="294">
        <v>40368.653619999997</v>
      </c>
      <c r="E17" s="294">
        <v>43023.121340000005</v>
      </c>
      <c r="F17" s="294">
        <v>41349.476979999999</v>
      </c>
      <c r="G17" s="294">
        <v>43760.091939999998</v>
      </c>
      <c r="H17" s="294">
        <v>39271.911590000003</v>
      </c>
      <c r="I17" s="294">
        <v>47634.81551</v>
      </c>
      <c r="J17" s="294">
        <v>46233.872869999999</v>
      </c>
      <c r="K17" s="294">
        <v>57896.503819999998</v>
      </c>
      <c r="L17" s="294">
        <v>66903.575509999995</v>
      </c>
      <c r="M17" s="294">
        <v>82543.962870000003</v>
      </c>
    </row>
    <row r="18" spans="1:13" s="295" customFormat="1" ht="15" customHeight="1">
      <c r="A18" s="296" t="s">
        <v>579</v>
      </c>
      <c r="B18" s="294">
        <v>30800.94124</v>
      </c>
      <c r="C18" s="294">
        <v>39007.73545</v>
      </c>
      <c r="D18" s="294">
        <v>39274.058280000005</v>
      </c>
      <c r="E18" s="294">
        <v>41027.888639999997</v>
      </c>
      <c r="F18" s="294">
        <v>38661.563539999996</v>
      </c>
      <c r="G18" s="294">
        <v>40200.283100000001</v>
      </c>
      <c r="H18" s="294">
        <v>35329.04765</v>
      </c>
      <c r="I18" s="294">
        <v>39441.997200000005</v>
      </c>
      <c r="J18" s="294">
        <v>32860.205439999998</v>
      </c>
      <c r="K18" s="294">
        <v>35506.746429999999</v>
      </c>
      <c r="L18" s="294">
        <v>38592.51281</v>
      </c>
      <c r="M18" s="294">
        <v>49381.259869999994</v>
      </c>
    </row>
    <row r="19" spans="1:13" s="295" customFormat="1" ht="15" customHeight="1">
      <c r="A19" s="296" t="s">
        <v>580</v>
      </c>
      <c r="B19" s="294">
        <v>308.32946000000004</v>
      </c>
      <c r="C19" s="294">
        <v>570.66409999999996</v>
      </c>
      <c r="D19" s="294">
        <v>1094.5953400000001</v>
      </c>
      <c r="E19" s="294">
        <v>1995.2327</v>
      </c>
      <c r="F19" s="294">
        <v>2687.9134399999998</v>
      </c>
      <c r="G19" s="294">
        <v>3559.8088399999997</v>
      </c>
      <c r="H19" s="294">
        <v>3942.8639399999997</v>
      </c>
      <c r="I19" s="294">
        <v>8192.8183099999987</v>
      </c>
      <c r="J19" s="294">
        <v>13373.66743</v>
      </c>
      <c r="K19" s="294">
        <v>22389.757389999999</v>
      </c>
      <c r="L19" s="294">
        <v>28311.062699999999</v>
      </c>
      <c r="M19" s="294">
        <v>33162.703000000001</v>
      </c>
    </row>
    <row r="20" spans="1:13" s="295" customFormat="1" ht="15" customHeight="1">
      <c r="A20" s="296" t="s">
        <v>40</v>
      </c>
      <c r="B20" s="294">
        <v>90313.748139999996</v>
      </c>
      <c r="C20" s="294">
        <v>91977.091140000004</v>
      </c>
      <c r="D20" s="294">
        <v>98482.961680000008</v>
      </c>
      <c r="E20" s="294">
        <v>107901.47651000001</v>
      </c>
      <c r="F20" s="294">
        <v>118869.67988</v>
      </c>
      <c r="G20" s="294">
        <v>121527.66192</v>
      </c>
      <c r="H20" s="294">
        <v>1126535.1790199999</v>
      </c>
      <c r="I20" s="294">
        <v>1174161.1255399999</v>
      </c>
      <c r="J20" s="294">
        <v>908763.02917999995</v>
      </c>
      <c r="K20" s="294">
        <v>816791.69117000001</v>
      </c>
      <c r="L20" s="294">
        <v>695941.71305999998</v>
      </c>
      <c r="M20" s="294">
        <v>616370.40571000008</v>
      </c>
    </row>
    <row r="21" spans="1:13" s="295" customFormat="1" ht="15" customHeight="1">
      <c r="A21" s="296" t="s">
        <v>581</v>
      </c>
      <c r="B21" s="294">
        <v>-227666.27441999997</v>
      </c>
      <c r="C21" s="294">
        <v>-244123.66603999998</v>
      </c>
      <c r="D21" s="294">
        <v>-240936.26306</v>
      </c>
      <c r="E21" s="294">
        <v>-270684.30582999997</v>
      </c>
      <c r="F21" s="294">
        <v>-290016.99514999997</v>
      </c>
      <c r="G21" s="294">
        <v>-306122.23255000002</v>
      </c>
      <c r="H21" s="294">
        <v>-517605.30404000002</v>
      </c>
      <c r="I21" s="294">
        <v>-510595.59194999997</v>
      </c>
      <c r="J21" s="294">
        <v>-524524.31585999997</v>
      </c>
      <c r="K21" s="294">
        <v>-554889.85686000006</v>
      </c>
      <c r="L21" s="294">
        <v>-635665.66790999996</v>
      </c>
      <c r="M21" s="294">
        <v>-654120.77015999996</v>
      </c>
    </row>
    <row r="22" spans="1:13" s="295" customFormat="1" ht="15" customHeight="1">
      <c r="A22" s="293" t="s">
        <v>70</v>
      </c>
      <c r="B22" s="294">
        <v>59703.355210000002</v>
      </c>
      <c r="C22" s="294">
        <v>65926.593699999998</v>
      </c>
      <c r="D22" s="294">
        <v>72841.505139999994</v>
      </c>
      <c r="E22" s="294">
        <v>78618.939079999996</v>
      </c>
      <c r="F22" s="294">
        <v>85609.87023</v>
      </c>
      <c r="G22" s="294">
        <v>103238.94448000001</v>
      </c>
      <c r="H22" s="294">
        <v>172386.46956999999</v>
      </c>
      <c r="I22" s="294">
        <v>120767.29065000001</v>
      </c>
      <c r="J22" s="294">
        <v>141825.10316</v>
      </c>
      <c r="K22" s="294">
        <v>131141.76059999998</v>
      </c>
      <c r="L22" s="294">
        <v>223164.73655999999</v>
      </c>
      <c r="M22" s="294">
        <v>227905.77825</v>
      </c>
    </row>
    <row r="23" spans="1:13" s="295" customFormat="1" ht="15" customHeight="1">
      <c r="A23" s="293" t="s">
        <v>76</v>
      </c>
      <c r="B23" s="294">
        <v>2.84707</v>
      </c>
      <c r="C23" s="294">
        <v>4.4428199999999993</v>
      </c>
      <c r="D23" s="294">
        <v>5.1999999999999998E-2</v>
      </c>
      <c r="E23" s="294">
        <v>41.137260000000005</v>
      </c>
      <c r="F23" s="294">
        <v>4.4999999999999998E-2</v>
      </c>
      <c r="G23" s="294">
        <v>5.3999999999999999E-2</v>
      </c>
      <c r="H23" s="294">
        <v>33.625900000000001</v>
      </c>
      <c r="I23" s="294">
        <v>51.31335</v>
      </c>
      <c r="J23" s="294">
        <v>26.756119999999999</v>
      </c>
      <c r="K23" s="294">
        <v>94.926789999999997</v>
      </c>
      <c r="L23" s="294">
        <v>400.21636999999998</v>
      </c>
      <c r="M23" s="294">
        <v>524.41290000000004</v>
      </c>
    </row>
    <row r="24" spans="1:13" s="295" customFormat="1" ht="15" customHeight="1">
      <c r="A24" s="293" t="s">
        <v>582</v>
      </c>
      <c r="B24" s="294">
        <v>94501.787760000007</v>
      </c>
      <c r="C24" s="294">
        <v>247833.21055000002</v>
      </c>
      <c r="D24" s="294">
        <v>300181.27866000001</v>
      </c>
      <c r="E24" s="294">
        <v>250146.16221000001</v>
      </c>
      <c r="F24" s="294">
        <v>149658.80906999999</v>
      </c>
      <c r="G24" s="294">
        <v>140697.17463999998</v>
      </c>
      <c r="H24" s="294">
        <v>220336.30833</v>
      </c>
      <c r="I24" s="294">
        <v>215668.16247000001</v>
      </c>
      <c r="J24" s="294">
        <v>285452.38292</v>
      </c>
      <c r="K24" s="294">
        <v>305987.21401</v>
      </c>
      <c r="L24" s="294">
        <v>429934.13351999997</v>
      </c>
      <c r="M24" s="294">
        <v>428450.94614000001</v>
      </c>
    </row>
    <row r="25" spans="1:13" s="295" customFormat="1" ht="15" customHeight="1">
      <c r="A25" s="293" t="s">
        <v>86</v>
      </c>
      <c r="B25" s="294">
        <v>135913.19594000001</v>
      </c>
      <c r="C25" s="294">
        <v>135340.70866</v>
      </c>
      <c r="D25" s="294">
        <v>133617.77333</v>
      </c>
      <c r="E25" s="294">
        <v>156195.49403999999</v>
      </c>
      <c r="F25" s="294">
        <v>184385.97167</v>
      </c>
      <c r="G25" s="294">
        <v>206385.87091</v>
      </c>
      <c r="H25" s="294">
        <v>230309.12281999999</v>
      </c>
      <c r="I25" s="294">
        <v>268279.96827000001</v>
      </c>
      <c r="J25" s="294">
        <v>317548.88193999999</v>
      </c>
      <c r="K25" s="294">
        <v>319280.80962999997</v>
      </c>
      <c r="L25" s="294">
        <v>341596.99229000002</v>
      </c>
      <c r="M25" s="294">
        <v>347775.03726999997</v>
      </c>
    </row>
    <row r="26" spans="1:13" s="295" customFormat="1" ht="15" customHeight="1">
      <c r="A26" s="293" t="s">
        <v>583</v>
      </c>
      <c r="B26" s="294">
        <v>24144.934499999999</v>
      </c>
      <c r="C26" s="294">
        <v>19330.619620000001</v>
      </c>
      <c r="D26" s="294">
        <v>21151.073539999998</v>
      </c>
      <c r="E26" s="294">
        <v>12191.104499999999</v>
      </c>
      <c r="F26" s="294">
        <v>12586.381710000001</v>
      </c>
      <c r="G26" s="294">
        <v>7505.9467500000001</v>
      </c>
      <c r="H26" s="294">
        <v>16422.4054</v>
      </c>
      <c r="I26" s="294">
        <v>7069.67634</v>
      </c>
      <c r="J26" s="294">
        <v>14515.63148</v>
      </c>
      <c r="K26" s="294">
        <v>17451.840379999998</v>
      </c>
      <c r="L26" s="294">
        <v>12807.16964</v>
      </c>
      <c r="M26" s="294">
        <v>16308.52691</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8053980.2013100004</v>
      </c>
      <c r="C28" s="773">
        <v>8895161.1796899997</v>
      </c>
      <c r="D28" s="773">
        <v>9811687.9990499988</v>
      </c>
      <c r="E28" s="773">
        <v>10828081.596249999</v>
      </c>
      <c r="F28" s="773">
        <v>12061203.462069999</v>
      </c>
      <c r="G28" s="773">
        <v>12700366.984579999</v>
      </c>
      <c r="H28" s="773">
        <v>14149754.35533</v>
      </c>
      <c r="I28" s="773">
        <v>15419726.92013</v>
      </c>
      <c r="J28" s="773">
        <v>16523854.8201</v>
      </c>
      <c r="K28" s="773">
        <v>17217813.075750001</v>
      </c>
      <c r="L28" s="773">
        <v>19109045.590679999</v>
      </c>
      <c r="M28" s="773">
        <v>19678322.095249999</v>
      </c>
    </row>
    <row r="29" spans="1:13" s="295" customFormat="1" ht="15" customHeight="1" thickTop="1">
      <c r="A29" s="293" t="s">
        <v>585</v>
      </c>
      <c r="B29" s="294">
        <v>6049801.4527899995</v>
      </c>
      <c r="C29" s="294">
        <v>6829540.4648599997</v>
      </c>
      <c r="D29" s="294">
        <v>7417424.00239</v>
      </c>
      <c r="E29" s="294">
        <v>7788148.9096299997</v>
      </c>
      <c r="F29" s="294">
        <v>8949474.6310799997</v>
      </c>
      <c r="G29" s="294">
        <v>8390565.0986199994</v>
      </c>
      <c r="H29" s="294">
        <v>9735029.9066299982</v>
      </c>
      <c r="I29" s="294">
        <v>10568101.178950001</v>
      </c>
      <c r="J29" s="294">
        <v>11739402.483309999</v>
      </c>
      <c r="K29" s="294">
        <v>11804893.553440001</v>
      </c>
      <c r="L29" s="294">
        <v>7504904.6962099997</v>
      </c>
      <c r="M29" s="294">
        <v>14131017.01434</v>
      </c>
    </row>
    <row r="30" spans="1:13" s="295" customFormat="1" ht="15" customHeight="1">
      <c r="A30" s="296" t="s">
        <v>586</v>
      </c>
      <c r="B30" s="294">
        <v>2479.4649399999998</v>
      </c>
      <c r="C30" s="294">
        <v>3920.0633599999996</v>
      </c>
      <c r="D30" s="294">
        <v>8338.9915000000001</v>
      </c>
      <c r="E30" s="294">
        <v>11797.390579999999</v>
      </c>
      <c r="F30" s="294">
        <v>3754.6722799999998</v>
      </c>
      <c r="G30" s="294">
        <v>7898.7851700000001</v>
      </c>
      <c r="H30" s="294">
        <v>9769.6503900000007</v>
      </c>
      <c r="I30" s="294">
        <v>8025.3177000000005</v>
      </c>
      <c r="J30" s="294">
        <v>9751.9545899999994</v>
      </c>
      <c r="K30" s="294">
        <v>14264.93124</v>
      </c>
      <c r="L30" s="294">
        <v>13025.76159</v>
      </c>
      <c r="M30" s="294">
        <v>10688.900730000001</v>
      </c>
    </row>
    <row r="31" spans="1:13" s="295" customFormat="1" ht="15" customHeight="1">
      <c r="A31" s="296" t="s">
        <v>587</v>
      </c>
      <c r="B31" s="294">
        <v>1962593.7840699998</v>
      </c>
      <c r="C31" s="294">
        <v>2166392.1838099998</v>
      </c>
      <c r="D31" s="294">
        <v>2310721.83433</v>
      </c>
      <c r="E31" s="294">
        <v>2610830.8848299999</v>
      </c>
      <c r="F31" s="294">
        <v>3091193.7229499999</v>
      </c>
      <c r="G31" s="294">
        <v>2993117.7738999999</v>
      </c>
      <c r="H31" s="294">
        <v>3356322.3194299997</v>
      </c>
      <c r="I31" s="294">
        <v>3810978.76847</v>
      </c>
      <c r="J31" s="294">
        <v>4155394.1134799998</v>
      </c>
      <c r="K31" s="294">
        <v>4016521.1631</v>
      </c>
      <c r="L31" s="294">
        <v>5054266.7712500002</v>
      </c>
      <c r="M31" s="294">
        <v>5623113.7006899994</v>
      </c>
    </row>
    <row r="32" spans="1:13" s="295" customFormat="1" ht="15" customHeight="1">
      <c r="A32" s="296" t="s">
        <v>588</v>
      </c>
      <c r="B32" s="294">
        <v>201610.16933</v>
      </c>
      <c r="C32" s="294">
        <v>37619.354249999997</v>
      </c>
      <c r="D32" s="294">
        <v>12213.028849999999</v>
      </c>
      <c r="E32" s="294">
        <v>5847.4616100000003</v>
      </c>
      <c r="F32" s="294">
        <v>4009.35914</v>
      </c>
      <c r="G32" s="294">
        <v>3243.8211099999999</v>
      </c>
      <c r="H32" s="294">
        <v>7566.1036599999998</v>
      </c>
      <c r="I32" s="294">
        <v>2901.8354900000004</v>
      </c>
      <c r="J32" s="294">
        <v>1913.1947299999999</v>
      </c>
      <c r="K32" s="294">
        <v>985.63900000000001</v>
      </c>
      <c r="L32" s="294">
        <v>867.18984999999998</v>
      </c>
      <c r="M32" s="294">
        <v>610.22794999999996</v>
      </c>
    </row>
    <row r="33" spans="1:13" s="295" customFormat="1" ht="15" customHeight="1">
      <c r="A33" s="296" t="s">
        <v>589</v>
      </c>
      <c r="B33" s="294">
        <v>21255.406879999999</v>
      </c>
      <c r="C33" s="294">
        <v>19846.75189</v>
      </c>
      <c r="D33" s="294">
        <v>22840.878089999998</v>
      </c>
      <c r="E33" s="294">
        <v>27499.905940000001</v>
      </c>
      <c r="F33" s="294">
        <v>97304.243979999999</v>
      </c>
      <c r="G33" s="294">
        <v>60888.021590000004</v>
      </c>
      <c r="H33" s="294">
        <v>69225.362580000001</v>
      </c>
      <c r="I33" s="294">
        <v>77085.66915999999</v>
      </c>
      <c r="J33" s="294">
        <v>75703.712549999997</v>
      </c>
      <c r="K33" s="294">
        <v>74703.553780000002</v>
      </c>
      <c r="L33" s="294">
        <v>88409.540420000005</v>
      </c>
      <c r="M33" s="294">
        <v>86493.325430000012</v>
      </c>
    </row>
    <row r="34" spans="1:13" s="295" customFormat="1" ht="15" customHeight="1">
      <c r="A34" s="296" t="s">
        <v>590</v>
      </c>
      <c r="B34" s="294">
        <v>3602422.4721900001</v>
      </c>
      <c r="C34" s="294">
        <v>4254099.0154999997</v>
      </c>
      <c r="D34" s="294">
        <v>4642690.0051499996</v>
      </c>
      <c r="E34" s="294">
        <v>4612655.6865499998</v>
      </c>
      <c r="F34" s="294">
        <v>5156944.0592200002</v>
      </c>
      <c r="G34" s="294">
        <v>4687869.4599599997</v>
      </c>
      <c r="H34" s="294">
        <v>5596698.7147200005</v>
      </c>
      <c r="I34" s="294">
        <v>5914146.76774</v>
      </c>
      <c r="J34" s="294">
        <v>6646916.7521800008</v>
      </c>
      <c r="K34" s="294">
        <v>6847788.7153100008</v>
      </c>
      <c r="L34" s="294">
        <v>2288790.5049899998</v>
      </c>
      <c r="M34" s="294">
        <v>7558052.9529200001</v>
      </c>
    </row>
    <row r="35" spans="1:13" s="295" customFormat="1" ht="15" customHeight="1">
      <c r="A35" s="296" t="s">
        <v>591</v>
      </c>
      <c r="B35" s="294">
        <v>259440.15537999998</v>
      </c>
      <c r="C35" s="294">
        <v>347663.09604999999</v>
      </c>
      <c r="D35" s="294">
        <v>420619.26447000005</v>
      </c>
      <c r="E35" s="294">
        <v>519517.58012</v>
      </c>
      <c r="F35" s="294">
        <v>596268.57351000002</v>
      </c>
      <c r="G35" s="294">
        <v>637547.23688999994</v>
      </c>
      <c r="H35" s="294">
        <v>695447.75585000007</v>
      </c>
      <c r="I35" s="294">
        <v>754962.82039000001</v>
      </c>
      <c r="J35" s="294">
        <v>849722.75578000001</v>
      </c>
      <c r="K35" s="294">
        <v>850629.55100999994</v>
      </c>
      <c r="L35" s="294">
        <v>59544.928110000001</v>
      </c>
      <c r="M35" s="294">
        <v>852057.90662000002</v>
      </c>
    </row>
    <row r="36" spans="1:13" s="295" customFormat="1" ht="15" customHeight="1">
      <c r="A36" s="293" t="s">
        <v>592</v>
      </c>
      <c r="B36" s="294">
        <v>2450.4051400000003</v>
      </c>
      <c r="C36" s="294">
        <v>6.3222299999999994</v>
      </c>
      <c r="D36" s="294">
        <v>7236.1665800000001</v>
      </c>
      <c r="E36" s="294">
        <v>10797.342490000001</v>
      </c>
      <c r="F36" s="294">
        <v>157.08463</v>
      </c>
      <c r="G36" s="294">
        <v>8154.61546</v>
      </c>
      <c r="H36" s="294">
        <v>8331.4075900000007</v>
      </c>
      <c r="I36" s="294">
        <v>6737.8989299999994</v>
      </c>
      <c r="J36" s="294">
        <v>19579.075559999997</v>
      </c>
      <c r="K36" s="294">
        <v>21334.536800000002</v>
      </c>
      <c r="L36" s="294">
        <v>21357.612289999997</v>
      </c>
      <c r="M36" s="294">
        <v>15379.49365</v>
      </c>
    </row>
    <row r="37" spans="1:13" s="295" customFormat="1" ht="15" customHeight="1">
      <c r="A37" s="293" t="s">
        <v>593</v>
      </c>
      <c r="B37" s="294">
        <v>677627.49754000001</v>
      </c>
      <c r="C37" s="294">
        <v>741998.04794000008</v>
      </c>
      <c r="D37" s="294">
        <v>1031218.02235</v>
      </c>
      <c r="E37" s="294">
        <v>1620084.9566300001</v>
      </c>
      <c r="F37" s="294">
        <v>1833052.89475</v>
      </c>
      <c r="G37" s="294">
        <v>2233018.9541599997</v>
      </c>
      <c r="H37" s="294">
        <v>2564033.5589399999</v>
      </c>
      <c r="I37" s="294">
        <v>3075678.1967800003</v>
      </c>
      <c r="J37" s="294">
        <v>2815392.7772600004</v>
      </c>
      <c r="K37" s="294">
        <v>3129259.59742</v>
      </c>
      <c r="L37" s="294">
        <v>2963997.2147300001</v>
      </c>
      <c r="M37" s="294">
        <v>2805870.9726300002</v>
      </c>
    </row>
    <row r="38" spans="1:13" s="295" customFormat="1" ht="15" customHeight="1">
      <c r="A38" s="293" t="s">
        <v>594</v>
      </c>
      <c r="B38" s="294">
        <v>260053.85097</v>
      </c>
      <c r="C38" s="294">
        <v>265479.60087999998</v>
      </c>
      <c r="D38" s="294">
        <v>322595.06680999999</v>
      </c>
      <c r="E38" s="294">
        <v>341285.48705</v>
      </c>
      <c r="F38" s="294">
        <v>358295.73157999996</v>
      </c>
      <c r="G38" s="294">
        <v>450251.00900999998</v>
      </c>
      <c r="H38" s="294">
        <v>499956.86011000001</v>
      </c>
      <c r="I38" s="294">
        <v>352594.65816000005</v>
      </c>
      <c r="J38" s="294">
        <v>542382.17796</v>
      </c>
      <c r="K38" s="294">
        <v>634426.53411000001</v>
      </c>
      <c r="L38" s="294">
        <v>736505.84933</v>
      </c>
      <c r="M38" s="294">
        <v>725273.88051000005</v>
      </c>
    </row>
    <row r="39" spans="1:13" s="295" customFormat="1" ht="15" customHeight="1">
      <c r="A39" s="293" t="s">
        <v>147</v>
      </c>
      <c r="B39" s="294">
        <v>170953.30208000002</v>
      </c>
      <c r="C39" s="294">
        <v>178341.52155999999</v>
      </c>
      <c r="D39" s="294">
        <v>187133.12987999999</v>
      </c>
      <c r="E39" s="294">
        <v>163705.32530000003</v>
      </c>
      <c r="F39" s="294">
        <v>149150.89775</v>
      </c>
      <c r="G39" s="294">
        <v>156591.42194999999</v>
      </c>
      <c r="H39" s="294">
        <v>161738.18280000001</v>
      </c>
      <c r="I39" s="294">
        <v>173089.20078000001</v>
      </c>
      <c r="J39" s="294">
        <v>186727.00100999998</v>
      </c>
      <c r="K39" s="294">
        <v>189731.91490999999</v>
      </c>
      <c r="L39" s="294">
        <v>207351.43836</v>
      </c>
      <c r="M39" s="294">
        <v>211288.11609999998</v>
      </c>
    </row>
    <row r="40" spans="1:13" s="295" customFormat="1" ht="15" customHeight="1">
      <c r="A40" s="293" t="s">
        <v>154</v>
      </c>
      <c r="B40" s="294">
        <v>678982.22214999993</v>
      </c>
      <c r="C40" s="294">
        <v>679494.72222</v>
      </c>
      <c r="D40" s="294">
        <v>680109.72210999997</v>
      </c>
      <c r="E40" s="294">
        <v>680622.22235000005</v>
      </c>
      <c r="F40" s="294">
        <v>507333.33338999999</v>
      </c>
      <c r="G40" s="294">
        <v>507648.88895999995</v>
      </c>
      <c r="H40" s="294">
        <v>508122.22224000003</v>
      </c>
      <c r="I40" s="294">
        <v>171275</v>
      </c>
      <c r="J40" s="294">
        <v>171416.66661000001</v>
      </c>
      <c r="K40" s="294">
        <v>174816.66661000001</v>
      </c>
      <c r="L40" s="294">
        <v>0</v>
      </c>
      <c r="M40" s="294">
        <v>0</v>
      </c>
    </row>
    <row r="41" spans="1:13" s="295" customFormat="1" ht="15" customHeight="1">
      <c r="A41" s="293" t="s">
        <v>595</v>
      </c>
      <c r="B41" s="294">
        <v>214111.47063999998</v>
      </c>
      <c r="C41" s="294">
        <v>200300.5</v>
      </c>
      <c r="D41" s="294">
        <v>135823.00002000001</v>
      </c>
      <c r="E41" s="294">
        <v>192624.16665</v>
      </c>
      <c r="F41" s="294">
        <v>263738.88889</v>
      </c>
      <c r="G41" s="294">
        <v>334886.55556999997</v>
      </c>
      <c r="H41" s="294">
        <v>273638.05551999999</v>
      </c>
      <c r="I41" s="294">
        <v>212820.4167</v>
      </c>
      <c r="J41" s="294">
        <v>352615.21948000003</v>
      </c>
      <c r="K41" s="294">
        <v>351452.05268000002</v>
      </c>
      <c r="L41" s="294">
        <v>352887.14998000005</v>
      </c>
      <c r="M41" s="294">
        <v>419937.99176999996</v>
      </c>
    </row>
    <row r="42" spans="1:13" s="297" customFormat="1" ht="15" customHeight="1" thickBot="1">
      <c r="A42" s="293" t="s">
        <v>128</v>
      </c>
      <c r="B42" s="294">
        <v>0</v>
      </c>
      <c r="C42" s="294">
        <v>0</v>
      </c>
      <c r="D42" s="294">
        <v>30148.888910000001</v>
      </c>
      <c r="E42" s="294">
        <v>30813.186149999998</v>
      </c>
      <c r="F42" s="294">
        <v>0</v>
      </c>
      <c r="G42" s="294">
        <v>619250.44085000001</v>
      </c>
      <c r="H42" s="294">
        <v>398904.16149999999</v>
      </c>
      <c r="I42" s="294">
        <v>859430.3698300001</v>
      </c>
      <c r="J42" s="294">
        <v>696339.41891000001</v>
      </c>
      <c r="K42" s="294">
        <v>911898.21977999993</v>
      </c>
      <c r="L42" s="294">
        <v>7322041.6297800001</v>
      </c>
      <c r="M42" s="294">
        <v>1369554.62625</v>
      </c>
    </row>
    <row r="43" spans="1:13" ht="15" customHeight="1" thickTop="1" thickBot="1">
      <c r="A43" s="772" t="s">
        <v>596</v>
      </c>
      <c r="B43" s="773">
        <v>798405.56455999997</v>
      </c>
      <c r="C43" s="773">
        <v>960541.09322000004</v>
      </c>
      <c r="D43" s="773">
        <v>1120778.0547200001</v>
      </c>
      <c r="E43" s="773">
        <v>1327573.0270799999</v>
      </c>
      <c r="F43" s="773">
        <v>1487690.7128599999</v>
      </c>
      <c r="G43" s="773">
        <v>1717245.04626</v>
      </c>
      <c r="H43" s="773">
        <v>1675669.55217</v>
      </c>
      <c r="I43" s="773">
        <v>1924336.33127</v>
      </c>
      <c r="J43" s="773">
        <v>2143427.4792399998</v>
      </c>
      <c r="K43" s="773">
        <v>2117306.2343299999</v>
      </c>
      <c r="L43" s="773">
        <v>2332214.63882</v>
      </c>
      <c r="M43" s="773">
        <v>2313579.4809299996</v>
      </c>
    </row>
    <row r="44" spans="1:13" s="295" customFormat="1" ht="15" customHeight="1" thickTop="1">
      <c r="A44" s="293" t="s">
        <v>169</v>
      </c>
      <c r="B44" s="294">
        <v>490223.5</v>
      </c>
      <c r="C44" s="294">
        <v>626133.80000000005</v>
      </c>
      <c r="D44" s="294">
        <v>763310</v>
      </c>
      <c r="E44" s="294">
        <v>900717.7</v>
      </c>
      <c r="F44" s="294">
        <v>1036585.1</v>
      </c>
      <c r="G44" s="294">
        <v>1173206.8</v>
      </c>
      <c r="H44" s="294">
        <v>1344731.7</v>
      </c>
      <c r="I44" s="294">
        <v>1409165</v>
      </c>
      <c r="J44" s="294">
        <v>1537989.6</v>
      </c>
      <c r="K44" s="294">
        <v>1699065</v>
      </c>
      <c r="L44" s="294">
        <v>1699065</v>
      </c>
      <c r="M44" s="294">
        <v>1857888.8</v>
      </c>
    </row>
    <row r="45" spans="1:13" s="295" customFormat="1" ht="15" customHeight="1">
      <c r="A45" s="293" t="s">
        <v>173</v>
      </c>
      <c r="B45" s="294">
        <v>35989.534549999997</v>
      </c>
      <c r="C45" s="294">
        <v>1689.5345500000001</v>
      </c>
      <c r="D45" s="294">
        <v>1689.5345500000001</v>
      </c>
      <c r="E45" s="294">
        <v>1689.5345500000001</v>
      </c>
      <c r="F45" s="294">
        <v>1689.5345500000001</v>
      </c>
      <c r="G45" s="294">
        <v>1689.5345500000001</v>
      </c>
      <c r="H45" s="294">
        <v>1689.5345500000001</v>
      </c>
      <c r="I45" s="294">
        <v>1689.5345500000001</v>
      </c>
      <c r="J45" s="294">
        <v>1689.5345500000001</v>
      </c>
      <c r="K45" s="294">
        <v>1689.5345500000001</v>
      </c>
      <c r="L45" s="294">
        <v>1689.5345500000001</v>
      </c>
      <c r="M45" s="294">
        <v>1689.5345500000001</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90344.217279999997</v>
      </c>
      <c r="C47" s="294">
        <v>108529.04828</v>
      </c>
      <c r="D47" s="294">
        <v>130947.91928</v>
      </c>
      <c r="E47" s="294">
        <v>153430.98422000001</v>
      </c>
      <c r="F47" s="294">
        <v>180604.46955000001</v>
      </c>
      <c r="G47" s="294">
        <v>207485.63055</v>
      </c>
      <c r="H47" s="294">
        <v>247669.20155</v>
      </c>
      <c r="I47" s="294">
        <v>255832.70155</v>
      </c>
      <c r="J47" s="294">
        <v>281597.61155000003</v>
      </c>
      <c r="K47" s="294">
        <v>313812.68455000001</v>
      </c>
      <c r="L47" s="294">
        <v>313812.68455000001</v>
      </c>
      <c r="M47" s="294">
        <v>345577.45855000004</v>
      </c>
    </row>
    <row r="48" spans="1:13" s="295" customFormat="1" ht="15" customHeight="1">
      <c r="A48" s="293" t="s">
        <v>183</v>
      </c>
      <c r="B48" s="294">
        <v>181848.31272999998</v>
      </c>
      <c r="C48" s="294">
        <v>224188.71038999999</v>
      </c>
      <c r="D48" s="294">
        <v>224830.60088999997</v>
      </c>
      <c r="E48" s="294">
        <v>271734.80830999999</v>
      </c>
      <c r="F48" s="294">
        <v>268811.60875999997</v>
      </c>
      <c r="G48" s="294">
        <v>334863.08116</v>
      </c>
      <c r="H48" s="294">
        <v>81579.116069999989</v>
      </c>
      <c r="I48" s="294">
        <v>257649.09516999999</v>
      </c>
      <c r="J48" s="294">
        <v>322150.73313999997</v>
      </c>
      <c r="K48" s="294">
        <v>102739.01523</v>
      </c>
      <c r="L48" s="294">
        <v>317647.41972000001</v>
      </c>
      <c r="M48" s="294">
        <v>108423.68783</v>
      </c>
    </row>
    <row r="49" spans="1:13" s="295" customFormat="1" ht="15" customHeight="1">
      <c r="A49" s="296" t="s">
        <v>598</v>
      </c>
      <c r="B49" s="294">
        <v>0</v>
      </c>
      <c r="C49" s="294">
        <v>0</v>
      </c>
      <c r="D49" s="294">
        <v>0</v>
      </c>
      <c r="E49" s="294">
        <v>0</v>
      </c>
      <c r="F49" s="294">
        <v>0</v>
      </c>
      <c r="G49" s="294">
        <v>0</v>
      </c>
      <c r="H49" s="294">
        <v>0</v>
      </c>
      <c r="I49" s="294">
        <v>0</v>
      </c>
      <c r="J49" s="294">
        <v>0</v>
      </c>
      <c r="K49" s="294">
        <v>0</v>
      </c>
      <c r="L49" s="294">
        <v>0</v>
      </c>
      <c r="M49" s="294">
        <v>0</v>
      </c>
    </row>
    <row r="50" spans="1:13" s="297" customFormat="1" ht="15" customHeight="1" thickBot="1">
      <c r="A50" s="296" t="s">
        <v>599</v>
      </c>
      <c r="B50" s="294">
        <v>181848.31272999998</v>
      </c>
      <c r="C50" s="294">
        <v>224188.71038999999</v>
      </c>
      <c r="D50" s="294">
        <v>224830.60088999997</v>
      </c>
      <c r="E50" s="294">
        <v>271734.80830999999</v>
      </c>
      <c r="F50" s="294">
        <v>268811.60875999997</v>
      </c>
      <c r="G50" s="294">
        <v>334863.08116</v>
      </c>
      <c r="H50" s="294">
        <v>81579.116069999989</v>
      </c>
      <c r="I50" s="294">
        <v>257649.09516999999</v>
      </c>
      <c r="J50" s="294">
        <v>322150.73313999997</v>
      </c>
      <c r="K50" s="294">
        <v>102739.01523</v>
      </c>
      <c r="L50" s="294">
        <v>317647.41972000001</v>
      </c>
      <c r="M50" s="294">
        <v>108423.68783</v>
      </c>
    </row>
    <row r="51" spans="1:13" ht="15" customHeight="1" thickTop="1" thickBot="1">
      <c r="A51" s="772" t="s">
        <v>600</v>
      </c>
      <c r="B51" s="773">
        <v>8852385.7658700012</v>
      </c>
      <c r="C51" s="773">
        <v>9855702.2729100008</v>
      </c>
      <c r="D51" s="773">
        <v>10932466.05377</v>
      </c>
      <c r="E51" s="773">
        <v>12155654.623330001</v>
      </c>
      <c r="F51" s="773">
        <v>13548894.174930001</v>
      </c>
      <c r="G51" s="773">
        <v>14417612.03084</v>
      </c>
      <c r="H51" s="773">
        <v>15825423.907500001</v>
      </c>
      <c r="I51" s="773">
        <v>17344063.251400001</v>
      </c>
      <c r="J51" s="773">
        <v>18667282.299339999</v>
      </c>
      <c r="K51" s="773">
        <v>19335119.310080003</v>
      </c>
      <c r="L51" s="773">
        <v>21441260.229499999</v>
      </c>
      <c r="M51" s="773">
        <v>21991901.57618</v>
      </c>
    </row>
    <row r="52" spans="1:13" s="295" customFormat="1" ht="15" customHeight="1" thickTop="1">
      <c r="A52" s="298" t="s">
        <v>601</v>
      </c>
      <c r="B52" s="294">
        <v>1015.2392199999999</v>
      </c>
      <c r="C52" s="294">
        <v>527.56547999999998</v>
      </c>
      <c r="D52" s="294">
        <v>804.95119999999997</v>
      </c>
      <c r="E52" s="294">
        <v>899.96922999999992</v>
      </c>
      <c r="F52" s="294">
        <v>507.74446999999998</v>
      </c>
      <c r="G52" s="294">
        <v>841.45709999999997</v>
      </c>
      <c r="H52" s="294">
        <v>400.87195000000003</v>
      </c>
      <c r="I52" s="294">
        <v>304.08785</v>
      </c>
      <c r="J52" s="294">
        <v>27.818999999999999</v>
      </c>
      <c r="K52" s="294">
        <v>178.17976000000002</v>
      </c>
      <c r="L52" s="294">
        <v>421.19416999999999</v>
      </c>
      <c r="M52" s="294">
        <v>271.09336999999999</v>
      </c>
    </row>
    <row r="53" spans="1:13" s="297" customFormat="1" ht="15" customHeight="1">
      <c r="A53" s="296" t="s">
        <v>602</v>
      </c>
      <c r="B53" s="294">
        <v>0</v>
      </c>
      <c r="C53" s="294">
        <v>0</v>
      </c>
      <c r="D53" s="294">
        <v>0</v>
      </c>
      <c r="E53" s="294">
        <v>0</v>
      </c>
      <c r="F53" s="294">
        <v>0</v>
      </c>
      <c r="G53" s="294">
        <v>0</v>
      </c>
      <c r="H53" s="294">
        <v>0</v>
      </c>
      <c r="I53" s="294">
        <v>0</v>
      </c>
      <c r="J53" s="294">
        <v>0</v>
      </c>
      <c r="K53" s="294">
        <v>0</v>
      </c>
      <c r="L53" s="294">
        <v>0</v>
      </c>
      <c r="M53" s="294">
        <v>0</v>
      </c>
    </row>
    <row r="54" spans="1:13" s="297" customFormat="1" ht="15" customHeight="1">
      <c r="A54" s="296" t="s">
        <v>603</v>
      </c>
      <c r="B54" s="294">
        <v>1015.2392199999999</v>
      </c>
      <c r="C54" s="294">
        <v>527.56547999999998</v>
      </c>
      <c r="D54" s="294">
        <v>804.95119999999997</v>
      </c>
      <c r="E54" s="294">
        <v>899.96922999999992</v>
      </c>
      <c r="F54" s="294">
        <v>507.74446999999998</v>
      </c>
      <c r="G54" s="294">
        <v>841.45709999999997</v>
      </c>
      <c r="H54" s="294">
        <v>400.87195000000003</v>
      </c>
      <c r="I54" s="294">
        <v>304.08785</v>
      </c>
      <c r="J54" s="294">
        <v>27.818999999999999</v>
      </c>
      <c r="K54" s="294">
        <v>178.17976000000002</v>
      </c>
      <c r="L54" s="294">
        <v>421.19416999999999</v>
      </c>
      <c r="M54" s="294">
        <v>271.09336999999999</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0</v>
      </c>
      <c r="C56" s="294">
        <v>0</v>
      </c>
      <c r="D56" s="294">
        <v>0</v>
      </c>
      <c r="E56" s="294">
        <v>0</v>
      </c>
      <c r="F56" s="294">
        <v>0</v>
      </c>
      <c r="G56" s="294">
        <v>0</v>
      </c>
      <c r="H56" s="294">
        <v>0</v>
      </c>
      <c r="I56" s="294">
        <v>0</v>
      </c>
      <c r="J56" s="294">
        <v>0</v>
      </c>
      <c r="K56" s="294">
        <v>0</v>
      </c>
      <c r="L56" s="294">
        <v>0</v>
      </c>
      <c r="M56" s="294">
        <v>0</v>
      </c>
    </row>
    <row r="57" spans="1:13" s="297" customFormat="1" ht="15" customHeight="1">
      <c r="A57" s="296" t="s">
        <v>606</v>
      </c>
      <c r="B57" s="294">
        <v>0</v>
      </c>
      <c r="C57" s="294">
        <v>0</v>
      </c>
      <c r="D57" s="294">
        <v>0</v>
      </c>
      <c r="E57" s="294">
        <v>0</v>
      </c>
      <c r="F57" s="294">
        <v>0</v>
      </c>
      <c r="G57" s="294">
        <v>0</v>
      </c>
      <c r="H57" s="294">
        <v>0</v>
      </c>
      <c r="I57" s="294">
        <v>0</v>
      </c>
      <c r="J57" s="294">
        <v>0</v>
      </c>
      <c r="K57" s="294">
        <v>0</v>
      </c>
      <c r="L57" s="294">
        <v>0</v>
      </c>
      <c r="M57" s="294">
        <v>0</v>
      </c>
    </row>
    <row r="58" spans="1:13" s="297" customFormat="1" ht="15" customHeight="1">
      <c r="A58" s="293" t="s">
        <v>607</v>
      </c>
      <c r="B58" s="294">
        <v>6960664.6991899991</v>
      </c>
      <c r="C58" s="294">
        <v>9373573.0828900002</v>
      </c>
      <c r="D58" s="294">
        <v>9707927.0891299993</v>
      </c>
      <c r="E58" s="294">
        <v>10005483.222620001</v>
      </c>
      <c r="F58" s="294">
        <v>11177969.238700001</v>
      </c>
      <c r="G58" s="294">
        <v>12128423.69702</v>
      </c>
      <c r="H58" s="294">
        <v>12565709.611500001</v>
      </c>
      <c r="I58" s="294">
        <v>13677919.171870001</v>
      </c>
      <c r="J58" s="294">
        <v>14823284.19297</v>
      </c>
      <c r="K58" s="294">
        <v>27950441.81986</v>
      </c>
      <c r="L58" s="294">
        <v>31064358.315759998</v>
      </c>
      <c r="M58" s="294">
        <v>31716675.122590002</v>
      </c>
    </row>
    <row r="59" spans="1:13">
      <c r="A59" s="774" t="s">
        <v>608</v>
      </c>
      <c r="B59" s="775">
        <v>1266934.3438599999</v>
      </c>
      <c r="C59" s="775">
        <v>1323142.1149000002</v>
      </c>
      <c r="D59" s="775">
        <v>1374341.23006</v>
      </c>
      <c r="E59" s="775">
        <v>1480559.1611800001</v>
      </c>
      <c r="F59" s="775">
        <v>1620473.92172</v>
      </c>
      <c r="G59" s="775">
        <v>1770303.58865</v>
      </c>
      <c r="H59" s="775">
        <v>1756552.39811</v>
      </c>
      <c r="I59" s="775">
        <v>1682463.75795</v>
      </c>
      <c r="J59" s="775">
        <v>2058436.4635899998</v>
      </c>
      <c r="K59" s="775">
        <v>725198.55152999994</v>
      </c>
      <c r="L59" s="775">
        <v>2323886.4339299998</v>
      </c>
      <c r="M59" s="775">
        <v>813184.03130999999</v>
      </c>
    </row>
    <row r="60" spans="1:13" ht="15" customHeight="1">
      <c r="A60" s="296" t="s">
        <v>609</v>
      </c>
      <c r="B60" s="294">
        <v>-221651.61618000001</v>
      </c>
      <c r="C60" s="294">
        <v>-268545.47593999997</v>
      </c>
      <c r="D60" s="294">
        <v>-279361.38266</v>
      </c>
      <c r="E60" s="294">
        <v>-294510.83302999998</v>
      </c>
      <c r="F60" s="294">
        <v>-344353.22875000001</v>
      </c>
      <c r="G60" s="294">
        <v>-396195.87742000003</v>
      </c>
      <c r="H60" s="294">
        <v>-446378.72762999998</v>
      </c>
      <c r="I60" s="294">
        <v>-528386.05944999994</v>
      </c>
      <c r="J60" s="294">
        <v>-578976.61345000006</v>
      </c>
      <c r="K60" s="294">
        <v>-204746.77468</v>
      </c>
      <c r="L60" s="294">
        <v>-678199.54226999998</v>
      </c>
      <c r="M60" s="294">
        <v>-247206.76949000001</v>
      </c>
    </row>
    <row r="61" spans="1:13" ht="15" customHeight="1">
      <c r="A61" s="293" t="s">
        <v>610</v>
      </c>
      <c r="B61" s="294">
        <v>1045282.7276799999</v>
      </c>
      <c r="C61" s="294">
        <v>1054596.6389600001</v>
      </c>
      <c r="D61" s="294">
        <v>1094979.8474000001</v>
      </c>
      <c r="E61" s="294">
        <v>1186048.3281500002</v>
      </c>
      <c r="F61" s="294">
        <v>1276120.69297</v>
      </c>
      <c r="G61" s="294">
        <v>1374107.71123</v>
      </c>
      <c r="H61" s="294">
        <v>1310173.6704800001</v>
      </c>
      <c r="I61" s="294">
        <v>1154077.6984999999</v>
      </c>
      <c r="J61" s="294">
        <v>1479459.85014</v>
      </c>
      <c r="K61" s="294">
        <v>520451.77685000002</v>
      </c>
      <c r="L61" s="294">
        <v>1645686.8916600002</v>
      </c>
      <c r="M61" s="294">
        <v>565977.26182000001</v>
      </c>
    </row>
    <row r="62" spans="1:13" ht="15" customHeight="1">
      <c r="A62" s="299" t="s">
        <v>611</v>
      </c>
      <c r="B62" s="294">
        <v>31916.582839999999</v>
      </c>
      <c r="C62" s="294">
        <v>37220.025479999997</v>
      </c>
      <c r="D62" s="294">
        <v>43566.851929999997</v>
      </c>
      <c r="E62" s="294">
        <v>50722.88869</v>
      </c>
      <c r="F62" s="294">
        <v>56723.933429999997</v>
      </c>
      <c r="G62" s="294">
        <v>77551.062299999991</v>
      </c>
      <c r="H62" s="294">
        <v>73539.899170000004</v>
      </c>
      <c r="I62" s="294">
        <v>101832.09617</v>
      </c>
      <c r="J62" s="294">
        <v>159154.89349000002</v>
      </c>
      <c r="K62" s="294">
        <v>54105.855069999998</v>
      </c>
      <c r="L62" s="294">
        <v>194364.63150999998</v>
      </c>
      <c r="M62" s="294">
        <v>79452.227029999995</v>
      </c>
    </row>
    <row r="63" spans="1:13" ht="15" customHeight="1">
      <c r="A63" s="296" t="s">
        <v>612</v>
      </c>
      <c r="B63" s="294">
        <v>-16287.29839</v>
      </c>
      <c r="C63" s="294">
        <v>-21115.004410000001</v>
      </c>
      <c r="D63" s="294">
        <v>-19243.779260000003</v>
      </c>
      <c r="E63" s="294">
        <v>-16548.501100000001</v>
      </c>
      <c r="F63" s="294">
        <v>-20507.11477</v>
      </c>
      <c r="G63" s="294">
        <v>-20725.069520000001</v>
      </c>
      <c r="H63" s="294">
        <v>-21663.3518</v>
      </c>
      <c r="I63" s="294">
        <v>-30232.560940000003</v>
      </c>
      <c r="J63" s="294">
        <v>-22877.623609999999</v>
      </c>
      <c r="K63" s="294">
        <v>-13079.801869999999</v>
      </c>
      <c r="L63" s="294">
        <v>-45422.72249</v>
      </c>
      <c r="M63" s="294">
        <v>-46255.978510000001</v>
      </c>
    </row>
    <row r="64" spans="1:13" ht="15" customHeight="1">
      <c r="A64" s="300" t="s">
        <v>613</v>
      </c>
      <c r="B64" s="294">
        <v>1060912.0121299999</v>
      </c>
      <c r="C64" s="294">
        <v>1070701.6600299999</v>
      </c>
      <c r="D64" s="294">
        <v>1119302.92007</v>
      </c>
      <c r="E64" s="294">
        <v>1220222.7157399999</v>
      </c>
      <c r="F64" s="294">
        <v>1312337.5116300001</v>
      </c>
      <c r="G64" s="294">
        <v>1430933.70401</v>
      </c>
      <c r="H64" s="294">
        <v>1362050.2178499999</v>
      </c>
      <c r="I64" s="294">
        <v>1225677.23373</v>
      </c>
      <c r="J64" s="294">
        <v>1615737.12002</v>
      </c>
      <c r="K64" s="294">
        <v>561477.83004999999</v>
      </c>
      <c r="L64" s="294">
        <v>1794628.8006800001</v>
      </c>
      <c r="M64" s="294">
        <v>599173.51034000004</v>
      </c>
    </row>
    <row r="65" spans="1:13" ht="15" customHeight="1">
      <c r="A65" s="299" t="s">
        <v>614</v>
      </c>
      <c r="B65" s="294">
        <v>28049.837149999999</v>
      </c>
      <c r="C65" s="294">
        <v>32797.266159999999</v>
      </c>
      <c r="D65" s="294">
        <v>37622.343930000003</v>
      </c>
      <c r="E65" s="294">
        <v>75079.262239999996</v>
      </c>
      <c r="F65" s="294">
        <v>62941.813000000002</v>
      </c>
      <c r="G65" s="294">
        <v>34202.644890000003</v>
      </c>
      <c r="H65" s="294">
        <v>81753.954750000004</v>
      </c>
      <c r="I65" s="294">
        <v>175028.23991999999</v>
      </c>
      <c r="J65" s="294">
        <v>70486.80548000001</v>
      </c>
      <c r="K65" s="294">
        <v>17497.20465</v>
      </c>
      <c r="L65" s="294">
        <v>83873.925920000009</v>
      </c>
      <c r="M65" s="294">
        <v>32934.225809999996</v>
      </c>
    </row>
    <row r="66" spans="1:13" ht="15" customHeight="1">
      <c r="A66" s="299" t="s">
        <v>615</v>
      </c>
      <c r="B66" s="294">
        <v>-135509.11066000001</v>
      </c>
      <c r="C66" s="294">
        <v>-91455.625079999998</v>
      </c>
      <c r="D66" s="294">
        <v>-86566.498540000001</v>
      </c>
      <c r="E66" s="294">
        <v>-123553.92182999999</v>
      </c>
      <c r="F66" s="294">
        <v>-121329.86387999999</v>
      </c>
      <c r="G66" s="294">
        <v>-103188.73325</v>
      </c>
      <c r="H66" s="294">
        <v>-368297.65977999999</v>
      </c>
      <c r="I66" s="294">
        <v>-243908.19412999999</v>
      </c>
      <c r="J66" s="294">
        <v>-181741.70458000002</v>
      </c>
      <c r="K66" s="294">
        <v>-89740.509239999999</v>
      </c>
      <c r="L66" s="294">
        <v>-301146.03433999995</v>
      </c>
      <c r="M66" s="294">
        <v>-136318.66994999998</v>
      </c>
    </row>
    <row r="67" spans="1:13" ht="15" customHeight="1">
      <c r="A67" s="293" t="s">
        <v>616</v>
      </c>
      <c r="B67" s="294">
        <v>953452.73861999996</v>
      </c>
      <c r="C67" s="294">
        <v>1012043.30111</v>
      </c>
      <c r="D67" s="294">
        <v>1070358.7654600001</v>
      </c>
      <c r="E67" s="294">
        <v>1171748.0561500001</v>
      </c>
      <c r="F67" s="294">
        <v>1253949.4607500001</v>
      </c>
      <c r="G67" s="294">
        <v>1361947.6156500001</v>
      </c>
      <c r="H67" s="294">
        <v>1075506.5128199998</v>
      </c>
      <c r="I67" s="294">
        <v>1156797.2795199999</v>
      </c>
      <c r="J67" s="294">
        <v>1504482.22092</v>
      </c>
      <c r="K67" s="294">
        <v>489234.52545999998</v>
      </c>
      <c r="L67" s="294">
        <v>1577356.6922599999</v>
      </c>
      <c r="M67" s="294">
        <v>495789.0662</v>
      </c>
    </row>
    <row r="68" spans="1:13" ht="15" customHeight="1">
      <c r="A68" s="296" t="s">
        <v>617</v>
      </c>
      <c r="B68" s="294">
        <v>-626804.02951999998</v>
      </c>
      <c r="C68" s="294">
        <v>-679213.29610000004</v>
      </c>
      <c r="D68" s="294">
        <v>-678935.28573</v>
      </c>
      <c r="E68" s="294">
        <v>-705530.30758999998</v>
      </c>
      <c r="F68" s="294">
        <v>-776284.82382000005</v>
      </c>
      <c r="G68" s="294">
        <v>-720455.16126999992</v>
      </c>
      <c r="H68" s="294">
        <v>-684527.62003999995</v>
      </c>
      <c r="I68" s="294">
        <v>-700708.89147000003</v>
      </c>
      <c r="J68" s="294">
        <v>-834389.08324000007</v>
      </c>
      <c r="K68" s="294">
        <v>-302914.14515</v>
      </c>
      <c r="L68" s="294">
        <v>-993435.23047000007</v>
      </c>
      <c r="M68" s="294">
        <v>-321512.46966</v>
      </c>
    </row>
    <row r="69" spans="1:13" ht="15" customHeight="1">
      <c r="A69" s="300" t="s">
        <v>618</v>
      </c>
      <c r="B69" s="294">
        <v>326648.70910000004</v>
      </c>
      <c r="C69" s="294">
        <v>332830.00500999996</v>
      </c>
      <c r="D69" s="294">
        <v>391423.47973000002</v>
      </c>
      <c r="E69" s="294">
        <v>466217.74855999998</v>
      </c>
      <c r="F69" s="294">
        <v>477664.63692999998</v>
      </c>
      <c r="G69" s="294">
        <v>641492.45438000001</v>
      </c>
      <c r="H69" s="294">
        <v>390978.89277999999</v>
      </c>
      <c r="I69" s="294">
        <v>456088.38805000001</v>
      </c>
      <c r="J69" s="294">
        <v>670093.13767999993</v>
      </c>
      <c r="K69" s="294">
        <v>186320.38031000001</v>
      </c>
      <c r="L69" s="294">
        <v>583921.46178999997</v>
      </c>
      <c r="M69" s="294">
        <v>174276.59654</v>
      </c>
    </row>
    <row r="70" spans="1:13" ht="15" customHeight="1">
      <c r="A70" s="300" t="s">
        <v>619</v>
      </c>
      <c r="B70" s="294">
        <v>12.65019</v>
      </c>
      <c r="C70" s="294">
        <v>7.4485400000000004</v>
      </c>
      <c r="D70" s="294">
        <v>4.6955100000000005</v>
      </c>
      <c r="E70" s="294">
        <v>2.74668</v>
      </c>
      <c r="F70" s="294">
        <v>2.60866</v>
      </c>
      <c r="G70" s="294">
        <v>1.3971300000000002</v>
      </c>
      <c r="H70" s="294">
        <v>1.0865100000000001</v>
      </c>
      <c r="I70" s="294">
        <v>0.50052999999999992</v>
      </c>
      <c r="J70" s="294">
        <v>1.1445000000000001</v>
      </c>
      <c r="K70" s="294">
        <v>0.19807</v>
      </c>
      <c r="L70" s="294">
        <v>0.80971000000000004</v>
      </c>
      <c r="M70" s="294">
        <v>0.50926000000000005</v>
      </c>
    </row>
    <row r="71" spans="1:13" ht="15" customHeight="1">
      <c r="A71" s="301" t="s">
        <v>620</v>
      </c>
      <c r="B71" s="294">
        <v>0</v>
      </c>
      <c r="C71" s="294">
        <v>0</v>
      </c>
      <c r="D71" s="294">
        <v>0</v>
      </c>
      <c r="E71" s="294">
        <v>0</v>
      </c>
      <c r="F71" s="294">
        <v>0</v>
      </c>
      <c r="G71" s="294">
        <v>0</v>
      </c>
      <c r="H71" s="294">
        <v>0</v>
      </c>
      <c r="I71" s="294">
        <v>0</v>
      </c>
      <c r="J71" s="294">
        <v>0</v>
      </c>
      <c r="K71" s="294">
        <v>0</v>
      </c>
      <c r="L71" s="294">
        <v>0</v>
      </c>
      <c r="M71" s="294">
        <v>0</v>
      </c>
    </row>
    <row r="72" spans="1:13" ht="15" customHeight="1">
      <c r="A72" s="301" t="s">
        <v>621</v>
      </c>
      <c r="B72" s="294">
        <v>12.65019</v>
      </c>
      <c r="C72" s="294">
        <v>7.4485400000000004</v>
      </c>
      <c r="D72" s="294">
        <v>4.6955100000000005</v>
      </c>
      <c r="E72" s="294">
        <v>2.74668</v>
      </c>
      <c r="F72" s="294">
        <v>2.60866</v>
      </c>
      <c r="G72" s="294">
        <v>1.3971300000000002</v>
      </c>
      <c r="H72" s="294">
        <v>1.0865100000000001</v>
      </c>
      <c r="I72" s="294">
        <v>0.50052999999999992</v>
      </c>
      <c r="J72" s="294">
        <v>1.1445000000000001</v>
      </c>
      <c r="K72" s="294">
        <v>0.19807</v>
      </c>
      <c r="L72" s="294">
        <v>0.80971000000000004</v>
      </c>
      <c r="M72" s="294">
        <v>0.50926000000000005</v>
      </c>
    </row>
    <row r="73" spans="1:13" ht="15" customHeight="1">
      <c r="A73" s="293" t="s">
        <v>622</v>
      </c>
      <c r="B73" s="294">
        <v>-70.70478</v>
      </c>
      <c r="C73" s="294">
        <v>-41.257129999999997</v>
      </c>
      <c r="D73" s="294">
        <v>-23.970220000000001</v>
      </c>
      <c r="E73" s="294">
        <v>-14.453989999999999</v>
      </c>
      <c r="F73" s="294">
        <v>-9.312850000000001</v>
      </c>
      <c r="G73" s="294">
        <v>-1.61463</v>
      </c>
      <c r="H73" s="294">
        <v>-0.48841000000000001</v>
      </c>
      <c r="I73" s="294">
        <v>-0.15968000000000002</v>
      </c>
      <c r="J73" s="294">
        <v>-0.19231999999999999</v>
      </c>
      <c r="K73" s="294">
        <v>-0.22902</v>
      </c>
      <c r="L73" s="294">
        <v>-0.46676000000000001</v>
      </c>
      <c r="M73" s="294">
        <v>-0.104</v>
      </c>
    </row>
    <row r="74" spans="1:13" ht="15" customHeight="1">
      <c r="A74" s="293" t="s">
        <v>766</v>
      </c>
      <c r="B74" s="294">
        <v>0</v>
      </c>
      <c r="C74" s="294">
        <v>0</v>
      </c>
      <c r="D74" s="294">
        <v>0</v>
      </c>
      <c r="E74" s="294">
        <v>0</v>
      </c>
      <c r="F74" s="294">
        <v>0</v>
      </c>
      <c r="G74" s="294">
        <v>0</v>
      </c>
      <c r="H74" s="294">
        <v>0</v>
      </c>
      <c r="I74" s="294">
        <v>0</v>
      </c>
      <c r="J74" s="294">
        <v>0</v>
      </c>
      <c r="K74" s="294">
        <v>0</v>
      </c>
      <c r="L74" s="294">
        <v>0</v>
      </c>
      <c r="M74" s="294">
        <v>0</v>
      </c>
    </row>
    <row r="75" spans="1:13" ht="15" customHeight="1">
      <c r="A75" s="296" t="s">
        <v>311</v>
      </c>
      <c r="B75" s="294">
        <v>-70.70478</v>
      </c>
      <c r="C75" s="294">
        <v>-41.257129999999997</v>
      </c>
      <c r="D75" s="294">
        <v>-23.970220000000001</v>
      </c>
      <c r="E75" s="294">
        <v>-14.453989999999999</v>
      </c>
      <c r="F75" s="294">
        <v>-9.312850000000001</v>
      </c>
      <c r="G75" s="294">
        <v>-1.61463</v>
      </c>
      <c r="H75" s="294">
        <v>-0.48841000000000001</v>
      </c>
      <c r="I75" s="294">
        <v>-0.15968000000000002</v>
      </c>
      <c r="J75" s="294">
        <v>-0.19231999999999999</v>
      </c>
      <c r="K75" s="294">
        <v>-0.22902</v>
      </c>
      <c r="L75" s="294">
        <v>-0.46676000000000001</v>
      </c>
      <c r="M75" s="294">
        <v>-0.104</v>
      </c>
    </row>
    <row r="76" spans="1:13" ht="15" customHeight="1">
      <c r="A76" s="293" t="s">
        <v>625</v>
      </c>
      <c r="B76" s="294">
        <v>326590.65450999996</v>
      </c>
      <c r="C76" s="294">
        <v>332796.19641999999</v>
      </c>
      <c r="D76" s="294">
        <v>391404.20501999999</v>
      </c>
      <c r="E76" s="294">
        <v>466206.04125000001</v>
      </c>
      <c r="F76" s="294">
        <v>477657.93274000002</v>
      </c>
      <c r="G76" s="294">
        <v>641492.23687999998</v>
      </c>
      <c r="H76" s="294">
        <v>390979.49088</v>
      </c>
      <c r="I76" s="294">
        <v>456088.72889999999</v>
      </c>
      <c r="J76" s="294">
        <v>670094.08986000007</v>
      </c>
      <c r="K76" s="294">
        <v>186320.34936000002</v>
      </c>
      <c r="L76" s="294">
        <v>583921.80474000005</v>
      </c>
      <c r="M76" s="294">
        <v>174277.0018</v>
      </c>
    </row>
    <row r="77" spans="1:13" ht="15" customHeight="1">
      <c r="A77" s="302" t="s">
        <v>626</v>
      </c>
      <c r="B77" s="294">
        <v>0</v>
      </c>
      <c r="C77" s="294">
        <v>7484.1977500000003</v>
      </c>
      <c r="D77" s="294">
        <v>7096.4698799999996</v>
      </c>
      <c r="E77" s="294">
        <v>5671.2719999999999</v>
      </c>
      <c r="F77" s="294">
        <v>4271.2415199999996</v>
      </c>
      <c r="G77" s="294">
        <v>2549.03629</v>
      </c>
      <c r="H77" s="294">
        <v>2876.1822299999999</v>
      </c>
      <c r="I77" s="294">
        <v>1063.3844299999998</v>
      </c>
      <c r="J77" s="294">
        <v>696.13023999999996</v>
      </c>
      <c r="K77" s="294">
        <v>529.70256999999992</v>
      </c>
      <c r="L77" s="294">
        <v>574.66390000000001</v>
      </c>
      <c r="M77" s="294">
        <v>189.28203999999999</v>
      </c>
    </row>
    <row r="78" spans="1:13" ht="15" customHeight="1">
      <c r="A78" s="300" t="s">
        <v>627</v>
      </c>
      <c r="B78" s="294">
        <v>326590.65450999996</v>
      </c>
      <c r="C78" s="294">
        <v>340280.39417000004</v>
      </c>
      <c r="D78" s="294">
        <v>398500.67489999998</v>
      </c>
      <c r="E78" s="294">
        <v>471877.31325000001</v>
      </c>
      <c r="F78" s="294">
        <v>481929.17426</v>
      </c>
      <c r="G78" s="294">
        <v>644041.27316999994</v>
      </c>
      <c r="H78" s="294">
        <v>393855.67311000003</v>
      </c>
      <c r="I78" s="294">
        <v>457152.11332999996</v>
      </c>
      <c r="J78" s="294">
        <v>670790.22010000004</v>
      </c>
      <c r="K78" s="294">
        <v>186850.05193000002</v>
      </c>
      <c r="L78" s="294">
        <v>584496.46863999998</v>
      </c>
      <c r="M78" s="294">
        <v>174466.28383999999</v>
      </c>
    </row>
    <row r="79" spans="1:13" ht="15" customHeight="1">
      <c r="A79" s="299" t="s">
        <v>628</v>
      </c>
      <c r="B79" s="294">
        <v>-25436.733</v>
      </c>
      <c r="C79" s="294">
        <v>-60.668999999999997</v>
      </c>
      <c r="D79" s="294">
        <v>-1283.2049999999999</v>
      </c>
      <c r="E79" s="294">
        <v>-218.095</v>
      </c>
      <c r="F79" s="294">
        <v>0</v>
      </c>
      <c r="G79" s="294">
        <v>0</v>
      </c>
      <c r="H79" s="294">
        <v>-295.44835</v>
      </c>
      <c r="I79" s="294">
        <v>631.49546999999995</v>
      </c>
      <c r="J79" s="294">
        <v>-14991.994929999999</v>
      </c>
      <c r="K79" s="294">
        <v>1638.9632300000001</v>
      </c>
      <c r="L79" s="294">
        <v>12642.51694</v>
      </c>
      <c r="M79" s="294">
        <v>25829.404019999998</v>
      </c>
    </row>
    <row r="80" spans="1:13" ht="15" customHeight="1">
      <c r="A80" s="293" t="s">
        <v>629</v>
      </c>
      <c r="B80" s="294">
        <v>301153.92151000001</v>
      </c>
      <c r="C80" s="294">
        <v>340219.72516999999</v>
      </c>
      <c r="D80" s="294">
        <v>397217.46989999997</v>
      </c>
      <c r="E80" s="294">
        <v>471659.21824999998</v>
      </c>
      <c r="F80" s="294">
        <v>481929.17426</v>
      </c>
      <c r="G80" s="294">
        <v>644041.27316999994</v>
      </c>
      <c r="H80" s="294">
        <v>393560.22476000001</v>
      </c>
      <c r="I80" s="294">
        <v>457783.60879999999</v>
      </c>
      <c r="J80" s="294">
        <v>655798.22516999999</v>
      </c>
      <c r="K80" s="294">
        <v>188489.01516000001</v>
      </c>
      <c r="L80" s="294">
        <v>597138.9855800001</v>
      </c>
      <c r="M80" s="294">
        <v>200295.68786000001</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301153.92151000001</v>
      </c>
      <c r="C82" s="294">
        <v>340219.72516999999</v>
      </c>
      <c r="D82" s="294">
        <v>397217.46989999997</v>
      </c>
      <c r="E82" s="294">
        <v>471659.21824999998</v>
      </c>
      <c r="F82" s="294">
        <v>481929.17426</v>
      </c>
      <c r="G82" s="294">
        <v>644041.27316999994</v>
      </c>
      <c r="H82" s="294">
        <v>393560.22476000001</v>
      </c>
      <c r="I82" s="294">
        <v>457783.60879999999</v>
      </c>
      <c r="J82" s="294">
        <v>655798.22516999999</v>
      </c>
      <c r="K82" s="294">
        <v>188489.01516000001</v>
      </c>
      <c r="L82" s="294">
        <v>597138.9855800001</v>
      </c>
      <c r="M82" s="294">
        <v>200295.68786000001</v>
      </c>
    </row>
    <row r="83" spans="1:13" ht="15" customHeight="1" thickBot="1">
      <c r="A83" s="299" t="s">
        <v>632</v>
      </c>
      <c r="B83" s="294">
        <v>-119305.609</v>
      </c>
      <c r="C83" s="294">
        <v>-116031.015</v>
      </c>
      <c r="D83" s="294">
        <v>-172386.86900999999</v>
      </c>
      <c r="E83" s="294">
        <v>-199924.41</v>
      </c>
      <c r="F83" s="294">
        <v>-213117.56547999999</v>
      </c>
      <c r="G83" s="294">
        <v>-309178.19199999998</v>
      </c>
      <c r="H83" s="294">
        <v>-311981.10869999998</v>
      </c>
      <c r="I83" s="294">
        <v>-200134.51363999999</v>
      </c>
      <c r="J83" s="294">
        <v>-333647.49200000003</v>
      </c>
      <c r="K83" s="294">
        <v>-85750</v>
      </c>
      <c r="L83" s="294">
        <v>-279491.56599999999</v>
      </c>
      <c r="M83" s="294">
        <v>-91872</v>
      </c>
    </row>
    <row r="84" spans="1:13" ht="15" customHeight="1" thickTop="1" thickBot="1">
      <c r="A84" s="772" t="s">
        <v>633</v>
      </c>
      <c r="B84" s="773">
        <v>181848.31250999999</v>
      </c>
      <c r="C84" s="773">
        <v>224188.71016999998</v>
      </c>
      <c r="D84" s="773">
        <v>224830.60088999997</v>
      </c>
      <c r="E84" s="773">
        <v>271734.80825</v>
      </c>
      <c r="F84" s="773">
        <v>268811.60877999995</v>
      </c>
      <c r="G84" s="773">
        <v>334863.08117000002</v>
      </c>
      <c r="H84" s="773">
        <v>81579.11606</v>
      </c>
      <c r="I84" s="773">
        <v>257649.09516</v>
      </c>
      <c r="J84" s="773">
        <v>322150.73317000002</v>
      </c>
      <c r="K84" s="773">
        <v>102739.01516</v>
      </c>
      <c r="L84" s="773">
        <v>317647.41957999999</v>
      </c>
      <c r="M84" s="773">
        <v>108423.68786000001</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72" sqref="A72"/>
    </sheetView>
  </sheetViews>
  <sheetFormatPr baseColWidth="10" defaultColWidth="9.140625" defaultRowHeight="18"/>
  <cols>
    <col min="1" max="1" width="89.85546875" style="288" bestFit="1" customWidth="1"/>
    <col min="2" max="2" width="9.7109375" style="288" bestFit="1" customWidth="1"/>
    <col min="3" max="3" width="8.140625" style="288" bestFit="1" customWidth="1"/>
    <col min="4" max="6" width="9.7109375" style="288" bestFit="1" customWidth="1"/>
    <col min="7" max="8" width="8.140625" style="288" bestFit="1" customWidth="1"/>
    <col min="9" max="9" width="8.140625" style="288" customWidth="1"/>
    <col min="10" max="10" width="8.140625" style="288" bestFit="1" customWidth="1"/>
    <col min="11" max="12" width="8.140625" style="288" customWidth="1"/>
    <col min="13" max="13" width="8.140625" style="308" bestFit="1" customWidth="1"/>
    <col min="14" max="256" width="9.140625" style="288"/>
    <col min="257" max="257" width="89.85546875" style="288" bestFit="1" customWidth="1"/>
    <col min="258" max="258" width="9.7109375" style="288" bestFit="1" customWidth="1"/>
    <col min="259" max="259" width="8.140625" style="288" bestFit="1" customWidth="1"/>
    <col min="260" max="262" width="9.7109375" style="288" bestFit="1" customWidth="1"/>
    <col min="263" max="264" width="8.140625" style="288" bestFit="1" customWidth="1"/>
    <col min="265" max="265" width="8.140625" style="288" customWidth="1"/>
    <col min="266" max="266" width="8.140625" style="288" bestFit="1" customWidth="1"/>
    <col min="267" max="268" width="8.140625" style="288" customWidth="1"/>
    <col min="269" max="269" width="8.140625" style="288" bestFit="1" customWidth="1"/>
    <col min="270" max="512" width="9.140625" style="288"/>
    <col min="513" max="513" width="89.85546875" style="288" bestFit="1" customWidth="1"/>
    <col min="514" max="514" width="9.7109375" style="288" bestFit="1" customWidth="1"/>
    <col min="515" max="515" width="8.140625" style="288" bestFit="1" customWidth="1"/>
    <col min="516" max="518" width="9.7109375" style="288" bestFit="1" customWidth="1"/>
    <col min="519" max="520" width="8.140625" style="288" bestFit="1" customWidth="1"/>
    <col min="521" max="521" width="8.140625" style="288" customWidth="1"/>
    <col min="522" max="522" width="8.140625" style="288" bestFit="1" customWidth="1"/>
    <col min="523" max="524" width="8.140625" style="288" customWidth="1"/>
    <col min="525" max="525" width="8.140625" style="288" bestFit="1" customWidth="1"/>
    <col min="526" max="768" width="9.140625" style="288"/>
    <col min="769" max="769" width="89.85546875" style="288" bestFit="1" customWidth="1"/>
    <col min="770" max="770" width="9.7109375" style="288" bestFit="1" customWidth="1"/>
    <col min="771" max="771" width="8.140625" style="288" bestFit="1" customWidth="1"/>
    <col min="772" max="774" width="9.7109375" style="288" bestFit="1" customWidth="1"/>
    <col min="775" max="776" width="8.140625" style="288" bestFit="1" customWidth="1"/>
    <col min="777" max="777" width="8.140625" style="288" customWidth="1"/>
    <col min="778" max="778" width="8.140625" style="288" bestFit="1" customWidth="1"/>
    <col min="779" max="780" width="8.140625" style="288" customWidth="1"/>
    <col min="781" max="781" width="8.140625" style="288" bestFit="1" customWidth="1"/>
    <col min="782" max="1024" width="9.140625" style="288"/>
    <col min="1025" max="1025" width="89.85546875" style="288" bestFit="1" customWidth="1"/>
    <col min="1026" max="1026" width="9.7109375" style="288" bestFit="1" customWidth="1"/>
    <col min="1027" max="1027" width="8.140625" style="288" bestFit="1" customWidth="1"/>
    <col min="1028" max="1030" width="9.7109375" style="288" bestFit="1" customWidth="1"/>
    <col min="1031" max="1032" width="8.140625" style="288" bestFit="1" customWidth="1"/>
    <col min="1033" max="1033" width="8.140625" style="288" customWidth="1"/>
    <col min="1034" max="1034" width="8.140625" style="288" bestFit="1" customWidth="1"/>
    <col min="1035" max="1036" width="8.140625" style="288" customWidth="1"/>
    <col min="1037" max="1037" width="8.140625" style="288" bestFit="1" customWidth="1"/>
    <col min="1038" max="1280" width="9.140625" style="288"/>
    <col min="1281" max="1281" width="89.85546875" style="288" bestFit="1" customWidth="1"/>
    <col min="1282" max="1282" width="9.7109375" style="288" bestFit="1" customWidth="1"/>
    <col min="1283" max="1283" width="8.140625" style="288" bestFit="1" customWidth="1"/>
    <col min="1284" max="1286" width="9.7109375" style="288" bestFit="1" customWidth="1"/>
    <col min="1287" max="1288" width="8.140625" style="288" bestFit="1" customWidth="1"/>
    <col min="1289" max="1289" width="8.140625" style="288" customWidth="1"/>
    <col min="1290" max="1290" width="8.140625" style="288" bestFit="1" customWidth="1"/>
    <col min="1291" max="1292" width="8.140625" style="288" customWidth="1"/>
    <col min="1293" max="1293" width="8.140625" style="288" bestFit="1" customWidth="1"/>
    <col min="1294" max="1536" width="9.140625" style="288"/>
    <col min="1537" max="1537" width="89.85546875" style="288" bestFit="1" customWidth="1"/>
    <col min="1538" max="1538" width="9.7109375" style="288" bestFit="1" customWidth="1"/>
    <col min="1539" max="1539" width="8.140625" style="288" bestFit="1" customWidth="1"/>
    <col min="1540" max="1542" width="9.7109375" style="288" bestFit="1" customWidth="1"/>
    <col min="1543" max="1544" width="8.140625" style="288" bestFit="1" customWidth="1"/>
    <col min="1545" max="1545" width="8.140625" style="288" customWidth="1"/>
    <col min="1546" max="1546" width="8.140625" style="288" bestFit="1" customWidth="1"/>
    <col min="1547" max="1548" width="8.140625" style="288" customWidth="1"/>
    <col min="1549" max="1549" width="8.140625" style="288" bestFit="1" customWidth="1"/>
    <col min="1550" max="1792" width="9.140625" style="288"/>
    <col min="1793" max="1793" width="89.85546875" style="288" bestFit="1" customWidth="1"/>
    <col min="1794" max="1794" width="9.7109375" style="288" bestFit="1" customWidth="1"/>
    <col min="1795" max="1795" width="8.140625" style="288" bestFit="1" customWidth="1"/>
    <col min="1796" max="1798" width="9.7109375" style="288" bestFit="1" customWidth="1"/>
    <col min="1799" max="1800" width="8.140625" style="288" bestFit="1" customWidth="1"/>
    <col min="1801" max="1801" width="8.140625" style="288" customWidth="1"/>
    <col min="1802" max="1802" width="8.140625" style="288" bestFit="1" customWidth="1"/>
    <col min="1803" max="1804" width="8.140625" style="288" customWidth="1"/>
    <col min="1805" max="1805" width="8.140625" style="288" bestFit="1" customWidth="1"/>
    <col min="1806" max="2048" width="9.140625" style="288"/>
    <col min="2049" max="2049" width="89.85546875" style="288" bestFit="1" customWidth="1"/>
    <col min="2050" max="2050" width="9.7109375" style="288" bestFit="1" customWidth="1"/>
    <col min="2051" max="2051" width="8.140625" style="288" bestFit="1" customWidth="1"/>
    <col min="2052" max="2054" width="9.7109375" style="288" bestFit="1" customWidth="1"/>
    <col min="2055" max="2056" width="8.140625" style="288" bestFit="1" customWidth="1"/>
    <col min="2057" max="2057" width="8.140625" style="288" customWidth="1"/>
    <col min="2058" max="2058" width="8.140625" style="288" bestFit="1" customWidth="1"/>
    <col min="2059" max="2060" width="8.140625" style="288" customWidth="1"/>
    <col min="2061" max="2061" width="8.140625" style="288" bestFit="1" customWidth="1"/>
    <col min="2062" max="2304" width="9.140625" style="288"/>
    <col min="2305" max="2305" width="89.85546875" style="288" bestFit="1" customWidth="1"/>
    <col min="2306" max="2306" width="9.7109375" style="288" bestFit="1" customWidth="1"/>
    <col min="2307" max="2307" width="8.140625" style="288" bestFit="1" customWidth="1"/>
    <col min="2308" max="2310" width="9.7109375" style="288" bestFit="1" customWidth="1"/>
    <col min="2311" max="2312" width="8.140625" style="288" bestFit="1" customWidth="1"/>
    <col min="2313" max="2313" width="8.140625" style="288" customWidth="1"/>
    <col min="2314" max="2314" width="8.140625" style="288" bestFit="1" customWidth="1"/>
    <col min="2315" max="2316" width="8.140625" style="288" customWidth="1"/>
    <col min="2317" max="2317" width="8.140625" style="288" bestFit="1" customWidth="1"/>
    <col min="2318" max="2560" width="9.140625" style="288"/>
    <col min="2561" max="2561" width="89.85546875" style="288" bestFit="1" customWidth="1"/>
    <col min="2562" max="2562" width="9.7109375" style="288" bestFit="1" customWidth="1"/>
    <col min="2563" max="2563" width="8.140625" style="288" bestFit="1" customWidth="1"/>
    <col min="2564" max="2566" width="9.7109375" style="288" bestFit="1" customWidth="1"/>
    <col min="2567" max="2568" width="8.140625" style="288" bestFit="1" customWidth="1"/>
    <col min="2569" max="2569" width="8.140625" style="288" customWidth="1"/>
    <col min="2570" max="2570" width="8.140625" style="288" bestFit="1" customWidth="1"/>
    <col min="2571" max="2572" width="8.140625" style="288" customWidth="1"/>
    <col min="2573" max="2573" width="8.140625" style="288" bestFit="1" customWidth="1"/>
    <col min="2574" max="2816" width="9.140625" style="288"/>
    <col min="2817" max="2817" width="89.85546875" style="288" bestFit="1" customWidth="1"/>
    <col min="2818" max="2818" width="9.7109375" style="288" bestFit="1" customWidth="1"/>
    <col min="2819" max="2819" width="8.140625" style="288" bestFit="1" customWidth="1"/>
    <col min="2820" max="2822" width="9.7109375" style="288" bestFit="1" customWidth="1"/>
    <col min="2823" max="2824" width="8.140625" style="288" bestFit="1" customWidth="1"/>
    <col min="2825" max="2825" width="8.140625" style="288" customWidth="1"/>
    <col min="2826" max="2826" width="8.140625" style="288" bestFit="1" customWidth="1"/>
    <col min="2827" max="2828" width="8.140625" style="288" customWidth="1"/>
    <col min="2829" max="2829" width="8.140625" style="288" bestFit="1" customWidth="1"/>
    <col min="2830" max="3072" width="9.140625" style="288"/>
    <col min="3073" max="3073" width="89.85546875" style="288" bestFit="1" customWidth="1"/>
    <col min="3074" max="3074" width="9.7109375" style="288" bestFit="1" customWidth="1"/>
    <col min="3075" max="3075" width="8.140625" style="288" bestFit="1" customWidth="1"/>
    <col min="3076" max="3078" width="9.7109375" style="288" bestFit="1" customWidth="1"/>
    <col min="3079" max="3080" width="8.140625" style="288" bestFit="1" customWidth="1"/>
    <col min="3081" max="3081" width="8.140625" style="288" customWidth="1"/>
    <col min="3082" max="3082" width="8.140625" style="288" bestFit="1" customWidth="1"/>
    <col min="3083" max="3084" width="8.140625" style="288" customWidth="1"/>
    <col min="3085" max="3085" width="8.140625" style="288" bestFit="1" customWidth="1"/>
    <col min="3086" max="3328" width="9.140625" style="288"/>
    <col min="3329" max="3329" width="89.85546875" style="288" bestFit="1" customWidth="1"/>
    <col min="3330" max="3330" width="9.7109375" style="288" bestFit="1" customWidth="1"/>
    <col min="3331" max="3331" width="8.140625" style="288" bestFit="1" customWidth="1"/>
    <col min="3332" max="3334" width="9.7109375" style="288" bestFit="1" customWidth="1"/>
    <col min="3335" max="3336" width="8.140625" style="288" bestFit="1" customWidth="1"/>
    <col min="3337" max="3337" width="8.140625" style="288" customWidth="1"/>
    <col min="3338" max="3338" width="8.140625" style="288" bestFit="1" customWidth="1"/>
    <col min="3339" max="3340" width="8.140625" style="288" customWidth="1"/>
    <col min="3341" max="3341" width="8.140625" style="288" bestFit="1" customWidth="1"/>
    <col min="3342" max="3584" width="9.140625" style="288"/>
    <col min="3585" max="3585" width="89.85546875" style="288" bestFit="1" customWidth="1"/>
    <col min="3586" max="3586" width="9.7109375" style="288" bestFit="1" customWidth="1"/>
    <col min="3587" max="3587" width="8.140625" style="288" bestFit="1" customWidth="1"/>
    <col min="3588" max="3590" width="9.7109375" style="288" bestFit="1" customWidth="1"/>
    <col min="3591" max="3592" width="8.140625" style="288" bestFit="1" customWidth="1"/>
    <col min="3593" max="3593" width="8.140625" style="288" customWidth="1"/>
    <col min="3594" max="3594" width="8.140625" style="288" bestFit="1" customWidth="1"/>
    <col min="3595" max="3596" width="8.140625" style="288" customWidth="1"/>
    <col min="3597" max="3597" width="8.140625" style="288" bestFit="1" customWidth="1"/>
    <col min="3598" max="3840" width="9.140625" style="288"/>
    <col min="3841" max="3841" width="89.85546875" style="288" bestFit="1" customWidth="1"/>
    <col min="3842" max="3842" width="9.7109375" style="288" bestFit="1" customWidth="1"/>
    <col min="3843" max="3843" width="8.140625" style="288" bestFit="1" customWidth="1"/>
    <col min="3844" max="3846" width="9.7109375" style="288" bestFit="1" customWidth="1"/>
    <col min="3847" max="3848" width="8.140625" style="288" bestFit="1" customWidth="1"/>
    <col min="3849" max="3849" width="8.140625" style="288" customWidth="1"/>
    <col min="3850" max="3850" width="8.140625" style="288" bestFit="1" customWidth="1"/>
    <col min="3851" max="3852" width="8.140625" style="288" customWidth="1"/>
    <col min="3853" max="3853" width="8.140625" style="288" bestFit="1" customWidth="1"/>
    <col min="3854" max="4096" width="9.140625" style="288"/>
    <col min="4097" max="4097" width="89.85546875" style="288" bestFit="1" customWidth="1"/>
    <col min="4098" max="4098" width="9.7109375" style="288" bestFit="1" customWidth="1"/>
    <col min="4099" max="4099" width="8.140625" style="288" bestFit="1" customWidth="1"/>
    <col min="4100" max="4102" width="9.7109375" style="288" bestFit="1" customWidth="1"/>
    <col min="4103" max="4104" width="8.140625" style="288" bestFit="1" customWidth="1"/>
    <col min="4105" max="4105" width="8.140625" style="288" customWidth="1"/>
    <col min="4106" max="4106" width="8.140625" style="288" bestFit="1" customWidth="1"/>
    <col min="4107" max="4108" width="8.140625" style="288" customWidth="1"/>
    <col min="4109" max="4109" width="8.140625" style="288" bestFit="1" customWidth="1"/>
    <col min="4110" max="4352" width="9.140625" style="288"/>
    <col min="4353" max="4353" width="89.85546875" style="288" bestFit="1" customWidth="1"/>
    <col min="4354" max="4354" width="9.7109375" style="288" bestFit="1" customWidth="1"/>
    <col min="4355" max="4355" width="8.140625" style="288" bestFit="1" customWidth="1"/>
    <col min="4356" max="4358" width="9.7109375" style="288" bestFit="1" customWidth="1"/>
    <col min="4359" max="4360" width="8.140625" style="288" bestFit="1" customWidth="1"/>
    <col min="4361" max="4361" width="8.140625" style="288" customWidth="1"/>
    <col min="4362" max="4362" width="8.140625" style="288" bestFit="1" customWidth="1"/>
    <col min="4363" max="4364" width="8.140625" style="288" customWidth="1"/>
    <col min="4365" max="4365" width="8.140625" style="288" bestFit="1" customWidth="1"/>
    <col min="4366" max="4608" width="9.140625" style="288"/>
    <col min="4609" max="4609" width="89.85546875" style="288" bestFit="1" customWidth="1"/>
    <col min="4610" max="4610" width="9.7109375" style="288" bestFit="1" customWidth="1"/>
    <col min="4611" max="4611" width="8.140625" style="288" bestFit="1" customWidth="1"/>
    <col min="4612" max="4614" width="9.7109375" style="288" bestFit="1" customWidth="1"/>
    <col min="4615" max="4616" width="8.140625" style="288" bestFit="1" customWidth="1"/>
    <col min="4617" max="4617" width="8.140625" style="288" customWidth="1"/>
    <col min="4618" max="4618" width="8.140625" style="288" bestFit="1" customWidth="1"/>
    <col min="4619" max="4620" width="8.140625" style="288" customWidth="1"/>
    <col min="4621" max="4621" width="8.140625" style="288" bestFit="1" customWidth="1"/>
    <col min="4622" max="4864" width="9.140625" style="288"/>
    <col min="4865" max="4865" width="89.85546875" style="288" bestFit="1" customWidth="1"/>
    <col min="4866" max="4866" width="9.7109375" style="288" bestFit="1" customWidth="1"/>
    <col min="4867" max="4867" width="8.140625" style="288" bestFit="1" customWidth="1"/>
    <col min="4868" max="4870" width="9.7109375" style="288" bestFit="1" customWidth="1"/>
    <col min="4871" max="4872" width="8.140625" style="288" bestFit="1" customWidth="1"/>
    <col min="4873" max="4873" width="8.140625" style="288" customWidth="1"/>
    <col min="4874" max="4874" width="8.140625" style="288" bestFit="1" customWidth="1"/>
    <col min="4875" max="4876" width="8.140625" style="288" customWidth="1"/>
    <col min="4877" max="4877" width="8.140625" style="288" bestFit="1" customWidth="1"/>
    <col min="4878" max="5120" width="9.140625" style="288"/>
    <col min="5121" max="5121" width="89.85546875" style="288" bestFit="1" customWidth="1"/>
    <col min="5122" max="5122" width="9.7109375" style="288" bestFit="1" customWidth="1"/>
    <col min="5123" max="5123" width="8.140625" style="288" bestFit="1" customWidth="1"/>
    <col min="5124" max="5126" width="9.7109375" style="288" bestFit="1" customWidth="1"/>
    <col min="5127" max="5128" width="8.140625" style="288" bestFit="1" customWidth="1"/>
    <col min="5129" max="5129" width="8.140625" style="288" customWidth="1"/>
    <col min="5130" max="5130" width="8.140625" style="288" bestFit="1" customWidth="1"/>
    <col min="5131" max="5132" width="8.140625" style="288" customWidth="1"/>
    <col min="5133" max="5133" width="8.140625" style="288" bestFit="1" customWidth="1"/>
    <col min="5134" max="5376" width="9.140625" style="288"/>
    <col min="5377" max="5377" width="89.85546875" style="288" bestFit="1" customWidth="1"/>
    <col min="5378" max="5378" width="9.7109375" style="288" bestFit="1" customWidth="1"/>
    <col min="5379" max="5379" width="8.140625" style="288" bestFit="1" customWidth="1"/>
    <col min="5380" max="5382" width="9.7109375" style="288" bestFit="1" customWidth="1"/>
    <col min="5383" max="5384" width="8.140625" style="288" bestFit="1" customWidth="1"/>
    <col min="5385" max="5385" width="8.140625" style="288" customWidth="1"/>
    <col min="5386" max="5386" width="8.140625" style="288" bestFit="1" customWidth="1"/>
    <col min="5387" max="5388" width="8.140625" style="288" customWidth="1"/>
    <col min="5389" max="5389" width="8.140625" style="288" bestFit="1" customWidth="1"/>
    <col min="5390" max="5632" width="9.140625" style="288"/>
    <col min="5633" max="5633" width="89.85546875" style="288" bestFit="1" customWidth="1"/>
    <col min="5634" max="5634" width="9.7109375" style="288" bestFit="1" customWidth="1"/>
    <col min="5635" max="5635" width="8.140625" style="288" bestFit="1" customWidth="1"/>
    <col min="5636" max="5638" width="9.7109375" style="288" bestFit="1" customWidth="1"/>
    <col min="5639" max="5640" width="8.140625" style="288" bestFit="1" customWidth="1"/>
    <col min="5641" max="5641" width="8.140625" style="288" customWidth="1"/>
    <col min="5642" max="5642" width="8.140625" style="288" bestFit="1" customWidth="1"/>
    <col min="5643" max="5644" width="8.140625" style="288" customWidth="1"/>
    <col min="5645" max="5645" width="8.140625" style="288" bestFit="1" customWidth="1"/>
    <col min="5646" max="5888" width="9.140625" style="288"/>
    <col min="5889" max="5889" width="89.85546875" style="288" bestFit="1" customWidth="1"/>
    <col min="5890" max="5890" width="9.7109375" style="288" bestFit="1" customWidth="1"/>
    <col min="5891" max="5891" width="8.140625" style="288" bestFit="1" customWidth="1"/>
    <col min="5892" max="5894" width="9.7109375" style="288" bestFit="1" customWidth="1"/>
    <col min="5895" max="5896" width="8.140625" style="288" bestFit="1" customWidth="1"/>
    <col min="5897" max="5897" width="8.140625" style="288" customWidth="1"/>
    <col min="5898" max="5898" width="8.140625" style="288" bestFit="1" customWidth="1"/>
    <col min="5899" max="5900" width="8.140625" style="288" customWidth="1"/>
    <col min="5901" max="5901" width="8.140625" style="288" bestFit="1" customWidth="1"/>
    <col min="5902" max="6144" width="9.140625" style="288"/>
    <col min="6145" max="6145" width="89.85546875" style="288" bestFit="1" customWidth="1"/>
    <col min="6146" max="6146" width="9.7109375" style="288" bestFit="1" customWidth="1"/>
    <col min="6147" max="6147" width="8.140625" style="288" bestFit="1" customWidth="1"/>
    <col min="6148" max="6150" width="9.7109375" style="288" bestFit="1" customWidth="1"/>
    <col min="6151" max="6152" width="8.140625" style="288" bestFit="1" customWidth="1"/>
    <col min="6153" max="6153" width="8.140625" style="288" customWidth="1"/>
    <col min="6154" max="6154" width="8.140625" style="288" bestFit="1" customWidth="1"/>
    <col min="6155" max="6156" width="8.140625" style="288" customWidth="1"/>
    <col min="6157" max="6157" width="8.140625" style="288" bestFit="1" customWidth="1"/>
    <col min="6158" max="6400" width="9.140625" style="288"/>
    <col min="6401" max="6401" width="89.85546875" style="288" bestFit="1" customWidth="1"/>
    <col min="6402" max="6402" width="9.7109375" style="288" bestFit="1" customWidth="1"/>
    <col min="6403" max="6403" width="8.140625" style="288" bestFit="1" customWidth="1"/>
    <col min="6404" max="6406" width="9.7109375" style="288" bestFit="1" customWidth="1"/>
    <col min="6407" max="6408" width="8.140625" style="288" bestFit="1" customWidth="1"/>
    <col min="6409" max="6409" width="8.140625" style="288" customWidth="1"/>
    <col min="6410" max="6410" width="8.140625" style="288" bestFit="1" customWidth="1"/>
    <col min="6411" max="6412" width="8.140625" style="288" customWidth="1"/>
    <col min="6413" max="6413" width="8.140625" style="288" bestFit="1" customWidth="1"/>
    <col min="6414" max="6656" width="9.140625" style="288"/>
    <col min="6657" max="6657" width="89.85546875" style="288" bestFit="1" customWidth="1"/>
    <col min="6658" max="6658" width="9.7109375" style="288" bestFit="1" customWidth="1"/>
    <col min="6659" max="6659" width="8.140625" style="288" bestFit="1" customWidth="1"/>
    <col min="6660" max="6662" width="9.7109375" style="288" bestFit="1" customWidth="1"/>
    <col min="6663" max="6664" width="8.140625" style="288" bestFit="1" customWidth="1"/>
    <col min="6665" max="6665" width="8.140625" style="288" customWidth="1"/>
    <col min="6666" max="6666" width="8.140625" style="288" bestFit="1" customWidth="1"/>
    <col min="6667" max="6668" width="8.140625" style="288" customWidth="1"/>
    <col min="6669" max="6669" width="8.140625" style="288" bestFit="1" customWidth="1"/>
    <col min="6670" max="6912" width="9.140625" style="288"/>
    <col min="6913" max="6913" width="89.85546875" style="288" bestFit="1" customWidth="1"/>
    <col min="6914" max="6914" width="9.7109375" style="288" bestFit="1" customWidth="1"/>
    <col min="6915" max="6915" width="8.140625" style="288" bestFit="1" customWidth="1"/>
    <col min="6916" max="6918" width="9.7109375" style="288" bestFit="1" customWidth="1"/>
    <col min="6919" max="6920" width="8.140625" style="288" bestFit="1" customWidth="1"/>
    <col min="6921" max="6921" width="8.140625" style="288" customWidth="1"/>
    <col min="6922" max="6922" width="8.140625" style="288" bestFit="1" customWidth="1"/>
    <col min="6923" max="6924" width="8.140625" style="288" customWidth="1"/>
    <col min="6925" max="6925" width="8.140625" style="288" bestFit="1" customWidth="1"/>
    <col min="6926" max="7168" width="9.140625" style="288"/>
    <col min="7169" max="7169" width="89.85546875" style="288" bestFit="1" customWidth="1"/>
    <col min="7170" max="7170" width="9.7109375" style="288" bestFit="1" customWidth="1"/>
    <col min="7171" max="7171" width="8.140625" style="288" bestFit="1" customWidth="1"/>
    <col min="7172" max="7174" width="9.7109375" style="288" bestFit="1" customWidth="1"/>
    <col min="7175" max="7176" width="8.140625" style="288" bestFit="1" customWidth="1"/>
    <col min="7177" max="7177" width="8.140625" style="288" customWidth="1"/>
    <col min="7178" max="7178" width="8.140625" style="288" bestFit="1" customWidth="1"/>
    <col min="7179" max="7180" width="8.140625" style="288" customWidth="1"/>
    <col min="7181" max="7181" width="8.140625" style="288" bestFit="1" customWidth="1"/>
    <col min="7182" max="7424" width="9.140625" style="288"/>
    <col min="7425" max="7425" width="89.85546875" style="288" bestFit="1" customWidth="1"/>
    <col min="7426" max="7426" width="9.7109375" style="288" bestFit="1" customWidth="1"/>
    <col min="7427" max="7427" width="8.140625" style="288" bestFit="1" customWidth="1"/>
    <col min="7428" max="7430" width="9.7109375" style="288" bestFit="1" customWidth="1"/>
    <col min="7431" max="7432" width="8.140625" style="288" bestFit="1" customWidth="1"/>
    <col min="7433" max="7433" width="8.140625" style="288" customWidth="1"/>
    <col min="7434" max="7434" width="8.140625" style="288" bestFit="1" customWidth="1"/>
    <col min="7435" max="7436" width="8.140625" style="288" customWidth="1"/>
    <col min="7437" max="7437" width="8.140625" style="288" bestFit="1" customWidth="1"/>
    <col min="7438" max="7680" width="9.140625" style="288"/>
    <col min="7681" max="7681" width="89.85546875" style="288" bestFit="1" customWidth="1"/>
    <col min="7682" max="7682" width="9.7109375" style="288" bestFit="1" customWidth="1"/>
    <col min="7683" max="7683" width="8.140625" style="288" bestFit="1" customWidth="1"/>
    <col min="7684" max="7686" width="9.7109375" style="288" bestFit="1" customWidth="1"/>
    <col min="7687" max="7688" width="8.140625" style="288" bestFit="1" customWidth="1"/>
    <col min="7689" max="7689" width="8.140625" style="288" customWidth="1"/>
    <col min="7690" max="7690" width="8.140625" style="288" bestFit="1" customWidth="1"/>
    <col min="7691" max="7692" width="8.140625" style="288" customWidth="1"/>
    <col min="7693" max="7693" width="8.140625" style="288" bestFit="1" customWidth="1"/>
    <col min="7694" max="7936" width="9.140625" style="288"/>
    <col min="7937" max="7937" width="89.85546875" style="288" bestFit="1" customWidth="1"/>
    <col min="7938" max="7938" width="9.7109375" style="288" bestFit="1" customWidth="1"/>
    <col min="7939" max="7939" width="8.140625" style="288" bestFit="1" customWidth="1"/>
    <col min="7940" max="7942" width="9.7109375" style="288" bestFit="1" customWidth="1"/>
    <col min="7943" max="7944" width="8.140625" style="288" bestFit="1" customWidth="1"/>
    <col min="7945" max="7945" width="8.140625" style="288" customWidth="1"/>
    <col min="7946" max="7946" width="8.140625" style="288" bestFit="1" customWidth="1"/>
    <col min="7947" max="7948" width="8.140625" style="288" customWidth="1"/>
    <col min="7949" max="7949" width="8.140625" style="288" bestFit="1" customWidth="1"/>
    <col min="7950" max="8192" width="9.140625" style="288"/>
    <col min="8193" max="8193" width="89.85546875" style="288" bestFit="1" customWidth="1"/>
    <col min="8194" max="8194" width="9.7109375" style="288" bestFit="1" customWidth="1"/>
    <col min="8195" max="8195" width="8.140625" style="288" bestFit="1" customWidth="1"/>
    <col min="8196" max="8198" width="9.7109375" style="288" bestFit="1" customWidth="1"/>
    <col min="8199" max="8200" width="8.140625" style="288" bestFit="1" customWidth="1"/>
    <col min="8201" max="8201" width="8.140625" style="288" customWidth="1"/>
    <col min="8202" max="8202" width="8.140625" style="288" bestFit="1" customWidth="1"/>
    <col min="8203" max="8204" width="8.140625" style="288" customWidth="1"/>
    <col min="8205" max="8205" width="8.140625" style="288" bestFit="1" customWidth="1"/>
    <col min="8206" max="8448" width="9.140625" style="288"/>
    <col min="8449" max="8449" width="89.85546875" style="288" bestFit="1" customWidth="1"/>
    <col min="8450" max="8450" width="9.7109375" style="288" bestFit="1" customWidth="1"/>
    <col min="8451" max="8451" width="8.140625" style="288" bestFit="1" customWidth="1"/>
    <col min="8452" max="8454" width="9.7109375" style="288" bestFit="1" customWidth="1"/>
    <col min="8455" max="8456" width="8.140625" style="288" bestFit="1" customWidth="1"/>
    <col min="8457" max="8457" width="8.140625" style="288" customWidth="1"/>
    <col min="8458" max="8458" width="8.140625" style="288" bestFit="1" customWidth="1"/>
    <col min="8459" max="8460" width="8.140625" style="288" customWidth="1"/>
    <col min="8461" max="8461" width="8.140625" style="288" bestFit="1" customWidth="1"/>
    <col min="8462" max="8704" width="9.140625" style="288"/>
    <col min="8705" max="8705" width="89.85546875" style="288" bestFit="1" customWidth="1"/>
    <col min="8706" max="8706" width="9.7109375" style="288" bestFit="1" customWidth="1"/>
    <col min="8707" max="8707" width="8.140625" style="288" bestFit="1" customWidth="1"/>
    <col min="8708" max="8710" width="9.7109375" style="288" bestFit="1" customWidth="1"/>
    <col min="8711" max="8712" width="8.140625" style="288" bestFit="1" customWidth="1"/>
    <col min="8713" max="8713" width="8.140625" style="288" customWidth="1"/>
    <col min="8714" max="8714" width="8.140625" style="288" bestFit="1" customWidth="1"/>
    <col min="8715" max="8716" width="8.140625" style="288" customWidth="1"/>
    <col min="8717" max="8717" width="8.140625" style="288" bestFit="1" customWidth="1"/>
    <col min="8718" max="8960" width="9.140625" style="288"/>
    <col min="8961" max="8961" width="89.85546875" style="288" bestFit="1" customWidth="1"/>
    <col min="8962" max="8962" width="9.7109375" style="288" bestFit="1" customWidth="1"/>
    <col min="8963" max="8963" width="8.140625" style="288" bestFit="1" customWidth="1"/>
    <col min="8964" max="8966" width="9.7109375" style="288" bestFit="1" customWidth="1"/>
    <col min="8967" max="8968" width="8.140625" style="288" bestFit="1" customWidth="1"/>
    <col min="8969" max="8969" width="8.140625" style="288" customWidth="1"/>
    <col min="8970" max="8970" width="8.140625" style="288" bestFit="1" customWidth="1"/>
    <col min="8971" max="8972" width="8.140625" style="288" customWidth="1"/>
    <col min="8973" max="8973" width="8.140625" style="288" bestFit="1" customWidth="1"/>
    <col min="8974" max="9216" width="9.140625" style="288"/>
    <col min="9217" max="9217" width="89.85546875" style="288" bestFit="1" customWidth="1"/>
    <col min="9218" max="9218" width="9.7109375" style="288" bestFit="1" customWidth="1"/>
    <col min="9219" max="9219" width="8.140625" style="288" bestFit="1" customWidth="1"/>
    <col min="9220" max="9222" width="9.7109375" style="288" bestFit="1" customWidth="1"/>
    <col min="9223" max="9224" width="8.140625" style="288" bestFit="1" customWidth="1"/>
    <col min="9225" max="9225" width="8.140625" style="288" customWidth="1"/>
    <col min="9226" max="9226" width="8.140625" style="288" bestFit="1" customWidth="1"/>
    <col min="9227" max="9228" width="8.140625" style="288" customWidth="1"/>
    <col min="9229" max="9229" width="8.140625" style="288" bestFit="1" customWidth="1"/>
    <col min="9230" max="9472" width="9.140625" style="288"/>
    <col min="9473" max="9473" width="89.85546875" style="288" bestFit="1" customWidth="1"/>
    <col min="9474" max="9474" width="9.7109375" style="288" bestFit="1" customWidth="1"/>
    <col min="9475" max="9475" width="8.140625" style="288" bestFit="1" customWidth="1"/>
    <col min="9476" max="9478" width="9.7109375" style="288" bestFit="1" customWidth="1"/>
    <col min="9479" max="9480" width="8.140625" style="288" bestFit="1" customWidth="1"/>
    <col min="9481" max="9481" width="8.140625" style="288" customWidth="1"/>
    <col min="9482" max="9482" width="8.140625" style="288" bestFit="1" customWidth="1"/>
    <col min="9483" max="9484" width="8.140625" style="288" customWidth="1"/>
    <col min="9485" max="9485" width="8.140625" style="288" bestFit="1" customWidth="1"/>
    <col min="9486" max="9728" width="9.140625" style="288"/>
    <col min="9729" max="9729" width="89.85546875" style="288" bestFit="1" customWidth="1"/>
    <col min="9730" max="9730" width="9.7109375" style="288" bestFit="1" customWidth="1"/>
    <col min="9731" max="9731" width="8.140625" style="288" bestFit="1" customWidth="1"/>
    <col min="9732" max="9734" width="9.7109375" style="288" bestFit="1" customWidth="1"/>
    <col min="9735" max="9736" width="8.140625" style="288" bestFit="1" customWidth="1"/>
    <col min="9737" max="9737" width="8.140625" style="288" customWidth="1"/>
    <col min="9738" max="9738" width="8.140625" style="288" bestFit="1" customWidth="1"/>
    <col min="9739" max="9740" width="8.140625" style="288" customWidth="1"/>
    <col min="9741" max="9741" width="8.140625" style="288" bestFit="1" customWidth="1"/>
    <col min="9742" max="9984" width="9.140625" style="288"/>
    <col min="9985" max="9985" width="89.85546875" style="288" bestFit="1" customWidth="1"/>
    <col min="9986" max="9986" width="9.7109375" style="288" bestFit="1" customWidth="1"/>
    <col min="9987" max="9987" width="8.140625" style="288" bestFit="1" customWidth="1"/>
    <col min="9988" max="9990" width="9.7109375" style="288" bestFit="1" customWidth="1"/>
    <col min="9991" max="9992" width="8.140625" style="288" bestFit="1" customWidth="1"/>
    <col min="9993" max="9993" width="8.140625" style="288" customWidth="1"/>
    <col min="9994" max="9994" width="8.140625" style="288" bestFit="1" customWidth="1"/>
    <col min="9995" max="9996" width="8.140625" style="288" customWidth="1"/>
    <col min="9997" max="9997" width="8.140625" style="288" bestFit="1" customWidth="1"/>
    <col min="9998" max="10240" width="9.140625" style="288"/>
    <col min="10241" max="10241" width="89.85546875" style="288" bestFit="1" customWidth="1"/>
    <col min="10242" max="10242" width="9.7109375" style="288" bestFit="1" customWidth="1"/>
    <col min="10243" max="10243" width="8.140625" style="288" bestFit="1" customWidth="1"/>
    <col min="10244" max="10246" width="9.7109375" style="288" bestFit="1" customWidth="1"/>
    <col min="10247" max="10248" width="8.140625" style="288" bestFit="1" customWidth="1"/>
    <col min="10249" max="10249" width="8.140625" style="288" customWidth="1"/>
    <col min="10250" max="10250" width="8.140625" style="288" bestFit="1" customWidth="1"/>
    <col min="10251" max="10252" width="8.140625" style="288" customWidth="1"/>
    <col min="10253" max="10253" width="8.140625" style="288" bestFit="1" customWidth="1"/>
    <col min="10254" max="10496" width="9.140625" style="288"/>
    <col min="10497" max="10497" width="89.85546875" style="288" bestFit="1" customWidth="1"/>
    <col min="10498" max="10498" width="9.7109375" style="288" bestFit="1" customWidth="1"/>
    <col min="10499" max="10499" width="8.140625" style="288" bestFit="1" customWidth="1"/>
    <col min="10500" max="10502" width="9.7109375" style="288" bestFit="1" customWidth="1"/>
    <col min="10503" max="10504" width="8.140625" style="288" bestFit="1" customWidth="1"/>
    <col min="10505" max="10505" width="8.140625" style="288" customWidth="1"/>
    <col min="10506" max="10506" width="8.140625" style="288" bestFit="1" customWidth="1"/>
    <col min="10507" max="10508" width="8.140625" style="288" customWidth="1"/>
    <col min="10509" max="10509" width="8.140625" style="288" bestFit="1" customWidth="1"/>
    <col min="10510" max="10752" width="9.140625" style="288"/>
    <col min="10753" max="10753" width="89.85546875" style="288" bestFit="1" customWidth="1"/>
    <col min="10754" max="10754" width="9.7109375" style="288" bestFit="1" customWidth="1"/>
    <col min="10755" max="10755" width="8.140625" style="288" bestFit="1" customWidth="1"/>
    <col min="10756" max="10758" width="9.7109375" style="288" bestFit="1" customWidth="1"/>
    <col min="10759" max="10760" width="8.140625" style="288" bestFit="1" customWidth="1"/>
    <col min="10761" max="10761" width="8.140625" style="288" customWidth="1"/>
    <col min="10762" max="10762" width="8.140625" style="288" bestFit="1" customWidth="1"/>
    <col min="10763" max="10764" width="8.140625" style="288" customWidth="1"/>
    <col min="10765" max="10765" width="8.140625" style="288" bestFit="1" customWidth="1"/>
    <col min="10766" max="11008" width="9.140625" style="288"/>
    <col min="11009" max="11009" width="89.85546875" style="288" bestFit="1" customWidth="1"/>
    <col min="11010" max="11010" width="9.7109375" style="288" bestFit="1" customWidth="1"/>
    <col min="11011" max="11011" width="8.140625" style="288" bestFit="1" customWidth="1"/>
    <col min="11012" max="11014" width="9.7109375" style="288" bestFit="1" customWidth="1"/>
    <col min="11015" max="11016" width="8.140625" style="288" bestFit="1" customWidth="1"/>
    <col min="11017" max="11017" width="8.140625" style="288" customWidth="1"/>
    <col min="11018" max="11018" width="8.140625" style="288" bestFit="1" customWidth="1"/>
    <col min="11019" max="11020" width="8.140625" style="288" customWidth="1"/>
    <col min="11021" max="11021" width="8.140625" style="288" bestFit="1" customWidth="1"/>
    <col min="11022" max="11264" width="9.140625" style="288"/>
    <col min="11265" max="11265" width="89.85546875" style="288" bestFit="1" customWidth="1"/>
    <col min="11266" max="11266" width="9.7109375" style="288" bestFit="1" customWidth="1"/>
    <col min="11267" max="11267" width="8.140625" style="288" bestFit="1" customWidth="1"/>
    <col min="11268" max="11270" width="9.7109375" style="288" bestFit="1" customWidth="1"/>
    <col min="11271" max="11272" width="8.140625" style="288" bestFit="1" customWidth="1"/>
    <col min="11273" max="11273" width="8.140625" style="288" customWidth="1"/>
    <col min="11274" max="11274" width="8.140625" style="288" bestFit="1" customWidth="1"/>
    <col min="11275" max="11276" width="8.140625" style="288" customWidth="1"/>
    <col min="11277" max="11277" width="8.140625" style="288" bestFit="1" customWidth="1"/>
    <col min="11278" max="11520" width="9.140625" style="288"/>
    <col min="11521" max="11521" width="89.85546875" style="288" bestFit="1" customWidth="1"/>
    <col min="11522" max="11522" width="9.7109375" style="288" bestFit="1" customWidth="1"/>
    <col min="11523" max="11523" width="8.140625" style="288" bestFit="1" customWidth="1"/>
    <col min="11524" max="11526" width="9.7109375" style="288" bestFit="1" customWidth="1"/>
    <col min="11527" max="11528" width="8.140625" style="288" bestFit="1" customWidth="1"/>
    <col min="11529" max="11529" width="8.140625" style="288" customWidth="1"/>
    <col min="11530" max="11530" width="8.140625" style="288" bestFit="1" customWidth="1"/>
    <col min="11531" max="11532" width="8.140625" style="288" customWidth="1"/>
    <col min="11533" max="11533" width="8.140625" style="288" bestFit="1" customWidth="1"/>
    <col min="11534" max="11776" width="9.140625" style="288"/>
    <col min="11777" max="11777" width="89.85546875" style="288" bestFit="1" customWidth="1"/>
    <col min="11778" max="11778" width="9.7109375" style="288" bestFit="1" customWidth="1"/>
    <col min="11779" max="11779" width="8.140625" style="288" bestFit="1" customWidth="1"/>
    <col min="11780" max="11782" width="9.7109375" style="288" bestFit="1" customWidth="1"/>
    <col min="11783" max="11784" width="8.140625" style="288" bestFit="1" customWidth="1"/>
    <col min="11785" max="11785" width="8.140625" style="288" customWidth="1"/>
    <col min="11786" max="11786" width="8.140625" style="288" bestFit="1" customWidth="1"/>
    <col min="11787" max="11788" width="8.140625" style="288" customWidth="1"/>
    <col min="11789" max="11789" width="8.140625" style="288" bestFit="1" customWidth="1"/>
    <col min="11790" max="12032" width="9.140625" style="288"/>
    <col min="12033" max="12033" width="89.85546875" style="288" bestFit="1" customWidth="1"/>
    <col min="12034" max="12034" width="9.7109375" style="288" bestFit="1" customWidth="1"/>
    <col min="12035" max="12035" width="8.140625" style="288" bestFit="1" customWidth="1"/>
    <col min="12036" max="12038" width="9.7109375" style="288" bestFit="1" customWidth="1"/>
    <col min="12039" max="12040" width="8.140625" style="288" bestFit="1" customWidth="1"/>
    <col min="12041" max="12041" width="8.140625" style="288" customWidth="1"/>
    <col min="12042" max="12042" width="8.140625" style="288" bestFit="1" customWidth="1"/>
    <col min="12043" max="12044" width="8.140625" style="288" customWidth="1"/>
    <col min="12045" max="12045" width="8.140625" style="288" bestFit="1" customWidth="1"/>
    <col min="12046" max="12288" width="9.140625" style="288"/>
    <col min="12289" max="12289" width="89.85546875" style="288" bestFit="1" customWidth="1"/>
    <col min="12290" max="12290" width="9.7109375" style="288" bestFit="1" customWidth="1"/>
    <col min="12291" max="12291" width="8.140625" style="288" bestFit="1" customWidth="1"/>
    <col min="12292" max="12294" width="9.7109375" style="288" bestFit="1" customWidth="1"/>
    <col min="12295" max="12296" width="8.140625" style="288" bestFit="1" customWidth="1"/>
    <col min="12297" max="12297" width="8.140625" style="288" customWidth="1"/>
    <col min="12298" max="12298" width="8.140625" style="288" bestFit="1" customWidth="1"/>
    <col min="12299" max="12300" width="8.140625" style="288" customWidth="1"/>
    <col min="12301" max="12301" width="8.140625" style="288" bestFit="1" customWidth="1"/>
    <col min="12302" max="12544" width="9.140625" style="288"/>
    <col min="12545" max="12545" width="89.85546875" style="288" bestFit="1" customWidth="1"/>
    <col min="12546" max="12546" width="9.7109375" style="288" bestFit="1" customWidth="1"/>
    <col min="12547" max="12547" width="8.140625" style="288" bestFit="1" customWidth="1"/>
    <col min="12548" max="12550" width="9.7109375" style="288" bestFit="1" customWidth="1"/>
    <col min="12551" max="12552" width="8.140625" style="288" bestFit="1" customWidth="1"/>
    <col min="12553" max="12553" width="8.140625" style="288" customWidth="1"/>
    <col min="12554" max="12554" width="8.140625" style="288" bestFit="1" customWidth="1"/>
    <col min="12555" max="12556" width="8.140625" style="288" customWidth="1"/>
    <col min="12557" max="12557" width="8.140625" style="288" bestFit="1" customWidth="1"/>
    <col min="12558" max="12800" width="9.140625" style="288"/>
    <col min="12801" max="12801" width="89.85546875" style="288" bestFit="1" customWidth="1"/>
    <col min="12802" max="12802" width="9.7109375" style="288" bestFit="1" customWidth="1"/>
    <col min="12803" max="12803" width="8.140625" style="288" bestFit="1" customWidth="1"/>
    <col min="12804" max="12806" width="9.7109375" style="288" bestFit="1" customWidth="1"/>
    <col min="12807" max="12808" width="8.140625" style="288" bestFit="1" customWidth="1"/>
    <col min="12809" max="12809" width="8.140625" style="288" customWidth="1"/>
    <col min="12810" max="12810" width="8.140625" style="288" bestFit="1" customWidth="1"/>
    <col min="12811" max="12812" width="8.140625" style="288" customWidth="1"/>
    <col min="12813" max="12813" width="8.140625" style="288" bestFit="1" customWidth="1"/>
    <col min="12814" max="13056" width="9.140625" style="288"/>
    <col min="13057" max="13057" width="89.85546875" style="288" bestFit="1" customWidth="1"/>
    <col min="13058" max="13058" width="9.7109375" style="288" bestFit="1" customWidth="1"/>
    <col min="13059" max="13059" width="8.140625" style="288" bestFit="1" customWidth="1"/>
    <col min="13060" max="13062" width="9.7109375" style="288" bestFit="1" customWidth="1"/>
    <col min="13063" max="13064" width="8.140625" style="288" bestFit="1" customWidth="1"/>
    <col min="13065" max="13065" width="8.140625" style="288" customWidth="1"/>
    <col min="13066" max="13066" width="8.140625" style="288" bestFit="1" customWidth="1"/>
    <col min="13067" max="13068" width="8.140625" style="288" customWidth="1"/>
    <col min="13069" max="13069" width="8.140625" style="288" bestFit="1" customWidth="1"/>
    <col min="13070" max="13312" width="9.140625" style="288"/>
    <col min="13313" max="13313" width="89.85546875" style="288" bestFit="1" customWidth="1"/>
    <col min="13314" max="13314" width="9.7109375" style="288" bestFit="1" customWidth="1"/>
    <col min="13315" max="13315" width="8.140625" style="288" bestFit="1" customWidth="1"/>
    <col min="13316" max="13318" width="9.7109375" style="288" bestFit="1" customWidth="1"/>
    <col min="13319" max="13320" width="8.140625" style="288" bestFit="1" customWidth="1"/>
    <col min="13321" max="13321" width="8.140625" style="288" customWidth="1"/>
    <col min="13322" max="13322" width="8.140625" style="288" bestFit="1" customWidth="1"/>
    <col min="13323" max="13324" width="8.140625" style="288" customWidth="1"/>
    <col min="13325" max="13325" width="8.140625" style="288" bestFit="1" customWidth="1"/>
    <col min="13326" max="13568" width="9.140625" style="288"/>
    <col min="13569" max="13569" width="89.85546875" style="288" bestFit="1" customWidth="1"/>
    <col min="13570" max="13570" width="9.7109375" style="288" bestFit="1" customWidth="1"/>
    <col min="13571" max="13571" width="8.140625" style="288" bestFit="1" customWidth="1"/>
    <col min="13572" max="13574" width="9.7109375" style="288" bestFit="1" customWidth="1"/>
    <col min="13575" max="13576" width="8.140625" style="288" bestFit="1" customWidth="1"/>
    <col min="13577" max="13577" width="8.140625" style="288" customWidth="1"/>
    <col min="13578" max="13578" width="8.140625" style="288" bestFit="1" customWidth="1"/>
    <col min="13579" max="13580" width="8.140625" style="288" customWidth="1"/>
    <col min="13581" max="13581" width="8.140625" style="288" bestFit="1" customWidth="1"/>
    <col min="13582" max="13824" width="9.140625" style="288"/>
    <col min="13825" max="13825" width="89.85546875" style="288" bestFit="1" customWidth="1"/>
    <col min="13826" max="13826" width="9.7109375" style="288" bestFit="1" customWidth="1"/>
    <col min="13827" max="13827" width="8.140625" style="288" bestFit="1" customWidth="1"/>
    <col min="13828" max="13830" width="9.7109375" style="288" bestFit="1" customWidth="1"/>
    <col min="13831" max="13832" width="8.140625" style="288" bestFit="1" customWidth="1"/>
    <col min="13833" max="13833" width="8.140625" style="288" customWidth="1"/>
    <col min="13834" max="13834" width="8.140625" style="288" bestFit="1" customWidth="1"/>
    <col min="13835" max="13836" width="8.140625" style="288" customWidth="1"/>
    <col min="13837" max="13837" width="8.140625" style="288" bestFit="1" customWidth="1"/>
    <col min="13838" max="14080" width="9.140625" style="288"/>
    <col min="14081" max="14081" width="89.85546875" style="288" bestFit="1" customWidth="1"/>
    <col min="14082" max="14082" width="9.7109375" style="288" bestFit="1" customWidth="1"/>
    <col min="14083" max="14083" width="8.140625" style="288" bestFit="1" customWidth="1"/>
    <col min="14084" max="14086" width="9.7109375" style="288" bestFit="1" customWidth="1"/>
    <col min="14087" max="14088" width="8.140625" style="288" bestFit="1" customWidth="1"/>
    <col min="14089" max="14089" width="8.140625" style="288" customWidth="1"/>
    <col min="14090" max="14090" width="8.140625" style="288" bestFit="1" customWidth="1"/>
    <col min="14091" max="14092" width="8.140625" style="288" customWidth="1"/>
    <col min="14093" max="14093" width="8.140625" style="288" bestFit="1" customWidth="1"/>
    <col min="14094" max="14336" width="9.140625" style="288"/>
    <col min="14337" max="14337" width="89.85546875" style="288" bestFit="1" customWidth="1"/>
    <col min="14338" max="14338" width="9.7109375" style="288" bestFit="1" customWidth="1"/>
    <col min="14339" max="14339" width="8.140625" style="288" bestFit="1" customWidth="1"/>
    <col min="14340" max="14342" width="9.7109375" style="288" bestFit="1" customWidth="1"/>
    <col min="14343" max="14344" width="8.140625" style="288" bestFit="1" customWidth="1"/>
    <col min="14345" max="14345" width="8.140625" style="288" customWidth="1"/>
    <col min="14346" max="14346" width="8.140625" style="288" bestFit="1" customWidth="1"/>
    <col min="14347" max="14348" width="8.140625" style="288" customWidth="1"/>
    <col min="14349" max="14349" width="8.140625" style="288" bestFit="1" customWidth="1"/>
    <col min="14350" max="14592" width="9.140625" style="288"/>
    <col min="14593" max="14593" width="89.85546875" style="288" bestFit="1" customWidth="1"/>
    <col min="14594" max="14594" width="9.7109375" style="288" bestFit="1" customWidth="1"/>
    <col min="14595" max="14595" width="8.140625" style="288" bestFit="1" customWidth="1"/>
    <col min="14596" max="14598" width="9.7109375" style="288" bestFit="1" customWidth="1"/>
    <col min="14599" max="14600" width="8.140625" style="288" bestFit="1" customWidth="1"/>
    <col min="14601" max="14601" width="8.140625" style="288" customWidth="1"/>
    <col min="14602" max="14602" width="8.140625" style="288" bestFit="1" customWidth="1"/>
    <col min="14603" max="14604" width="8.140625" style="288" customWidth="1"/>
    <col min="14605" max="14605" width="8.140625" style="288" bestFit="1" customWidth="1"/>
    <col min="14606" max="14848" width="9.140625" style="288"/>
    <col min="14849" max="14849" width="89.85546875" style="288" bestFit="1" customWidth="1"/>
    <col min="14850" max="14850" width="9.7109375" style="288" bestFit="1" customWidth="1"/>
    <col min="14851" max="14851" width="8.140625" style="288" bestFit="1" customWidth="1"/>
    <col min="14852" max="14854" width="9.7109375" style="288" bestFit="1" customWidth="1"/>
    <col min="14855" max="14856" width="8.140625" style="288" bestFit="1" customWidth="1"/>
    <col min="14857" max="14857" width="8.140625" style="288" customWidth="1"/>
    <col min="14858" max="14858" width="8.140625" style="288" bestFit="1" customWidth="1"/>
    <col min="14859" max="14860" width="8.140625" style="288" customWidth="1"/>
    <col min="14861" max="14861" width="8.140625" style="288" bestFit="1" customWidth="1"/>
    <col min="14862" max="15104" width="9.140625" style="288"/>
    <col min="15105" max="15105" width="89.85546875" style="288" bestFit="1" customWidth="1"/>
    <col min="15106" max="15106" width="9.7109375" style="288" bestFit="1" customWidth="1"/>
    <col min="15107" max="15107" width="8.140625" style="288" bestFit="1" customWidth="1"/>
    <col min="15108" max="15110" width="9.7109375" style="288" bestFit="1" customWidth="1"/>
    <col min="15111" max="15112" width="8.140625" style="288" bestFit="1" customWidth="1"/>
    <col min="15113" max="15113" width="8.140625" style="288" customWidth="1"/>
    <col min="15114" max="15114" width="8.140625" style="288" bestFit="1" customWidth="1"/>
    <col min="15115" max="15116" width="8.140625" style="288" customWidth="1"/>
    <col min="15117" max="15117" width="8.140625" style="288" bestFit="1" customWidth="1"/>
    <col min="15118" max="15360" width="9.140625" style="288"/>
    <col min="15361" max="15361" width="89.85546875" style="288" bestFit="1" customWidth="1"/>
    <col min="15362" max="15362" width="9.7109375" style="288" bestFit="1" customWidth="1"/>
    <col min="15363" max="15363" width="8.140625" style="288" bestFit="1" customWidth="1"/>
    <col min="15364" max="15366" width="9.7109375" style="288" bestFit="1" customWidth="1"/>
    <col min="15367" max="15368" width="8.140625" style="288" bestFit="1" customWidth="1"/>
    <col min="15369" max="15369" width="8.140625" style="288" customWidth="1"/>
    <col min="15370" max="15370" width="8.140625" style="288" bestFit="1" customWidth="1"/>
    <col min="15371" max="15372" width="8.140625" style="288" customWidth="1"/>
    <col min="15373" max="15373" width="8.140625" style="288" bestFit="1" customWidth="1"/>
    <col min="15374" max="15616" width="9.140625" style="288"/>
    <col min="15617" max="15617" width="89.85546875" style="288" bestFit="1" customWidth="1"/>
    <col min="15618" max="15618" width="9.7109375" style="288" bestFit="1" customWidth="1"/>
    <col min="15619" max="15619" width="8.140625" style="288" bestFit="1" customWidth="1"/>
    <col min="15620" max="15622" width="9.7109375" style="288" bestFit="1" customWidth="1"/>
    <col min="15623" max="15624" width="8.140625" style="288" bestFit="1" customWidth="1"/>
    <col min="15625" max="15625" width="8.140625" style="288" customWidth="1"/>
    <col min="15626" max="15626" width="8.140625" style="288" bestFit="1" customWidth="1"/>
    <col min="15627" max="15628" width="8.140625" style="288" customWidth="1"/>
    <col min="15629" max="15629" width="8.140625" style="288" bestFit="1" customWidth="1"/>
    <col min="15630" max="15872" width="9.140625" style="288"/>
    <col min="15873" max="15873" width="89.85546875" style="288" bestFit="1" customWidth="1"/>
    <col min="15874" max="15874" width="9.7109375" style="288" bestFit="1" customWidth="1"/>
    <col min="15875" max="15875" width="8.140625" style="288" bestFit="1" customWidth="1"/>
    <col min="15876" max="15878" width="9.7109375" style="288" bestFit="1" customWidth="1"/>
    <col min="15879" max="15880" width="8.140625" style="288" bestFit="1" customWidth="1"/>
    <col min="15881" max="15881" width="8.140625" style="288" customWidth="1"/>
    <col min="15882" max="15882" width="8.140625" style="288" bestFit="1" customWidth="1"/>
    <col min="15883" max="15884" width="8.140625" style="288" customWidth="1"/>
    <col min="15885" max="15885" width="8.140625" style="288" bestFit="1" customWidth="1"/>
    <col min="15886" max="16128" width="9.140625" style="288"/>
    <col min="16129" max="16129" width="89.85546875" style="288" bestFit="1" customWidth="1"/>
    <col min="16130" max="16130" width="9.7109375" style="288" bestFit="1" customWidth="1"/>
    <col min="16131" max="16131" width="8.140625" style="288" bestFit="1" customWidth="1"/>
    <col min="16132" max="16134" width="9.7109375" style="288" bestFit="1" customWidth="1"/>
    <col min="16135" max="16136" width="8.140625" style="288" bestFit="1" customWidth="1"/>
    <col min="16137" max="16137" width="8.140625" style="288" customWidth="1"/>
    <col min="16138" max="16138" width="8.140625" style="288" bestFit="1" customWidth="1"/>
    <col min="16139" max="16140" width="8.140625" style="288" customWidth="1"/>
    <col min="16141" max="16141" width="8.140625" style="288" bestFit="1" customWidth="1"/>
    <col min="16142" max="16384" width="9.140625" style="288"/>
  </cols>
  <sheetData>
    <row r="1" spans="1:13" ht="30" customHeight="1">
      <c r="A1" s="852" t="s">
        <v>333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774</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176816.68288000001</v>
      </c>
      <c r="C7" s="773">
        <v>213154.71932</v>
      </c>
      <c r="D7" s="773">
        <v>220032.48993000001</v>
      </c>
      <c r="E7" s="773">
        <v>226471.73235000001</v>
      </c>
      <c r="F7" s="773">
        <v>211970.02267999999</v>
      </c>
      <c r="G7" s="773">
        <v>194803.43796000001</v>
      </c>
      <c r="H7" s="773">
        <v>222794.10467</v>
      </c>
      <c r="I7" s="773">
        <v>207236.71030000001</v>
      </c>
      <c r="J7" s="773">
        <v>202341.07681</v>
      </c>
      <c r="K7" s="773">
        <v>217861.07217</v>
      </c>
      <c r="L7" s="773">
        <v>207479.95702999999</v>
      </c>
      <c r="M7" s="773">
        <v>225314.26730000001</v>
      </c>
    </row>
    <row r="8" spans="1:13" s="295" customFormat="1" ht="15" customHeight="1" thickTop="1">
      <c r="A8" s="293" t="s">
        <v>9</v>
      </c>
      <c r="B8" s="294">
        <v>53653.212590000003</v>
      </c>
      <c r="C8" s="294">
        <v>69499.576239999995</v>
      </c>
      <c r="D8" s="294">
        <v>75946.608599999992</v>
      </c>
      <c r="E8" s="294">
        <v>53507.843439999997</v>
      </c>
      <c r="F8" s="294">
        <v>47185.936030000004</v>
      </c>
      <c r="G8" s="294">
        <v>57130.395649999999</v>
      </c>
      <c r="H8" s="294">
        <v>104861.15031999999</v>
      </c>
      <c r="I8" s="294">
        <v>70541.782189999998</v>
      </c>
      <c r="J8" s="294">
        <v>60728.684359999999</v>
      </c>
      <c r="K8" s="294">
        <v>64040.203299999994</v>
      </c>
      <c r="L8" s="294">
        <v>71496.193239999993</v>
      </c>
      <c r="M8" s="294">
        <v>97016.874620000002</v>
      </c>
    </row>
    <row r="9" spans="1:13" s="295" customFormat="1" ht="15" customHeight="1">
      <c r="A9" s="293" t="s">
        <v>18</v>
      </c>
      <c r="B9" s="294">
        <v>16507.879140000001</v>
      </c>
      <c r="C9" s="294">
        <v>26831.289420000001</v>
      </c>
      <c r="D9" s="294">
        <v>28931.440399999999</v>
      </c>
      <c r="E9" s="294">
        <v>31584.736260000001</v>
      </c>
      <c r="F9" s="294">
        <v>30592.444319999999</v>
      </c>
      <c r="G9" s="294">
        <v>8286.25425</v>
      </c>
      <c r="H9" s="294">
        <v>20635.22018</v>
      </c>
      <c r="I9" s="294">
        <v>5792.2658899999997</v>
      </c>
      <c r="J9" s="294">
        <v>2999.4375499999996</v>
      </c>
      <c r="K9" s="294">
        <v>4147.81034</v>
      </c>
      <c r="L9" s="294">
        <v>3479.20766</v>
      </c>
      <c r="M9" s="294">
        <v>4162.7652400000006</v>
      </c>
    </row>
    <row r="10" spans="1:13" s="295" customFormat="1" ht="15" customHeight="1">
      <c r="A10" s="293" t="s">
        <v>27</v>
      </c>
      <c r="B10" s="294">
        <v>102714.47902</v>
      </c>
      <c r="C10" s="294">
        <v>113139.16163</v>
      </c>
      <c r="D10" s="294">
        <v>111843.46404000001</v>
      </c>
      <c r="E10" s="294">
        <v>133898.22529</v>
      </c>
      <c r="F10" s="294">
        <v>126563.26848</v>
      </c>
      <c r="G10" s="294">
        <v>118199.31240000001</v>
      </c>
      <c r="H10" s="294">
        <v>82030.804780000006</v>
      </c>
      <c r="I10" s="294">
        <v>107849.59220999999</v>
      </c>
      <c r="J10" s="294">
        <v>113068.71631</v>
      </c>
      <c r="K10" s="294">
        <v>127743.60836</v>
      </c>
      <c r="L10" s="294">
        <v>117656.38231</v>
      </c>
      <c r="M10" s="294">
        <v>109954.7316</v>
      </c>
    </row>
    <row r="11" spans="1:13" s="295" customFormat="1" ht="15" customHeight="1">
      <c r="A11" s="296" t="s">
        <v>572</v>
      </c>
      <c r="B11" s="294">
        <v>102555.73315</v>
      </c>
      <c r="C11" s="294">
        <v>113285.96322000001</v>
      </c>
      <c r="D11" s="294">
        <v>111334.50675</v>
      </c>
      <c r="E11" s="294">
        <v>133496.4492</v>
      </c>
      <c r="F11" s="294">
        <v>125706.57488</v>
      </c>
      <c r="G11" s="294">
        <v>116670.41406</v>
      </c>
      <c r="H11" s="294">
        <v>81549.863230000003</v>
      </c>
      <c r="I11" s="294">
        <v>107023.31806000001</v>
      </c>
      <c r="J11" s="294">
        <v>112213.13357999999</v>
      </c>
      <c r="K11" s="294">
        <v>126481.20018000001</v>
      </c>
      <c r="L11" s="294">
        <v>116908.83759000001</v>
      </c>
      <c r="M11" s="294">
        <v>109075.5347</v>
      </c>
    </row>
    <row r="12" spans="1:13" s="295" customFormat="1" ht="15" customHeight="1">
      <c r="A12" s="296" t="s">
        <v>573</v>
      </c>
      <c r="B12" s="294">
        <v>102555.73315</v>
      </c>
      <c r="C12" s="294">
        <v>113285.96322000001</v>
      </c>
      <c r="D12" s="294">
        <v>110996.09675</v>
      </c>
      <c r="E12" s="294">
        <v>133233.24142000001</v>
      </c>
      <c r="F12" s="294">
        <v>125298.56932</v>
      </c>
      <c r="G12" s="294">
        <v>115807.61072</v>
      </c>
      <c r="H12" s="294">
        <v>77091.956430000006</v>
      </c>
      <c r="I12" s="294">
        <v>101488.24301000001</v>
      </c>
      <c r="J12" s="294">
        <v>108289.44705</v>
      </c>
      <c r="K12" s="294">
        <v>123828.74817000001</v>
      </c>
      <c r="L12" s="294">
        <v>115763.3787</v>
      </c>
      <c r="M12" s="294">
        <v>108837.14963</v>
      </c>
    </row>
    <row r="13" spans="1:13" s="295" customFormat="1" ht="15" customHeight="1">
      <c r="A13" s="296" t="s">
        <v>574</v>
      </c>
      <c r="B13" s="294">
        <v>0</v>
      </c>
      <c r="C13" s="294">
        <v>0</v>
      </c>
      <c r="D13" s="294">
        <v>338.41</v>
      </c>
      <c r="E13" s="294">
        <v>263.20778000000001</v>
      </c>
      <c r="F13" s="294">
        <v>408.00556</v>
      </c>
      <c r="G13" s="294">
        <v>862.80333999999993</v>
      </c>
      <c r="H13" s="294">
        <v>4457.9067999999997</v>
      </c>
      <c r="I13" s="294">
        <v>5535.0750499999995</v>
      </c>
      <c r="J13" s="294">
        <v>3923.6865299999999</v>
      </c>
      <c r="K13" s="294">
        <v>2652.45201</v>
      </c>
      <c r="L13" s="294">
        <v>1145.4588899999999</v>
      </c>
      <c r="M13" s="294">
        <v>238.38507000000001</v>
      </c>
    </row>
    <row r="14" spans="1:13" s="295" customFormat="1" ht="15" customHeight="1">
      <c r="A14" s="296" t="s">
        <v>575</v>
      </c>
      <c r="B14" s="294">
        <v>11.41893</v>
      </c>
      <c r="C14" s="294">
        <v>0</v>
      </c>
      <c r="D14" s="294">
        <v>22.225249999999999</v>
      </c>
      <c r="E14" s="294">
        <v>30.169430000000002</v>
      </c>
      <c r="F14" s="294">
        <v>28.966990000000003</v>
      </c>
      <c r="G14" s="294">
        <v>879.79075</v>
      </c>
      <c r="H14" s="294">
        <v>0</v>
      </c>
      <c r="I14" s="294">
        <v>85.075009999999992</v>
      </c>
      <c r="J14" s="294">
        <v>85.075009999999992</v>
      </c>
      <c r="K14" s="294">
        <v>0</v>
      </c>
      <c r="L14" s="294">
        <v>0</v>
      </c>
      <c r="M14" s="294">
        <v>0</v>
      </c>
    </row>
    <row r="15" spans="1:13" s="295" customFormat="1" ht="15" customHeight="1">
      <c r="A15" s="296" t="s">
        <v>576</v>
      </c>
      <c r="B15" s="294">
        <v>11.41893</v>
      </c>
      <c r="C15" s="294">
        <v>0</v>
      </c>
      <c r="D15" s="294">
        <v>22.225249999999999</v>
      </c>
      <c r="E15" s="294">
        <v>30.169430000000002</v>
      </c>
      <c r="F15" s="294">
        <v>28.966990000000003</v>
      </c>
      <c r="G15" s="294">
        <v>703.79075</v>
      </c>
      <c r="H15" s="294">
        <v>0</v>
      </c>
      <c r="I15" s="294">
        <v>0</v>
      </c>
      <c r="J15" s="294">
        <v>0</v>
      </c>
      <c r="K15" s="294">
        <v>0</v>
      </c>
      <c r="L15" s="294">
        <v>0</v>
      </c>
      <c r="M15" s="294">
        <v>0</v>
      </c>
    </row>
    <row r="16" spans="1:13" s="295" customFormat="1" ht="15" customHeight="1">
      <c r="A16" s="296" t="s">
        <v>577</v>
      </c>
      <c r="B16" s="294">
        <v>0</v>
      </c>
      <c r="C16" s="294">
        <v>0</v>
      </c>
      <c r="D16" s="294">
        <v>0</v>
      </c>
      <c r="E16" s="294">
        <v>0</v>
      </c>
      <c r="F16" s="294">
        <v>0</v>
      </c>
      <c r="G16" s="294">
        <v>176</v>
      </c>
      <c r="H16" s="294">
        <v>0</v>
      </c>
      <c r="I16" s="294">
        <v>85.075009999999992</v>
      </c>
      <c r="J16" s="294">
        <v>85.075009999999992</v>
      </c>
      <c r="K16" s="294">
        <v>0</v>
      </c>
      <c r="L16" s="294">
        <v>0</v>
      </c>
      <c r="M16" s="294">
        <v>0</v>
      </c>
    </row>
    <row r="17" spans="1:13" s="295" customFormat="1" ht="15" customHeight="1">
      <c r="A17" s="296" t="s">
        <v>578</v>
      </c>
      <c r="B17" s="294">
        <v>280.82909000000001</v>
      </c>
      <c r="C17" s="294">
        <v>274.39999999999998</v>
      </c>
      <c r="D17" s="294">
        <v>274.39999999999998</v>
      </c>
      <c r="E17" s="294">
        <v>293.53593000000001</v>
      </c>
      <c r="F17" s="294">
        <v>351.94902000000002</v>
      </c>
      <c r="G17" s="294">
        <v>464.22872999999998</v>
      </c>
      <c r="H17" s="294">
        <v>491.505</v>
      </c>
      <c r="I17" s="294">
        <v>458.09063000000003</v>
      </c>
      <c r="J17" s="294">
        <v>416.66275000000002</v>
      </c>
      <c r="K17" s="294">
        <v>416.66275000000002</v>
      </c>
      <c r="L17" s="294">
        <v>142.26275000000001</v>
      </c>
      <c r="M17" s="294">
        <v>142.26275000000001</v>
      </c>
    </row>
    <row r="18" spans="1:13" s="295" customFormat="1" ht="15" customHeight="1">
      <c r="A18" s="296" t="s">
        <v>579</v>
      </c>
      <c r="B18" s="294">
        <v>6.4290900000000004</v>
      </c>
      <c r="C18" s="294">
        <v>0</v>
      </c>
      <c r="D18" s="294">
        <v>0</v>
      </c>
      <c r="E18" s="294">
        <v>19.135930000000002</v>
      </c>
      <c r="F18" s="294">
        <v>77.549019999999999</v>
      </c>
      <c r="G18" s="294">
        <v>189.82873000000001</v>
      </c>
      <c r="H18" s="294">
        <v>217.10499999999999</v>
      </c>
      <c r="I18" s="294">
        <v>183.69063</v>
      </c>
      <c r="J18" s="294">
        <v>142.26275000000001</v>
      </c>
      <c r="K18" s="294">
        <v>142.26275000000001</v>
      </c>
      <c r="L18" s="294">
        <v>142.26275000000001</v>
      </c>
      <c r="M18" s="294">
        <v>142.26275000000001</v>
      </c>
    </row>
    <row r="19" spans="1:13" s="295" customFormat="1" ht="15" customHeight="1">
      <c r="A19" s="296" t="s">
        <v>580</v>
      </c>
      <c r="B19" s="294">
        <v>274.39999999999998</v>
      </c>
      <c r="C19" s="294">
        <v>274.39999999999998</v>
      </c>
      <c r="D19" s="294">
        <v>274.39999999999998</v>
      </c>
      <c r="E19" s="294">
        <v>274.39999999999998</v>
      </c>
      <c r="F19" s="294">
        <v>274.39999999999998</v>
      </c>
      <c r="G19" s="294">
        <v>274.39999999999998</v>
      </c>
      <c r="H19" s="294">
        <v>274.39999999999998</v>
      </c>
      <c r="I19" s="294">
        <v>274.39999999999998</v>
      </c>
      <c r="J19" s="294">
        <v>274.39999999999998</v>
      </c>
      <c r="K19" s="294">
        <v>274.39999999999998</v>
      </c>
      <c r="L19" s="294">
        <v>0</v>
      </c>
      <c r="M19" s="294">
        <v>0</v>
      </c>
    </row>
    <row r="20" spans="1:13" s="295" customFormat="1" ht="15" customHeight="1">
      <c r="A20" s="296" t="s">
        <v>40</v>
      </c>
      <c r="B20" s="294">
        <v>990.95938999999998</v>
      </c>
      <c r="C20" s="294">
        <v>913.61138000000005</v>
      </c>
      <c r="D20" s="294">
        <v>697.93219999999997</v>
      </c>
      <c r="E20" s="294">
        <v>905.62655000000007</v>
      </c>
      <c r="F20" s="294">
        <v>911.21736999999996</v>
      </c>
      <c r="G20" s="294">
        <v>1043.1616800000002</v>
      </c>
      <c r="H20" s="294">
        <v>590.95587999999998</v>
      </c>
      <c r="I20" s="294">
        <v>890.85655000000008</v>
      </c>
      <c r="J20" s="294">
        <v>966.14114000000006</v>
      </c>
      <c r="K20" s="294">
        <v>1402.26081</v>
      </c>
      <c r="L20" s="294">
        <v>1035.4700500000001</v>
      </c>
      <c r="M20" s="294">
        <v>1127.9181100000001</v>
      </c>
    </row>
    <row r="21" spans="1:13" s="295" customFormat="1" ht="15" customHeight="1">
      <c r="A21" s="296" t="s">
        <v>581</v>
      </c>
      <c r="B21" s="294">
        <v>-1124.46154</v>
      </c>
      <c r="C21" s="294">
        <v>-1334.81297</v>
      </c>
      <c r="D21" s="294">
        <v>-485.60015999999996</v>
      </c>
      <c r="E21" s="294">
        <v>-827.55581999999993</v>
      </c>
      <c r="F21" s="294">
        <v>-435.43978000000004</v>
      </c>
      <c r="G21" s="294">
        <v>-858.2828199999999</v>
      </c>
      <c r="H21" s="294">
        <v>-601.51932999999997</v>
      </c>
      <c r="I21" s="294">
        <v>-607.74804000000006</v>
      </c>
      <c r="J21" s="294">
        <v>-612.29617000000007</v>
      </c>
      <c r="K21" s="294">
        <v>-556.51538000000005</v>
      </c>
      <c r="L21" s="294">
        <v>-430.18808000000001</v>
      </c>
      <c r="M21" s="294">
        <v>-390.98396000000002</v>
      </c>
    </row>
    <row r="22" spans="1:13" s="295" customFormat="1" ht="15" customHeight="1">
      <c r="A22" s="293" t="s">
        <v>70</v>
      </c>
      <c r="B22" s="294">
        <v>261.37932000000001</v>
      </c>
      <c r="C22" s="294">
        <v>425.78539000000001</v>
      </c>
      <c r="D22" s="294">
        <v>252.19573</v>
      </c>
      <c r="E22" s="294">
        <v>722.25159999999994</v>
      </c>
      <c r="F22" s="294">
        <v>509.47253999999998</v>
      </c>
      <c r="G22" s="294">
        <v>591.48354000000006</v>
      </c>
      <c r="H22" s="294">
        <v>704.53778</v>
      </c>
      <c r="I22" s="294">
        <v>1770.4618</v>
      </c>
      <c r="J22" s="294">
        <v>1920.5306</v>
      </c>
      <c r="K22" s="294">
        <v>3192.2048799999998</v>
      </c>
      <c r="L22" s="294">
        <v>591.77089999999998</v>
      </c>
      <c r="M22" s="294">
        <v>648.39462000000003</v>
      </c>
    </row>
    <row r="23" spans="1:13" s="295" customFormat="1" ht="15" customHeight="1">
      <c r="A23" s="293" t="s">
        <v>76</v>
      </c>
      <c r="B23" s="294">
        <v>4.0000000000000001E-3</v>
      </c>
      <c r="C23" s="294">
        <v>4.0000000000000001E-3</v>
      </c>
      <c r="D23" s="294">
        <v>4.0000000000000001E-3</v>
      </c>
      <c r="E23" s="294">
        <v>3.0000000000000001E-3</v>
      </c>
      <c r="F23" s="294">
        <v>1E-3</v>
      </c>
      <c r="G23" s="294">
        <v>1E-3</v>
      </c>
      <c r="H23" s="294">
        <v>1E-3</v>
      </c>
      <c r="I23" s="294">
        <v>1E-3</v>
      </c>
      <c r="J23" s="294">
        <v>0</v>
      </c>
      <c r="K23" s="294">
        <v>0</v>
      </c>
      <c r="L23" s="294">
        <v>0</v>
      </c>
      <c r="M23" s="294">
        <v>0</v>
      </c>
    </row>
    <row r="24" spans="1:13" s="295" customFormat="1" ht="15" customHeight="1">
      <c r="A24" s="293" t="s">
        <v>582</v>
      </c>
      <c r="B24" s="294">
        <v>273.89098999999999</v>
      </c>
      <c r="C24" s="294">
        <v>273.94209000000001</v>
      </c>
      <c r="D24" s="294">
        <v>108.79960000000001</v>
      </c>
      <c r="E24" s="294">
        <v>4106.2587999999996</v>
      </c>
      <c r="F24" s="294">
        <v>4632.1875599999994</v>
      </c>
      <c r="G24" s="294">
        <v>8526.0607600000003</v>
      </c>
      <c r="H24" s="294">
        <v>12827.93859</v>
      </c>
      <c r="I24" s="294">
        <v>19687.938590000002</v>
      </c>
      <c r="J24" s="294">
        <v>21702.149730000001</v>
      </c>
      <c r="K24" s="294">
        <v>16866.36951</v>
      </c>
      <c r="L24" s="294">
        <v>11783.77233</v>
      </c>
      <c r="M24" s="294">
        <v>11783.77233</v>
      </c>
    </row>
    <row r="25" spans="1:13" s="295" customFormat="1" ht="15" customHeight="1">
      <c r="A25" s="293" t="s">
        <v>86</v>
      </c>
      <c r="B25" s="294">
        <v>1978.20334</v>
      </c>
      <c r="C25" s="294">
        <v>1796.3185800000001</v>
      </c>
      <c r="D25" s="294">
        <v>1729.34708</v>
      </c>
      <c r="E25" s="294">
        <v>1506.3444500000001</v>
      </c>
      <c r="F25" s="294">
        <v>1396.0307299999999</v>
      </c>
      <c r="G25" s="294">
        <v>1167.13005</v>
      </c>
      <c r="H25" s="294">
        <v>991.07514000000003</v>
      </c>
      <c r="I25" s="294">
        <v>961.87711999999999</v>
      </c>
      <c r="J25" s="294">
        <v>1352.38068</v>
      </c>
      <c r="K25" s="294">
        <v>1312.9729</v>
      </c>
      <c r="L25" s="294">
        <v>1239.5603000000001</v>
      </c>
      <c r="M25" s="294">
        <v>1205.1594499999999</v>
      </c>
    </row>
    <row r="26" spans="1:13" s="295" customFormat="1" ht="15" customHeight="1">
      <c r="A26" s="293" t="s">
        <v>583</v>
      </c>
      <c r="B26" s="294">
        <v>1427.6344799999999</v>
      </c>
      <c r="C26" s="294">
        <v>1188.6419699999999</v>
      </c>
      <c r="D26" s="294">
        <v>1220.63048</v>
      </c>
      <c r="E26" s="294">
        <v>1146.06951</v>
      </c>
      <c r="F26" s="294">
        <v>1090.68202</v>
      </c>
      <c r="G26" s="294">
        <v>902.80031000000008</v>
      </c>
      <c r="H26" s="294">
        <v>743.37688000000003</v>
      </c>
      <c r="I26" s="294">
        <v>632.79150000000004</v>
      </c>
      <c r="J26" s="294">
        <v>569.17757999999992</v>
      </c>
      <c r="K26" s="294">
        <v>557.90287999999998</v>
      </c>
      <c r="L26" s="294">
        <v>1233.0702900000001</v>
      </c>
      <c r="M26" s="294">
        <v>542.56943999999999</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80260.105519999997</v>
      </c>
      <c r="C28" s="773">
        <v>115473.55082999999</v>
      </c>
      <c r="D28" s="773">
        <v>122190.71915999999</v>
      </c>
      <c r="E28" s="773">
        <v>128168.57805</v>
      </c>
      <c r="F28" s="773">
        <v>113326.59335</v>
      </c>
      <c r="G28" s="773">
        <v>98445.461129999996</v>
      </c>
      <c r="H28" s="773">
        <v>129757.37397</v>
      </c>
      <c r="I28" s="773">
        <v>119067.54490000001</v>
      </c>
      <c r="J28" s="773">
        <v>115500.90859000001</v>
      </c>
      <c r="K28" s="773">
        <v>130658.18199</v>
      </c>
      <c r="L28" s="773">
        <v>119862.14118999999</v>
      </c>
      <c r="M28" s="773">
        <v>133575.47558</v>
      </c>
    </row>
    <row r="29" spans="1:13" s="295" customFormat="1" ht="15" customHeight="1" thickTop="1">
      <c r="A29" s="293" t="s">
        <v>585</v>
      </c>
      <c r="B29" s="294">
        <v>62342.44743</v>
      </c>
      <c r="C29" s="294">
        <v>79685.477510000012</v>
      </c>
      <c r="D29" s="294">
        <v>67563.025760000004</v>
      </c>
      <c r="E29" s="294">
        <v>67803.370110000003</v>
      </c>
      <c r="F29" s="294">
        <v>64110.241150000002</v>
      </c>
      <c r="G29" s="294">
        <v>71569.533500000005</v>
      </c>
      <c r="H29" s="294">
        <v>70174.974579999995</v>
      </c>
      <c r="I29" s="294">
        <v>69825.725999999995</v>
      </c>
      <c r="J29" s="294">
        <v>72257.348270000002</v>
      </c>
      <c r="K29" s="294">
        <v>81810.113459999993</v>
      </c>
      <c r="L29" s="294">
        <v>74475.803499999995</v>
      </c>
      <c r="M29" s="294">
        <v>73434.68495000001</v>
      </c>
    </row>
    <row r="30" spans="1:13" s="295" customFormat="1" ht="15" customHeight="1">
      <c r="A30" s="296" t="s">
        <v>586</v>
      </c>
      <c r="B30" s="294">
        <v>27397.628949999998</v>
      </c>
      <c r="C30" s="294">
        <v>48298.087610000002</v>
      </c>
      <c r="D30" s="294">
        <v>38508.517999999996</v>
      </c>
      <c r="E30" s="294">
        <v>39720.584159999999</v>
      </c>
      <c r="F30" s="294">
        <v>34851.007490000004</v>
      </c>
      <c r="G30" s="294">
        <v>38972.483950000002</v>
      </c>
      <c r="H30" s="294">
        <v>32024.63839</v>
      </c>
      <c r="I30" s="294">
        <v>34954.533909999998</v>
      </c>
      <c r="J30" s="294">
        <v>38518.007039999997</v>
      </c>
      <c r="K30" s="294">
        <v>41133.489430000001</v>
      </c>
      <c r="L30" s="294">
        <v>35632.298329999998</v>
      </c>
      <c r="M30" s="294">
        <v>36586.498240000001</v>
      </c>
    </row>
    <row r="31" spans="1:13" s="295" customFormat="1" ht="15" customHeight="1">
      <c r="A31" s="296" t="s">
        <v>587</v>
      </c>
      <c r="B31" s="294">
        <v>22635.422890000002</v>
      </c>
      <c r="C31" s="294">
        <v>22733.85094</v>
      </c>
      <c r="D31" s="294">
        <v>21367.188109999999</v>
      </c>
      <c r="E31" s="294">
        <v>19797.38868</v>
      </c>
      <c r="F31" s="294">
        <v>17664.016780000002</v>
      </c>
      <c r="G31" s="294">
        <v>19877.62715</v>
      </c>
      <c r="H31" s="294">
        <v>19539.841989999997</v>
      </c>
      <c r="I31" s="294">
        <v>21651.77362</v>
      </c>
      <c r="J31" s="294">
        <v>21571.76511</v>
      </c>
      <c r="K31" s="294">
        <v>22479.172899999998</v>
      </c>
      <c r="L31" s="294">
        <v>20278.280440000002</v>
      </c>
      <c r="M31" s="294">
        <v>18309.956899999997</v>
      </c>
    </row>
    <row r="32" spans="1:13" s="295" customFormat="1" ht="15" customHeight="1">
      <c r="A32" s="296" t="s">
        <v>588</v>
      </c>
      <c r="B32" s="294">
        <v>6322.9769500000002</v>
      </c>
      <c r="C32" s="294">
        <v>2838.3182200000001</v>
      </c>
      <c r="D32" s="294">
        <v>3790.0530600000002</v>
      </c>
      <c r="E32" s="294">
        <v>3949.4627500000001</v>
      </c>
      <c r="F32" s="294">
        <v>6996.0265599999993</v>
      </c>
      <c r="G32" s="294">
        <v>8027.5493699999997</v>
      </c>
      <c r="H32" s="294">
        <v>10333.979069999999</v>
      </c>
      <c r="I32" s="294">
        <v>8042.4745899999998</v>
      </c>
      <c r="J32" s="294">
        <v>8054.8279400000001</v>
      </c>
      <c r="K32" s="294">
        <v>11698.64126</v>
      </c>
      <c r="L32" s="294">
        <v>10966.31422</v>
      </c>
      <c r="M32" s="294">
        <v>7161.0258200000007</v>
      </c>
    </row>
    <row r="33" spans="1:13" s="295" customFormat="1" ht="15" customHeight="1">
      <c r="A33" s="296" t="s">
        <v>589</v>
      </c>
      <c r="B33" s="294">
        <v>5946.3532800000003</v>
      </c>
      <c r="C33" s="294">
        <v>5789.6918900000001</v>
      </c>
      <c r="D33" s="294">
        <v>3877.37538</v>
      </c>
      <c r="E33" s="294">
        <v>4325.3362400000005</v>
      </c>
      <c r="F33" s="294">
        <v>4583.5227500000001</v>
      </c>
      <c r="G33" s="294">
        <v>4573.6612500000001</v>
      </c>
      <c r="H33" s="294">
        <v>8198.4884199999997</v>
      </c>
      <c r="I33" s="294">
        <v>5121.2054699999999</v>
      </c>
      <c r="J33" s="294">
        <v>4064.7876099999999</v>
      </c>
      <c r="K33" s="294">
        <v>6389.8248400000002</v>
      </c>
      <c r="L33" s="294">
        <v>7561.6781300000002</v>
      </c>
      <c r="M33" s="294">
        <v>11303.484859999999</v>
      </c>
    </row>
    <row r="34" spans="1:13" s="295" customFormat="1" ht="15" customHeight="1">
      <c r="A34" s="296" t="s">
        <v>590</v>
      </c>
      <c r="B34" s="294">
        <v>0</v>
      </c>
      <c r="C34" s="294">
        <v>0</v>
      </c>
      <c r="D34" s="294">
        <v>0</v>
      </c>
      <c r="E34" s="294">
        <v>0</v>
      </c>
      <c r="F34" s="294">
        <v>0</v>
      </c>
      <c r="G34" s="294">
        <v>0</v>
      </c>
      <c r="H34" s="294">
        <v>0</v>
      </c>
      <c r="I34" s="294">
        <v>0</v>
      </c>
      <c r="J34" s="294">
        <v>0</v>
      </c>
      <c r="K34" s="294">
        <v>0</v>
      </c>
      <c r="L34" s="294">
        <v>0</v>
      </c>
      <c r="M34" s="294">
        <v>0</v>
      </c>
    </row>
    <row r="35" spans="1:13" s="295" customFormat="1" ht="15" customHeight="1">
      <c r="A35" s="296" t="s">
        <v>591</v>
      </c>
      <c r="B35" s="294">
        <v>40.065359999999998</v>
      </c>
      <c r="C35" s="294">
        <v>25.528849999999998</v>
      </c>
      <c r="D35" s="294">
        <v>19.891209999999997</v>
      </c>
      <c r="E35" s="294">
        <v>10.598280000000001</v>
      </c>
      <c r="F35" s="294">
        <v>15.66757</v>
      </c>
      <c r="G35" s="294">
        <v>118.21178</v>
      </c>
      <c r="H35" s="294">
        <v>78.026710000000008</v>
      </c>
      <c r="I35" s="294">
        <v>55.738410000000002</v>
      </c>
      <c r="J35" s="294">
        <v>47.960569999999997</v>
      </c>
      <c r="K35" s="294">
        <v>108.98502999999999</v>
      </c>
      <c r="L35" s="294">
        <v>37.232379999999999</v>
      </c>
      <c r="M35" s="294">
        <v>73.719130000000007</v>
      </c>
    </row>
    <row r="36" spans="1:13" s="295" customFormat="1" ht="15" customHeight="1">
      <c r="A36" s="293" t="s">
        <v>592</v>
      </c>
      <c r="B36" s="294">
        <v>0</v>
      </c>
      <c r="C36" s="294">
        <v>2.86619</v>
      </c>
      <c r="D36" s="294">
        <v>0</v>
      </c>
      <c r="E36" s="294">
        <v>0</v>
      </c>
      <c r="F36" s="294">
        <v>0</v>
      </c>
      <c r="G36" s="294">
        <v>0</v>
      </c>
      <c r="H36" s="294">
        <v>0</v>
      </c>
      <c r="I36" s="294">
        <v>0</v>
      </c>
      <c r="J36" s="294">
        <v>0</v>
      </c>
      <c r="K36" s="294">
        <v>0.49163000000000001</v>
      </c>
      <c r="L36" s="294">
        <v>14.42014</v>
      </c>
      <c r="M36" s="294">
        <v>19.673869999999997</v>
      </c>
    </row>
    <row r="37" spans="1:13" s="295" customFormat="1" ht="15" customHeight="1">
      <c r="A37" s="293" t="s">
        <v>593</v>
      </c>
      <c r="B37" s="294">
        <v>10772.367</v>
      </c>
      <c r="C37" s="294">
        <v>28875.165100000002</v>
      </c>
      <c r="D37" s="294">
        <v>47587.9476</v>
      </c>
      <c r="E37" s="294">
        <v>53783.478600000002</v>
      </c>
      <c r="F37" s="294">
        <v>44225.48603</v>
      </c>
      <c r="G37" s="294">
        <v>22099.352469999998</v>
      </c>
      <c r="H37" s="294">
        <v>55064.254509999999</v>
      </c>
      <c r="I37" s="294">
        <v>43721.287619999996</v>
      </c>
      <c r="J37" s="294">
        <v>37861.672399999996</v>
      </c>
      <c r="K37" s="294">
        <v>43061.122759999998</v>
      </c>
      <c r="L37" s="294">
        <v>40175.72337</v>
      </c>
      <c r="M37" s="294">
        <v>54983.238920000003</v>
      </c>
    </row>
    <row r="38" spans="1:13" s="295" customFormat="1" ht="15" customHeight="1">
      <c r="A38" s="293" t="s">
        <v>594</v>
      </c>
      <c r="B38" s="294">
        <v>3477.5881899999999</v>
      </c>
      <c r="C38" s="294">
        <v>3315.2901000000002</v>
      </c>
      <c r="D38" s="294">
        <v>3237.5536099999999</v>
      </c>
      <c r="E38" s="294">
        <v>3120.6717100000001</v>
      </c>
      <c r="F38" s="294">
        <v>2626.7477699999999</v>
      </c>
      <c r="G38" s="294">
        <v>2331.7535899999998</v>
      </c>
      <c r="H38" s="294">
        <v>2557.4577899999999</v>
      </c>
      <c r="I38" s="294">
        <v>2405.4017999999996</v>
      </c>
      <c r="J38" s="294">
        <v>3051.4920499999998</v>
      </c>
      <c r="K38" s="294">
        <v>3251.6039599999999</v>
      </c>
      <c r="L38" s="294">
        <v>3402.2959000000001</v>
      </c>
      <c r="M38" s="294">
        <v>3434.5617599999996</v>
      </c>
    </row>
    <row r="39" spans="1:13" s="295" customFormat="1" ht="15" customHeight="1">
      <c r="A39" s="293" t="s">
        <v>147</v>
      </c>
      <c r="B39" s="294">
        <v>3667.7028999999998</v>
      </c>
      <c r="C39" s="294">
        <v>3594.7519300000004</v>
      </c>
      <c r="D39" s="294">
        <v>3802.1921899999998</v>
      </c>
      <c r="E39" s="294">
        <v>3461.0576299999998</v>
      </c>
      <c r="F39" s="294">
        <v>2364.1183999999998</v>
      </c>
      <c r="G39" s="294">
        <v>2444.8215699999996</v>
      </c>
      <c r="H39" s="294">
        <v>1960.6870900000001</v>
      </c>
      <c r="I39" s="294">
        <v>3115.1294800000001</v>
      </c>
      <c r="J39" s="294">
        <v>2330.3958700000003</v>
      </c>
      <c r="K39" s="294">
        <v>2534.8501800000004</v>
      </c>
      <c r="L39" s="294">
        <v>1793.8982800000001</v>
      </c>
      <c r="M39" s="294">
        <v>1703.3160800000001</v>
      </c>
    </row>
    <row r="40" spans="1:13" s="295" customFormat="1" ht="15" customHeight="1">
      <c r="A40" s="293" t="s">
        <v>154</v>
      </c>
      <c r="B40" s="294">
        <v>0</v>
      </c>
      <c r="C40" s="294">
        <v>0</v>
      </c>
      <c r="D40" s="294">
        <v>0</v>
      </c>
      <c r="E40" s="294">
        <v>0</v>
      </c>
      <c r="F40" s="294">
        <v>0</v>
      </c>
      <c r="G40" s="294">
        <v>0</v>
      </c>
      <c r="H40" s="294">
        <v>0</v>
      </c>
      <c r="I40" s="294">
        <v>0</v>
      </c>
      <c r="J40" s="294">
        <v>0</v>
      </c>
      <c r="K40" s="294">
        <v>0</v>
      </c>
      <c r="L40" s="294">
        <v>0</v>
      </c>
      <c r="M40" s="294">
        <v>0</v>
      </c>
    </row>
    <row r="41" spans="1:13" s="295" customFormat="1" ht="15" customHeight="1">
      <c r="A41" s="293" t="s">
        <v>595</v>
      </c>
      <c r="B41" s="294">
        <v>0</v>
      </c>
      <c r="C41" s="294">
        <v>0</v>
      </c>
      <c r="D41" s="294">
        <v>0</v>
      </c>
      <c r="E41" s="294">
        <v>0</v>
      </c>
      <c r="F41" s="294">
        <v>0</v>
      </c>
      <c r="G41" s="294">
        <v>0</v>
      </c>
      <c r="H41" s="294">
        <v>0</v>
      </c>
      <c r="I41" s="294">
        <v>0</v>
      </c>
      <c r="J41" s="294">
        <v>0</v>
      </c>
      <c r="K41" s="294">
        <v>0</v>
      </c>
      <c r="L41" s="294">
        <v>0</v>
      </c>
      <c r="M41" s="294">
        <v>0</v>
      </c>
    </row>
    <row r="42" spans="1:13" s="297" customFormat="1" ht="15" customHeight="1" thickBot="1">
      <c r="A42" s="293" t="s">
        <v>128</v>
      </c>
      <c r="B42" s="294">
        <v>0</v>
      </c>
      <c r="C42" s="294">
        <v>0</v>
      </c>
      <c r="D42" s="294">
        <v>0</v>
      </c>
      <c r="E42" s="294">
        <v>0</v>
      </c>
      <c r="F42" s="294">
        <v>0</v>
      </c>
      <c r="G42" s="294">
        <v>0</v>
      </c>
      <c r="H42" s="294">
        <v>0</v>
      </c>
      <c r="I42" s="294">
        <v>0</v>
      </c>
      <c r="J42" s="294">
        <v>0</v>
      </c>
      <c r="K42" s="294">
        <v>0</v>
      </c>
      <c r="L42" s="294">
        <v>0</v>
      </c>
      <c r="M42" s="294">
        <v>0</v>
      </c>
    </row>
    <row r="43" spans="1:13" ht="15" customHeight="1" thickTop="1" thickBot="1">
      <c r="A43" s="772" t="s">
        <v>596</v>
      </c>
      <c r="B43" s="773">
        <v>96556.577359999996</v>
      </c>
      <c r="C43" s="773">
        <v>97681.169040000008</v>
      </c>
      <c r="D43" s="773">
        <v>97841.770759999999</v>
      </c>
      <c r="E43" s="773">
        <v>98303.154299999995</v>
      </c>
      <c r="F43" s="773">
        <v>98643.429329999999</v>
      </c>
      <c r="G43" s="773">
        <v>96357.97683</v>
      </c>
      <c r="H43" s="773">
        <v>93036.7307</v>
      </c>
      <c r="I43" s="773">
        <v>88169.165400000013</v>
      </c>
      <c r="J43" s="773">
        <v>86840.168189999997</v>
      </c>
      <c r="K43" s="773">
        <v>87202.890159999995</v>
      </c>
      <c r="L43" s="773">
        <v>87617.815799999997</v>
      </c>
      <c r="M43" s="773">
        <v>91738.791689999998</v>
      </c>
    </row>
    <row r="44" spans="1:13" s="295" customFormat="1" ht="15" customHeight="1" thickTop="1">
      <c r="A44" s="293" t="s">
        <v>169</v>
      </c>
      <c r="B44" s="294">
        <v>95490.01655</v>
      </c>
      <c r="C44" s="294">
        <v>95490.01655</v>
      </c>
      <c r="D44" s="294">
        <v>95490.01655</v>
      </c>
      <c r="E44" s="294">
        <v>95490.01655</v>
      </c>
      <c r="F44" s="294">
        <v>95490.01655</v>
      </c>
      <c r="G44" s="294">
        <v>95490.01655</v>
      </c>
      <c r="H44" s="294">
        <v>95490.01655</v>
      </c>
      <c r="I44" s="294">
        <v>95490.01655</v>
      </c>
      <c r="J44" s="294">
        <v>95490.01655</v>
      </c>
      <c r="K44" s="294">
        <v>95490.01655</v>
      </c>
      <c r="L44" s="294">
        <v>95490.01655</v>
      </c>
      <c r="M44" s="294">
        <v>95490.01655</v>
      </c>
    </row>
    <row r="45" spans="1:13" s="295" customFormat="1" ht="15" customHeight="1">
      <c r="A45" s="293" t="s">
        <v>173</v>
      </c>
      <c r="B45" s="294">
        <v>0</v>
      </c>
      <c r="C45" s="294">
        <v>0</v>
      </c>
      <c r="D45" s="294">
        <v>0</v>
      </c>
      <c r="E45" s="294">
        <v>0</v>
      </c>
      <c r="F45" s="294">
        <v>0</v>
      </c>
      <c r="G45" s="294">
        <v>0</v>
      </c>
      <c r="H45" s="294">
        <v>0</v>
      </c>
      <c r="I45" s="294">
        <v>0</v>
      </c>
      <c r="J45" s="294">
        <v>0</v>
      </c>
      <c r="K45" s="294">
        <v>0</v>
      </c>
      <c r="L45" s="294">
        <v>0</v>
      </c>
      <c r="M45" s="294">
        <v>0</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11746.18975</v>
      </c>
      <c r="C47" s="294">
        <v>11883.465980000001</v>
      </c>
      <c r="D47" s="294">
        <v>11995.925140000001</v>
      </c>
      <c r="E47" s="294">
        <v>12011.98531</v>
      </c>
      <c r="F47" s="294">
        <v>12058.123669999999</v>
      </c>
      <c r="G47" s="294">
        <v>12092.151169999999</v>
      </c>
      <c r="H47" s="294">
        <v>12092.151169999999</v>
      </c>
      <c r="I47" s="294">
        <v>12092.151169999999</v>
      </c>
      <c r="J47" s="294">
        <v>12092.151169999999</v>
      </c>
      <c r="K47" s="294">
        <v>12092.151169999999</v>
      </c>
      <c r="L47" s="294">
        <v>12092.151169999999</v>
      </c>
      <c r="M47" s="294">
        <v>12169.915929999999</v>
      </c>
    </row>
    <row r="48" spans="1:13" s="295" customFormat="1" ht="15" customHeight="1">
      <c r="A48" s="293" t="s">
        <v>183</v>
      </c>
      <c r="B48" s="294">
        <v>-10679.628939999999</v>
      </c>
      <c r="C48" s="294">
        <v>-9692.3134900000005</v>
      </c>
      <c r="D48" s="294">
        <v>-9644.1709300000002</v>
      </c>
      <c r="E48" s="294">
        <v>-9198.8475600000002</v>
      </c>
      <c r="F48" s="294">
        <v>-8904.7108900000003</v>
      </c>
      <c r="G48" s="294">
        <v>-11224.19089</v>
      </c>
      <c r="H48" s="294">
        <v>-14545.437019999999</v>
      </c>
      <c r="I48" s="294">
        <v>-19413.00232</v>
      </c>
      <c r="J48" s="294">
        <v>-20741.999530000001</v>
      </c>
      <c r="K48" s="294">
        <v>-20379.277559999999</v>
      </c>
      <c r="L48" s="294">
        <v>-19964.351920000001</v>
      </c>
      <c r="M48" s="294">
        <v>-15921.140789999999</v>
      </c>
    </row>
    <row r="49" spans="1:13" s="295" customFormat="1" ht="15" customHeight="1">
      <c r="A49" s="296" t="s">
        <v>598</v>
      </c>
      <c r="B49" s="294">
        <v>-12052.391180000001</v>
      </c>
      <c r="C49" s="294">
        <v>-10816.905130000001</v>
      </c>
      <c r="D49" s="294">
        <v>-9804.7726500000008</v>
      </c>
      <c r="E49" s="294">
        <v>-9660.2310999999991</v>
      </c>
      <c r="F49" s="294">
        <v>-9244.9858999999997</v>
      </c>
      <c r="G49" s="294">
        <v>-8938.7383900000004</v>
      </c>
      <c r="H49" s="294">
        <v>-11224.19068</v>
      </c>
      <c r="I49" s="294">
        <v>-14545.437019999999</v>
      </c>
      <c r="J49" s="294">
        <v>-19413.002089999998</v>
      </c>
      <c r="K49" s="294">
        <v>-20741.999530000001</v>
      </c>
      <c r="L49" s="294">
        <v>-20741.999530000001</v>
      </c>
      <c r="M49" s="294">
        <v>-20042.116679999999</v>
      </c>
    </row>
    <row r="50" spans="1:13" s="297" customFormat="1" ht="15" customHeight="1" thickBot="1">
      <c r="A50" s="296" t="s">
        <v>599</v>
      </c>
      <c r="B50" s="294">
        <v>1372.76224</v>
      </c>
      <c r="C50" s="294">
        <v>1124.5916399999999</v>
      </c>
      <c r="D50" s="294">
        <v>160.60172</v>
      </c>
      <c r="E50" s="294">
        <v>461.38353999999998</v>
      </c>
      <c r="F50" s="294">
        <v>340.27501000000001</v>
      </c>
      <c r="G50" s="294">
        <v>-2285.4524999999999</v>
      </c>
      <c r="H50" s="294">
        <v>-3321.2463399999997</v>
      </c>
      <c r="I50" s="294">
        <v>-4867.5653000000002</v>
      </c>
      <c r="J50" s="294">
        <v>-1328.9974399999999</v>
      </c>
      <c r="K50" s="294">
        <v>362.72197</v>
      </c>
      <c r="L50" s="294">
        <v>777.64760999999999</v>
      </c>
      <c r="M50" s="294">
        <v>4120.9758899999997</v>
      </c>
    </row>
    <row r="51" spans="1:13" ht="15" customHeight="1" thickTop="1" thickBot="1">
      <c r="A51" s="772" t="s">
        <v>600</v>
      </c>
      <c r="B51" s="773">
        <v>176816.68288000001</v>
      </c>
      <c r="C51" s="773">
        <v>213154.71987</v>
      </c>
      <c r="D51" s="773">
        <v>220032.48991999999</v>
      </c>
      <c r="E51" s="773">
        <v>226471.73235000001</v>
      </c>
      <c r="F51" s="773">
        <v>211970.02267999999</v>
      </c>
      <c r="G51" s="773">
        <v>194803.43796000001</v>
      </c>
      <c r="H51" s="773">
        <v>222794.10467</v>
      </c>
      <c r="I51" s="773">
        <v>207236.71030000001</v>
      </c>
      <c r="J51" s="773">
        <v>202341.07678</v>
      </c>
      <c r="K51" s="773">
        <v>217861.07214999999</v>
      </c>
      <c r="L51" s="773">
        <v>207479.95699000001</v>
      </c>
      <c r="M51" s="773">
        <v>225314.26727000001</v>
      </c>
    </row>
    <row r="52" spans="1:13" s="295" customFormat="1" ht="15" customHeight="1" thickTop="1">
      <c r="A52" s="298" t="s">
        <v>601</v>
      </c>
      <c r="B52" s="294">
        <v>62538.690560000003</v>
      </c>
      <c r="C52" s="294">
        <v>89885.581430000006</v>
      </c>
      <c r="D52" s="294">
        <v>89695.080370000011</v>
      </c>
      <c r="E52" s="294">
        <v>52790.860619999999</v>
      </c>
      <c r="F52" s="294">
        <v>37656.62169</v>
      </c>
      <c r="G52" s="294">
        <v>23947.436870000001</v>
      </c>
      <c r="H52" s="294">
        <v>28632.792940000003</v>
      </c>
      <c r="I52" s="294">
        <v>44567.894289999997</v>
      </c>
      <c r="J52" s="294">
        <v>16156.58959</v>
      </c>
      <c r="K52" s="294">
        <v>18549.35989</v>
      </c>
      <c r="L52" s="294">
        <v>6758.2307999999994</v>
      </c>
      <c r="M52" s="294">
        <v>10071.11974</v>
      </c>
    </row>
    <row r="53" spans="1:13" s="297" customFormat="1" ht="15" customHeight="1">
      <c r="A53" s="296" t="s">
        <v>602</v>
      </c>
      <c r="B53" s="294">
        <v>1215.69181</v>
      </c>
      <c r="C53" s="294">
        <v>0</v>
      </c>
      <c r="D53" s="294">
        <v>1004.92044</v>
      </c>
      <c r="E53" s="294">
        <v>350.60060999999996</v>
      </c>
      <c r="F53" s="294">
        <v>0</v>
      </c>
      <c r="G53" s="294">
        <v>0</v>
      </c>
      <c r="H53" s="294">
        <v>0</v>
      </c>
      <c r="I53" s="294">
        <v>0</v>
      </c>
      <c r="J53" s="294">
        <v>0</v>
      </c>
      <c r="K53" s="294">
        <v>0</v>
      </c>
      <c r="L53" s="294">
        <v>0</v>
      </c>
      <c r="M53" s="294">
        <v>0</v>
      </c>
    </row>
    <row r="54" spans="1:13" s="297" customFormat="1" ht="15" customHeight="1">
      <c r="A54" s="296" t="s">
        <v>603</v>
      </c>
      <c r="B54" s="294">
        <v>61322.998749999999</v>
      </c>
      <c r="C54" s="294">
        <v>89885.581430000006</v>
      </c>
      <c r="D54" s="294">
        <v>88690.159930000009</v>
      </c>
      <c r="E54" s="294">
        <v>52440.260009999998</v>
      </c>
      <c r="F54" s="294">
        <v>37656.62169</v>
      </c>
      <c r="G54" s="294">
        <v>23947.436870000001</v>
      </c>
      <c r="H54" s="294">
        <v>28632.792940000003</v>
      </c>
      <c r="I54" s="294">
        <v>44567.894289999997</v>
      </c>
      <c r="J54" s="294">
        <v>16156.58959</v>
      </c>
      <c r="K54" s="294">
        <v>18549.35989</v>
      </c>
      <c r="L54" s="294">
        <v>6758.2307999999994</v>
      </c>
      <c r="M54" s="294">
        <v>10071.11974</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0</v>
      </c>
      <c r="C56" s="294">
        <v>0</v>
      </c>
      <c r="D56" s="294">
        <v>0</v>
      </c>
      <c r="E56" s="294">
        <v>0</v>
      </c>
      <c r="F56" s="294">
        <v>0</v>
      </c>
      <c r="G56" s="294">
        <v>0</v>
      </c>
      <c r="H56" s="294">
        <v>0</v>
      </c>
      <c r="I56" s="294">
        <v>0</v>
      </c>
      <c r="J56" s="294">
        <v>0</v>
      </c>
      <c r="K56" s="294">
        <v>0</v>
      </c>
      <c r="L56" s="294">
        <v>0</v>
      </c>
      <c r="M56" s="294">
        <v>0</v>
      </c>
    </row>
    <row r="57" spans="1:13" s="297" customFormat="1" ht="15" customHeight="1">
      <c r="A57" s="296" t="s">
        <v>606</v>
      </c>
      <c r="B57" s="294">
        <v>0</v>
      </c>
      <c r="C57" s="294">
        <v>0</v>
      </c>
      <c r="D57" s="294">
        <v>0</v>
      </c>
      <c r="E57" s="294">
        <v>0</v>
      </c>
      <c r="F57" s="294">
        <v>0</v>
      </c>
      <c r="G57" s="294">
        <v>0</v>
      </c>
      <c r="H57" s="294">
        <v>0</v>
      </c>
      <c r="I57" s="294">
        <v>0</v>
      </c>
      <c r="J57" s="294">
        <v>0</v>
      </c>
      <c r="K57" s="294">
        <v>0</v>
      </c>
      <c r="L57" s="294">
        <v>0</v>
      </c>
      <c r="M57" s="294">
        <v>0</v>
      </c>
    </row>
    <row r="58" spans="1:13" s="297" customFormat="1" ht="15" customHeight="1">
      <c r="A58" s="293" t="s">
        <v>607</v>
      </c>
      <c r="B58" s="294">
        <v>1003730.83062</v>
      </c>
      <c r="C58" s="294">
        <v>984294.44110000005</v>
      </c>
      <c r="D58" s="294">
        <v>1065263.2624900001</v>
      </c>
      <c r="E58" s="294">
        <v>1003905.1013099999</v>
      </c>
      <c r="F58" s="294">
        <v>1093297.12512</v>
      </c>
      <c r="G58" s="294">
        <v>991201.46351999999</v>
      </c>
      <c r="H58" s="294">
        <v>774001.45377999998</v>
      </c>
      <c r="I58" s="294">
        <v>733781.81598000007</v>
      </c>
      <c r="J58" s="294">
        <v>761593.78738999995</v>
      </c>
      <c r="K58" s="294">
        <v>791480.02327000001</v>
      </c>
      <c r="L58" s="294">
        <v>812173.10757000011</v>
      </c>
      <c r="M58" s="294">
        <v>844303.60797000001</v>
      </c>
    </row>
    <row r="59" spans="1:13">
      <c r="A59" s="774" t="s">
        <v>608</v>
      </c>
      <c r="B59" s="775">
        <v>8626.6301800000001</v>
      </c>
      <c r="C59" s="775">
        <v>9134.8107600000003</v>
      </c>
      <c r="D59" s="775">
        <v>8263.46198</v>
      </c>
      <c r="E59" s="775">
        <v>8959.827150000001</v>
      </c>
      <c r="F59" s="775">
        <v>8085.5501699999995</v>
      </c>
      <c r="G59" s="775">
        <v>7577.40146</v>
      </c>
      <c r="H59" s="775">
        <v>6381.4382900000001</v>
      </c>
      <c r="I59" s="775">
        <v>6039.5814099999998</v>
      </c>
      <c r="J59" s="775">
        <v>6640.8687699999991</v>
      </c>
      <c r="K59" s="775">
        <v>2556.6291099999999</v>
      </c>
      <c r="L59" s="775">
        <v>7668.29007</v>
      </c>
      <c r="M59" s="775">
        <v>2555.5837900000001</v>
      </c>
    </row>
    <row r="60" spans="1:13" ht="15" customHeight="1">
      <c r="A60" s="296" t="s">
        <v>609</v>
      </c>
      <c r="B60" s="294">
        <v>-356.20753000000002</v>
      </c>
      <c r="C60" s="294">
        <v>-534.53768000000002</v>
      </c>
      <c r="D60" s="294">
        <v>-563.69911000000002</v>
      </c>
      <c r="E60" s="294">
        <v>-557.21632999999997</v>
      </c>
      <c r="F60" s="294">
        <v>-1157.0727099999999</v>
      </c>
      <c r="G60" s="294">
        <v>-597.11473000000001</v>
      </c>
      <c r="H60" s="294">
        <v>-1010.1227</v>
      </c>
      <c r="I60" s="294">
        <v>-1312.8974900000001</v>
      </c>
      <c r="J60" s="294">
        <v>-1030.49568</v>
      </c>
      <c r="K60" s="294">
        <v>-491.45393999999999</v>
      </c>
      <c r="L60" s="294">
        <v>-1425.69715</v>
      </c>
      <c r="M60" s="294">
        <v>-627.05389000000002</v>
      </c>
    </row>
    <row r="61" spans="1:13" ht="15" customHeight="1">
      <c r="A61" s="293" t="s">
        <v>610</v>
      </c>
      <c r="B61" s="294">
        <v>8270.4226500000004</v>
      </c>
      <c r="C61" s="294">
        <v>8600.2730800000008</v>
      </c>
      <c r="D61" s="294">
        <v>7699.7628700000005</v>
      </c>
      <c r="E61" s="294">
        <v>8402.6108199999999</v>
      </c>
      <c r="F61" s="294">
        <v>6928.4774600000001</v>
      </c>
      <c r="G61" s="294">
        <v>6980.2867300000007</v>
      </c>
      <c r="H61" s="294">
        <v>5371.3155900000002</v>
      </c>
      <c r="I61" s="294">
        <v>4726.6839199999995</v>
      </c>
      <c r="J61" s="294">
        <v>5610.37309</v>
      </c>
      <c r="K61" s="294">
        <v>2065.17517</v>
      </c>
      <c r="L61" s="294">
        <v>6242.59292</v>
      </c>
      <c r="M61" s="294">
        <v>1928.5299</v>
      </c>
    </row>
    <row r="62" spans="1:13" ht="15" customHeight="1">
      <c r="A62" s="299" t="s">
        <v>611</v>
      </c>
      <c r="B62" s="294">
        <v>5937.0886799999998</v>
      </c>
      <c r="C62" s="294">
        <v>5617.9032100000004</v>
      </c>
      <c r="D62" s="294">
        <v>6872.8189499999999</v>
      </c>
      <c r="E62" s="294">
        <v>7473.6108800000002</v>
      </c>
      <c r="F62" s="294">
        <v>9363.7208800000008</v>
      </c>
      <c r="G62" s="294">
        <v>8134.7033600000004</v>
      </c>
      <c r="H62" s="294">
        <v>5993.2725099999998</v>
      </c>
      <c r="I62" s="294">
        <v>8936.5353699999996</v>
      </c>
      <c r="J62" s="294">
        <v>7960.7150000000001</v>
      </c>
      <c r="K62" s="294">
        <v>5626.8719700000001</v>
      </c>
      <c r="L62" s="294">
        <v>23361.727010000002</v>
      </c>
      <c r="M62" s="294">
        <v>10225.022010000001</v>
      </c>
    </row>
    <row r="63" spans="1:13" ht="15" customHeight="1">
      <c r="A63" s="296" t="s">
        <v>612</v>
      </c>
      <c r="B63" s="294">
        <v>-808.12293</v>
      </c>
      <c r="C63" s="294">
        <v>-825.54353000000003</v>
      </c>
      <c r="D63" s="294">
        <v>-3124.6672000000003</v>
      </c>
      <c r="E63" s="294">
        <v>-3254.39428</v>
      </c>
      <c r="F63" s="294">
        <v>-4270.5034500000002</v>
      </c>
      <c r="G63" s="294">
        <v>-3277.8258500000002</v>
      </c>
      <c r="H63" s="294">
        <v>-3827.0489600000001</v>
      </c>
      <c r="I63" s="294">
        <v>-4600.0275999999994</v>
      </c>
      <c r="J63" s="294">
        <v>-2603.5671699999998</v>
      </c>
      <c r="K63" s="294">
        <v>-2697.49</v>
      </c>
      <c r="L63" s="294">
        <v>-13409.52469</v>
      </c>
      <c r="M63" s="294">
        <v>-3555.08788</v>
      </c>
    </row>
    <row r="64" spans="1:13" ht="15" customHeight="1">
      <c r="A64" s="300" t="s">
        <v>613</v>
      </c>
      <c r="B64" s="294">
        <v>13399.3884</v>
      </c>
      <c r="C64" s="294">
        <v>13392.63276</v>
      </c>
      <c r="D64" s="294">
        <v>11447.91462</v>
      </c>
      <c r="E64" s="294">
        <v>12621.82742</v>
      </c>
      <c r="F64" s="294">
        <v>12021.694890000001</v>
      </c>
      <c r="G64" s="294">
        <v>11837.16424</v>
      </c>
      <c r="H64" s="294">
        <v>7537.5391399999999</v>
      </c>
      <c r="I64" s="294">
        <v>9063.1916899999997</v>
      </c>
      <c r="J64" s="294">
        <v>10967.520919999999</v>
      </c>
      <c r="K64" s="294">
        <v>4994.5571399999999</v>
      </c>
      <c r="L64" s="294">
        <v>16194.795239999999</v>
      </c>
      <c r="M64" s="294">
        <v>8598.4640299999992</v>
      </c>
    </row>
    <row r="65" spans="1:13" ht="15" customHeight="1">
      <c r="A65" s="299" t="s">
        <v>614</v>
      </c>
      <c r="B65" s="294">
        <v>1472.22245</v>
      </c>
      <c r="C65" s="294">
        <v>1605.3745100000001</v>
      </c>
      <c r="D65" s="294">
        <v>1288.60998</v>
      </c>
      <c r="E65" s="294">
        <v>2128.2764999999999</v>
      </c>
      <c r="F65" s="294">
        <v>2635.6564500000004</v>
      </c>
      <c r="G65" s="294">
        <v>1648.57951</v>
      </c>
      <c r="H65" s="294">
        <v>1513.27856</v>
      </c>
      <c r="I65" s="294">
        <v>1082.5396499999999</v>
      </c>
      <c r="J65" s="294">
        <v>3283.7462300000002</v>
      </c>
      <c r="K65" s="294">
        <v>397.28163000000001</v>
      </c>
      <c r="L65" s="294">
        <v>4828.1474100000005</v>
      </c>
      <c r="M65" s="294">
        <v>655.19200999999998</v>
      </c>
    </row>
    <row r="66" spans="1:13" ht="15" customHeight="1">
      <c r="A66" s="299" t="s">
        <v>615</v>
      </c>
      <c r="B66" s="294">
        <v>-628.60950000000003</v>
      </c>
      <c r="C66" s="294">
        <v>-1533.86403</v>
      </c>
      <c r="D66" s="294">
        <v>-584.29022999999995</v>
      </c>
      <c r="E66" s="294">
        <v>-1713.95867</v>
      </c>
      <c r="F66" s="294">
        <v>-939.06581000000006</v>
      </c>
      <c r="G66" s="294">
        <v>-2155.7004200000001</v>
      </c>
      <c r="H66" s="294">
        <v>-750.80584999999996</v>
      </c>
      <c r="I66" s="294">
        <v>-2239.9107599999998</v>
      </c>
      <c r="J66" s="294">
        <v>-2608.82512</v>
      </c>
      <c r="K66" s="294">
        <v>-545.95510999999999</v>
      </c>
      <c r="L66" s="294">
        <v>-5743.0136700000003</v>
      </c>
      <c r="M66" s="294">
        <v>-533.90769999999998</v>
      </c>
    </row>
    <row r="67" spans="1:13" ht="15" customHeight="1">
      <c r="A67" s="293" t="s">
        <v>616</v>
      </c>
      <c r="B67" s="294">
        <v>14243.00135</v>
      </c>
      <c r="C67" s="294">
        <v>13464.143239999999</v>
      </c>
      <c r="D67" s="294">
        <v>12152.234369999998</v>
      </c>
      <c r="E67" s="294">
        <v>13036.14525</v>
      </c>
      <c r="F67" s="294">
        <v>13718.285529999999</v>
      </c>
      <c r="G67" s="294">
        <v>11330.04333</v>
      </c>
      <c r="H67" s="294">
        <v>8300.011849999999</v>
      </c>
      <c r="I67" s="294">
        <v>7905.8205800000005</v>
      </c>
      <c r="J67" s="294">
        <v>11642.44203</v>
      </c>
      <c r="K67" s="294">
        <v>4845.8836600000004</v>
      </c>
      <c r="L67" s="294">
        <v>15279.928980000001</v>
      </c>
      <c r="M67" s="294">
        <v>8719.7483400000001</v>
      </c>
    </row>
    <row r="68" spans="1:13" ht="15" customHeight="1">
      <c r="A68" s="296" t="s">
        <v>617</v>
      </c>
      <c r="B68" s="294">
        <v>-12873.928910000001</v>
      </c>
      <c r="C68" s="294">
        <v>-13582.095740000001</v>
      </c>
      <c r="D68" s="294">
        <v>-12000.21803</v>
      </c>
      <c r="E68" s="294">
        <v>-12628.430560000001</v>
      </c>
      <c r="F68" s="294">
        <v>-13371.91778</v>
      </c>
      <c r="G68" s="294">
        <v>-13608.239970000001</v>
      </c>
      <c r="H68" s="294">
        <v>-11596.757679999999</v>
      </c>
      <c r="I68" s="294">
        <v>-12782.60446</v>
      </c>
      <c r="J68" s="294">
        <v>-12880.95865</v>
      </c>
      <c r="K68" s="294">
        <v>-4491.3421500000004</v>
      </c>
      <c r="L68" s="294">
        <v>-14510.076439999999</v>
      </c>
      <c r="M68" s="294">
        <v>-4604.7774200000003</v>
      </c>
    </row>
    <row r="69" spans="1:13" ht="15" customHeight="1">
      <c r="A69" s="300" t="s">
        <v>618</v>
      </c>
      <c r="B69" s="294">
        <v>1369.0724399999999</v>
      </c>
      <c r="C69" s="294">
        <v>-117.9525</v>
      </c>
      <c r="D69" s="294">
        <v>152.01633999999999</v>
      </c>
      <c r="E69" s="294">
        <v>407.71469000000002</v>
      </c>
      <c r="F69" s="294">
        <v>346.36775</v>
      </c>
      <c r="G69" s="294">
        <v>-2278.1966400000001</v>
      </c>
      <c r="H69" s="294">
        <v>-3296.7458300000003</v>
      </c>
      <c r="I69" s="294">
        <v>-4876.78388</v>
      </c>
      <c r="J69" s="294">
        <v>-1238.5166200000001</v>
      </c>
      <c r="K69" s="294">
        <v>354.54151000000002</v>
      </c>
      <c r="L69" s="294">
        <v>769.85254000000009</v>
      </c>
      <c r="M69" s="294">
        <v>4114.9709199999998</v>
      </c>
    </row>
    <row r="70" spans="1:13" ht="15" customHeight="1">
      <c r="A70" s="300" t="s">
        <v>619</v>
      </c>
      <c r="B70" s="294">
        <v>-5.3046699999999998</v>
      </c>
      <c r="C70" s="294">
        <v>6.8687299999999993</v>
      </c>
      <c r="D70" s="294">
        <v>-0.36033999999999999</v>
      </c>
      <c r="E70" s="294">
        <v>28.207799999999999</v>
      </c>
      <c r="F70" s="294">
        <v>-14.75963</v>
      </c>
      <c r="G70" s="294">
        <v>0.25178</v>
      </c>
      <c r="H70" s="294">
        <v>2.95261</v>
      </c>
      <c r="I70" s="294">
        <v>6.0352399999999999</v>
      </c>
      <c r="J70" s="294">
        <v>0.27437</v>
      </c>
      <c r="K70" s="294">
        <v>-6.0249999999999998E-2</v>
      </c>
      <c r="L70" s="294">
        <v>-0.44563999999999998</v>
      </c>
      <c r="M70" s="294">
        <v>-1.0651400000000002</v>
      </c>
    </row>
    <row r="71" spans="1:13" ht="15" customHeight="1">
      <c r="A71" s="301" t="s">
        <v>620</v>
      </c>
      <c r="B71" s="294">
        <v>-5.3046699999999998</v>
      </c>
      <c r="C71" s="294">
        <v>6.8687299999999993</v>
      </c>
      <c r="D71" s="294">
        <v>-0.36033999999999999</v>
      </c>
      <c r="E71" s="294">
        <v>28.207799999999999</v>
      </c>
      <c r="F71" s="294">
        <v>-14.75963</v>
      </c>
      <c r="G71" s="294">
        <v>0.25178</v>
      </c>
      <c r="H71" s="294">
        <v>2.95261</v>
      </c>
      <c r="I71" s="294">
        <v>6.0352399999999999</v>
      </c>
      <c r="J71" s="294">
        <v>0.27437</v>
      </c>
      <c r="K71" s="294">
        <v>-6.0249999999999998E-2</v>
      </c>
      <c r="L71" s="294">
        <v>-0.44563999999999998</v>
      </c>
      <c r="M71" s="294">
        <v>-1.0651400000000002</v>
      </c>
    </row>
    <row r="72" spans="1:13" ht="15" customHeight="1">
      <c r="A72" s="301" t="s">
        <v>621</v>
      </c>
      <c r="B72" s="294">
        <v>0</v>
      </c>
      <c r="C72" s="294">
        <v>0</v>
      </c>
      <c r="D72" s="294">
        <v>0</v>
      </c>
      <c r="E72" s="294">
        <v>0</v>
      </c>
      <c r="F72" s="294">
        <v>0</v>
      </c>
      <c r="G72" s="294">
        <v>0</v>
      </c>
      <c r="H72" s="294">
        <v>0</v>
      </c>
      <c r="I72" s="294">
        <v>0</v>
      </c>
      <c r="J72" s="294">
        <v>0</v>
      </c>
      <c r="K72" s="294">
        <v>0</v>
      </c>
      <c r="L72" s="294">
        <v>0</v>
      </c>
      <c r="M72" s="294">
        <v>0</v>
      </c>
    </row>
    <row r="73" spans="1:13" ht="15" customHeight="1">
      <c r="A73" s="293" t="s">
        <v>622</v>
      </c>
      <c r="B73" s="294">
        <v>-1.88591</v>
      </c>
      <c r="C73" s="294">
        <v>-17.212720000000001</v>
      </c>
      <c r="D73" s="294">
        <v>0</v>
      </c>
      <c r="E73" s="294">
        <v>0</v>
      </c>
      <c r="F73" s="294">
        <v>0.76890000000000003</v>
      </c>
      <c r="G73" s="294">
        <v>-0.99579999999999991</v>
      </c>
      <c r="H73" s="294">
        <v>-1.76997</v>
      </c>
      <c r="I73" s="294">
        <v>-6.8011599999999994</v>
      </c>
      <c r="J73" s="294">
        <v>-5.246E-2</v>
      </c>
      <c r="K73" s="294">
        <v>0</v>
      </c>
      <c r="L73" s="294">
        <v>0</v>
      </c>
      <c r="M73" s="294">
        <v>0</v>
      </c>
    </row>
    <row r="74" spans="1:13" ht="15" customHeight="1">
      <c r="A74" s="293" t="s">
        <v>766</v>
      </c>
      <c r="B74" s="294">
        <v>-1.88591</v>
      </c>
      <c r="C74" s="294">
        <v>-17.212720000000001</v>
      </c>
      <c r="D74" s="294">
        <v>0</v>
      </c>
      <c r="E74" s="294">
        <v>0</v>
      </c>
      <c r="F74" s="294">
        <v>0.76890000000000003</v>
      </c>
      <c r="G74" s="294">
        <v>-0.99579999999999991</v>
      </c>
      <c r="H74" s="294">
        <v>-1.76997</v>
      </c>
      <c r="I74" s="294">
        <v>-6.8011599999999994</v>
      </c>
      <c r="J74" s="294">
        <v>-5.246E-2</v>
      </c>
      <c r="K74" s="294">
        <v>0</v>
      </c>
      <c r="L74" s="294">
        <v>0</v>
      </c>
      <c r="M74" s="294">
        <v>0</v>
      </c>
    </row>
    <row r="75" spans="1:13" ht="15" customHeight="1">
      <c r="A75" s="296" t="s">
        <v>311</v>
      </c>
      <c r="B75" s="294">
        <v>0</v>
      </c>
      <c r="C75" s="294">
        <v>0</v>
      </c>
      <c r="D75" s="294">
        <v>0</v>
      </c>
      <c r="E75" s="294">
        <v>0</v>
      </c>
      <c r="F75" s="294">
        <v>0</v>
      </c>
      <c r="G75" s="294">
        <v>0</v>
      </c>
      <c r="H75" s="294">
        <v>0</v>
      </c>
      <c r="I75" s="294">
        <v>0</v>
      </c>
      <c r="J75" s="294">
        <v>0</v>
      </c>
      <c r="K75" s="294">
        <v>0</v>
      </c>
      <c r="L75" s="294">
        <v>0</v>
      </c>
      <c r="M75" s="294">
        <v>0</v>
      </c>
    </row>
    <row r="76" spans="1:13" ht="15" customHeight="1">
      <c r="A76" s="293" t="s">
        <v>625</v>
      </c>
      <c r="B76" s="294">
        <v>1361.8818600000002</v>
      </c>
      <c r="C76" s="294">
        <v>-128.29649000000001</v>
      </c>
      <c r="D76" s="294">
        <v>151.65600000000001</v>
      </c>
      <c r="E76" s="294">
        <v>435.92248999999998</v>
      </c>
      <c r="F76" s="294">
        <v>332.37702000000002</v>
      </c>
      <c r="G76" s="294">
        <v>-2278.9406600000002</v>
      </c>
      <c r="H76" s="294">
        <v>-3295.5631899999998</v>
      </c>
      <c r="I76" s="294">
        <v>-4877.5497999999998</v>
      </c>
      <c r="J76" s="294">
        <v>-1238.2947099999999</v>
      </c>
      <c r="K76" s="294">
        <v>354.48126000000002</v>
      </c>
      <c r="L76" s="294">
        <v>769.40690000000006</v>
      </c>
      <c r="M76" s="294">
        <v>4113.90578</v>
      </c>
    </row>
    <row r="77" spans="1:13" ht="15" customHeight="1">
      <c r="A77" s="302" t="s">
        <v>626</v>
      </c>
      <c r="B77" s="294">
        <v>0</v>
      </c>
      <c r="C77" s="294">
        <v>0</v>
      </c>
      <c r="D77" s="294">
        <v>0</v>
      </c>
      <c r="E77" s="294">
        <v>0</v>
      </c>
      <c r="F77" s="294">
        <v>0</v>
      </c>
      <c r="G77" s="294">
        <v>0</v>
      </c>
      <c r="H77" s="294">
        <v>0</v>
      </c>
      <c r="I77" s="294">
        <v>0</v>
      </c>
      <c r="J77" s="294">
        <v>0</v>
      </c>
      <c r="K77" s="294">
        <v>0</v>
      </c>
      <c r="L77" s="294">
        <v>0</v>
      </c>
      <c r="M77" s="294">
        <v>0</v>
      </c>
    </row>
    <row r="78" spans="1:13" ht="15" customHeight="1">
      <c r="A78" s="300" t="s">
        <v>627</v>
      </c>
      <c r="B78" s="294">
        <v>1361.8818600000002</v>
      </c>
      <c r="C78" s="294">
        <v>-128.29649000000001</v>
      </c>
      <c r="D78" s="294">
        <v>151.65600000000001</v>
      </c>
      <c r="E78" s="294">
        <v>435.92248999999998</v>
      </c>
      <c r="F78" s="294">
        <v>332.37702000000002</v>
      </c>
      <c r="G78" s="294">
        <v>-2278.9406600000002</v>
      </c>
      <c r="H78" s="294">
        <v>-3295.5631899999998</v>
      </c>
      <c r="I78" s="294">
        <v>-4877.5497999999998</v>
      </c>
      <c r="J78" s="294">
        <v>-1238.2947099999999</v>
      </c>
      <c r="K78" s="294">
        <v>354.48126000000002</v>
      </c>
      <c r="L78" s="294">
        <v>769.40690000000006</v>
      </c>
      <c r="M78" s="294">
        <v>4113.90578</v>
      </c>
    </row>
    <row r="79" spans="1:13" ht="15" customHeight="1">
      <c r="A79" s="299" t="s">
        <v>628</v>
      </c>
      <c r="B79" s="294">
        <v>10.880379999999999</v>
      </c>
      <c r="C79" s="294">
        <v>1252.8881299999998</v>
      </c>
      <c r="D79" s="294">
        <v>8.9457199999999997</v>
      </c>
      <c r="E79" s="294">
        <v>25.46105</v>
      </c>
      <c r="F79" s="294">
        <v>7.8979900000000001</v>
      </c>
      <c r="G79" s="294">
        <v>-6.5118400000000003</v>
      </c>
      <c r="H79" s="294">
        <v>-25.683150000000001</v>
      </c>
      <c r="I79" s="294">
        <v>9.9845000000000006</v>
      </c>
      <c r="J79" s="294">
        <v>-90.702730000000003</v>
      </c>
      <c r="K79" s="294">
        <v>8.24071</v>
      </c>
      <c r="L79" s="294">
        <v>8.24071</v>
      </c>
      <c r="M79" s="294">
        <v>7.0701099999999997</v>
      </c>
    </row>
    <row r="80" spans="1:13" ht="15" customHeight="1">
      <c r="A80" s="293" t="s">
        <v>629</v>
      </c>
      <c r="B80" s="294">
        <v>1372.76224</v>
      </c>
      <c r="C80" s="294">
        <v>1124.5916399999999</v>
      </c>
      <c r="D80" s="294">
        <v>160.60172</v>
      </c>
      <c r="E80" s="294">
        <v>461.38353999999998</v>
      </c>
      <c r="F80" s="294">
        <v>340.27501000000001</v>
      </c>
      <c r="G80" s="294">
        <v>-2285.4524999999999</v>
      </c>
      <c r="H80" s="294">
        <v>-3321.2463399999997</v>
      </c>
      <c r="I80" s="294">
        <v>-4867.5653000000002</v>
      </c>
      <c r="J80" s="294">
        <v>-1328.9974399999999</v>
      </c>
      <c r="K80" s="294">
        <v>362.72197</v>
      </c>
      <c r="L80" s="294">
        <v>777.64760999999999</v>
      </c>
      <c r="M80" s="294">
        <v>4120.9758899999997</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1372.76224</v>
      </c>
      <c r="C82" s="294">
        <v>1124.5916399999999</v>
      </c>
      <c r="D82" s="294">
        <v>160.60172</v>
      </c>
      <c r="E82" s="294">
        <v>461.38353999999998</v>
      </c>
      <c r="F82" s="294">
        <v>340.27501000000001</v>
      </c>
      <c r="G82" s="294">
        <v>-2285.4524999999999</v>
      </c>
      <c r="H82" s="294">
        <v>-3321.2463399999997</v>
      </c>
      <c r="I82" s="294">
        <v>-4867.5653000000002</v>
      </c>
      <c r="J82" s="294">
        <v>-1328.9974399999999</v>
      </c>
      <c r="K82" s="294">
        <v>362.72197</v>
      </c>
      <c r="L82" s="294">
        <v>777.64760999999999</v>
      </c>
      <c r="M82" s="294">
        <v>4120.9758899999997</v>
      </c>
    </row>
    <row r="83" spans="1:13" ht="15" customHeight="1" thickBot="1">
      <c r="A83" s="299" t="s">
        <v>632</v>
      </c>
      <c r="B83" s="294">
        <v>0</v>
      </c>
      <c r="C83" s="294">
        <v>0</v>
      </c>
      <c r="D83" s="294">
        <v>0</v>
      </c>
      <c r="E83" s="294">
        <v>0</v>
      </c>
      <c r="F83" s="294">
        <v>0</v>
      </c>
      <c r="G83" s="294">
        <v>0</v>
      </c>
      <c r="H83" s="294">
        <v>0</v>
      </c>
      <c r="I83" s="294">
        <v>0</v>
      </c>
      <c r="J83" s="294">
        <v>0</v>
      </c>
      <c r="K83" s="294">
        <v>0</v>
      </c>
      <c r="L83" s="294">
        <v>0</v>
      </c>
      <c r="M83" s="294">
        <v>0</v>
      </c>
    </row>
    <row r="84" spans="1:13" ht="15" customHeight="1" thickTop="1" thickBot="1">
      <c r="A84" s="772" t="s">
        <v>633</v>
      </c>
      <c r="B84" s="773">
        <v>1372.76224</v>
      </c>
      <c r="C84" s="773">
        <v>1124.5916399999999</v>
      </c>
      <c r="D84" s="773">
        <v>160.60172</v>
      </c>
      <c r="E84" s="773">
        <v>461.38353999999998</v>
      </c>
      <c r="F84" s="773">
        <v>340.27501000000001</v>
      </c>
      <c r="G84" s="773">
        <v>-2285.4524999999999</v>
      </c>
      <c r="H84" s="773">
        <v>-3321.2463399999997</v>
      </c>
      <c r="I84" s="773">
        <v>-4867.5653000000002</v>
      </c>
      <c r="J84" s="773">
        <v>-1328.9974399999999</v>
      </c>
      <c r="K84" s="773">
        <v>362.72197</v>
      </c>
      <c r="L84" s="773">
        <v>777.64760999999999</v>
      </c>
      <c r="M84" s="773">
        <v>4120.9758899999997</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A75" sqref="A75"/>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3" ht="30" customHeight="1">
      <c r="A1" s="852" t="s">
        <v>333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775</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8421990.5261000004</v>
      </c>
      <c r="C7" s="773">
        <v>10017234.596170001</v>
      </c>
      <c r="D7" s="773">
        <v>11161700.99265</v>
      </c>
      <c r="E7" s="773">
        <v>12339902.262950001</v>
      </c>
      <c r="F7" s="773">
        <v>14206381.12785</v>
      </c>
      <c r="G7" s="773">
        <v>15302837.484719999</v>
      </c>
      <c r="H7" s="773">
        <v>17472143.46751</v>
      </c>
      <c r="I7" s="773">
        <v>19101938.411330003</v>
      </c>
      <c r="J7" s="773">
        <v>20581857.598330002</v>
      </c>
      <c r="K7" s="773">
        <v>20804311.863599997</v>
      </c>
      <c r="L7" s="773">
        <v>23409167.15027</v>
      </c>
      <c r="M7" s="773">
        <v>23033374.89703</v>
      </c>
    </row>
    <row r="8" spans="1:13" s="295" customFormat="1" ht="15" customHeight="1" thickTop="1">
      <c r="A8" s="293" t="s">
        <v>9</v>
      </c>
      <c r="B8" s="294">
        <v>757696.43495000002</v>
      </c>
      <c r="C8" s="294">
        <v>929820.08851000003</v>
      </c>
      <c r="D8" s="294">
        <v>831663.59976999997</v>
      </c>
      <c r="E8" s="294">
        <v>613486.53936000005</v>
      </c>
      <c r="F8" s="294">
        <v>933331.6997</v>
      </c>
      <c r="G8" s="294">
        <v>913462.98589000001</v>
      </c>
      <c r="H8" s="294">
        <v>1033740.2143400001</v>
      </c>
      <c r="I8" s="294">
        <v>1198442.3883099998</v>
      </c>
      <c r="J8" s="294">
        <v>1176084.07549</v>
      </c>
      <c r="K8" s="294">
        <v>1185774.8162799999</v>
      </c>
      <c r="L8" s="294">
        <v>2575135.4120999998</v>
      </c>
      <c r="M8" s="294">
        <v>2025614.9776300001</v>
      </c>
    </row>
    <row r="9" spans="1:13" s="295" customFormat="1" ht="15" customHeight="1">
      <c r="A9" s="293" t="s">
        <v>18</v>
      </c>
      <c r="B9" s="294">
        <v>571795.29677999998</v>
      </c>
      <c r="C9" s="294">
        <v>856994.82961000002</v>
      </c>
      <c r="D9" s="294">
        <v>998347.71811000002</v>
      </c>
      <c r="E9" s="294">
        <v>1448029.68258</v>
      </c>
      <c r="F9" s="294">
        <v>1516496.5081199999</v>
      </c>
      <c r="G9" s="294">
        <v>1674428.94484</v>
      </c>
      <c r="H9" s="294">
        <v>1942239.1558800002</v>
      </c>
      <c r="I9" s="294">
        <v>2097575.8755899998</v>
      </c>
      <c r="J9" s="294">
        <v>2242046.0164399999</v>
      </c>
      <c r="K9" s="294">
        <v>2204122.9233800001</v>
      </c>
      <c r="L9" s="294">
        <v>2585899.37512</v>
      </c>
      <c r="M9" s="294">
        <v>2848025.9734099996</v>
      </c>
    </row>
    <row r="10" spans="1:13" s="295" customFormat="1" ht="15" customHeight="1">
      <c r="A10" s="293" t="s">
        <v>27</v>
      </c>
      <c r="B10" s="294">
        <v>6894974.7681400003</v>
      </c>
      <c r="C10" s="294">
        <v>7913290.5194300003</v>
      </c>
      <c r="D10" s="294">
        <v>8872118.3705800008</v>
      </c>
      <c r="E10" s="294">
        <v>9701376.9855199996</v>
      </c>
      <c r="F10" s="294">
        <v>11139924.659399999</v>
      </c>
      <c r="G10" s="294">
        <v>12034449.535459999</v>
      </c>
      <c r="H10" s="294">
        <v>13229360.682610001</v>
      </c>
      <c r="I10" s="294">
        <v>14420494.22511</v>
      </c>
      <c r="J10" s="294">
        <v>15551804.918620002</v>
      </c>
      <c r="K10" s="294">
        <v>15930301.049350001</v>
      </c>
      <c r="L10" s="294">
        <v>16821286.638610002</v>
      </c>
      <c r="M10" s="294">
        <v>16732241.524600001</v>
      </c>
    </row>
    <row r="11" spans="1:13" s="295" customFormat="1" ht="15" customHeight="1">
      <c r="A11" s="296" t="s">
        <v>572</v>
      </c>
      <c r="B11" s="294">
        <v>7054185.8012399999</v>
      </c>
      <c r="C11" s="294">
        <v>8036753.4593500001</v>
      </c>
      <c r="D11" s="294">
        <v>8984070.2357299998</v>
      </c>
      <c r="E11" s="294">
        <v>9810351.7194999997</v>
      </c>
      <c r="F11" s="294">
        <v>11254579.59159</v>
      </c>
      <c r="G11" s="294">
        <v>12134000.941190001</v>
      </c>
      <c r="H11" s="294">
        <v>12766281.500080001</v>
      </c>
      <c r="I11" s="294">
        <v>13729994.2795</v>
      </c>
      <c r="J11" s="294">
        <v>14931583.797370002</v>
      </c>
      <c r="K11" s="294">
        <v>15312725.88535</v>
      </c>
      <c r="L11" s="294">
        <v>16423856.006959999</v>
      </c>
      <c r="M11" s="294">
        <v>16337091.73305</v>
      </c>
    </row>
    <row r="12" spans="1:13" s="295" customFormat="1" ht="15" customHeight="1">
      <c r="A12" s="296" t="s">
        <v>573</v>
      </c>
      <c r="B12" s="294">
        <v>7010749.3733199993</v>
      </c>
      <c r="C12" s="294">
        <v>7996401.1835000003</v>
      </c>
      <c r="D12" s="294">
        <v>8917543.7314400002</v>
      </c>
      <c r="E12" s="294">
        <v>9681795.0115699992</v>
      </c>
      <c r="F12" s="294">
        <v>11033601.26489</v>
      </c>
      <c r="G12" s="294">
        <v>11604551.855280001</v>
      </c>
      <c r="H12" s="294">
        <v>12252655.426760001</v>
      </c>
      <c r="I12" s="294">
        <v>10861544.681809999</v>
      </c>
      <c r="J12" s="294">
        <v>12052839.50615</v>
      </c>
      <c r="K12" s="294">
        <v>12672063.864149999</v>
      </c>
      <c r="L12" s="294">
        <v>14161427.03284</v>
      </c>
      <c r="M12" s="294">
        <v>14286448.86775</v>
      </c>
    </row>
    <row r="13" spans="1:13" s="295" customFormat="1" ht="15" customHeight="1">
      <c r="A13" s="296" t="s">
        <v>574</v>
      </c>
      <c r="B13" s="294">
        <v>43436.427920000002</v>
      </c>
      <c r="C13" s="294">
        <v>40352.275849999998</v>
      </c>
      <c r="D13" s="294">
        <v>66526.504289999997</v>
      </c>
      <c r="E13" s="294">
        <v>128556.70793</v>
      </c>
      <c r="F13" s="294">
        <v>220978.32669999998</v>
      </c>
      <c r="G13" s="294">
        <v>529449.08591000002</v>
      </c>
      <c r="H13" s="294">
        <v>513626.07331999997</v>
      </c>
      <c r="I13" s="294">
        <v>2868449.5976900002</v>
      </c>
      <c r="J13" s="294">
        <v>2878744.29122</v>
      </c>
      <c r="K13" s="294">
        <v>2640662.0211999998</v>
      </c>
      <c r="L13" s="294">
        <v>2262428.9741199999</v>
      </c>
      <c r="M13" s="294">
        <v>2050642.8652999999</v>
      </c>
    </row>
    <row r="14" spans="1:13" s="295" customFormat="1" ht="15" customHeight="1">
      <c r="A14" s="296" t="s">
        <v>575</v>
      </c>
      <c r="B14" s="294">
        <v>52108.436369999996</v>
      </c>
      <c r="C14" s="294">
        <v>68226.479900000006</v>
      </c>
      <c r="D14" s="294">
        <v>79159.584170000002</v>
      </c>
      <c r="E14" s="294">
        <v>103083.27670999999</v>
      </c>
      <c r="F14" s="294">
        <v>88041.188510000007</v>
      </c>
      <c r="G14" s="294">
        <v>80705.004180000004</v>
      </c>
      <c r="H14" s="294">
        <v>42165.20246</v>
      </c>
      <c r="I14" s="294">
        <v>70506.114269999991</v>
      </c>
      <c r="J14" s="294">
        <v>149902.204</v>
      </c>
      <c r="K14" s="294">
        <v>200068.27880999999</v>
      </c>
      <c r="L14" s="294">
        <v>234111.17285</v>
      </c>
      <c r="M14" s="294">
        <v>307967.50816000003</v>
      </c>
    </row>
    <row r="15" spans="1:13" s="295" customFormat="1" ht="15" customHeight="1">
      <c r="A15" s="296" t="s">
        <v>576</v>
      </c>
      <c r="B15" s="294">
        <v>50531.472840000002</v>
      </c>
      <c r="C15" s="294">
        <v>64755.159770000006</v>
      </c>
      <c r="D15" s="294">
        <v>75378.142810000005</v>
      </c>
      <c r="E15" s="294">
        <v>94642.344140000001</v>
      </c>
      <c r="F15" s="294">
        <v>70623.91234000001</v>
      </c>
      <c r="G15" s="294">
        <v>58528.69169</v>
      </c>
      <c r="H15" s="294">
        <v>30917.120269999999</v>
      </c>
      <c r="I15" s="294">
        <v>55184.278060000004</v>
      </c>
      <c r="J15" s="294">
        <v>57939.47221</v>
      </c>
      <c r="K15" s="294">
        <v>69917.788099999991</v>
      </c>
      <c r="L15" s="294">
        <v>94214.007900000011</v>
      </c>
      <c r="M15" s="294">
        <v>131598.58398999998</v>
      </c>
    </row>
    <row r="16" spans="1:13" s="295" customFormat="1" ht="15" customHeight="1">
      <c r="A16" s="296" t="s">
        <v>577</v>
      </c>
      <c r="B16" s="294">
        <v>1576.96353</v>
      </c>
      <c r="C16" s="294">
        <v>3471.3201300000001</v>
      </c>
      <c r="D16" s="294">
        <v>3781.4413599999998</v>
      </c>
      <c r="E16" s="294">
        <v>8440.9325700000009</v>
      </c>
      <c r="F16" s="294">
        <v>17417.276170000001</v>
      </c>
      <c r="G16" s="294">
        <v>22176.312489999997</v>
      </c>
      <c r="H16" s="294">
        <v>11248.082189999999</v>
      </c>
      <c r="I16" s="294">
        <v>15321.836210000001</v>
      </c>
      <c r="J16" s="294">
        <v>91962.731790000005</v>
      </c>
      <c r="K16" s="294">
        <v>130150.49071</v>
      </c>
      <c r="L16" s="294">
        <v>139897.16494999998</v>
      </c>
      <c r="M16" s="294">
        <v>176368.92416999998</v>
      </c>
    </row>
    <row r="17" spans="1:13" s="295" customFormat="1" ht="15" customHeight="1">
      <c r="A17" s="296" t="s">
        <v>578</v>
      </c>
      <c r="B17" s="294">
        <v>41195.998390000001</v>
      </c>
      <c r="C17" s="294">
        <v>51457.959299999995</v>
      </c>
      <c r="D17" s="294">
        <v>76372.603010000006</v>
      </c>
      <c r="E17" s="294">
        <v>84578.812379999988</v>
      </c>
      <c r="F17" s="294">
        <v>88467.534169999999</v>
      </c>
      <c r="G17" s="294">
        <v>95268.720349999989</v>
      </c>
      <c r="H17" s="294">
        <v>96560.416519999999</v>
      </c>
      <c r="I17" s="294">
        <v>76197.574659999998</v>
      </c>
      <c r="J17" s="294">
        <v>89341.554349999991</v>
      </c>
      <c r="K17" s="294">
        <v>122322.4445</v>
      </c>
      <c r="L17" s="294">
        <v>166746.40463</v>
      </c>
      <c r="M17" s="294">
        <v>204616.20783</v>
      </c>
    </row>
    <row r="18" spans="1:13" s="295" customFormat="1" ht="15" customHeight="1">
      <c r="A18" s="296" t="s">
        <v>579</v>
      </c>
      <c r="B18" s="294">
        <v>37693.672500000001</v>
      </c>
      <c r="C18" s="294">
        <v>47601.001210000002</v>
      </c>
      <c r="D18" s="294">
        <v>69208.705170000001</v>
      </c>
      <c r="E18" s="294">
        <v>75169.794569999998</v>
      </c>
      <c r="F18" s="294">
        <v>79025.748569999996</v>
      </c>
      <c r="G18" s="294">
        <v>77487.794810000007</v>
      </c>
      <c r="H18" s="294">
        <v>76705.30101000001</v>
      </c>
      <c r="I18" s="294">
        <v>60445.94556</v>
      </c>
      <c r="J18" s="294">
        <v>60597.409950000001</v>
      </c>
      <c r="K18" s="294">
        <v>62403.527900000001</v>
      </c>
      <c r="L18" s="294">
        <v>74223.014670000004</v>
      </c>
      <c r="M18" s="294">
        <v>79791.187260000006</v>
      </c>
    </row>
    <row r="19" spans="1:13" s="295" customFormat="1" ht="15" customHeight="1">
      <c r="A19" s="296" t="s">
        <v>580</v>
      </c>
      <c r="B19" s="294">
        <v>3502.3258900000001</v>
      </c>
      <c r="C19" s="294">
        <v>3856.9580899999996</v>
      </c>
      <c r="D19" s="294">
        <v>7163.8978399999996</v>
      </c>
      <c r="E19" s="294">
        <v>9409.0178100000012</v>
      </c>
      <c r="F19" s="294">
        <v>9441.7855999999992</v>
      </c>
      <c r="G19" s="294">
        <v>17780.92554</v>
      </c>
      <c r="H19" s="294">
        <v>19855.115510000003</v>
      </c>
      <c r="I19" s="294">
        <v>15751.6291</v>
      </c>
      <c r="J19" s="294">
        <v>28744.144399999997</v>
      </c>
      <c r="K19" s="294">
        <v>59918.916600000004</v>
      </c>
      <c r="L19" s="294">
        <v>92523.38996</v>
      </c>
      <c r="M19" s="294">
        <v>124825.02056999999</v>
      </c>
    </row>
    <row r="20" spans="1:13" s="295" customFormat="1" ht="15" customHeight="1">
      <c r="A20" s="296" t="s">
        <v>40</v>
      </c>
      <c r="B20" s="294">
        <v>74084.394509999998</v>
      </c>
      <c r="C20" s="294">
        <v>78877.583910000001</v>
      </c>
      <c r="D20" s="294">
        <v>87424.734400000001</v>
      </c>
      <c r="E20" s="294">
        <v>98147.747829999993</v>
      </c>
      <c r="F20" s="294">
        <v>110752.16643000001</v>
      </c>
      <c r="G20" s="294">
        <v>126988.94085</v>
      </c>
      <c r="H20" s="294">
        <v>878871.72347000008</v>
      </c>
      <c r="I20" s="294">
        <v>1098720.77308</v>
      </c>
      <c r="J20" s="294">
        <v>971898.01436000003</v>
      </c>
      <c r="K20" s="294">
        <v>899247.06924999994</v>
      </c>
      <c r="L20" s="294">
        <v>756779.48983000009</v>
      </c>
      <c r="M20" s="294">
        <v>689474.97863000003</v>
      </c>
    </row>
    <row r="21" spans="1:13" s="295" customFormat="1" ht="15" customHeight="1">
      <c r="A21" s="296" t="s">
        <v>581</v>
      </c>
      <c r="B21" s="294">
        <v>-326599.86236999999</v>
      </c>
      <c r="C21" s="294">
        <v>-322024.96302999998</v>
      </c>
      <c r="D21" s="294">
        <v>-354908.78672999999</v>
      </c>
      <c r="E21" s="294">
        <v>-394784.57089999999</v>
      </c>
      <c r="F21" s="294">
        <v>-401915.82130000001</v>
      </c>
      <c r="G21" s="294">
        <v>-402514.07111000002</v>
      </c>
      <c r="H21" s="294">
        <v>-554518.15992000001</v>
      </c>
      <c r="I21" s="294">
        <v>-554924.51639999996</v>
      </c>
      <c r="J21" s="294">
        <v>-590920.65146000008</v>
      </c>
      <c r="K21" s="294">
        <v>-604062.62855999998</v>
      </c>
      <c r="L21" s="294">
        <v>-760206.43565999996</v>
      </c>
      <c r="M21" s="294">
        <v>-806908.90307</v>
      </c>
    </row>
    <row r="22" spans="1:13" s="295" customFormat="1" ht="15" customHeight="1">
      <c r="A22" s="293" t="s">
        <v>70</v>
      </c>
      <c r="B22" s="294">
        <v>51710.077619999996</v>
      </c>
      <c r="C22" s="294">
        <v>66922.235409999994</v>
      </c>
      <c r="D22" s="294">
        <v>83408.066900000005</v>
      </c>
      <c r="E22" s="294">
        <v>97638.455180000004</v>
      </c>
      <c r="F22" s="294">
        <v>80695.668919999996</v>
      </c>
      <c r="G22" s="294">
        <v>81124.817049999998</v>
      </c>
      <c r="H22" s="294">
        <v>159259.79181999998</v>
      </c>
      <c r="I22" s="294">
        <v>143824.07271000001</v>
      </c>
      <c r="J22" s="294">
        <v>179601.76058</v>
      </c>
      <c r="K22" s="294">
        <v>162450.70027999999</v>
      </c>
      <c r="L22" s="294">
        <v>164736.31913999998</v>
      </c>
      <c r="M22" s="294">
        <v>145375.23355</v>
      </c>
    </row>
    <row r="23" spans="1:13" s="295" customFormat="1" ht="15" customHeight="1">
      <c r="A23" s="293" t="s">
        <v>76</v>
      </c>
      <c r="B23" s="294">
        <v>2E-3</v>
      </c>
      <c r="C23" s="294">
        <v>0</v>
      </c>
      <c r="D23" s="294">
        <v>2176.0007799999998</v>
      </c>
      <c r="E23" s="294">
        <v>1208.91131</v>
      </c>
      <c r="F23" s="294">
        <v>57.523350000000001</v>
      </c>
      <c r="G23" s="294">
        <v>2654.2016100000001</v>
      </c>
      <c r="H23" s="294">
        <v>5226.3328000000001</v>
      </c>
      <c r="I23" s="294">
        <v>4349.2826999999997</v>
      </c>
      <c r="J23" s="294">
        <v>3804.3445000000002</v>
      </c>
      <c r="K23" s="294">
        <v>4160.5693099999999</v>
      </c>
      <c r="L23" s="294">
        <v>12711.682419999999</v>
      </c>
      <c r="M23" s="294">
        <v>11192.072390000001</v>
      </c>
    </row>
    <row r="24" spans="1:13" s="295" customFormat="1" ht="15" customHeight="1">
      <c r="A24" s="293" t="s">
        <v>582</v>
      </c>
      <c r="B24" s="294">
        <v>28085.63912</v>
      </c>
      <c r="C24" s="294">
        <v>65271.169310000005</v>
      </c>
      <c r="D24" s="294">
        <v>135622.02109999998</v>
      </c>
      <c r="E24" s="294">
        <v>221174.48493999999</v>
      </c>
      <c r="F24" s="294">
        <v>255444.81731000001</v>
      </c>
      <c r="G24" s="294">
        <v>320647.02439999999</v>
      </c>
      <c r="H24" s="294">
        <v>828347.04660999996</v>
      </c>
      <c r="I24" s="294">
        <v>976587.60991999996</v>
      </c>
      <c r="J24" s="294">
        <v>1149221.5470499999</v>
      </c>
      <c r="K24" s="294">
        <v>1035181.2299400001</v>
      </c>
      <c r="L24" s="294">
        <v>950429.20578999992</v>
      </c>
      <c r="M24" s="294">
        <v>950529.90208000003</v>
      </c>
    </row>
    <row r="25" spans="1:13" s="295" customFormat="1" ht="15" customHeight="1">
      <c r="A25" s="293" t="s">
        <v>86</v>
      </c>
      <c r="B25" s="294">
        <v>81325.782760000002</v>
      </c>
      <c r="C25" s="294">
        <v>98156.46703</v>
      </c>
      <c r="D25" s="294">
        <v>126555.83446</v>
      </c>
      <c r="E25" s="294">
        <v>150942.36209000001</v>
      </c>
      <c r="F25" s="294">
        <v>195973.48302000001</v>
      </c>
      <c r="G25" s="294">
        <v>211899.54005000001</v>
      </c>
      <c r="H25" s="294">
        <v>206897.64771000002</v>
      </c>
      <c r="I25" s="294">
        <v>207244.77556000001</v>
      </c>
      <c r="J25" s="294">
        <v>212317.15243000002</v>
      </c>
      <c r="K25" s="294">
        <v>210840.44390000001</v>
      </c>
      <c r="L25" s="294">
        <v>224923.76913999999</v>
      </c>
      <c r="M25" s="294">
        <v>234246.68541000001</v>
      </c>
    </row>
    <row r="26" spans="1:13" s="295" customFormat="1" ht="15" customHeight="1">
      <c r="A26" s="293" t="s">
        <v>583</v>
      </c>
      <c r="B26" s="294">
        <v>36402.524729999997</v>
      </c>
      <c r="C26" s="294">
        <v>86779.286870000011</v>
      </c>
      <c r="D26" s="294">
        <v>111809.38095000001</v>
      </c>
      <c r="E26" s="294">
        <v>106044.84196999999</v>
      </c>
      <c r="F26" s="294">
        <v>84456.768030000007</v>
      </c>
      <c r="G26" s="294">
        <v>64170.435420000002</v>
      </c>
      <c r="H26" s="294">
        <v>67072.595740000004</v>
      </c>
      <c r="I26" s="294">
        <v>53420.181429999997</v>
      </c>
      <c r="J26" s="294">
        <v>66977.783219999998</v>
      </c>
      <c r="K26" s="294">
        <v>71480.13115999999</v>
      </c>
      <c r="L26" s="294">
        <v>74044.747950000004</v>
      </c>
      <c r="M26" s="294">
        <v>86148.527959999992</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7736328.7672199998</v>
      </c>
      <c r="C28" s="773">
        <v>9229280.73257</v>
      </c>
      <c r="D28" s="773">
        <v>10286822.097899999</v>
      </c>
      <c r="E28" s="773">
        <v>11391071.299079999</v>
      </c>
      <c r="F28" s="773">
        <v>13159605.10784</v>
      </c>
      <c r="G28" s="773">
        <v>14117952.217959998</v>
      </c>
      <c r="H28" s="773">
        <v>16265232.386879999</v>
      </c>
      <c r="I28" s="773">
        <v>17800232.07669</v>
      </c>
      <c r="J28" s="773">
        <v>19142615.97608</v>
      </c>
      <c r="K28" s="773">
        <v>19378629.489889998</v>
      </c>
      <c r="L28" s="773">
        <v>21838689.967810001</v>
      </c>
      <c r="M28" s="773">
        <v>21489103.100439999</v>
      </c>
    </row>
    <row r="29" spans="1:13" s="295" customFormat="1" ht="15" customHeight="1" thickTop="1">
      <c r="A29" s="293" t="s">
        <v>585</v>
      </c>
      <c r="B29" s="294">
        <v>5725132.5848300001</v>
      </c>
      <c r="C29" s="294">
        <v>7383484.4458299996</v>
      </c>
      <c r="D29" s="294">
        <v>8297175.4968699999</v>
      </c>
      <c r="E29" s="294">
        <v>8571109.8557200003</v>
      </c>
      <c r="F29" s="294">
        <v>9624376.5087000001</v>
      </c>
      <c r="G29" s="294">
        <v>9200397.9899799991</v>
      </c>
      <c r="H29" s="294">
        <v>10564590.606419999</v>
      </c>
      <c r="I29" s="294">
        <v>12465904.734450001</v>
      </c>
      <c r="J29" s="294">
        <v>13984632.79874</v>
      </c>
      <c r="K29" s="294">
        <v>13409958.873809999</v>
      </c>
      <c r="L29" s="294">
        <v>8072208.7210100004</v>
      </c>
      <c r="M29" s="294">
        <v>15728593.839749999</v>
      </c>
    </row>
    <row r="30" spans="1:13" s="295" customFormat="1" ht="15" customHeight="1">
      <c r="A30" s="296" t="s">
        <v>586</v>
      </c>
      <c r="B30" s="294">
        <v>1791.53388</v>
      </c>
      <c r="C30" s="294">
        <v>1690.0923400000001</v>
      </c>
      <c r="D30" s="294">
        <v>1569.4230500000001</v>
      </c>
      <c r="E30" s="294">
        <v>180878.81393</v>
      </c>
      <c r="F30" s="294">
        <v>509044.57573000004</v>
      </c>
      <c r="G30" s="294">
        <v>455433.99447999999</v>
      </c>
      <c r="H30" s="294">
        <v>876781.41735999996</v>
      </c>
      <c r="I30" s="294">
        <v>837405.55874999997</v>
      </c>
      <c r="J30" s="294">
        <v>1221482.8259400001</v>
      </c>
      <c r="K30" s="294">
        <v>994058.01723999996</v>
      </c>
      <c r="L30" s="294">
        <v>1128312.60039</v>
      </c>
      <c r="M30" s="294">
        <v>794904.28547999996</v>
      </c>
    </row>
    <row r="31" spans="1:13" s="295" customFormat="1" ht="15" customHeight="1">
      <c r="A31" s="296" t="s">
        <v>587</v>
      </c>
      <c r="B31" s="294">
        <v>2360538.3766999999</v>
      </c>
      <c r="C31" s="294">
        <v>2761611.6330999997</v>
      </c>
      <c r="D31" s="294">
        <v>3558507.6672399999</v>
      </c>
      <c r="E31" s="294">
        <v>3607047.1695400001</v>
      </c>
      <c r="F31" s="294">
        <v>3919148.8343400001</v>
      </c>
      <c r="G31" s="294">
        <v>3781578.84613</v>
      </c>
      <c r="H31" s="294">
        <v>3852638.6310700001</v>
      </c>
      <c r="I31" s="294">
        <v>4347119.6523000002</v>
      </c>
      <c r="J31" s="294">
        <v>4559770.8686899999</v>
      </c>
      <c r="K31" s="294">
        <v>4069780.1904000002</v>
      </c>
      <c r="L31" s="294">
        <v>4471355.6706899991</v>
      </c>
      <c r="M31" s="294">
        <v>4856640.4519399991</v>
      </c>
    </row>
    <row r="32" spans="1:13" s="295" customFormat="1" ht="15" customHeight="1">
      <c r="A32" s="296" t="s">
        <v>588</v>
      </c>
      <c r="B32" s="294">
        <v>124795.31629999999</v>
      </c>
      <c r="C32" s="294">
        <v>33603.29393</v>
      </c>
      <c r="D32" s="294">
        <v>12623.302220000001</v>
      </c>
      <c r="E32" s="294">
        <v>8853.8923900000009</v>
      </c>
      <c r="F32" s="294">
        <v>3820.12246</v>
      </c>
      <c r="G32" s="294">
        <v>2133.79486</v>
      </c>
      <c r="H32" s="294">
        <v>1487.81728</v>
      </c>
      <c r="I32" s="294">
        <v>640.02178000000004</v>
      </c>
      <c r="J32" s="294">
        <v>401.79352</v>
      </c>
      <c r="K32" s="294">
        <v>344.50151</v>
      </c>
      <c r="L32" s="294">
        <v>191.77795999999998</v>
      </c>
      <c r="M32" s="294">
        <v>124.86009</v>
      </c>
    </row>
    <row r="33" spans="1:13" s="295" customFormat="1" ht="15" customHeight="1">
      <c r="A33" s="296" t="s">
        <v>589</v>
      </c>
      <c r="B33" s="294">
        <v>73307.689159999994</v>
      </c>
      <c r="C33" s="294">
        <v>80378.581439999994</v>
      </c>
      <c r="D33" s="294">
        <v>62132.083789999997</v>
      </c>
      <c r="E33" s="294">
        <v>55182.672319999998</v>
      </c>
      <c r="F33" s="294">
        <v>69608.879760000011</v>
      </c>
      <c r="G33" s="294">
        <v>64411.811809999999</v>
      </c>
      <c r="H33" s="294">
        <v>66656.675049999991</v>
      </c>
      <c r="I33" s="294">
        <v>84885.175109999996</v>
      </c>
      <c r="J33" s="294">
        <v>95693.356370000009</v>
      </c>
      <c r="K33" s="294">
        <v>87476.931620000003</v>
      </c>
      <c r="L33" s="294">
        <v>96844.647799999992</v>
      </c>
      <c r="M33" s="294">
        <v>101463.83418999999</v>
      </c>
    </row>
    <row r="34" spans="1:13" s="295" customFormat="1" ht="15" customHeight="1">
      <c r="A34" s="296" t="s">
        <v>590</v>
      </c>
      <c r="B34" s="294">
        <v>2985025.0495100003</v>
      </c>
      <c r="C34" s="294">
        <v>4271407.5674700001</v>
      </c>
      <c r="D34" s="294">
        <v>4374589.3359599998</v>
      </c>
      <c r="E34" s="294">
        <v>4374183.2456499999</v>
      </c>
      <c r="F34" s="294">
        <v>4757553.9504700005</v>
      </c>
      <c r="G34" s="294">
        <v>4541825.4823599998</v>
      </c>
      <c r="H34" s="294">
        <v>5387335.9219300002</v>
      </c>
      <c r="I34" s="294">
        <v>6743612.1233299999</v>
      </c>
      <c r="J34" s="294">
        <v>7615939.4513699999</v>
      </c>
      <c r="K34" s="294">
        <v>7741497.7367599998</v>
      </c>
      <c r="L34" s="294">
        <v>2319610.8321599998</v>
      </c>
      <c r="M34" s="294">
        <v>9226524.5704999994</v>
      </c>
    </row>
    <row r="35" spans="1:13" s="295" customFormat="1" ht="15" customHeight="1">
      <c r="A35" s="296" t="s">
        <v>591</v>
      </c>
      <c r="B35" s="294">
        <v>179674.61928000001</v>
      </c>
      <c r="C35" s="294">
        <v>234793.27755</v>
      </c>
      <c r="D35" s="294">
        <v>287753.68461</v>
      </c>
      <c r="E35" s="294">
        <v>344964.06189000001</v>
      </c>
      <c r="F35" s="294">
        <v>365200.14594000002</v>
      </c>
      <c r="G35" s="294">
        <v>355014.06033999997</v>
      </c>
      <c r="H35" s="294">
        <v>379690.14373000001</v>
      </c>
      <c r="I35" s="294">
        <v>452242.20318000001</v>
      </c>
      <c r="J35" s="294">
        <v>491344.50285000005</v>
      </c>
      <c r="K35" s="294">
        <v>516801.49627999996</v>
      </c>
      <c r="L35" s="294">
        <v>55893.192009999999</v>
      </c>
      <c r="M35" s="294">
        <v>748935.83754999994</v>
      </c>
    </row>
    <row r="36" spans="1:13" s="295" customFormat="1" ht="15" customHeight="1">
      <c r="A36" s="293" t="s">
        <v>592</v>
      </c>
      <c r="B36" s="294">
        <v>2609.0369500000002</v>
      </c>
      <c r="C36" s="294">
        <v>2778.8429500000002</v>
      </c>
      <c r="D36" s="294">
        <v>5436.4557699999996</v>
      </c>
      <c r="E36" s="294">
        <v>6575.4621900000002</v>
      </c>
      <c r="F36" s="294">
        <v>4378.1983</v>
      </c>
      <c r="G36" s="294">
        <v>4458.3459499999999</v>
      </c>
      <c r="H36" s="294">
        <v>4158.63598</v>
      </c>
      <c r="I36" s="294">
        <v>4246.7226200000005</v>
      </c>
      <c r="J36" s="294">
        <v>6869.4169800000009</v>
      </c>
      <c r="K36" s="294">
        <v>39120.798139999999</v>
      </c>
      <c r="L36" s="294">
        <v>7468.9904000000006</v>
      </c>
      <c r="M36" s="294">
        <v>5822.0213899999999</v>
      </c>
    </row>
    <row r="37" spans="1:13" s="295" customFormat="1" ht="15" customHeight="1">
      <c r="A37" s="293" t="s">
        <v>593</v>
      </c>
      <c r="B37" s="294">
        <v>466793.1655</v>
      </c>
      <c r="C37" s="294">
        <v>519930.22191000002</v>
      </c>
      <c r="D37" s="294">
        <v>352013.96401</v>
      </c>
      <c r="E37" s="294">
        <v>1261501.57421</v>
      </c>
      <c r="F37" s="294">
        <v>1817754.0551700001</v>
      </c>
      <c r="G37" s="294">
        <v>2290925.5655999999</v>
      </c>
      <c r="H37" s="294">
        <v>3561659.9832600001</v>
      </c>
      <c r="I37" s="294">
        <v>3237624.1132199997</v>
      </c>
      <c r="J37" s="294">
        <v>2866565.9153299998</v>
      </c>
      <c r="K37" s="294">
        <v>3509915.7766100001</v>
      </c>
      <c r="L37" s="294">
        <v>3765714.7838099999</v>
      </c>
      <c r="M37" s="294">
        <v>3602086.3218200002</v>
      </c>
    </row>
    <row r="38" spans="1:13" s="295" customFormat="1" ht="15" customHeight="1">
      <c r="A38" s="293" t="s">
        <v>594</v>
      </c>
      <c r="B38" s="294">
        <v>281944.70679000003</v>
      </c>
      <c r="C38" s="294">
        <v>263028.90250999999</v>
      </c>
      <c r="D38" s="294">
        <v>294875.20227000001</v>
      </c>
      <c r="E38" s="294">
        <v>304374.65995</v>
      </c>
      <c r="F38" s="294">
        <v>284987.78764999995</v>
      </c>
      <c r="G38" s="294">
        <v>346374.79236000002</v>
      </c>
      <c r="H38" s="294">
        <v>340888.53837000002</v>
      </c>
      <c r="I38" s="294">
        <v>385611.91251999995</v>
      </c>
      <c r="J38" s="294">
        <v>483401.08839999995</v>
      </c>
      <c r="K38" s="294">
        <v>553512.04178999993</v>
      </c>
      <c r="L38" s="294">
        <v>451293.41055000003</v>
      </c>
      <c r="M38" s="294">
        <v>309474.22729000001</v>
      </c>
    </row>
    <row r="39" spans="1:13" s="295" customFormat="1" ht="15" customHeight="1">
      <c r="A39" s="293" t="s">
        <v>147</v>
      </c>
      <c r="B39" s="294">
        <v>193816.42937999999</v>
      </c>
      <c r="C39" s="294">
        <v>202736.39660000001</v>
      </c>
      <c r="D39" s="294">
        <v>175520.76225999999</v>
      </c>
      <c r="E39" s="294">
        <v>189556.80599000002</v>
      </c>
      <c r="F39" s="294">
        <v>209404.91331999999</v>
      </c>
      <c r="G39" s="294">
        <v>228061.16991</v>
      </c>
      <c r="H39" s="294">
        <v>234557.98477000001</v>
      </c>
      <c r="I39" s="294">
        <v>249056.44583000001</v>
      </c>
      <c r="J39" s="294">
        <v>269066.99702000001</v>
      </c>
      <c r="K39" s="294">
        <v>274747.76773000002</v>
      </c>
      <c r="L39" s="294">
        <v>287479.11138999998</v>
      </c>
      <c r="M39" s="294">
        <v>283690.25555</v>
      </c>
    </row>
    <row r="40" spans="1:13" s="295" customFormat="1" ht="15" customHeight="1">
      <c r="A40" s="293" t="s">
        <v>154</v>
      </c>
      <c r="B40" s="294">
        <v>675174.55554999993</v>
      </c>
      <c r="C40" s="294">
        <v>570954.9</v>
      </c>
      <c r="D40" s="294">
        <v>797712.15278999996</v>
      </c>
      <c r="E40" s="294">
        <v>738699.91667999991</v>
      </c>
      <c r="F40" s="294">
        <v>862559.82637999998</v>
      </c>
      <c r="G40" s="294">
        <v>728762.60000999994</v>
      </c>
      <c r="H40" s="294">
        <v>738197.17917999998</v>
      </c>
      <c r="I40" s="294">
        <v>783871.375</v>
      </c>
      <c r="J40" s="294">
        <v>963734.62916999997</v>
      </c>
      <c r="K40" s="294">
        <v>1039925.7104</v>
      </c>
      <c r="L40" s="294">
        <v>921411.51110999996</v>
      </c>
      <c r="M40" s="294">
        <v>861915.42222000007</v>
      </c>
    </row>
    <row r="41" spans="1:13" s="295" customFormat="1" ht="15" customHeight="1">
      <c r="A41" s="293" t="s">
        <v>595</v>
      </c>
      <c r="B41" s="294">
        <v>175123.17263999998</v>
      </c>
      <c r="C41" s="294">
        <v>168247.28545</v>
      </c>
      <c r="D41" s="294">
        <v>161385.48611000003</v>
      </c>
      <c r="E41" s="294">
        <v>253873.24527000001</v>
      </c>
      <c r="F41" s="294">
        <v>232851.47034999999</v>
      </c>
      <c r="G41" s="294">
        <v>301685.66999000002</v>
      </c>
      <c r="H41" s="294">
        <v>268535.01675000001</v>
      </c>
      <c r="I41" s="294">
        <v>334105.79424000002</v>
      </c>
      <c r="J41" s="294">
        <v>295267.63270000002</v>
      </c>
      <c r="K41" s="294">
        <v>388221.59230999998</v>
      </c>
      <c r="L41" s="294">
        <v>428605.85376999999</v>
      </c>
      <c r="M41" s="294">
        <v>401957.13276999997</v>
      </c>
    </row>
    <row r="42" spans="1:13" s="297" customFormat="1" ht="15" customHeight="1" thickBot="1">
      <c r="A42" s="293" t="s">
        <v>128</v>
      </c>
      <c r="B42" s="294">
        <v>215735.11558000001</v>
      </c>
      <c r="C42" s="294">
        <v>118119.73731999999</v>
      </c>
      <c r="D42" s="294">
        <v>202702.57782000001</v>
      </c>
      <c r="E42" s="294">
        <v>65379.779069999997</v>
      </c>
      <c r="F42" s="294">
        <v>123292.34797</v>
      </c>
      <c r="G42" s="294">
        <v>1017286.08416</v>
      </c>
      <c r="H42" s="294">
        <v>552644.44215000002</v>
      </c>
      <c r="I42" s="294">
        <v>339810.97881</v>
      </c>
      <c r="J42" s="294">
        <v>273077.49774000002</v>
      </c>
      <c r="K42" s="294">
        <v>163226.92910000001</v>
      </c>
      <c r="L42" s="294">
        <v>7904507.5857700007</v>
      </c>
      <c r="M42" s="294">
        <v>295563.87964999996</v>
      </c>
    </row>
    <row r="43" spans="1:13" ht="15" customHeight="1" thickTop="1" thickBot="1">
      <c r="A43" s="772" t="s">
        <v>596</v>
      </c>
      <c r="B43" s="773">
        <v>685661.75887999998</v>
      </c>
      <c r="C43" s="773">
        <v>787953.86360000004</v>
      </c>
      <c r="D43" s="773">
        <v>874878.89474999998</v>
      </c>
      <c r="E43" s="773">
        <v>948830.96389000001</v>
      </c>
      <c r="F43" s="773">
        <v>1046776.02001</v>
      </c>
      <c r="G43" s="773">
        <v>1184885.26676</v>
      </c>
      <c r="H43" s="773">
        <v>1206911.0806300002</v>
      </c>
      <c r="I43" s="773">
        <v>1301706.33464</v>
      </c>
      <c r="J43" s="773">
        <v>1439241.62225</v>
      </c>
      <c r="K43" s="773">
        <v>1425682.37371</v>
      </c>
      <c r="L43" s="773">
        <v>1570477.18246</v>
      </c>
      <c r="M43" s="773">
        <v>1544271.7965899999</v>
      </c>
    </row>
    <row r="44" spans="1:13" s="295" customFormat="1" ht="15" customHeight="1" thickTop="1">
      <c r="A44" s="293" t="s">
        <v>169</v>
      </c>
      <c r="B44" s="294">
        <v>381857.6</v>
      </c>
      <c r="C44" s="294">
        <v>423929</v>
      </c>
      <c r="D44" s="294">
        <v>470178.8</v>
      </c>
      <c r="E44" s="294">
        <v>511751.3</v>
      </c>
      <c r="F44" s="294">
        <v>548080.6</v>
      </c>
      <c r="G44" s="294">
        <v>582276.19999999995</v>
      </c>
      <c r="H44" s="294">
        <v>627467.9</v>
      </c>
      <c r="I44" s="294">
        <v>696683.9</v>
      </c>
      <c r="J44" s="294">
        <v>739183.9</v>
      </c>
      <c r="K44" s="294">
        <v>812035.9</v>
      </c>
      <c r="L44" s="294">
        <v>812035.9</v>
      </c>
      <c r="M44" s="294">
        <v>872374.9</v>
      </c>
    </row>
    <row r="45" spans="1:13" s="295" customFormat="1" ht="15" customHeight="1">
      <c r="A45" s="293" t="s">
        <v>173</v>
      </c>
      <c r="B45" s="294">
        <v>116.006</v>
      </c>
      <c r="C45" s="294">
        <v>116.006</v>
      </c>
      <c r="D45" s="294">
        <v>116.006</v>
      </c>
      <c r="E45" s="294">
        <v>116.006</v>
      </c>
      <c r="F45" s="294">
        <v>116.006</v>
      </c>
      <c r="G45" s="294">
        <v>8691.0059999999994</v>
      </c>
      <c r="H45" s="294">
        <v>8691.0059999999994</v>
      </c>
      <c r="I45" s="294">
        <v>116.006</v>
      </c>
      <c r="J45" s="294">
        <v>116.006</v>
      </c>
      <c r="K45" s="294">
        <v>116.006</v>
      </c>
      <c r="L45" s="294">
        <v>116.006</v>
      </c>
      <c r="M45" s="294">
        <v>116.006</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191272.55361</v>
      </c>
      <c r="C47" s="294">
        <v>235985.99624000001</v>
      </c>
      <c r="D47" s="294">
        <v>288492.64520999999</v>
      </c>
      <c r="E47" s="294">
        <v>335884.79914999998</v>
      </c>
      <c r="F47" s="294">
        <v>377020.99018000002</v>
      </c>
      <c r="G47" s="294">
        <v>428093.49338</v>
      </c>
      <c r="H47" s="294">
        <v>496875.58707999997</v>
      </c>
      <c r="I47" s="294">
        <v>503920.29372000002</v>
      </c>
      <c r="J47" s="294">
        <v>526657.33687</v>
      </c>
      <c r="K47" s="294">
        <v>565747.04595000006</v>
      </c>
      <c r="L47" s="294">
        <v>565747.04595000006</v>
      </c>
      <c r="M47" s="294">
        <v>609152.58285999997</v>
      </c>
    </row>
    <row r="48" spans="1:13" s="295" customFormat="1" ht="15" customHeight="1">
      <c r="A48" s="293" t="s">
        <v>183</v>
      </c>
      <c r="B48" s="294">
        <v>112415.59926999999</v>
      </c>
      <c r="C48" s="294">
        <v>127922.86136</v>
      </c>
      <c r="D48" s="294">
        <v>116091.44354000001</v>
      </c>
      <c r="E48" s="294">
        <v>101078.85874</v>
      </c>
      <c r="F48" s="294">
        <v>121558.42383</v>
      </c>
      <c r="G48" s="294">
        <v>165824.56737999999</v>
      </c>
      <c r="H48" s="294">
        <v>73876.587549999997</v>
      </c>
      <c r="I48" s="294">
        <v>100986.13492</v>
      </c>
      <c r="J48" s="294">
        <v>173284.37938</v>
      </c>
      <c r="K48" s="294">
        <v>47783.421759999997</v>
      </c>
      <c r="L48" s="294">
        <v>192578.23050999999</v>
      </c>
      <c r="M48" s="294">
        <v>62628.307729999993</v>
      </c>
    </row>
    <row r="49" spans="1:13" s="295" customFormat="1" ht="15" customHeight="1">
      <c r="A49" s="296" t="s">
        <v>598</v>
      </c>
      <c r="B49" s="294">
        <v>0</v>
      </c>
      <c r="C49" s="294">
        <v>0</v>
      </c>
      <c r="D49" s="294">
        <v>0</v>
      </c>
      <c r="E49" s="294">
        <v>0</v>
      </c>
      <c r="F49" s="294">
        <v>0</v>
      </c>
      <c r="G49" s="294">
        <v>0</v>
      </c>
      <c r="H49" s="294">
        <v>3430</v>
      </c>
      <c r="I49" s="294">
        <v>0</v>
      </c>
      <c r="J49" s="294">
        <v>0</v>
      </c>
      <c r="K49" s="294">
        <v>0</v>
      </c>
      <c r="L49" s="294">
        <v>0</v>
      </c>
      <c r="M49" s="294">
        <v>20661</v>
      </c>
    </row>
    <row r="50" spans="1:13" s="297" customFormat="1" ht="15" customHeight="1" thickBot="1">
      <c r="A50" s="296" t="s">
        <v>599</v>
      </c>
      <c r="B50" s="294">
        <v>112415.59926999999</v>
      </c>
      <c r="C50" s="294">
        <v>127922.86136</v>
      </c>
      <c r="D50" s="294">
        <v>116091.44354000001</v>
      </c>
      <c r="E50" s="294">
        <v>101078.85874</v>
      </c>
      <c r="F50" s="294">
        <v>121558.42383</v>
      </c>
      <c r="G50" s="294">
        <v>165824.56737999999</v>
      </c>
      <c r="H50" s="294">
        <v>70446.587549999997</v>
      </c>
      <c r="I50" s="294">
        <v>100986.13492</v>
      </c>
      <c r="J50" s="294">
        <v>173284.37938</v>
      </c>
      <c r="K50" s="294">
        <v>47783.421759999997</v>
      </c>
      <c r="L50" s="294">
        <v>192578.23050999999</v>
      </c>
      <c r="M50" s="294">
        <v>41967.307729999993</v>
      </c>
    </row>
    <row r="51" spans="1:13" ht="15" customHeight="1" thickTop="1" thickBot="1">
      <c r="A51" s="772" t="s">
        <v>600</v>
      </c>
      <c r="B51" s="773">
        <v>8421990.5261000004</v>
      </c>
      <c r="C51" s="773">
        <v>10017234.596170001</v>
      </c>
      <c r="D51" s="773">
        <v>11161700.99265</v>
      </c>
      <c r="E51" s="773">
        <v>12339902.262969999</v>
      </c>
      <c r="F51" s="773">
        <v>14206381.12785</v>
      </c>
      <c r="G51" s="773">
        <v>15302837.484719999</v>
      </c>
      <c r="H51" s="773">
        <v>17472143.46751</v>
      </c>
      <c r="I51" s="773">
        <v>19101938.411330003</v>
      </c>
      <c r="J51" s="773">
        <v>20581857.598330002</v>
      </c>
      <c r="K51" s="773">
        <v>20804311.863599997</v>
      </c>
      <c r="L51" s="773">
        <v>23409167.15027</v>
      </c>
      <c r="M51" s="773">
        <v>23033374.89703</v>
      </c>
    </row>
    <row r="52" spans="1:13" s="295" customFormat="1" ht="15" customHeight="1" thickTop="1">
      <c r="A52" s="298" t="s">
        <v>601</v>
      </c>
      <c r="B52" s="294">
        <v>54574.304619999995</v>
      </c>
      <c r="C52" s="294">
        <v>51511.406240000004</v>
      </c>
      <c r="D52" s="294">
        <v>50907.77145</v>
      </c>
      <c r="E52" s="294">
        <v>42296.655880000006</v>
      </c>
      <c r="F52" s="294">
        <v>41461.66719</v>
      </c>
      <c r="G52" s="294">
        <v>86447.862930000003</v>
      </c>
      <c r="H52" s="294">
        <v>136082.15575999999</v>
      </c>
      <c r="I52" s="294">
        <v>212207.88043000002</v>
      </c>
      <c r="J52" s="294">
        <v>322471.07654000004</v>
      </c>
      <c r="K52" s="294">
        <v>326720.63064999995</v>
      </c>
      <c r="L52" s="294">
        <v>313221.12099000002</v>
      </c>
      <c r="M52" s="294">
        <v>333014.06912</v>
      </c>
    </row>
    <row r="53" spans="1:13" s="297" customFormat="1" ht="15" customHeight="1">
      <c r="A53" s="296" t="s">
        <v>602</v>
      </c>
      <c r="B53" s="294">
        <v>0</v>
      </c>
      <c r="C53" s="294">
        <v>0</v>
      </c>
      <c r="D53" s="294">
        <v>0</v>
      </c>
      <c r="E53" s="294">
        <v>0</v>
      </c>
      <c r="F53" s="294">
        <v>0</v>
      </c>
      <c r="G53" s="294">
        <v>0</v>
      </c>
      <c r="H53" s="294">
        <v>0</v>
      </c>
      <c r="I53" s="294">
        <v>0</v>
      </c>
      <c r="J53" s="294">
        <v>0</v>
      </c>
      <c r="K53" s="294">
        <v>0</v>
      </c>
      <c r="L53" s="294">
        <v>0</v>
      </c>
      <c r="M53" s="294">
        <v>0</v>
      </c>
    </row>
    <row r="54" spans="1:13" s="297" customFormat="1" ht="15" customHeight="1">
      <c r="A54" s="296" t="s">
        <v>603</v>
      </c>
      <c r="B54" s="294">
        <v>54574.304619999995</v>
      </c>
      <c r="C54" s="294">
        <v>51511.406240000004</v>
      </c>
      <c r="D54" s="294">
        <v>50907.77145</v>
      </c>
      <c r="E54" s="294">
        <v>42296.655880000006</v>
      </c>
      <c r="F54" s="294">
        <v>41115.424460000002</v>
      </c>
      <c r="G54" s="294">
        <v>83581.378549999994</v>
      </c>
      <c r="H54" s="294">
        <v>133701.299</v>
      </c>
      <c r="I54" s="294">
        <v>209820.31949000002</v>
      </c>
      <c r="J54" s="294">
        <v>319078.14528</v>
      </c>
      <c r="K54" s="294">
        <v>323321.01932000002</v>
      </c>
      <c r="L54" s="294">
        <v>309972.83149999997</v>
      </c>
      <c r="M54" s="294">
        <v>330106.01623000001</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0</v>
      </c>
      <c r="C56" s="294">
        <v>0</v>
      </c>
      <c r="D56" s="294">
        <v>0</v>
      </c>
      <c r="E56" s="294">
        <v>0</v>
      </c>
      <c r="F56" s="294">
        <v>346.24272999999999</v>
      </c>
      <c r="G56" s="294">
        <v>2866.4843799999999</v>
      </c>
      <c r="H56" s="294">
        <v>2380.8567599999997</v>
      </c>
      <c r="I56" s="294">
        <v>2387.5609399999998</v>
      </c>
      <c r="J56" s="294">
        <v>3392.9312599999998</v>
      </c>
      <c r="K56" s="294">
        <v>3399.6113300000002</v>
      </c>
      <c r="L56" s="294">
        <v>3248.2894900000001</v>
      </c>
      <c r="M56" s="294">
        <v>2908.0528899999999</v>
      </c>
    </row>
    <row r="57" spans="1:13" s="297" customFormat="1" ht="15" customHeight="1">
      <c r="A57" s="296" t="s">
        <v>606</v>
      </c>
      <c r="B57" s="294">
        <v>0</v>
      </c>
      <c r="C57" s="294">
        <v>0</v>
      </c>
      <c r="D57" s="294">
        <v>0</v>
      </c>
      <c r="E57" s="294">
        <v>0</v>
      </c>
      <c r="F57" s="294">
        <v>0</v>
      </c>
      <c r="G57" s="294">
        <v>0</v>
      </c>
      <c r="H57" s="294">
        <v>0</v>
      </c>
      <c r="I57" s="294">
        <v>0</v>
      </c>
      <c r="J57" s="294">
        <v>0</v>
      </c>
      <c r="K57" s="294">
        <v>0</v>
      </c>
      <c r="L57" s="294">
        <v>0</v>
      </c>
      <c r="M57" s="294">
        <v>0</v>
      </c>
    </row>
    <row r="58" spans="1:13" s="297" customFormat="1" ht="15" customHeight="1">
      <c r="A58" s="293" t="s">
        <v>607</v>
      </c>
      <c r="B58" s="294">
        <v>16495307.077889999</v>
      </c>
      <c r="C58" s="294">
        <v>17752805.970869999</v>
      </c>
      <c r="D58" s="294">
        <v>19149388.5823</v>
      </c>
      <c r="E58" s="294">
        <v>27538396.063720003</v>
      </c>
      <c r="F58" s="294">
        <v>29215690.563700002</v>
      </c>
      <c r="G58" s="294">
        <v>23489326.466839999</v>
      </c>
      <c r="H58" s="294">
        <v>23684534.056589998</v>
      </c>
      <c r="I58" s="294">
        <v>22588406.866909999</v>
      </c>
      <c r="J58" s="294">
        <v>23301812.966460001</v>
      </c>
      <c r="K58" s="294">
        <v>22331831.370919999</v>
      </c>
      <c r="L58" s="294">
        <v>28481967.948040001</v>
      </c>
      <c r="M58" s="294">
        <v>29237194.828330003</v>
      </c>
    </row>
    <row r="59" spans="1:13">
      <c r="A59" s="774" t="s">
        <v>608</v>
      </c>
      <c r="B59" s="775">
        <v>1091386.98765</v>
      </c>
      <c r="C59" s="775">
        <v>1123932.1481400002</v>
      </c>
      <c r="D59" s="775">
        <v>1188306.96753</v>
      </c>
      <c r="E59" s="775">
        <v>1254271.7965499999</v>
      </c>
      <c r="F59" s="775">
        <v>1340198.53207</v>
      </c>
      <c r="G59" s="775">
        <v>1454631.40356</v>
      </c>
      <c r="H59" s="775">
        <v>1473746.35953</v>
      </c>
      <c r="I59" s="775">
        <v>1460538.39949</v>
      </c>
      <c r="J59" s="775">
        <v>1674976.8767500001</v>
      </c>
      <c r="K59" s="775">
        <v>595230.58869</v>
      </c>
      <c r="L59" s="775">
        <v>1877432.1470000001</v>
      </c>
      <c r="M59" s="775">
        <v>655357.21817999997</v>
      </c>
    </row>
    <row r="60" spans="1:13" ht="15" customHeight="1">
      <c r="A60" s="296" t="s">
        <v>609</v>
      </c>
      <c r="B60" s="294">
        <v>-211007.14366999999</v>
      </c>
      <c r="C60" s="294">
        <v>-246866.77799</v>
      </c>
      <c r="D60" s="294">
        <v>-276113.39298</v>
      </c>
      <c r="E60" s="294">
        <v>-288986.94026999996</v>
      </c>
      <c r="F60" s="294">
        <v>-361461.53937000001</v>
      </c>
      <c r="G60" s="294">
        <v>-440756.04674999998</v>
      </c>
      <c r="H60" s="294">
        <v>-512289.65941000002</v>
      </c>
      <c r="I60" s="294">
        <v>-607823.82821000007</v>
      </c>
      <c r="J60" s="294">
        <v>-664570.8491900001</v>
      </c>
      <c r="K60" s="294">
        <v>-235742.09961999999</v>
      </c>
      <c r="L60" s="294">
        <v>-777647.0610499999</v>
      </c>
      <c r="M60" s="294">
        <v>-282496.49488000001</v>
      </c>
    </row>
    <row r="61" spans="1:13" ht="15" customHeight="1">
      <c r="A61" s="293" t="s">
        <v>610</v>
      </c>
      <c r="B61" s="294">
        <v>880379.84398000001</v>
      </c>
      <c r="C61" s="294">
        <v>877065.37014999997</v>
      </c>
      <c r="D61" s="294">
        <v>912193.5745499999</v>
      </c>
      <c r="E61" s="294">
        <v>965284.85627999995</v>
      </c>
      <c r="F61" s="294">
        <v>978736.99270000006</v>
      </c>
      <c r="G61" s="294">
        <v>1013875.3568099999</v>
      </c>
      <c r="H61" s="294">
        <v>961456.70012000005</v>
      </c>
      <c r="I61" s="294">
        <v>852714.57127999992</v>
      </c>
      <c r="J61" s="294">
        <v>1010406.02756</v>
      </c>
      <c r="K61" s="294">
        <v>359488.48907000001</v>
      </c>
      <c r="L61" s="294">
        <v>1099785.08595</v>
      </c>
      <c r="M61" s="294">
        <v>372860.72330000001</v>
      </c>
    </row>
    <row r="62" spans="1:13" ht="15" customHeight="1">
      <c r="A62" s="299" t="s">
        <v>611</v>
      </c>
      <c r="B62" s="294">
        <v>59004.361340000003</v>
      </c>
      <c r="C62" s="294">
        <v>59172.612430000001</v>
      </c>
      <c r="D62" s="294">
        <v>65720.562569999995</v>
      </c>
      <c r="E62" s="294">
        <v>84660.754310000004</v>
      </c>
      <c r="F62" s="294">
        <v>120432.92621999999</v>
      </c>
      <c r="G62" s="294">
        <v>164742.79603</v>
      </c>
      <c r="H62" s="294">
        <v>159494.17306</v>
      </c>
      <c r="I62" s="294">
        <v>165257.92322999999</v>
      </c>
      <c r="J62" s="294">
        <v>229094.48616999999</v>
      </c>
      <c r="K62" s="294">
        <v>103726.98404000001</v>
      </c>
      <c r="L62" s="294">
        <v>446326.06089999998</v>
      </c>
      <c r="M62" s="294">
        <v>134356.85543999998</v>
      </c>
    </row>
    <row r="63" spans="1:13" ht="15" customHeight="1">
      <c r="A63" s="296" t="s">
        <v>612</v>
      </c>
      <c r="B63" s="294">
        <v>-16829.037620000003</v>
      </c>
      <c r="C63" s="294">
        <v>-23892.005160000001</v>
      </c>
      <c r="D63" s="294">
        <v>-25427.658729999999</v>
      </c>
      <c r="E63" s="294">
        <v>-40360.431810000002</v>
      </c>
      <c r="F63" s="294">
        <v>-66182.570630000002</v>
      </c>
      <c r="G63" s="294">
        <v>-94926.096769999989</v>
      </c>
      <c r="H63" s="294">
        <v>-90959.415549999991</v>
      </c>
      <c r="I63" s="294">
        <v>-66521.548760000005</v>
      </c>
      <c r="J63" s="294">
        <v>-71947.627059999999</v>
      </c>
      <c r="K63" s="294">
        <v>-35962.21297</v>
      </c>
      <c r="L63" s="294">
        <v>-242829.11555000002</v>
      </c>
      <c r="M63" s="294">
        <v>-93220.299109999993</v>
      </c>
    </row>
    <row r="64" spans="1:13" ht="15" customHeight="1">
      <c r="A64" s="300" t="s">
        <v>613</v>
      </c>
      <c r="B64" s="294">
        <v>922555.16769999999</v>
      </c>
      <c r="C64" s="294">
        <v>912345.97742000001</v>
      </c>
      <c r="D64" s="294">
        <v>952486.47838999995</v>
      </c>
      <c r="E64" s="294">
        <v>1009585.17878</v>
      </c>
      <c r="F64" s="294">
        <v>1032987.34829</v>
      </c>
      <c r="G64" s="294">
        <v>1083692.0560699999</v>
      </c>
      <c r="H64" s="294">
        <v>1029991.45763</v>
      </c>
      <c r="I64" s="294">
        <v>951450.94574999996</v>
      </c>
      <c r="J64" s="294">
        <v>1167552.8866700002</v>
      </c>
      <c r="K64" s="294">
        <v>427253.26013999997</v>
      </c>
      <c r="L64" s="294">
        <v>1303282.0312999999</v>
      </c>
      <c r="M64" s="294">
        <v>413997.27963</v>
      </c>
    </row>
    <row r="65" spans="1:13" ht="15" customHeight="1">
      <c r="A65" s="299" t="s">
        <v>614</v>
      </c>
      <c r="B65" s="294">
        <v>337224.46931000001</v>
      </c>
      <c r="C65" s="294">
        <v>368425.90216</v>
      </c>
      <c r="D65" s="294">
        <v>455776.79748000001</v>
      </c>
      <c r="E65" s="294">
        <v>295032.48439</v>
      </c>
      <c r="F65" s="294">
        <v>262810.08393999998</v>
      </c>
      <c r="G65" s="294">
        <v>227027.34500999999</v>
      </c>
      <c r="H65" s="294">
        <v>223825.69580000002</v>
      </c>
      <c r="I65" s="294">
        <v>721815.73161000002</v>
      </c>
      <c r="J65" s="294">
        <v>375485.00607</v>
      </c>
      <c r="K65" s="294">
        <v>139403.05774000002</v>
      </c>
      <c r="L65" s="294">
        <v>678400.42802999995</v>
      </c>
      <c r="M65" s="294">
        <v>191425.19184000001</v>
      </c>
    </row>
    <row r="66" spans="1:13" ht="15" customHeight="1">
      <c r="A66" s="299" t="s">
        <v>615</v>
      </c>
      <c r="B66" s="294">
        <v>-442346.79618</v>
      </c>
      <c r="C66" s="294">
        <v>-401934.47813</v>
      </c>
      <c r="D66" s="294">
        <v>-512736.05941000005</v>
      </c>
      <c r="E66" s="294">
        <v>-412620.05598</v>
      </c>
      <c r="F66" s="294">
        <v>-361951.99536</v>
      </c>
      <c r="G66" s="294">
        <v>-296324.53206</v>
      </c>
      <c r="H66" s="294">
        <v>-420644.48715</v>
      </c>
      <c r="I66" s="294">
        <v>-763045.17614999996</v>
      </c>
      <c r="J66" s="294">
        <v>-482324.11567000003</v>
      </c>
      <c r="K66" s="294">
        <v>-188950.86996000001</v>
      </c>
      <c r="L66" s="294">
        <v>-882045.22461000003</v>
      </c>
      <c r="M66" s="294">
        <v>-254578.11093999998</v>
      </c>
    </row>
    <row r="67" spans="1:13" ht="15" customHeight="1">
      <c r="A67" s="293" t="s">
        <v>616</v>
      </c>
      <c r="B67" s="294">
        <v>817432.84083</v>
      </c>
      <c r="C67" s="294">
        <v>878837.40145</v>
      </c>
      <c r="D67" s="294">
        <v>895527.21646000003</v>
      </c>
      <c r="E67" s="294">
        <v>891997.60719000001</v>
      </c>
      <c r="F67" s="294">
        <v>933845.43686999998</v>
      </c>
      <c r="G67" s="294">
        <v>1014394.86902</v>
      </c>
      <c r="H67" s="294">
        <v>833172.66628</v>
      </c>
      <c r="I67" s="294">
        <v>910221.50121000002</v>
      </c>
      <c r="J67" s="294">
        <v>1060713.7770700001</v>
      </c>
      <c r="K67" s="294">
        <v>377705.44792000001</v>
      </c>
      <c r="L67" s="294">
        <v>1099637.2347200001</v>
      </c>
      <c r="M67" s="294">
        <v>350844.36052999995</v>
      </c>
    </row>
    <row r="68" spans="1:13" ht="15" customHeight="1">
      <c r="A68" s="296" t="s">
        <v>617</v>
      </c>
      <c r="B68" s="294">
        <v>-614116.95146999997</v>
      </c>
      <c r="C68" s="294">
        <v>-684466.28977000003</v>
      </c>
      <c r="D68" s="294">
        <v>-727316.39347000001</v>
      </c>
      <c r="E68" s="294">
        <v>-714572.1474299999</v>
      </c>
      <c r="F68" s="294">
        <v>-709394.35049999994</v>
      </c>
      <c r="G68" s="294">
        <v>-700478.06172</v>
      </c>
      <c r="H68" s="294">
        <v>-670010.90045000007</v>
      </c>
      <c r="I68" s="294">
        <v>-687467.30546000006</v>
      </c>
      <c r="J68" s="294">
        <v>-722994.25097000005</v>
      </c>
      <c r="K68" s="294">
        <v>-289026.90054</v>
      </c>
      <c r="L68" s="294">
        <v>-767361.12237999996</v>
      </c>
      <c r="M68" s="294">
        <v>-298473.78568000003</v>
      </c>
    </row>
    <row r="69" spans="1:13" ht="15" customHeight="1">
      <c r="A69" s="300" t="s">
        <v>618</v>
      </c>
      <c r="B69" s="294">
        <v>203315.88936</v>
      </c>
      <c r="C69" s="294">
        <v>194371.11168</v>
      </c>
      <c r="D69" s="294">
        <v>168210.82299000002</v>
      </c>
      <c r="E69" s="294">
        <v>177425.45976</v>
      </c>
      <c r="F69" s="294">
        <v>224451.08637</v>
      </c>
      <c r="G69" s="294">
        <v>313916.80729999999</v>
      </c>
      <c r="H69" s="294">
        <v>163161.76583000002</v>
      </c>
      <c r="I69" s="294">
        <v>222754.19575000001</v>
      </c>
      <c r="J69" s="294">
        <v>337719.52610000002</v>
      </c>
      <c r="K69" s="294">
        <v>88678.547379999989</v>
      </c>
      <c r="L69" s="294">
        <v>332276.11233999999</v>
      </c>
      <c r="M69" s="294">
        <v>52370.574850000005</v>
      </c>
    </row>
    <row r="70" spans="1:13" ht="15" customHeight="1">
      <c r="A70" s="300" t="s">
        <v>619</v>
      </c>
      <c r="B70" s="294">
        <v>429.23811999999998</v>
      </c>
      <c r="C70" s="294">
        <v>306.24799000000002</v>
      </c>
      <c r="D70" s="294">
        <v>278.70802000000003</v>
      </c>
      <c r="E70" s="294">
        <v>301.04732000000001</v>
      </c>
      <c r="F70" s="294">
        <v>330.08352000000002</v>
      </c>
      <c r="G70" s="294">
        <v>120.45735999999999</v>
      </c>
      <c r="H70" s="294">
        <v>455.64657</v>
      </c>
      <c r="I70" s="294">
        <v>-106.34108999999999</v>
      </c>
      <c r="J70" s="294">
        <v>37.91621</v>
      </c>
      <c r="K70" s="294">
        <v>254.92884000000001</v>
      </c>
      <c r="L70" s="294">
        <v>438.35048999999998</v>
      </c>
      <c r="M70" s="294">
        <v>112.93044</v>
      </c>
    </row>
    <row r="71" spans="1:13" ht="15" customHeight="1">
      <c r="A71" s="301" t="s">
        <v>620</v>
      </c>
      <c r="B71" s="294">
        <v>0</v>
      </c>
      <c r="C71" s="294">
        <v>0</v>
      </c>
      <c r="D71" s="294">
        <v>0</v>
      </c>
      <c r="E71" s="294">
        <v>61.049970000000002</v>
      </c>
      <c r="F71" s="294">
        <v>2.2899999999999999E-3</v>
      </c>
      <c r="G71" s="294">
        <v>-28.87182</v>
      </c>
      <c r="H71" s="294">
        <v>359.57911000000001</v>
      </c>
      <c r="I71" s="294">
        <v>-161.91202999999999</v>
      </c>
      <c r="J71" s="294">
        <v>-92.53004</v>
      </c>
      <c r="K71" s="294">
        <v>169.54775000000001</v>
      </c>
      <c r="L71" s="294">
        <v>196.45681999999999</v>
      </c>
      <c r="M71" s="294">
        <v>44.170790000000004</v>
      </c>
    </row>
    <row r="72" spans="1:13" ht="15" customHeight="1">
      <c r="A72" s="301" t="s">
        <v>621</v>
      </c>
      <c r="B72" s="294">
        <v>429.23811999999998</v>
      </c>
      <c r="C72" s="294">
        <v>306.24799000000002</v>
      </c>
      <c r="D72" s="294">
        <v>278.70802000000003</v>
      </c>
      <c r="E72" s="294">
        <v>239.99735000000001</v>
      </c>
      <c r="F72" s="294">
        <v>330.08123000000001</v>
      </c>
      <c r="G72" s="294">
        <v>149.32917999999998</v>
      </c>
      <c r="H72" s="294">
        <v>96.067460000000011</v>
      </c>
      <c r="I72" s="294">
        <v>55.57094</v>
      </c>
      <c r="J72" s="294">
        <v>130.44624999999999</v>
      </c>
      <c r="K72" s="294">
        <v>85.38109</v>
      </c>
      <c r="L72" s="294">
        <v>241.89367000000001</v>
      </c>
      <c r="M72" s="294">
        <v>68.759649999999993</v>
      </c>
    </row>
    <row r="73" spans="1:13" ht="15" customHeight="1">
      <c r="A73" s="293" t="s">
        <v>622</v>
      </c>
      <c r="B73" s="294">
        <v>-169.13926999999998</v>
      </c>
      <c r="C73" s="294">
        <v>-166.83216000000002</v>
      </c>
      <c r="D73" s="294">
        <v>-104.90402</v>
      </c>
      <c r="E73" s="294">
        <v>-96.949079999999995</v>
      </c>
      <c r="F73" s="294">
        <v>-52.558450000000001</v>
      </c>
      <c r="G73" s="294">
        <v>-21.5702</v>
      </c>
      <c r="H73" s="294">
        <v>-15.095469999999999</v>
      </c>
      <c r="I73" s="294">
        <v>-7.0910699999999993</v>
      </c>
      <c r="J73" s="294">
        <v>-18.571680000000001</v>
      </c>
      <c r="K73" s="294">
        <v>-18.675069999999998</v>
      </c>
      <c r="L73" s="294">
        <v>-37.895739999999996</v>
      </c>
      <c r="M73" s="294">
        <v>-6.4871699999999999</v>
      </c>
    </row>
    <row r="74" spans="1:13" ht="15" customHeight="1">
      <c r="A74" s="293" t="s">
        <v>766</v>
      </c>
      <c r="B74" s="294">
        <v>0</v>
      </c>
      <c r="C74" s="294">
        <v>0</v>
      </c>
      <c r="D74" s="294">
        <v>0</v>
      </c>
      <c r="E74" s="294">
        <v>-2.4648300000000001</v>
      </c>
      <c r="F74" s="294">
        <v>0</v>
      </c>
      <c r="G74" s="294">
        <v>0</v>
      </c>
      <c r="H74" s="294">
        <v>0</v>
      </c>
      <c r="I74" s="294">
        <v>0</v>
      </c>
      <c r="J74" s="294">
        <v>0</v>
      </c>
      <c r="K74" s="294">
        <v>0</v>
      </c>
      <c r="L74" s="294">
        <v>0</v>
      </c>
      <c r="M74" s="294">
        <v>0</v>
      </c>
    </row>
    <row r="75" spans="1:13" ht="15" customHeight="1">
      <c r="A75" s="296" t="s">
        <v>311</v>
      </c>
      <c r="B75" s="294">
        <v>-169.13926999999998</v>
      </c>
      <c r="C75" s="294">
        <v>-166.83216000000002</v>
      </c>
      <c r="D75" s="294">
        <v>-104.90402</v>
      </c>
      <c r="E75" s="294">
        <v>-94.484250000000003</v>
      </c>
      <c r="F75" s="294">
        <v>-52.558450000000001</v>
      </c>
      <c r="G75" s="294">
        <v>-21.5702</v>
      </c>
      <c r="H75" s="294">
        <v>-15.095469999999999</v>
      </c>
      <c r="I75" s="294">
        <v>-7.0910699999999993</v>
      </c>
      <c r="J75" s="294">
        <v>-18.571680000000001</v>
      </c>
      <c r="K75" s="294">
        <v>-18.675069999999998</v>
      </c>
      <c r="L75" s="294">
        <v>-37.895739999999996</v>
      </c>
      <c r="M75" s="294">
        <v>-6.4871699999999999</v>
      </c>
    </row>
    <row r="76" spans="1:13" ht="15" customHeight="1">
      <c r="A76" s="293" t="s">
        <v>625</v>
      </c>
      <c r="B76" s="294">
        <v>203575.98821000001</v>
      </c>
      <c r="C76" s="294">
        <v>194510.52750999999</v>
      </c>
      <c r="D76" s="294">
        <v>168384.62699000002</v>
      </c>
      <c r="E76" s="294">
        <v>177629.55799999999</v>
      </c>
      <c r="F76" s="294">
        <v>224728.61144000001</v>
      </c>
      <c r="G76" s="294">
        <v>314015.69445999997</v>
      </c>
      <c r="H76" s="294">
        <v>163602.31693</v>
      </c>
      <c r="I76" s="294">
        <v>222640.76359000002</v>
      </c>
      <c r="J76" s="294">
        <v>337738.87063000002</v>
      </c>
      <c r="K76" s="294">
        <v>88914.801149999999</v>
      </c>
      <c r="L76" s="294">
        <v>332676.56708999997</v>
      </c>
      <c r="M76" s="294">
        <v>52477.018120000001</v>
      </c>
    </row>
    <row r="77" spans="1:13" ht="15" customHeight="1">
      <c r="A77" s="302" t="s">
        <v>626</v>
      </c>
      <c r="B77" s="294">
        <v>5003.2693399999998</v>
      </c>
      <c r="C77" s="294">
        <v>4503.9907300000004</v>
      </c>
      <c r="D77" s="294">
        <v>4907.8018499999998</v>
      </c>
      <c r="E77" s="294">
        <v>5648.5809300000001</v>
      </c>
      <c r="F77" s="294">
        <v>5439.52261</v>
      </c>
      <c r="G77" s="294">
        <v>4456.2914700000001</v>
      </c>
      <c r="H77" s="294">
        <v>8731.6310599999997</v>
      </c>
      <c r="I77" s="294">
        <v>2855.8467099999998</v>
      </c>
      <c r="J77" s="294">
        <v>2380.4137599999999</v>
      </c>
      <c r="K77" s="294">
        <v>1189.6326000000001</v>
      </c>
      <c r="L77" s="294">
        <v>2060.4495700000002</v>
      </c>
      <c r="M77" s="294">
        <v>432.14545000000004</v>
      </c>
    </row>
    <row r="78" spans="1:13" ht="15" customHeight="1">
      <c r="A78" s="300" t="s">
        <v>627</v>
      </c>
      <c r="B78" s="294">
        <v>208579.25755000001</v>
      </c>
      <c r="C78" s="294">
        <v>199014.51824</v>
      </c>
      <c r="D78" s="294">
        <v>173292.42884000001</v>
      </c>
      <c r="E78" s="294">
        <v>183278.13893000002</v>
      </c>
      <c r="F78" s="294">
        <v>230168.13405000002</v>
      </c>
      <c r="G78" s="294">
        <v>318471.98593000002</v>
      </c>
      <c r="H78" s="294">
        <v>172333.94799000002</v>
      </c>
      <c r="I78" s="294">
        <v>225496.6103</v>
      </c>
      <c r="J78" s="294">
        <v>340119.28438999999</v>
      </c>
      <c r="K78" s="294">
        <v>90104.433749999997</v>
      </c>
      <c r="L78" s="294">
        <v>334737.01666000002</v>
      </c>
      <c r="M78" s="294">
        <v>52909.163569999997</v>
      </c>
    </row>
    <row r="79" spans="1:13" ht="15" customHeight="1">
      <c r="A79" s="299" t="s">
        <v>628</v>
      </c>
      <c r="B79" s="294">
        <v>-11591.63428</v>
      </c>
      <c r="C79" s="294">
        <v>-9366.6458699999985</v>
      </c>
      <c r="D79" s="294">
        <v>900.98169999999993</v>
      </c>
      <c r="E79" s="294">
        <v>-2515.5125600000001</v>
      </c>
      <c r="F79" s="294">
        <v>-406.46295000000003</v>
      </c>
      <c r="G79" s="294">
        <v>3599.0408199999997</v>
      </c>
      <c r="H79" s="294">
        <v>3133.9957899999999</v>
      </c>
      <c r="I79" s="294">
        <v>1950.4208999999998</v>
      </c>
      <c r="J79" s="294">
        <v>1892.8597</v>
      </c>
      <c r="K79" s="294">
        <v>1108.49701</v>
      </c>
      <c r="L79" s="294">
        <v>2133.2289500000002</v>
      </c>
      <c r="M79" s="294">
        <v>3570.0961600000001</v>
      </c>
    </row>
    <row r="80" spans="1:13" ht="15" customHeight="1">
      <c r="A80" s="293" t="s">
        <v>629</v>
      </c>
      <c r="B80" s="294">
        <v>196987.62327000001</v>
      </c>
      <c r="C80" s="294">
        <v>189647.87237</v>
      </c>
      <c r="D80" s="294">
        <v>174193.41053999998</v>
      </c>
      <c r="E80" s="294">
        <v>180762.62637000001</v>
      </c>
      <c r="F80" s="294">
        <v>229761.67110000001</v>
      </c>
      <c r="G80" s="294">
        <v>322071.02675000002</v>
      </c>
      <c r="H80" s="294">
        <v>175467.94378</v>
      </c>
      <c r="I80" s="294">
        <v>227447.0312</v>
      </c>
      <c r="J80" s="294">
        <v>342012.14408999996</v>
      </c>
      <c r="K80" s="294">
        <v>91212.930760000003</v>
      </c>
      <c r="L80" s="294">
        <v>336870.24561000004</v>
      </c>
      <c r="M80" s="294">
        <v>56479.259729999998</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196987.62327000001</v>
      </c>
      <c r="C82" s="294">
        <v>189647.87237</v>
      </c>
      <c r="D82" s="294">
        <v>174193.41053999998</v>
      </c>
      <c r="E82" s="294">
        <v>180762.62637000001</v>
      </c>
      <c r="F82" s="294">
        <v>229761.67110000001</v>
      </c>
      <c r="G82" s="294">
        <v>322071.02675000002</v>
      </c>
      <c r="H82" s="294">
        <v>175467.94378</v>
      </c>
      <c r="I82" s="294">
        <v>227447.0312</v>
      </c>
      <c r="J82" s="294">
        <v>342012.14408999996</v>
      </c>
      <c r="K82" s="294">
        <v>91212.930760000003</v>
      </c>
      <c r="L82" s="294">
        <v>336870.24561000004</v>
      </c>
      <c r="M82" s="294">
        <v>56479.259729999998</v>
      </c>
    </row>
    <row r="83" spans="1:13" ht="15" customHeight="1" thickBot="1">
      <c r="A83" s="299" t="s">
        <v>632</v>
      </c>
      <c r="B83" s="294">
        <v>-84572.024000000005</v>
      </c>
      <c r="C83" s="294">
        <v>-61725.011009999995</v>
      </c>
      <c r="D83" s="294">
        <v>-58101.966999999997</v>
      </c>
      <c r="E83" s="294">
        <v>-79683.767630000002</v>
      </c>
      <c r="F83" s="294">
        <v>-108203.24726999999</v>
      </c>
      <c r="G83" s="294">
        <v>-156246.45937</v>
      </c>
      <c r="H83" s="294">
        <v>-105021.35623</v>
      </c>
      <c r="I83" s="294">
        <v>-126460.89628</v>
      </c>
      <c r="J83" s="294">
        <v>-168727.76471000002</v>
      </c>
      <c r="K83" s="294">
        <v>-43429.508999999998</v>
      </c>
      <c r="L83" s="294">
        <v>-144292.01509999999</v>
      </c>
      <c r="M83" s="294">
        <v>-14511.951999999999</v>
      </c>
    </row>
    <row r="84" spans="1:13" ht="15" customHeight="1" thickTop="1" thickBot="1">
      <c r="A84" s="772" t="s">
        <v>633</v>
      </c>
      <c r="B84" s="773">
        <v>112415.59926999999</v>
      </c>
      <c r="C84" s="773">
        <v>127922.86136</v>
      </c>
      <c r="D84" s="773">
        <v>116091.44354000001</v>
      </c>
      <c r="E84" s="773">
        <v>101078.85874</v>
      </c>
      <c r="F84" s="773">
        <v>121558.42383</v>
      </c>
      <c r="G84" s="773">
        <v>165824.56737999999</v>
      </c>
      <c r="H84" s="773">
        <v>70446.587549999997</v>
      </c>
      <c r="I84" s="773">
        <v>100986.13492</v>
      </c>
      <c r="J84" s="773">
        <v>173284.37938</v>
      </c>
      <c r="K84" s="773">
        <v>47783.421759999997</v>
      </c>
      <c r="L84" s="773">
        <v>192578.23050999999</v>
      </c>
      <c r="M84" s="773">
        <v>41967.307729999993</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row r="87" spans="1:13" ht="15" customHeight="1">
      <c r="A87" s="305"/>
      <c r="B87" s="306"/>
      <c r="C87" s="306"/>
      <c r="D87" s="306"/>
      <c r="E87" s="306"/>
      <c r="F87" s="306"/>
      <c r="G87" s="306"/>
      <c r="H87" s="306"/>
      <c r="I87" s="306"/>
      <c r="J87" s="306"/>
      <c r="K87" s="306"/>
      <c r="L87" s="306"/>
      <c r="M87"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6"/>
  <sheetViews>
    <sheetView zoomScaleNormal="100" workbookViewId="0">
      <selection activeCell="F67" sqref="F67"/>
    </sheetView>
  </sheetViews>
  <sheetFormatPr baseColWidth="10" defaultColWidth="9.140625" defaultRowHeight="18"/>
  <cols>
    <col min="1" max="1" width="89.85546875" style="288" bestFit="1" customWidth="1"/>
    <col min="2" max="8" width="9.7109375" style="288" bestFit="1" customWidth="1"/>
    <col min="9" max="11" width="9.7109375" style="288" customWidth="1"/>
    <col min="12" max="12" width="9.7109375" style="308" bestFit="1" customWidth="1"/>
    <col min="13" max="13" width="9.7109375" style="308" customWidth="1"/>
    <col min="14" max="256" width="9.140625" style="288"/>
    <col min="257" max="257" width="89.85546875" style="288" bestFit="1" customWidth="1"/>
    <col min="258" max="264" width="9.7109375" style="288" bestFit="1" customWidth="1"/>
    <col min="265" max="267" width="9.7109375" style="288" customWidth="1"/>
    <col min="268" max="268" width="9.7109375" style="288" bestFit="1" customWidth="1"/>
    <col min="269" max="269" width="9.7109375" style="288" customWidth="1"/>
    <col min="270" max="512" width="9.140625" style="288"/>
    <col min="513" max="513" width="89.85546875" style="288" bestFit="1" customWidth="1"/>
    <col min="514" max="520" width="9.7109375" style="288" bestFit="1" customWidth="1"/>
    <col min="521" max="523" width="9.7109375" style="288" customWidth="1"/>
    <col min="524" max="524" width="9.7109375" style="288" bestFit="1" customWidth="1"/>
    <col min="525" max="525" width="9.7109375" style="288" customWidth="1"/>
    <col min="526" max="768" width="9.140625" style="288"/>
    <col min="769" max="769" width="89.85546875" style="288" bestFit="1" customWidth="1"/>
    <col min="770" max="776" width="9.7109375" style="288" bestFit="1" customWidth="1"/>
    <col min="777" max="779" width="9.7109375" style="288" customWidth="1"/>
    <col min="780" max="780" width="9.7109375" style="288" bestFit="1" customWidth="1"/>
    <col min="781" max="781" width="9.7109375" style="288" customWidth="1"/>
    <col min="782" max="1024" width="9.140625" style="288"/>
    <col min="1025" max="1025" width="89.85546875" style="288" bestFit="1" customWidth="1"/>
    <col min="1026" max="1032" width="9.7109375" style="288" bestFit="1" customWidth="1"/>
    <col min="1033" max="1035" width="9.7109375" style="288" customWidth="1"/>
    <col min="1036" max="1036" width="9.7109375" style="288" bestFit="1" customWidth="1"/>
    <col min="1037" max="1037" width="9.7109375" style="288" customWidth="1"/>
    <col min="1038" max="1280" width="9.140625" style="288"/>
    <col min="1281" max="1281" width="89.85546875" style="288" bestFit="1" customWidth="1"/>
    <col min="1282" max="1288" width="9.7109375" style="288" bestFit="1" customWidth="1"/>
    <col min="1289" max="1291" width="9.7109375" style="288" customWidth="1"/>
    <col min="1292" max="1292" width="9.7109375" style="288" bestFit="1" customWidth="1"/>
    <col min="1293" max="1293" width="9.7109375" style="288" customWidth="1"/>
    <col min="1294" max="1536" width="9.140625" style="288"/>
    <col min="1537" max="1537" width="89.85546875" style="288" bestFit="1" customWidth="1"/>
    <col min="1538" max="1544" width="9.7109375" style="288" bestFit="1" customWidth="1"/>
    <col min="1545" max="1547" width="9.7109375" style="288" customWidth="1"/>
    <col min="1548" max="1548" width="9.7109375" style="288" bestFit="1" customWidth="1"/>
    <col min="1549" max="1549" width="9.7109375" style="288" customWidth="1"/>
    <col min="1550" max="1792" width="9.140625" style="288"/>
    <col min="1793" max="1793" width="89.85546875" style="288" bestFit="1" customWidth="1"/>
    <col min="1794" max="1800" width="9.7109375" style="288" bestFit="1" customWidth="1"/>
    <col min="1801" max="1803" width="9.7109375" style="288" customWidth="1"/>
    <col min="1804" max="1804" width="9.7109375" style="288" bestFit="1" customWidth="1"/>
    <col min="1805" max="1805" width="9.7109375" style="288" customWidth="1"/>
    <col min="1806" max="2048" width="9.140625" style="288"/>
    <col min="2049" max="2049" width="89.85546875" style="288" bestFit="1" customWidth="1"/>
    <col min="2050" max="2056" width="9.7109375" style="288" bestFit="1" customWidth="1"/>
    <col min="2057" max="2059" width="9.7109375" style="288" customWidth="1"/>
    <col min="2060" max="2060" width="9.7109375" style="288" bestFit="1" customWidth="1"/>
    <col min="2061" max="2061" width="9.7109375" style="288" customWidth="1"/>
    <col min="2062" max="2304" width="9.140625" style="288"/>
    <col min="2305" max="2305" width="89.85546875" style="288" bestFit="1" customWidth="1"/>
    <col min="2306" max="2312" width="9.7109375" style="288" bestFit="1" customWidth="1"/>
    <col min="2313" max="2315" width="9.7109375" style="288" customWidth="1"/>
    <col min="2316" max="2316" width="9.7109375" style="288" bestFit="1" customWidth="1"/>
    <col min="2317" max="2317" width="9.7109375" style="288" customWidth="1"/>
    <col min="2318" max="2560" width="9.140625" style="288"/>
    <col min="2561" max="2561" width="89.85546875" style="288" bestFit="1" customWidth="1"/>
    <col min="2562" max="2568" width="9.7109375" style="288" bestFit="1" customWidth="1"/>
    <col min="2569" max="2571" width="9.7109375" style="288" customWidth="1"/>
    <col min="2572" max="2572" width="9.7109375" style="288" bestFit="1" customWidth="1"/>
    <col min="2573" max="2573" width="9.7109375" style="288" customWidth="1"/>
    <col min="2574" max="2816" width="9.140625" style="288"/>
    <col min="2817" max="2817" width="89.85546875" style="288" bestFit="1" customWidth="1"/>
    <col min="2818" max="2824" width="9.7109375" style="288" bestFit="1" customWidth="1"/>
    <col min="2825" max="2827" width="9.7109375" style="288" customWidth="1"/>
    <col min="2828" max="2828" width="9.7109375" style="288" bestFit="1" customWidth="1"/>
    <col min="2829" max="2829" width="9.7109375" style="288" customWidth="1"/>
    <col min="2830" max="3072" width="9.140625" style="288"/>
    <col min="3073" max="3073" width="89.85546875" style="288" bestFit="1" customWidth="1"/>
    <col min="3074" max="3080" width="9.7109375" style="288" bestFit="1" customWidth="1"/>
    <col min="3081" max="3083" width="9.7109375" style="288" customWidth="1"/>
    <col min="3084" max="3084" width="9.7109375" style="288" bestFit="1" customWidth="1"/>
    <col min="3085" max="3085" width="9.7109375" style="288" customWidth="1"/>
    <col min="3086" max="3328" width="9.140625" style="288"/>
    <col min="3329" max="3329" width="89.85546875" style="288" bestFit="1" customWidth="1"/>
    <col min="3330" max="3336" width="9.7109375" style="288" bestFit="1" customWidth="1"/>
    <col min="3337" max="3339" width="9.7109375" style="288" customWidth="1"/>
    <col min="3340" max="3340" width="9.7109375" style="288" bestFit="1" customWidth="1"/>
    <col min="3341" max="3341" width="9.7109375" style="288" customWidth="1"/>
    <col min="3342" max="3584" width="9.140625" style="288"/>
    <col min="3585" max="3585" width="89.85546875" style="288" bestFit="1" customWidth="1"/>
    <col min="3586" max="3592" width="9.7109375" style="288" bestFit="1" customWidth="1"/>
    <col min="3593" max="3595" width="9.7109375" style="288" customWidth="1"/>
    <col min="3596" max="3596" width="9.7109375" style="288" bestFit="1" customWidth="1"/>
    <col min="3597" max="3597" width="9.7109375" style="288" customWidth="1"/>
    <col min="3598" max="3840" width="9.140625" style="288"/>
    <col min="3841" max="3841" width="89.85546875" style="288" bestFit="1" customWidth="1"/>
    <col min="3842" max="3848" width="9.7109375" style="288" bestFit="1" customWidth="1"/>
    <col min="3849" max="3851" width="9.7109375" style="288" customWidth="1"/>
    <col min="3852" max="3852" width="9.7109375" style="288" bestFit="1" customWidth="1"/>
    <col min="3853" max="3853" width="9.7109375" style="288" customWidth="1"/>
    <col min="3854" max="4096" width="9.140625" style="288"/>
    <col min="4097" max="4097" width="89.85546875" style="288" bestFit="1" customWidth="1"/>
    <col min="4098" max="4104" width="9.7109375" style="288" bestFit="1" customWidth="1"/>
    <col min="4105" max="4107" width="9.7109375" style="288" customWidth="1"/>
    <col min="4108" max="4108" width="9.7109375" style="288" bestFit="1" customWidth="1"/>
    <col min="4109" max="4109" width="9.7109375" style="288" customWidth="1"/>
    <col min="4110" max="4352" width="9.140625" style="288"/>
    <col min="4353" max="4353" width="89.85546875" style="288" bestFit="1" customWidth="1"/>
    <col min="4354" max="4360" width="9.7109375" style="288" bestFit="1" customWidth="1"/>
    <col min="4361" max="4363" width="9.7109375" style="288" customWidth="1"/>
    <col min="4364" max="4364" width="9.7109375" style="288" bestFit="1" customWidth="1"/>
    <col min="4365" max="4365" width="9.7109375" style="288" customWidth="1"/>
    <col min="4366" max="4608" width="9.140625" style="288"/>
    <col min="4609" max="4609" width="89.85546875" style="288" bestFit="1" customWidth="1"/>
    <col min="4610" max="4616" width="9.7109375" style="288" bestFit="1" customWidth="1"/>
    <col min="4617" max="4619" width="9.7109375" style="288" customWidth="1"/>
    <col min="4620" max="4620" width="9.7109375" style="288" bestFit="1" customWidth="1"/>
    <col min="4621" max="4621" width="9.7109375" style="288" customWidth="1"/>
    <col min="4622" max="4864" width="9.140625" style="288"/>
    <col min="4865" max="4865" width="89.85546875" style="288" bestFit="1" customWidth="1"/>
    <col min="4866" max="4872" width="9.7109375" style="288" bestFit="1" customWidth="1"/>
    <col min="4873" max="4875" width="9.7109375" style="288" customWidth="1"/>
    <col min="4876" max="4876" width="9.7109375" style="288" bestFit="1" customWidth="1"/>
    <col min="4877" max="4877" width="9.7109375" style="288" customWidth="1"/>
    <col min="4878" max="5120" width="9.140625" style="288"/>
    <col min="5121" max="5121" width="89.85546875" style="288" bestFit="1" customWidth="1"/>
    <col min="5122" max="5128" width="9.7109375" style="288" bestFit="1" customWidth="1"/>
    <col min="5129" max="5131" width="9.7109375" style="288" customWidth="1"/>
    <col min="5132" max="5132" width="9.7109375" style="288" bestFit="1" customWidth="1"/>
    <col min="5133" max="5133" width="9.7109375" style="288" customWidth="1"/>
    <col min="5134" max="5376" width="9.140625" style="288"/>
    <col min="5377" max="5377" width="89.85546875" style="288" bestFit="1" customWidth="1"/>
    <col min="5378" max="5384" width="9.7109375" style="288" bestFit="1" customWidth="1"/>
    <col min="5385" max="5387" width="9.7109375" style="288" customWidth="1"/>
    <col min="5388" max="5388" width="9.7109375" style="288" bestFit="1" customWidth="1"/>
    <col min="5389" max="5389" width="9.7109375" style="288" customWidth="1"/>
    <col min="5390" max="5632" width="9.140625" style="288"/>
    <col min="5633" max="5633" width="89.85546875" style="288" bestFit="1" customWidth="1"/>
    <col min="5634" max="5640" width="9.7109375" style="288" bestFit="1" customWidth="1"/>
    <col min="5641" max="5643" width="9.7109375" style="288" customWidth="1"/>
    <col min="5644" max="5644" width="9.7109375" style="288" bestFit="1" customWidth="1"/>
    <col min="5645" max="5645" width="9.7109375" style="288" customWidth="1"/>
    <col min="5646" max="5888" width="9.140625" style="288"/>
    <col min="5889" max="5889" width="89.85546875" style="288" bestFit="1" customWidth="1"/>
    <col min="5890" max="5896" width="9.7109375" style="288" bestFit="1" customWidth="1"/>
    <col min="5897" max="5899" width="9.7109375" style="288" customWidth="1"/>
    <col min="5900" max="5900" width="9.7109375" style="288" bestFit="1" customWidth="1"/>
    <col min="5901" max="5901" width="9.7109375" style="288" customWidth="1"/>
    <col min="5902" max="6144" width="9.140625" style="288"/>
    <col min="6145" max="6145" width="89.85546875" style="288" bestFit="1" customWidth="1"/>
    <col min="6146" max="6152" width="9.7109375" style="288" bestFit="1" customWidth="1"/>
    <col min="6153" max="6155" width="9.7109375" style="288" customWidth="1"/>
    <col min="6156" max="6156" width="9.7109375" style="288" bestFit="1" customWidth="1"/>
    <col min="6157" max="6157" width="9.7109375" style="288" customWidth="1"/>
    <col min="6158" max="6400" width="9.140625" style="288"/>
    <col min="6401" max="6401" width="89.85546875" style="288" bestFit="1" customWidth="1"/>
    <col min="6402" max="6408" width="9.7109375" style="288" bestFit="1" customWidth="1"/>
    <col min="6409" max="6411" width="9.7109375" style="288" customWidth="1"/>
    <col min="6412" max="6412" width="9.7109375" style="288" bestFit="1" customWidth="1"/>
    <col min="6413" max="6413" width="9.7109375" style="288" customWidth="1"/>
    <col min="6414" max="6656" width="9.140625" style="288"/>
    <col min="6657" max="6657" width="89.85546875" style="288" bestFit="1" customWidth="1"/>
    <col min="6658" max="6664" width="9.7109375" style="288" bestFit="1" customWidth="1"/>
    <col min="6665" max="6667" width="9.7109375" style="288" customWidth="1"/>
    <col min="6668" max="6668" width="9.7109375" style="288" bestFit="1" customWidth="1"/>
    <col min="6669" max="6669" width="9.7109375" style="288" customWidth="1"/>
    <col min="6670" max="6912" width="9.140625" style="288"/>
    <col min="6913" max="6913" width="89.85546875" style="288" bestFit="1" customWidth="1"/>
    <col min="6914" max="6920" width="9.7109375" style="288" bestFit="1" customWidth="1"/>
    <col min="6921" max="6923" width="9.7109375" style="288" customWidth="1"/>
    <col min="6924" max="6924" width="9.7109375" style="288" bestFit="1" customWidth="1"/>
    <col min="6925" max="6925" width="9.7109375" style="288" customWidth="1"/>
    <col min="6926" max="7168" width="9.140625" style="288"/>
    <col min="7169" max="7169" width="89.85546875" style="288" bestFit="1" customWidth="1"/>
    <col min="7170" max="7176" width="9.7109375" style="288" bestFit="1" customWidth="1"/>
    <col min="7177" max="7179" width="9.7109375" style="288" customWidth="1"/>
    <col min="7180" max="7180" width="9.7109375" style="288" bestFit="1" customWidth="1"/>
    <col min="7181" max="7181" width="9.7109375" style="288" customWidth="1"/>
    <col min="7182" max="7424" width="9.140625" style="288"/>
    <col min="7425" max="7425" width="89.85546875" style="288" bestFit="1" customWidth="1"/>
    <col min="7426" max="7432" width="9.7109375" style="288" bestFit="1" customWidth="1"/>
    <col min="7433" max="7435" width="9.7109375" style="288" customWidth="1"/>
    <col min="7436" max="7436" width="9.7109375" style="288" bestFit="1" customWidth="1"/>
    <col min="7437" max="7437" width="9.7109375" style="288" customWidth="1"/>
    <col min="7438" max="7680" width="9.140625" style="288"/>
    <col min="7681" max="7681" width="89.85546875" style="288" bestFit="1" customWidth="1"/>
    <col min="7682" max="7688" width="9.7109375" style="288" bestFit="1" customWidth="1"/>
    <col min="7689" max="7691" width="9.7109375" style="288" customWidth="1"/>
    <col min="7692" max="7692" width="9.7109375" style="288" bestFit="1" customWidth="1"/>
    <col min="7693" max="7693" width="9.7109375" style="288" customWidth="1"/>
    <col min="7694" max="7936" width="9.140625" style="288"/>
    <col min="7937" max="7937" width="89.85546875" style="288" bestFit="1" customWidth="1"/>
    <col min="7938" max="7944" width="9.7109375" style="288" bestFit="1" customWidth="1"/>
    <col min="7945" max="7947" width="9.7109375" style="288" customWidth="1"/>
    <col min="7948" max="7948" width="9.7109375" style="288" bestFit="1" customWidth="1"/>
    <col min="7949" max="7949" width="9.7109375" style="288" customWidth="1"/>
    <col min="7950" max="8192" width="9.140625" style="288"/>
    <col min="8193" max="8193" width="89.85546875" style="288" bestFit="1" customWidth="1"/>
    <col min="8194" max="8200" width="9.7109375" style="288" bestFit="1" customWidth="1"/>
    <col min="8201" max="8203" width="9.7109375" style="288" customWidth="1"/>
    <col min="8204" max="8204" width="9.7109375" style="288" bestFit="1" customWidth="1"/>
    <col min="8205" max="8205" width="9.7109375" style="288" customWidth="1"/>
    <col min="8206" max="8448" width="9.140625" style="288"/>
    <col min="8449" max="8449" width="89.85546875" style="288" bestFit="1" customWidth="1"/>
    <col min="8450" max="8456" width="9.7109375" style="288" bestFit="1" customWidth="1"/>
    <col min="8457" max="8459" width="9.7109375" style="288" customWidth="1"/>
    <col min="8460" max="8460" width="9.7109375" style="288" bestFit="1" customWidth="1"/>
    <col min="8461" max="8461" width="9.7109375" style="288" customWidth="1"/>
    <col min="8462" max="8704" width="9.140625" style="288"/>
    <col min="8705" max="8705" width="89.85546875" style="288" bestFit="1" customWidth="1"/>
    <col min="8706" max="8712" width="9.7109375" style="288" bestFit="1" customWidth="1"/>
    <col min="8713" max="8715" width="9.7109375" style="288" customWidth="1"/>
    <col min="8716" max="8716" width="9.7109375" style="288" bestFit="1" customWidth="1"/>
    <col min="8717" max="8717" width="9.7109375" style="288" customWidth="1"/>
    <col min="8718" max="8960" width="9.140625" style="288"/>
    <col min="8961" max="8961" width="89.85546875" style="288" bestFit="1" customWidth="1"/>
    <col min="8962" max="8968" width="9.7109375" style="288" bestFit="1" customWidth="1"/>
    <col min="8969" max="8971" width="9.7109375" style="288" customWidth="1"/>
    <col min="8972" max="8972" width="9.7109375" style="288" bestFit="1" customWidth="1"/>
    <col min="8973" max="8973" width="9.7109375" style="288" customWidth="1"/>
    <col min="8974" max="9216" width="9.140625" style="288"/>
    <col min="9217" max="9217" width="89.85546875" style="288" bestFit="1" customWidth="1"/>
    <col min="9218" max="9224" width="9.7109375" style="288" bestFit="1" customWidth="1"/>
    <col min="9225" max="9227" width="9.7109375" style="288" customWidth="1"/>
    <col min="9228" max="9228" width="9.7109375" style="288" bestFit="1" customWidth="1"/>
    <col min="9229" max="9229" width="9.7109375" style="288" customWidth="1"/>
    <col min="9230" max="9472" width="9.140625" style="288"/>
    <col min="9473" max="9473" width="89.85546875" style="288" bestFit="1" customWidth="1"/>
    <col min="9474" max="9480" width="9.7109375" style="288" bestFit="1" customWidth="1"/>
    <col min="9481" max="9483" width="9.7109375" style="288" customWidth="1"/>
    <col min="9484" max="9484" width="9.7109375" style="288" bestFit="1" customWidth="1"/>
    <col min="9485" max="9485" width="9.7109375" style="288" customWidth="1"/>
    <col min="9486" max="9728" width="9.140625" style="288"/>
    <col min="9729" max="9729" width="89.85546875" style="288" bestFit="1" customWidth="1"/>
    <col min="9730" max="9736" width="9.7109375" style="288" bestFit="1" customWidth="1"/>
    <col min="9737" max="9739" width="9.7109375" style="288" customWidth="1"/>
    <col min="9740" max="9740" width="9.7109375" style="288" bestFit="1" customWidth="1"/>
    <col min="9741" max="9741" width="9.7109375" style="288" customWidth="1"/>
    <col min="9742" max="9984" width="9.140625" style="288"/>
    <col min="9985" max="9985" width="89.85546875" style="288" bestFit="1" customWidth="1"/>
    <col min="9986" max="9992" width="9.7109375" style="288" bestFit="1" customWidth="1"/>
    <col min="9993" max="9995" width="9.7109375" style="288" customWidth="1"/>
    <col min="9996" max="9996" width="9.7109375" style="288" bestFit="1" customWidth="1"/>
    <col min="9997" max="9997" width="9.7109375" style="288" customWidth="1"/>
    <col min="9998" max="10240" width="9.140625" style="288"/>
    <col min="10241" max="10241" width="89.85546875" style="288" bestFit="1" customWidth="1"/>
    <col min="10242" max="10248" width="9.7109375" style="288" bestFit="1" customWidth="1"/>
    <col min="10249" max="10251" width="9.7109375" style="288" customWidth="1"/>
    <col min="10252" max="10252" width="9.7109375" style="288" bestFit="1" customWidth="1"/>
    <col min="10253" max="10253" width="9.7109375" style="288" customWidth="1"/>
    <col min="10254" max="10496" width="9.140625" style="288"/>
    <col min="10497" max="10497" width="89.85546875" style="288" bestFit="1" customWidth="1"/>
    <col min="10498" max="10504" width="9.7109375" style="288" bestFit="1" customWidth="1"/>
    <col min="10505" max="10507" width="9.7109375" style="288" customWidth="1"/>
    <col min="10508" max="10508" width="9.7109375" style="288" bestFit="1" customWidth="1"/>
    <col min="10509" max="10509" width="9.7109375" style="288" customWidth="1"/>
    <col min="10510" max="10752" width="9.140625" style="288"/>
    <col min="10753" max="10753" width="89.85546875" style="288" bestFit="1" customWidth="1"/>
    <col min="10754" max="10760" width="9.7109375" style="288" bestFit="1" customWidth="1"/>
    <col min="10761" max="10763" width="9.7109375" style="288" customWidth="1"/>
    <col min="10764" max="10764" width="9.7109375" style="288" bestFit="1" customWidth="1"/>
    <col min="10765" max="10765" width="9.7109375" style="288" customWidth="1"/>
    <col min="10766" max="11008" width="9.140625" style="288"/>
    <col min="11009" max="11009" width="89.85546875" style="288" bestFit="1" customWidth="1"/>
    <col min="11010" max="11016" width="9.7109375" style="288" bestFit="1" customWidth="1"/>
    <col min="11017" max="11019" width="9.7109375" style="288" customWidth="1"/>
    <col min="11020" max="11020" width="9.7109375" style="288" bestFit="1" customWidth="1"/>
    <col min="11021" max="11021" width="9.7109375" style="288" customWidth="1"/>
    <col min="11022" max="11264" width="9.140625" style="288"/>
    <col min="11265" max="11265" width="89.85546875" style="288" bestFit="1" customWidth="1"/>
    <col min="11266" max="11272" width="9.7109375" style="288" bestFit="1" customWidth="1"/>
    <col min="11273" max="11275" width="9.7109375" style="288" customWidth="1"/>
    <col min="11276" max="11276" width="9.7109375" style="288" bestFit="1" customWidth="1"/>
    <col min="11277" max="11277" width="9.7109375" style="288" customWidth="1"/>
    <col min="11278" max="11520" width="9.140625" style="288"/>
    <col min="11521" max="11521" width="89.85546875" style="288" bestFit="1" customWidth="1"/>
    <col min="11522" max="11528" width="9.7109375" style="288" bestFit="1" customWidth="1"/>
    <col min="11529" max="11531" width="9.7109375" style="288" customWidth="1"/>
    <col min="11532" max="11532" width="9.7109375" style="288" bestFit="1" customWidth="1"/>
    <col min="11533" max="11533" width="9.7109375" style="288" customWidth="1"/>
    <col min="11534" max="11776" width="9.140625" style="288"/>
    <col min="11777" max="11777" width="89.85546875" style="288" bestFit="1" customWidth="1"/>
    <col min="11778" max="11784" width="9.7109375" style="288" bestFit="1" customWidth="1"/>
    <col min="11785" max="11787" width="9.7109375" style="288" customWidth="1"/>
    <col min="11788" max="11788" width="9.7109375" style="288" bestFit="1" customWidth="1"/>
    <col min="11789" max="11789" width="9.7109375" style="288" customWidth="1"/>
    <col min="11790" max="12032" width="9.140625" style="288"/>
    <col min="12033" max="12033" width="89.85546875" style="288" bestFit="1" customWidth="1"/>
    <col min="12034" max="12040" width="9.7109375" style="288" bestFit="1" customWidth="1"/>
    <col min="12041" max="12043" width="9.7109375" style="288" customWidth="1"/>
    <col min="12044" max="12044" width="9.7109375" style="288" bestFit="1" customWidth="1"/>
    <col min="12045" max="12045" width="9.7109375" style="288" customWidth="1"/>
    <col min="12046" max="12288" width="9.140625" style="288"/>
    <col min="12289" max="12289" width="89.85546875" style="288" bestFit="1" customWidth="1"/>
    <col min="12290" max="12296" width="9.7109375" style="288" bestFit="1" customWidth="1"/>
    <col min="12297" max="12299" width="9.7109375" style="288" customWidth="1"/>
    <col min="12300" max="12300" width="9.7109375" style="288" bestFit="1" customWidth="1"/>
    <col min="12301" max="12301" width="9.7109375" style="288" customWidth="1"/>
    <col min="12302" max="12544" width="9.140625" style="288"/>
    <col min="12545" max="12545" width="89.85546875" style="288" bestFit="1" customWidth="1"/>
    <col min="12546" max="12552" width="9.7109375" style="288" bestFit="1" customWidth="1"/>
    <col min="12553" max="12555" width="9.7109375" style="288" customWidth="1"/>
    <col min="12556" max="12556" width="9.7109375" style="288" bestFit="1" customWidth="1"/>
    <col min="12557" max="12557" width="9.7109375" style="288" customWidth="1"/>
    <col min="12558" max="12800" width="9.140625" style="288"/>
    <col min="12801" max="12801" width="89.85546875" style="288" bestFit="1" customWidth="1"/>
    <col min="12802" max="12808" width="9.7109375" style="288" bestFit="1" customWidth="1"/>
    <col min="12809" max="12811" width="9.7109375" style="288" customWidth="1"/>
    <col min="12812" max="12812" width="9.7109375" style="288" bestFit="1" customWidth="1"/>
    <col min="12813" max="12813" width="9.7109375" style="288" customWidth="1"/>
    <col min="12814" max="13056" width="9.140625" style="288"/>
    <col min="13057" max="13057" width="89.85546875" style="288" bestFit="1" customWidth="1"/>
    <col min="13058" max="13064" width="9.7109375" style="288" bestFit="1" customWidth="1"/>
    <col min="13065" max="13067" width="9.7109375" style="288" customWidth="1"/>
    <col min="13068" max="13068" width="9.7109375" style="288" bestFit="1" customWidth="1"/>
    <col min="13069" max="13069" width="9.7109375" style="288" customWidth="1"/>
    <col min="13070" max="13312" width="9.140625" style="288"/>
    <col min="13313" max="13313" width="89.85546875" style="288" bestFit="1" customWidth="1"/>
    <col min="13314" max="13320" width="9.7109375" style="288" bestFit="1" customWidth="1"/>
    <col min="13321" max="13323" width="9.7109375" style="288" customWidth="1"/>
    <col min="13324" max="13324" width="9.7109375" style="288" bestFit="1" customWidth="1"/>
    <col min="13325" max="13325" width="9.7109375" style="288" customWidth="1"/>
    <col min="13326" max="13568" width="9.140625" style="288"/>
    <col min="13569" max="13569" width="89.85546875" style="288" bestFit="1" customWidth="1"/>
    <col min="13570" max="13576" width="9.7109375" style="288" bestFit="1" customWidth="1"/>
    <col min="13577" max="13579" width="9.7109375" style="288" customWidth="1"/>
    <col min="13580" max="13580" width="9.7109375" style="288" bestFit="1" customWidth="1"/>
    <col min="13581" max="13581" width="9.7109375" style="288" customWidth="1"/>
    <col min="13582" max="13824" width="9.140625" style="288"/>
    <col min="13825" max="13825" width="89.85546875" style="288" bestFit="1" customWidth="1"/>
    <col min="13826" max="13832" width="9.7109375" style="288" bestFit="1" customWidth="1"/>
    <col min="13833" max="13835" width="9.7109375" style="288" customWidth="1"/>
    <col min="13836" max="13836" width="9.7109375" style="288" bestFit="1" customWidth="1"/>
    <col min="13837" max="13837" width="9.7109375" style="288" customWidth="1"/>
    <col min="13838" max="14080" width="9.140625" style="288"/>
    <col min="14081" max="14081" width="89.85546875" style="288" bestFit="1" customWidth="1"/>
    <col min="14082" max="14088" width="9.7109375" style="288" bestFit="1" customWidth="1"/>
    <col min="14089" max="14091" width="9.7109375" style="288" customWidth="1"/>
    <col min="14092" max="14092" width="9.7109375" style="288" bestFit="1" customWidth="1"/>
    <col min="14093" max="14093" width="9.7109375" style="288" customWidth="1"/>
    <col min="14094" max="14336" width="9.140625" style="288"/>
    <col min="14337" max="14337" width="89.85546875" style="288" bestFit="1" customWidth="1"/>
    <col min="14338" max="14344" width="9.7109375" style="288" bestFit="1" customWidth="1"/>
    <col min="14345" max="14347" width="9.7109375" style="288" customWidth="1"/>
    <col min="14348" max="14348" width="9.7109375" style="288" bestFit="1" customWidth="1"/>
    <col min="14349" max="14349" width="9.7109375" style="288" customWidth="1"/>
    <col min="14350" max="14592" width="9.140625" style="288"/>
    <col min="14593" max="14593" width="89.85546875" style="288" bestFit="1" customWidth="1"/>
    <col min="14594" max="14600" width="9.7109375" style="288" bestFit="1" customWidth="1"/>
    <col min="14601" max="14603" width="9.7109375" style="288" customWidth="1"/>
    <col min="14604" max="14604" width="9.7109375" style="288" bestFit="1" customWidth="1"/>
    <col min="14605" max="14605" width="9.7109375" style="288" customWidth="1"/>
    <col min="14606" max="14848" width="9.140625" style="288"/>
    <col min="14849" max="14849" width="89.85546875" style="288" bestFit="1" customWidth="1"/>
    <col min="14850" max="14856" width="9.7109375" style="288" bestFit="1" customWidth="1"/>
    <col min="14857" max="14859" width="9.7109375" style="288" customWidth="1"/>
    <col min="14860" max="14860" width="9.7109375" style="288" bestFit="1" customWidth="1"/>
    <col min="14861" max="14861" width="9.7109375" style="288" customWidth="1"/>
    <col min="14862" max="15104" width="9.140625" style="288"/>
    <col min="15105" max="15105" width="89.85546875" style="288" bestFit="1" customWidth="1"/>
    <col min="15106" max="15112" width="9.7109375" style="288" bestFit="1" customWidth="1"/>
    <col min="15113" max="15115" width="9.7109375" style="288" customWidth="1"/>
    <col min="15116" max="15116" width="9.7109375" style="288" bestFit="1" customWidth="1"/>
    <col min="15117" max="15117" width="9.7109375" style="288" customWidth="1"/>
    <col min="15118" max="15360" width="9.140625" style="288"/>
    <col min="15361" max="15361" width="89.85546875" style="288" bestFit="1" customWidth="1"/>
    <col min="15362" max="15368" width="9.7109375" style="288" bestFit="1" customWidth="1"/>
    <col min="15369" max="15371" width="9.7109375" style="288" customWidth="1"/>
    <col min="15372" max="15372" width="9.7109375" style="288" bestFit="1" customWidth="1"/>
    <col min="15373" max="15373" width="9.7109375" style="288" customWidth="1"/>
    <col min="15374" max="15616" width="9.140625" style="288"/>
    <col min="15617" max="15617" width="89.85546875" style="288" bestFit="1" customWidth="1"/>
    <col min="15618" max="15624" width="9.7109375" style="288" bestFit="1" customWidth="1"/>
    <col min="15625" max="15627" width="9.7109375" style="288" customWidth="1"/>
    <col min="15628" max="15628" width="9.7109375" style="288" bestFit="1" customWidth="1"/>
    <col min="15629" max="15629" width="9.7109375" style="288" customWidth="1"/>
    <col min="15630" max="15872" width="9.140625" style="288"/>
    <col min="15873" max="15873" width="89.85546875" style="288" bestFit="1" customWidth="1"/>
    <col min="15874" max="15880" width="9.7109375" style="288" bestFit="1" customWidth="1"/>
    <col min="15881" max="15883" width="9.7109375" style="288" customWidth="1"/>
    <col min="15884" max="15884" width="9.7109375" style="288" bestFit="1" customWidth="1"/>
    <col min="15885" max="15885" width="9.7109375" style="288" customWidth="1"/>
    <col min="15886" max="16128" width="9.140625" style="288"/>
    <col min="16129" max="16129" width="89.85546875" style="288" bestFit="1" customWidth="1"/>
    <col min="16130" max="16136" width="9.7109375" style="288" bestFit="1" customWidth="1"/>
    <col min="16137" max="16139" width="9.7109375" style="288" customWidth="1"/>
    <col min="16140" max="16140" width="9.7109375" style="288" bestFit="1" customWidth="1"/>
    <col min="16141" max="16141" width="9.7109375" style="288" customWidth="1"/>
    <col min="16142" max="16384" width="9.140625" style="288"/>
  </cols>
  <sheetData>
    <row r="1" spans="1:23" ht="30" customHeight="1">
      <c r="A1" s="852" t="s">
        <v>333</v>
      </c>
      <c r="B1" s="852"/>
      <c r="C1" s="852"/>
      <c r="D1" s="852"/>
      <c r="E1" s="852"/>
      <c r="F1" s="852"/>
      <c r="G1" s="852"/>
      <c r="H1" s="852"/>
      <c r="I1" s="852"/>
      <c r="J1" s="852"/>
      <c r="K1" s="852"/>
      <c r="L1" s="852"/>
      <c r="M1" s="339"/>
      <c r="N1" s="287"/>
      <c r="O1" s="287"/>
      <c r="P1" s="287"/>
      <c r="Q1" s="287"/>
      <c r="R1" s="287"/>
      <c r="S1" s="287"/>
      <c r="T1" s="287"/>
      <c r="U1" s="287"/>
      <c r="V1" s="287"/>
      <c r="W1" s="287"/>
    </row>
    <row r="2" spans="1:23" ht="15" customHeight="1">
      <c r="A2" s="853" t="s">
        <v>560</v>
      </c>
      <c r="B2" s="853"/>
      <c r="C2" s="853"/>
      <c r="D2" s="853"/>
      <c r="E2" s="853"/>
      <c r="F2" s="853"/>
      <c r="G2" s="853"/>
      <c r="H2" s="853"/>
      <c r="I2" s="853"/>
      <c r="J2" s="853"/>
      <c r="K2" s="853"/>
      <c r="L2" s="853"/>
      <c r="M2" s="340"/>
      <c r="N2" s="287"/>
      <c r="O2" s="287"/>
      <c r="P2" s="287"/>
      <c r="Q2" s="287"/>
      <c r="R2" s="287"/>
      <c r="S2" s="287"/>
      <c r="T2" s="287"/>
      <c r="U2" s="287"/>
      <c r="V2" s="287"/>
      <c r="W2" s="287"/>
    </row>
    <row r="3" spans="1:23" ht="15" customHeight="1">
      <c r="A3" s="853" t="s">
        <v>776</v>
      </c>
      <c r="B3" s="853"/>
      <c r="C3" s="853"/>
      <c r="D3" s="853"/>
      <c r="E3" s="853"/>
      <c r="F3" s="853"/>
      <c r="G3" s="853"/>
      <c r="H3" s="853"/>
      <c r="I3" s="853"/>
      <c r="J3" s="853"/>
      <c r="K3" s="853"/>
      <c r="L3" s="853"/>
      <c r="M3" s="340"/>
      <c r="N3" s="287"/>
      <c r="O3" s="287"/>
      <c r="P3" s="287"/>
      <c r="Q3" s="287"/>
      <c r="R3" s="287"/>
      <c r="S3" s="287"/>
      <c r="T3" s="287"/>
      <c r="U3" s="287"/>
      <c r="V3" s="287"/>
      <c r="W3" s="287"/>
    </row>
    <row r="4" spans="1:23" ht="30" customHeight="1">
      <c r="A4" s="854" t="s">
        <v>2</v>
      </c>
      <c r="B4" s="854"/>
      <c r="C4" s="854"/>
      <c r="D4" s="854"/>
      <c r="E4" s="854"/>
      <c r="F4" s="854"/>
      <c r="G4" s="854"/>
      <c r="H4" s="854"/>
      <c r="I4" s="854"/>
      <c r="J4" s="854"/>
      <c r="K4" s="854"/>
      <c r="L4" s="854"/>
      <c r="M4" s="341"/>
      <c r="N4" s="287"/>
      <c r="O4" s="287"/>
      <c r="P4" s="287"/>
      <c r="Q4" s="287"/>
      <c r="R4" s="287"/>
      <c r="S4" s="287"/>
      <c r="T4" s="287"/>
      <c r="U4" s="287"/>
      <c r="V4" s="287"/>
      <c r="W4" s="287"/>
    </row>
    <row r="5" spans="1:23" ht="3.75" customHeight="1" thickBot="1">
      <c r="A5" s="287"/>
      <c r="B5" s="287"/>
      <c r="C5" s="287"/>
      <c r="D5" s="287"/>
      <c r="E5" s="287"/>
      <c r="F5" s="287"/>
      <c r="G5" s="287"/>
      <c r="H5" s="287"/>
      <c r="I5" s="287"/>
      <c r="J5" s="287"/>
      <c r="K5" s="287"/>
      <c r="L5" s="287"/>
      <c r="M5" s="287"/>
      <c r="N5" s="287"/>
      <c r="O5" s="287"/>
      <c r="P5" s="287"/>
      <c r="Q5" s="287"/>
      <c r="R5" s="287"/>
      <c r="S5" s="287"/>
      <c r="T5" s="287"/>
      <c r="U5" s="287"/>
      <c r="V5" s="287"/>
      <c r="W5" s="287"/>
    </row>
    <row r="6" spans="1:2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c r="N6" s="289"/>
      <c r="O6" s="289"/>
      <c r="P6" s="289"/>
      <c r="Q6" s="289"/>
      <c r="R6" s="289"/>
      <c r="S6" s="289"/>
      <c r="T6" s="289"/>
      <c r="U6" s="289"/>
      <c r="V6" s="289"/>
      <c r="W6" s="289"/>
    </row>
    <row r="7" spans="1:23" ht="15" customHeight="1" thickTop="1" thickBot="1">
      <c r="A7" s="772" t="s">
        <v>571</v>
      </c>
      <c r="B7" s="773">
        <v>1934414.21848</v>
      </c>
      <c r="C7" s="773">
        <v>2439824.36779</v>
      </c>
      <c r="D7" s="773">
        <v>2855732.0057600001</v>
      </c>
      <c r="E7" s="773">
        <v>3459594.7146799997</v>
      </c>
      <c r="F7" s="773">
        <v>3648036.2588000004</v>
      </c>
      <c r="G7" s="773">
        <v>3912356.5817899997</v>
      </c>
      <c r="H7" s="773">
        <v>4263274.21373</v>
      </c>
      <c r="I7" s="773">
        <v>4522238.1017299993</v>
      </c>
      <c r="J7" s="773">
        <v>5051812.24144</v>
      </c>
      <c r="K7" s="773">
        <v>4974453.5563199995</v>
      </c>
      <c r="L7" s="773">
        <v>5316851.5337700006</v>
      </c>
      <c r="M7" s="773">
        <v>5272401.0606700005</v>
      </c>
      <c r="N7" s="287"/>
      <c r="O7" s="287"/>
      <c r="P7" s="287"/>
      <c r="Q7" s="287"/>
      <c r="R7" s="287"/>
      <c r="S7" s="287"/>
      <c r="T7" s="287"/>
      <c r="U7" s="287"/>
      <c r="V7" s="287"/>
      <c r="W7" s="287"/>
    </row>
    <row r="8" spans="1:23" s="295" customFormat="1" ht="15" customHeight="1" thickTop="1">
      <c r="A8" s="293" t="s">
        <v>9</v>
      </c>
      <c r="B8" s="294">
        <v>130686.21718000001</v>
      </c>
      <c r="C8" s="294">
        <v>351127.66879000003</v>
      </c>
      <c r="D8" s="294">
        <v>203220.68465000001</v>
      </c>
      <c r="E8" s="294">
        <v>329779.06680000003</v>
      </c>
      <c r="F8" s="294">
        <v>304954.58866000001</v>
      </c>
      <c r="G8" s="294">
        <v>276078.946</v>
      </c>
      <c r="H8" s="294">
        <v>315547.88936000003</v>
      </c>
      <c r="I8" s="294">
        <v>367300.46312999999</v>
      </c>
      <c r="J8" s="294">
        <v>327218.30230000004</v>
      </c>
      <c r="K8" s="294">
        <v>314188.61277999997</v>
      </c>
      <c r="L8" s="294">
        <v>440729.92495999997</v>
      </c>
      <c r="M8" s="294">
        <v>461009.55279000005</v>
      </c>
      <c r="N8" s="287"/>
      <c r="O8" s="287"/>
      <c r="P8" s="287"/>
      <c r="Q8" s="287"/>
      <c r="R8" s="287"/>
      <c r="S8" s="287"/>
      <c r="T8" s="287"/>
      <c r="U8" s="287"/>
      <c r="V8" s="287"/>
      <c r="W8" s="287"/>
    </row>
    <row r="9" spans="1:23" s="295" customFormat="1" ht="15" customHeight="1">
      <c r="A9" s="293" t="s">
        <v>18</v>
      </c>
      <c r="B9" s="294">
        <v>239554.27930000002</v>
      </c>
      <c r="C9" s="294">
        <v>232629.31975999998</v>
      </c>
      <c r="D9" s="294">
        <v>325998.55343000003</v>
      </c>
      <c r="E9" s="294">
        <v>223827.99674</v>
      </c>
      <c r="F9" s="294">
        <v>256781.43862</v>
      </c>
      <c r="G9" s="294">
        <v>310001.10595</v>
      </c>
      <c r="H9" s="294">
        <v>232364.56693999999</v>
      </c>
      <c r="I9" s="294">
        <v>311172.57084</v>
      </c>
      <c r="J9" s="294">
        <v>379441.80597000004</v>
      </c>
      <c r="K9" s="294">
        <v>294469.51436999999</v>
      </c>
      <c r="L9" s="294">
        <v>358522.33654000005</v>
      </c>
      <c r="M9" s="294">
        <v>315469.11559</v>
      </c>
      <c r="N9" s="287"/>
      <c r="O9" s="287"/>
      <c r="P9" s="287"/>
      <c r="Q9" s="287"/>
      <c r="R9" s="287"/>
      <c r="S9" s="287"/>
      <c r="T9" s="287"/>
      <c r="U9" s="287"/>
      <c r="V9" s="287"/>
      <c r="W9" s="287"/>
    </row>
    <row r="10" spans="1:23" s="295" customFormat="1" ht="15" customHeight="1">
      <c r="A10" s="293" t="s">
        <v>27</v>
      </c>
      <c r="B10" s="294">
        <v>1432854.34717</v>
      </c>
      <c r="C10" s="294">
        <v>1790074.0258299999</v>
      </c>
      <c r="D10" s="294">
        <v>2176950.8648200002</v>
      </c>
      <c r="E10" s="294">
        <v>2559176.5441900003</v>
      </c>
      <c r="F10" s="294">
        <v>2803734.1227899999</v>
      </c>
      <c r="G10" s="294">
        <v>3031629.5279000001</v>
      </c>
      <c r="H10" s="294">
        <v>3317433.5394000001</v>
      </c>
      <c r="I10" s="294">
        <v>3562328.4162300001</v>
      </c>
      <c r="J10" s="294">
        <v>4038523.9888000004</v>
      </c>
      <c r="K10" s="294">
        <v>4075971.5167899998</v>
      </c>
      <c r="L10" s="294">
        <v>4216559.4369200002</v>
      </c>
      <c r="M10" s="294">
        <v>4187916.47572</v>
      </c>
      <c r="N10" s="287"/>
      <c r="O10" s="287"/>
      <c r="P10" s="287"/>
      <c r="Q10" s="287"/>
      <c r="R10" s="287"/>
      <c r="S10" s="287"/>
      <c r="T10" s="287"/>
      <c r="U10" s="287"/>
      <c r="V10" s="287"/>
      <c r="W10" s="287"/>
    </row>
    <row r="11" spans="1:23" s="295" customFormat="1" ht="15" customHeight="1">
      <c r="A11" s="296" t="s">
        <v>572</v>
      </c>
      <c r="B11" s="294">
        <v>1424671.8925000001</v>
      </c>
      <c r="C11" s="294">
        <v>1774494.4452500001</v>
      </c>
      <c r="D11" s="294">
        <v>2163783.6082199998</v>
      </c>
      <c r="E11" s="294">
        <v>2536751.4440600001</v>
      </c>
      <c r="F11" s="294">
        <v>2788000.0942600002</v>
      </c>
      <c r="G11" s="294">
        <v>3025964.5660199998</v>
      </c>
      <c r="H11" s="294">
        <v>3171923.64451</v>
      </c>
      <c r="I11" s="294">
        <v>3378197.3480100003</v>
      </c>
      <c r="J11" s="294">
        <v>3840479.1285700002</v>
      </c>
      <c r="K11" s="294">
        <v>3868238.6243600002</v>
      </c>
      <c r="L11" s="294">
        <v>4005857.86473</v>
      </c>
      <c r="M11" s="294">
        <v>3952839.52605</v>
      </c>
      <c r="N11" s="287"/>
      <c r="O11" s="287"/>
      <c r="P11" s="287"/>
      <c r="Q11" s="287"/>
      <c r="R11" s="287"/>
      <c r="S11" s="287"/>
      <c r="T11" s="287"/>
      <c r="U11" s="287"/>
      <c r="V11" s="287"/>
      <c r="W11" s="287"/>
    </row>
    <row r="12" spans="1:23" s="295" customFormat="1" ht="15" customHeight="1">
      <c r="A12" s="296" t="s">
        <v>573</v>
      </c>
      <c r="B12" s="294">
        <v>1407430.2734700001</v>
      </c>
      <c r="C12" s="294">
        <v>1738289.69781</v>
      </c>
      <c r="D12" s="294">
        <v>2092904.9965899999</v>
      </c>
      <c r="E12" s="294">
        <v>2445387.97645</v>
      </c>
      <c r="F12" s="294">
        <v>2677203.0827100002</v>
      </c>
      <c r="G12" s="294">
        <v>2897583.8065399998</v>
      </c>
      <c r="H12" s="294">
        <v>3042596.1340100002</v>
      </c>
      <c r="I12" s="294">
        <v>2628882.3251300002</v>
      </c>
      <c r="J12" s="294">
        <v>3038144.0852399999</v>
      </c>
      <c r="K12" s="294">
        <v>3083516.3137500002</v>
      </c>
      <c r="L12" s="294">
        <v>3175290.94631</v>
      </c>
      <c r="M12" s="294">
        <v>3142522.89286</v>
      </c>
      <c r="N12" s="287"/>
      <c r="O12" s="287"/>
      <c r="P12" s="287"/>
      <c r="Q12" s="287"/>
      <c r="R12" s="287"/>
      <c r="S12" s="287"/>
      <c r="T12" s="287"/>
      <c r="U12" s="287"/>
      <c r="V12" s="287"/>
      <c r="W12" s="287"/>
    </row>
    <row r="13" spans="1:23" s="295" customFormat="1" ht="15" customHeight="1">
      <c r="A13" s="296" t="s">
        <v>574</v>
      </c>
      <c r="B13" s="294">
        <v>17241.619030000002</v>
      </c>
      <c r="C13" s="294">
        <v>36204.747439999999</v>
      </c>
      <c r="D13" s="294">
        <v>70878.611629999999</v>
      </c>
      <c r="E13" s="294">
        <v>91363.467609999992</v>
      </c>
      <c r="F13" s="294">
        <v>110797.01155</v>
      </c>
      <c r="G13" s="294">
        <v>128380.75948000001</v>
      </c>
      <c r="H13" s="294">
        <v>129327.5105</v>
      </c>
      <c r="I13" s="294">
        <v>749315.02287999995</v>
      </c>
      <c r="J13" s="294">
        <v>802335.04333000001</v>
      </c>
      <c r="K13" s="294">
        <v>784722.31061000004</v>
      </c>
      <c r="L13" s="294">
        <v>830566.91842</v>
      </c>
      <c r="M13" s="294">
        <v>810316.63319000008</v>
      </c>
      <c r="N13" s="287"/>
      <c r="O13" s="287"/>
      <c r="P13" s="287"/>
      <c r="Q13" s="287"/>
      <c r="R13" s="287"/>
      <c r="S13" s="287"/>
      <c r="T13" s="287"/>
      <c r="U13" s="287"/>
      <c r="V13" s="287"/>
      <c r="W13" s="287"/>
    </row>
    <row r="14" spans="1:23" s="295" customFormat="1" ht="15" customHeight="1">
      <c r="A14" s="296" t="s">
        <v>575</v>
      </c>
      <c r="B14" s="294">
        <v>11057.344789999999</v>
      </c>
      <c r="C14" s="294">
        <v>6650.9694200000004</v>
      </c>
      <c r="D14" s="294">
        <v>8431.69211</v>
      </c>
      <c r="E14" s="294">
        <v>8925.5644800000009</v>
      </c>
      <c r="F14" s="294">
        <v>4798.8216299999995</v>
      </c>
      <c r="G14" s="294">
        <v>4429.6493099999998</v>
      </c>
      <c r="H14" s="294">
        <v>563.31220999999994</v>
      </c>
      <c r="I14" s="294">
        <v>2180.1635699999997</v>
      </c>
      <c r="J14" s="294">
        <v>11517.054539999999</v>
      </c>
      <c r="K14" s="294">
        <v>21604.94267</v>
      </c>
      <c r="L14" s="294">
        <v>26141.324789999999</v>
      </c>
      <c r="M14" s="294">
        <v>47712.941880000006</v>
      </c>
      <c r="N14" s="287"/>
      <c r="O14" s="287"/>
      <c r="P14" s="287"/>
      <c r="Q14" s="287"/>
      <c r="R14" s="287"/>
      <c r="S14" s="287"/>
      <c r="T14" s="287"/>
      <c r="U14" s="287"/>
      <c r="V14" s="287"/>
      <c r="W14" s="287"/>
    </row>
    <row r="15" spans="1:23" s="295" customFormat="1" ht="15" customHeight="1">
      <c r="A15" s="296" t="s">
        <v>576</v>
      </c>
      <c r="B15" s="294">
        <v>10468.95919</v>
      </c>
      <c r="C15" s="294">
        <v>5392.2072600000001</v>
      </c>
      <c r="D15" s="294">
        <v>7643.7509500000006</v>
      </c>
      <c r="E15" s="294">
        <v>7293.2806300000002</v>
      </c>
      <c r="F15" s="294">
        <v>3972.4027500000002</v>
      </c>
      <c r="G15" s="294">
        <v>2735.7403399999998</v>
      </c>
      <c r="H15" s="294">
        <v>540.70716000000004</v>
      </c>
      <c r="I15" s="294">
        <v>1942.09834</v>
      </c>
      <c r="J15" s="294">
        <v>3754.1867499999998</v>
      </c>
      <c r="K15" s="294">
        <v>10694.22568</v>
      </c>
      <c r="L15" s="294">
        <v>14287.657029999998</v>
      </c>
      <c r="M15" s="294">
        <v>22124.447929999998</v>
      </c>
      <c r="N15" s="287"/>
      <c r="O15" s="287"/>
      <c r="P15" s="287"/>
      <c r="Q15" s="287"/>
      <c r="R15" s="287"/>
      <c r="S15" s="287"/>
      <c r="T15" s="287"/>
      <c r="U15" s="287"/>
      <c r="V15" s="287"/>
      <c r="W15" s="287"/>
    </row>
    <row r="16" spans="1:23" s="295" customFormat="1" ht="15" customHeight="1">
      <c r="A16" s="296" t="s">
        <v>577</v>
      </c>
      <c r="B16" s="294">
        <v>588.38559999999995</v>
      </c>
      <c r="C16" s="294">
        <v>1258.76216</v>
      </c>
      <c r="D16" s="294">
        <v>787.94116000000008</v>
      </c>
      <c r="E16" s="294">
        <v>1632.28385</v>
      </c>
      <c r="F16" s="294">
        <v>826.41888000000006</v>
      </c>
      <c r="G16" s="294">
        <v>1693.90897</v>
      </c>
      <c r="H16" s="294">
        <v>22.605049999999999</v>
      </c>
      <c r="I16" s="294">
        <v>238.06523000000001</v>
      </c>
      <c r="J16" s="294">
        <v>7762.8677900000002</v>
      </c>
      <c r="K16" s="294">
        <v>10910.716990000001</v>
      </c>
      <c r="L16" s="294">
        <v>11853.66776</v>
      </c>
      <c r="M16" s="294">
        <v>25588.49395</v>
      </c>
      <c r="N16" s="287"/>
      <c r="O16" s="287"/>
      <c r="P16" s="287"/>
      <c r="Q16" s="287"/>
      <c r="R16" s="287"/>
      <c r="S16" s="287"/>
      <c r="T16" s="287"/>
      <c r="U16" s="287"/>
      <c r="V16" s="287"/>
      <c r="W16" s="287"/>
    </row>
    <row r="17" spans="1:23" s="295" customFormat="1" ht="15" customHeight="1">
      <c r="A17" s="296" t="s">
        <v>578</v>
      </c>
      <c r="B17" s="294">
        <v>24526.887850000003</v>
      </c>
      <c r="C17" s="294">
        <v>33364.796090000003</v>
      </c>
      <c r="D17" s="294">
        <v>33309.543210000003</v>
      </c>
      <c r="E17" s="294">
        <v>40333.713429999996</v>
      </c>
      <c r="F17" s="294">
        <v>34707.496140000003</v>
      </c>
      <c r="G17" s="294">
        <v>37752.454960000003</v>
      </c>
      <c r="H17" s="294">
        <v>43044.90913</v>
      </c>
      <c r="I17" s="294">
        <v>63668.286060000006</v>
      </c>
      <c r="J17" s="294">
        <v>95653.70693</v>
      </c>
      <c r="K17" s="294">
        <v>100010.72823000001</v>
      </c>
      <c r="L17" s="294">
        <v>156537.53644</v>
      </c>
      <c r="M17" s="294">
        <v>185519.95825</v>
      </c>
      <c r="N17" s="287"/>
      <c r="O17" s="287"/>
      <c r="P17" s="287"/>
      <c r="Q17" s="287"/>
      <c r="R17" s="287"/>
      <c r="S17" s="287"/>
      <c r="T17" s="287"/>
      <c r="U17" s="287"/>
      <c r="V17" s="287"/>
      <c r="W17" s="287"/>
    </row>
    <row r="18" spans="1:23" s="295" customFormat="1" ht="15" customHeight="1">
      <c r="A18" s="296" t="s">
        <v>579</v>
      </c>
      <c r="B18" s="294">
        <v>23830.44685</v>
      </c>
      <c r="C18" s="294">
        <v>32285.394670000001</v>
      </c>
      <c r="D18" s="294">
        <v>30457.52403</v>
      </c>
      <c r="E18" s="294">
        <v>33727.065820000003</v>
      </c>
      <c r="F18" s="294">
        <v>30134.68664</v>
      </c>
      <c r="G18" s="294">
        <v>29472.084159999999</v>
      </c>
      <c r="H18" s="294">
        <v>34372.727650000001</v>
      </c>
      <c r="I18" s="294">
        <v>45460.78039</v>
      </c>
      <c r="J18" s="294">
        <v>50570.42222</v>
      </c>
      <c r="K18" s="294">
        <v>52338.025450000001</v>
      </c>
      <c r="L18" s="294">
        <v>74328.251319999996</v>
      </c>
      <c r="M18" s="294">
        <v>84767.519670000009</v>
      </c>
      <c r="N18" s="287"/>
      <c r="O18" s="287"/>
      <c r="P18" s="287"/>
      <c r="Q18" s="287"/>
      <c r="R18" s="287"/>
      <c r="S18" s="287"/>
      <c r="T18" s="287"/>
      <c r="U18" s="287"/>
      <c r="V18" s="287"/>
      <c r="W18" s="287"/>
    </row>
    <row r="19" spans="1:23" s="295" customFormat="1" ht="15" customHeight="1">
      <c r="A19" s="296" t="s">
        <v>580</v>
      </c>
      <c r="B19" s="294">
        <v>696.44100000000003</v>
      </c>
      <c r="C19" s="294">
        <v>1079.4014199999999</v>
      </c>
      <c r="D19" s="294">
        <v>2852.0191800000002</v>
      </c>
      <c r="E19" s="294">
        <v>6606.64761</v>
      </c>
      <c r="F19" s="294">
        <v>4572.8095000000003</v>
      </c>
      <c r="G19" s="294">
        <v>8280.3708000000006</v>
      </c>
      <c r="H19" s="294">
        <v>8672.1814800000011</v>
      </c>
      <c r="I19" s="294">
        <v>18207.505670000002</v>
      </c>
      <c r="J19" s="294">
        <v>45083.28471</v>
      </c>
      <c r="K19" s="294">
        <v>47672.70278</v>
      </c>
      <c r="L19" s="294">
        <v>82209.28512</v>
      </c>
      <c r="M19" s="294">
        <v>100752.43858</v>
      </c>
      <c r="N19" s="287"/>
      <c r="O19" s="287"/>
      <c r="P19" s="287"/>
      <c r="Q19" s="287"/>
      <c r="R19" s="287"/>
      <c r="S19" s="287"/>
      <c r="T19" s="287"/>
      <c r="U19" s="287"/>
      <c r="V19" s="287"/>
      <c r="W19" s="287"/>
    </row>
    <row r="20" spans="1:23" s="295" customFormat="1" ht="15" customHeight="1">
      <c r="A20" s="296" t="s">
        <v>40</v>
      </c>
      <c r="B20" s="294">
        <v>16126.42491</v>
      </c>
      <c r="C20" s="294">
        <v>18598.86347</v>
      </c>
      <c r="D20" s="294">
        <v>21222.589929999998</v>
      </c>
      <c r="E20" s="294">
        <v>26782.188300000002</v>
      </c>
      <c r="F20" s="294">
        <v>25741.91145</v>
      </c>
      <c r="G20" s="294">
        <v>28422.532440000003</v>
      </c>
      <c r="H20" s="294">
        <v>182975.7328</v>
      </c>
      <c r="I20" s="294">
        <v>219028.58533</v>
      </c>
      <c r="J20" s="294">
        <v>215418.30115000001</v>
      </c>
      <c r="K20" s="294">
        <v>215579.94659000001</v>
      </c>
      <c r="L20" s="294">
        <v>209260.05405999999</v>
      </c>
      <c r="M20" s="294">
        <v>199699.08742</v>
      </c>
      <c r="N20" s="287"/>
      <c r="O20" s="287"/>
      <c r="P20" s="287"/>
      <c r="Q20" s="287"/>
      <c r="R20" s="287"/>
      <c r="S20" s="287"/>
      <c r="T20" s="287"/>
      <c r="U20" s="287"/>
      <c r="V20" s="287"/>
      <c r="W20" s="287"/>
    </row>
    <row r="21" spans="1:23" s="295" customFormat="1" ht="15" customHeight="1">
      <c r="A21" s="296" t="s">
        <v>581</v>
      </c>
      <c r="B21" s="294">
        <v>-43528.202880000004</v>
      </c>
      <c r="C21" s="294">
        <v>-43035.0484</v>
      </c>
      <c r="D21" s="294">
        <v>-49796.568650000001</v>
      </c>
      <c r="E21" s="294">
        <v>-53616.36608</v>
      </c>
      <c r="F21" s="294">
        <v>-49514.200689999998</v>
      </c>
      <c r="G21" s="294">
        <v>-64939.674829999996</v>
      </c>
      <c r="H21" s="294">
        <v>-81074.059250000006</v>
      </c>
      <c r="I21" s="294">
        <v>-100745.96673999999</v>
      </c>
      <c r="J21" s="294">
        <v>-124544.20239000001</v>
      </c>
      <c r="K21" s="294">
        <v>-129462.72506</v>
      </c>
      <c r="L21" s="294">
        <v>-181237.3431</v>
      </c>
      <c r="M21" s="294">
        <v>-197855.03787999999</v>
      </c>
      <c r="N21" s="287"/>
      <c r="O21" s="287"/>
      <c r="P21" s="287"/>
      <c r="Q21" s="287"/>
      <c r="R21" s="287"/>
      <c r="S21" s="287"/>
      <c r="T21" s="287"/>
      <c r="U21" s="287"/>
      <c r="V21" s="287"/>
      <c r="W21" s="287"/>
    </row>
    <row r="22" spans="1:23" s="295" customFormat="1" ht="15" customHeight="1">
      <c r="A22" s="293" t="s">
        <v>70</v>
      </c>
      <c r="B22" s="294">
        <v>4619.1308499999996</v>
      </c>
      <c r="C22" s="294">
        <v>11416.49048</v>
      </c>
      <c r="D22" s="294">
        <v>11828.348749999999</v>
      </c>
      <c r="E22" s="294">
        <v>14998.940849999999</v>
      </c>
      <c r="F22" s="294">
        <v>17906.96688</v>
      </c>
      <c r="G22" s="294">
        <v>12570.45408</v>
      </c>
      <c r="H22" s="294">
        <v>27706.396820000002</v>
      </c>
      <c r="I22" s="294">
        <v>31716.97928</v>
      </c>
      <c r="J22" s="294">
        <v>36496.397709999997</v>
      </c>
      <c r="K22" s="294">
        <v>35476.279299999995</v>
      </c>
      <c r="L22" s="294">
        <v>31829.4048</v>
      </c>
      <c r="M22" s="294">
        <v>30414.607540000001</v>
      </c>
      <c r="N22" s="287"/>
      <c r="O22" s="287"/>
      <c r="P22" s="287"/>
      <c r="Q22" s="287"/>
      <c r="R22" s="287"/>
      <c r="S22" s="287"/>
      <c r="T22" s="287"/>
      <c r="U22" s="287"/>
      <c r="V22" s="287"/>
      <c r="W22" s="287"/>
    </row>
    <row r="23" spans="1:23" s="295" customFormat="1" ht="15" customHeight="1">
      <c r="A23" s="293" t="s">
        <v>76</v>
      </c>
      <c r="B23" s="294">
        <v>773.2471700000001</v>
      </c>
      <c r="C23" s="294">
        <v>1478.6486299999999</v>
      </c>
      <c r="D23" s="294">
        <v>1615.4557199999999</v>
      </c>
      <c r="E23" s="294">
        <v>2583.4821200000001</v>
      </c>
      <c r="F23" s="294">
        <v>3707.3757700000001</v>
      </c>
      <c r="G23" s="294">
        <v>2133.6224900000002</v>
      </c>
      <c r="H23" s="294">
        <v>3116.5825599999998</v>
      </c>
      <c r="I23" s="294">
        <v>1048.6255200000001</v>
      </c>
      <c r="J23" s="294">
        <v>7540.6502899999996</v>
      </c>
      <c r="K23" s="294">
        <v>6890.6632099999997</v>
      </c>
      <c r="L23" s="294">
        <v>8130.0361299999995</v>
      </c>
      <c r="M23" s="294">
        <v>9426.7328200000011</v>
      </c>
      <c r="N23" s="287"/>
      <c r="O23" s="287"/>
      <c r="P23" s="287"/>
      <c r="Q23" s="287"/>
      <c r="R23" s="287"/>
      <c r="S23" s="287"/>
      <c r="T23" s="287"/>
      <c r="U23" s="287"/>
      <c r="V23" s="287"/>
      <c r="W23" s="287"/>
    </row>
    <row r="24" spans="1:23" s="295" customFormat="1" ht="15" customHeight="1">
      <c r="A24" s="293" t="s">
        <v>582</v>
      </c>
      <c r="B24" s="294">
        <v>84575.583989999999</v>
      </c>
      <c r="C24" s="294">
        <v>19046.391190000002</v>
      </c>
      <c r="D24" s="294">
        <v>98659.676390000008</v>
      </c>
      <c r="E24" s="294">
        <v>278467.70543999999</v>
      </c>
      <c r="F24" s="294">
        <v>218109.92190000002</v>
      </c>
      <c r="G24" s="294">
        <v>236650.08141999997</v>
      </c>
      <c r="H24" s="294">
        <v>313609.29226000002</v>
      </c>
      <c r="I24" s="294">
        <v>207305.57259</v>
      </c>
      <c r="J24" s="294">
        <v>220602.67565000002</v>
      </c>
      <c r="K24" s="294">
        <v>204842.11259</v>
      </c>
      <c r="L24" s="294">
        <v>220216.81797999999</v>
      </c>
      <c r="M24" s="294">
        <v>226282.18276</v>
      </c>
      <c r="N24" s="287"/>
      <c r="O24" s="287"/>
      <c r="P24" s="287"/>
      <c r="Q24" s="287"/>
      <c r="R24" s="287"/>
      <c r="S24" s="287"/>
      <c r="T24" s="287"/>
      <c r="U24" s="287"/>
      <c r="V24" s="287"/>
      <c r="W24" s="287"/>
    </row>
    <row r="25" spans="1:23" s="295" customFormat="1" ht="15" customHeight="1">
      <c r="A25" s="293" t="s">
        <v>86</v>
      </c>
      <c r="B25" s="294">
        <v>34441.461579999996</v>
      </c>
      <c r="C25" s="294">
        <v>29437.187020000001</v>
      </c>
      <c r="D25" s="294">
        <v>26975.363819999999</v>
      </c>
      <c r="E25" s="294">
        <v>26653.453590000001</v>
      </c>
      <c r="F25" s="294">
        <v>38936.559670000002</v>
      </c>
      <c r="G25" s="294">
        <v>38972.86507</v>
      </c>
      <c r="H25" s="294">
        <v>39247.404310000005</v>
      </c>
      <c r="I25" s="294">
        <v>35374.629670000002</v>
      </c>
      <c r="J25" s="294">
        <v>36083.772170000004</v>
      </c>
      <c r="K25" s="294">
        <v>35568.402419999999</v>
      </c>
      <c r="L25" s="294">
        <v>34551.22956</v>
      </c>
      <c r="M25" s="294">
        <v>34257.945879999999</v>
      </c>
      <c r="N25" s="287"/>
      <c r="O25" s="287"/>
      <c r="P25" s="287"/>
      <c r="Q25" s="287"/>
      <c r="R25" s="287"/>
      <c r="S25" s="287"/>
      <c r="T25" s="287"/>
      <c r="U25" s="287"/>
      <c r="V25" s="287"/>
      <c r="W25" s="287"/>
    </row>
    <row r="26" spans="1:23" s="295" customFormat="1" ht="15" customHeight="1">
      <c r="A26" s="293" t="s">
        <v>583</v>
      </c>
      <c r="B26" s="294">
        <v>6909.9512400000003</v>
      </c>
      <c r="C26" s="294">
        <v>4614.63609</v>
      </c>
      <c r="D26" s="294">
        <v>10483.05818</v>
      </c>
      <c r="E26" s="294">
        <v>24107.524949999999</v>
      </c>
      <c r="F26" s="294">
        <v>3905.28451</v>
      </c>
      <c r="G26" s="294">
        <v>4319.9788799999997</v>
      </c>
      <c r="H26" s="294">
        <v>14248.542079999999</v>
      </c>
      <c r="I26" s="294">
        <v>5990.84447</v>
      </c>
      <c r="J26" s="294">
        <v>5904.6485499999999</v>
      </c>
      <c r="K26" s="294">
        <v>7046.4548600000007</v>
      </c>
      <c r="L26" s="294">
        <v>6312.3468800000001</v>
      </c>
      <c r="M26" s="294">
        <v>7624.4475700000003</v>
      </c>
      <c r="N26" s="287"/>
      <c r="O26" s="287"/>
      <c r="P26" s="287"/>
      <c r="Q26" s="287"/>
      <c r="R26" s="287"/>
      <c r="S26" s="287"/>
      <c r="T26" s="287"/>
      <c r="U26" s="287"/>
      <c r="V26" s="287"/>
      <c r="W26" s="287"/>
    </row>
    <row r="27" spans="1:2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c r="N27" s="287"/>
      <c r="O27" s="287"/>
      <c r="P27" s="287"/>
      <c r="Q27" s="287"/>
      <c r="R27" s="287"/>
      <c r="S27" s="287"/>
      <c r="T27" s="287"/>
      <c r="U27" s="287"/>
      <c r="V27" s="287"/>
      <c r="W27" s="287"/>
    </row>
    <row r="28" spans="1:23" ht="15" customHeight="1" thickTop="1" thickBot="1">
      <c r="A28" s="772" t="s">
        <v>584</v>
      </c>
      <c r="B28" s="773">
        <v>1722232.8607900001</v>
      </c>
      <c r="C28" s="773">
        <v>2217189.5920500001</v>
      </c>
      <c r="D28" s="773">
        <v>2616940.3010800001</v>
      </c>
      <c r="E28" s="773">
        <v>3204220.0764600001</v>
      </c>
      <c r="F28" s="773">
        <v>3380372.2189499997</v>
      </c>
      <c r="G28" s="773">
        <v>3614999.0419099997</v>
      </c>
      <c r="H28" s="773">
        <v>3958685.5974499998</v>
      </c>
      <c r="I28" s="773">
        <v>4196554.2468600003</v>
      </c>
      <c r="J28" s="773">
        <v>4712303.9423400005</v>
      </c>
      <c r="K28" s="773">
        <v>4622028.6941499999</v>
      </c>
      <c r="L28" s="773">
        <v>4960762.1517700003</v>
      </c>
      <c r="M28" s="773">
        <v>4873449.7334500002</v>
      </c>
      <c r="N28" s="287"/>
      <c r="O28" s="287"/>
      <c r="P28" s="287"/>
      <c r="Q28" s="287"/>
      <c r="R28" s="287"/>
      <c r="S28" s="287"/>
      <c r="T28" s="287"/>
      <c r="U28" s="287"/>
      <c r="V28" s="287"/>
      <c r="W28" s="287"/>
    </row>
    <row r="29" spans="1:23" s="295" customFormat="1" ht="15" customHeight="1" thickTop="1">
      <c r="A29" s="293" t="s">
        <v>585</v>
      </c>
      <c r="B29" s="294">
        <v>1646364.2689100001</v>
      </c>
      <c r="C29" s="294">
        <v>2078498.1110499999</v>
      </c>
      <c r="D29" s="294">
        <v>2352349.7970100003</v>
      </c>
      <c r="E29" s="294">
        <v>2752463.5214800001</v>
      </c>
      <c r="F29" s="294">
        <v>2791074.8232199997</v>
      </c>
      <c r="G29" s="294">
        <v>3001070.3019899996</v>
      </c>
      <c r="H29" s="294">
        <v>3098648.4368199999</v>
      </c>
      <c r="I29" s="294">
        <v>3348269.3779699998</v>
      </c>
      <c r="J29" s="294">
        <v>3549589.3094200003</v>
      </c>
      <c r="K29" s="294">
        <v>3410883.5482800002</v>
      </c>
      <c r="L29" s="294">
        <v>2429977.0496499999</v>
      </c>
      <c r="M29" s="294">
        <v>3914508.60366</v>
      </c>
      <c r="N29" s="287"/>
      <c r="O29" s="287"/>
      <c r="P29" s="287"/>
      <c r="Q29" s="287"/>
      <c r="R29" s="287"/>
      <c r="S29" s="287"/>
      <c r="T29" s="287"/>
      <c r="U29" s="287"/>
      <c r="V29" s="287"/>
      <c r="W29" s="287"/>
    </row>
    <row r="30" spans="1:23" s="295" customFormat="1" ht="15" customHeight="1">
      <c r="A30" s="296" t="s">
        <v>586</v>
      </c>
      <c r="B30" s="294">
        <v>69455.001329999999</v>
      </c>
      <c r="C30" s="294">
        <v>277283.06708999997</v>
      </c>
      <c r="D30" s="294">
        <v>379860.32263999997</v>
      </c>
      <c r="E30" s="294">
        <v>532731.01381999999</v>
      </c>
      <c r="F30" s="294">
        <v>475195.45869999996</v>
      </c>
      <c r="G30" s="294">
        <v>321734.37663000001</v>
      </c>
      <c r="H30" s="294">
        <v>262159.05592000001</v>
      </c>
      <c r="I30" s="294">
        <v>255221.76853</v>
      </c>
      <c r="J30" s="294">
        <v>385971.15827999997</v>
      </c>
      <c r="K30" s="294">
        <v>335253.41014999995</v>
      </c>
      <c r="L30" s="294">
        <v>493325.53670999996</v>
      </c>
      <c r="M30" s="294">
        <v>483386.32374000002</v>
      </c>
      <c r="N30" s="287"/>
      <c r="O30" s="287"/>
      <c r="P30" s="287"/>
      <c r="Q30" s="287"/>
      <c r="R30" s="287"/>
      <c r="S30" s="287"/>
      <c r="T30" s="287"/>
      <c r="U30" s="287"/>
      <c r="V30" s="287"/>
      <c r="W30" s="287"/>
    </row>
    <row r="31" spans="1:23" s="295" customFormat="1" ht="15" customHeight="1">
      <c r="A31" s="296" t="s">
        <v>587</v>
      </c>
      <c r="B31" s="294">
        <v>342103.72805000003</v>
      </c>
      <c r="C31" s="294">
        <v>483978.25658999995</v>
      </c>
      <c r="D31" s="294">
        <v>539509.81249000004</v>
      </c>
      <c r="E31" s="294">
        <v>477599.23894999997</v>
      </c>
      <c r="F31" s="294">
        <v>459772.40957000002</v>
      </c>
      <c r="G31" s="294">
        <v>398344.59422000003</v>
      </c>
      <c r="H31" s="294">
        <v>330391.10892000003</v>
      </c>
      <c r="I31" s="294">
        <v>478542.77104000002</v>
      </c>
      <c r="J31" s="294">
        <v>556904.69175</v>
      </c>
      <c r="K31" s="294">
        <v>510051.75524999999</v>
      </c>
      <c r="L31" s="294">
        <v>594918.02766999998</v>
      </c>
      <c r="M31" s="294">
        <v>716323.59788999998</v>
      </c>
      <c r="N31" s="287"/>
      <c r="O31" s="287"/>
      <c r="P31" s="287"/>
      <c r="Q31" s="287"/>
      <c r="R31" s="287"/>
      <c r="S31" s="287"/>
      <c r="T31" s="287"/>
      <c r="U31" s="287"/>
      <c r="V31" s="287"/>
      <c r="W31" s="287"/>
    </row>
    <row r="32" spans="1:23" s="295" customFormat="1" ht="15" customHeight="1">
      <c r="A32" s="296" t="s">
        <v>588</v>
      </c>
      <c r="B32" s="294">
        <v>159181.81762000002</v>
      </c>
      <c r="C32" s="294">
        <v>55200.600359999997</v>
      </c>
      <c r="D32" s="294">
        <v>15345.49404</v>
      </c>
      <c r="E32" s="294">
        <v>4944.1660099999999</v>
      </c>
      <c r="F32" s="294">
        <v>3862.1358700000001</v>
      </c>
      <c r="G32" s="294">
        <v>2690.8866699999999</v>
      </c>
      <c r="H32" s="294">
        <v>1632.55863</v>
      </c>
      <c r="I32" s="294">
        <v>860.07776999999999</v>
      </c>
      <c r="J32" s="294">
        <v>614.14301999999998</v>
      </c>
      <c r="K32" s="294">
        <v>586.74918000000002</v>
      </c>
      <c r="L32" s="294">
        <v>530.80696</v>
      </c>
      <c r="M32" s="294">
        <v>604.42141000000004</v>
      </c>
      <c r="N32" s="287"/>
      <c r="O32" s="287"/>
      <c r="P32" s="287"/>
      <c r="Q32" s="287"/>
      <c r="R32" s="287"/>
      <c r="S32" s="287"/>
      <c r="T32" s="287"/>
      <c r="U32" s="287"/>
      <c r="V32" s="287"/>
      <c r="W32" s="287"/>
    </row>
    <row r="33" spans="1:23" s="295" customFormat="1" ht="15" customHeight="1">
      <c r="A33" s="296" t="s">
        <v>589</v>
      </c>
      <c r="B33" s="294">
        <v>76796.933019999997</v>
      </c>
      <c r="C33" s="294">
        <v>116033.91826000001</v>
      </c>
      <c r="D33" s="294">
        <v>167802.75224999999</v>
      </c>
      <c r="E33" s="294">
        <v>255558.22453000001</v>
      </c>
      <c r="F33" s="294">
        <v>159934.64649000001</v>
      </c>
      <c r="G33" s="294">
        <v>57369.133959999999</v>
      </c>
      <c r="H33" s="294">
        <v>75349.875910000002</v>
      </c>
      <c r="I33" s="294">
        <v>107059.04929000001</v>
      </c>
      <c r="J33" s="294">
        <v>84142.602370000008</v>
      </c>
      <c r="K33" s="294">
        <v>78368.589800000002</v>
      </c>
      <c r="L33" s="294">
        <v>83031.81985</v>
      </c>
      <c r="M33" s="294">
        <v>81892.995670000004</v>
      </c>
      <c r="N33" s="287"/>
      <c r="O33" s="287"/>
      <c r="P33" s="287"/>
      <c r="Q33" s="287"/>
      <c r="R33" s="287"/>
      <c r="S33" s="287"/>
      <c r="T33" s="287"/>
      <c r="U33" s="287"/>
      <c r="V33" s="287"/>
      <c r="W33" s="287"/>
    </row>
    <row r="34" spans="1:23" s="295" customFormat="1" ht="15" customHeight="1">
      <c r="A34" s="296" t="s">
        <v>590</v>
      </c>
      <c r="B34" s="294">
        <v>930194.26676000003</v>
      </c>
      <c r="C34" s="294">
        <v>1054192.02101</v>
      </c>
      <c r="D34" s="294">
        <v>1132900.5906199999</v>
      </c>
      <c r="E34" s="294">
        <v>1328458.0327300001</v>
      </c>
      <c r="F34" s="294">
        <v>1509226.74493</v>
      </c>
      <c r="G34" s="294">
        <v>2015600.80547</v>
      </c>
      <c r="H34" s="294">
        <v>2229756.4098800002</v>
      </c>
      <c r="I34" s="294">
        <v>2293887.9976300001</v>
      </c>
      <c r="J34" s="294">
        <v>2287670.6594799999</v>
      </c>
      <c r="K34" s="294">
        <v>2242856.7059599999</v>
      </c>
      <c r="L34" s="294">
        <v>1142910.14646</v>
      </c>
      <c r="M34" s="294">
        <v>2384481.3849200001</v>
      </c>
      <c r="N34" s="287"/>
      <c r="O34" s="287"/>
      <c r="P34" s="287"/>
      <c r="Q34" s="287"/>
      <c r="R34" s="287"/>
      <c r="S34" s="287"/>
      <c r="T34" s="287"/>
      <c r="U34" s="287"/>
      <c r="V34" s="287"/>
      <c r="W34" s="287"/>
    </row>
    <row r="35" spans="1:23" s="295" customFormat="1" ht="15" customHeight="1">
      <c r="A35" s="296" t="s">
        <v>591</v>
      </c>
      <c r="B35" s="294">
        <v>68632.522129999998</v>
      </c>
      <c r="C35" s="294">
        <v>91810.247739999992</v>
      </c>
      <c r="D35" s="294">
        <v>116930.82497</v>
      </c>
      <c r="E35" s="294">
        <v>153172.84544</v>
      </c>
      <c r="F35" s="294">
        <v>183083.42765999999</v>
      </c>
      <c r="G35" s="294">
        <v>205330.50503999999</v>
      </c>
      <c r="H35" s="294">
        <v>199359.42756000001</v>
      </c>
      <c r="I35" s="294">
        <v>212697.71371000001</v>
      </c>
      <c r="J35" s="294">
        <v>234286.05452000001</v>
      </c>
      <c r="K35" s="294">
        <v>243766.33794</v>
      </c>
      <c r="L35" s="294">
        <v>115260.712</v>
      </c>
      <c r="M35" s="294">
        <v>247819.88003</v>
      </c>
      <c r="N35" s="287"/>
      <c r="O35" s="287"/>
      <c r="P35" s="287"/>
      <c r="Q35" s="287"/>
      <c r="R35" s="287"/>
      <c r="S35" s="287"/>
      <c r="T35" s="287"/>
      <c r="U35" s="287"/>
      <c r="V35" s="287"/>
      <c r="W35" s="287"/>
    </row>
    <row r="36" spans="1:23" s="295" customFormat="1" ht="15" customHeight="1">
      <c r="A36" s="293" t="s">
        <v>592</v>
      </c>
      <c r="B36" s="294">
        <v>10.089120000000001</v>
      </c>
      <c r="C36" s="294">
        <v>12.73329</v>
      </c>
      <c r="D36" s="294">
        <v>14.508620000000001</v>
      </c>
      <c r="E36" s="294">
        <v>20.07995</v>
      </c>
      <c r="F36" s="294">
        <v>72.091970000000003</v>
      </c>
      <c r="G36" s="294">
        <v>37.620800000000003</v>
      </c>
      <c r="H36" s="294">
        <v>16862.61131</v>
      </c>
      <c r="I36" s="294">
        <v>8447.5147500000003</v>
      </c>
      <c r="J36" s="294">
        <v>28.314490000000003</v>
      </c>
      <c r="K36" s="294">
        <v>53.665089999999999</v>
      </c>
      <c r="L36" s="294">
        <v>45.291110000000003</v>
      </c>
      <c r="M36" s="294">
        <v>66.503320000000002</v>
      </c>
      <c r="N36" s="287"/>
      <c r="O36" s="287"/>
      <c r="P36" s="287"/>
      <c r="Q36" s="287"/>
      <c r="R36" s="287"/>
      <c r="S36" s="287"/>
      <c r="T36" s="287"/>
      <c r="U36" s="287"/>
      <c r="V36" s="287"/>
      <c r="W36" s="287"/>
    </row>
    <row r="37" spans="1:23" s="295" customFormat="1" ht="15" customHeight="1">
      <c r="A37" s="293" t="s">
        <v>593</v>
      </c>
      <c r="B37" s="294">
        <v>26939.016030000003</v>
      </c>
      <c r="C37" s="294">
        <v>42935.949270000005</v>
      </c>
      <c r="D37" s="294">
        <v>76878.21819</v>
      </c>
      <c r="E37" s="294">
        <v>244281.04586000001</v>
      </c>
      <c r="F37" s="294">
        <v>327754.68007999996</v>
      </c>
      <c r="G37" s="294">
        <v>396387.55960000004</v>
      </c>
      <c r="H37" s="294">
        <v>533552.59722</v>
      </c>
      <c r="I37" s="294">
        <v>671976.20438999997</v>
      </c>
      <c r="J37" s="294">
        <v>948076.40219000005</v>
      </c>
      <c r="K37" s="294">
        <v>987980.73207999999</v>
      </c>
      <c r="L37" s="294">
        <v>825845.55011000007</v>
      </c>
      <c r="M37" s="294">
        <v>798033.68001000001</v>
      </c>
      <c r="N37" s="287"/>
      <c r="O37" s="287"/>
      <c r="P37" s="287"/>
      <c r="Q37" s="287"/>
      <c r="R37" s="287"/>
      <c r="S37" s="287"/>
      <c r="T37" s="287"/>
      <c r="U37" s="287"/>
      <c r="V37" s="287"/>
      <c r="W37" s="287"/>
    </row>
    <row r="38" spans="1:23" s="295" customFormat="1" ht="15" customHeight="1">
      <c r="A38" s="293" t="s">
        <v>594</v>
      </c>
      <c r="B38" s="294">
        <v>31729.656199999998</v>
      </c>
      <c r="C38" s="294">
        <v>38834.72178</v>
      </c>
      <c r="D38" s="294">
        <v>43171.326420000005</v>
      </c>
      <c r="E38" s="294">
        <v>58643.95102</v>
      </c>
      <c r="F38" s="294">
        <v>64646.73661</v>
      </c>
      <c r="G38" s="294">
        <v>48647.239880000001</v>
      </c>
      <c r="H38" s="294">
        <v>48484.881799999996</v>
      </c>
      <c r="I38" s="294">
        <v>45622.398860000001</v>
      </c>
      <c r="J38" s="294">
        <v>66577.839770000006</v>
      </c>
      <c r="K38" s="294">
        <v>69038.017040000006</v>
      </c>
      <c r="L38" s="294">
        <v>67938.477559999999</v>
      </c>
      <c r="M38" s="294">
        <v>47343.004529999998</v>
      </c>
      <c r="N38" s="287"/>
      <c r="O38" s="287"/>
      <c r="P38" s="287"/>
      <c r="Q38" s="287"/>
      <c r="R38" s="287"/>
      <c r="S38" s="287"/>
      <c r="T38" s="287"/>
      <c r="U38" s="287"/>
      <c r="V38" s="287"/>
      <c r="W38" s="287"/>
    </row>
    <row r="39" spans="1:23" s="295" customFormat="1" ht="15" customHeight="1">
      <c r="A39" s="293" t="s">
        <v>147</v>
      </c>
      <c r="B39" s="294">
        <v>15704.16719</v>
      </c>
      <c r="C39" s="294">
        <v>20410.746649999997</v>
      </c>
      <c r="D39" s="294">
        <v>27486.06609</v>
      </c>
      <c r="E39" s="294">
        <v>31710.423079999997</v>
      </c>
      <c r="F39" s="294">
        <v>35630.223389999999</v>
      </c>
      <c r="G39" s="294">
        <v>38298.730819999997</v>
      </c>
      <c r="H39" s="294">
        <v>52650.743990000003</v>
      </c>
      <c r="I39" s="294">
        <v>53177.02781</v>
      </c>
      <c r="J39" s="294">
        <v>58515.026949999999</v>
      </c>
      <c r="K39" s="294">
        <v>62906.739259999995</v>
      </c>
      <c r="L39" s="294">
        <v>47864.125970000001</v>
      </c>
      <c r="M39" s="294">
        <v>46010.450990000005</v>
      </c>
      <c r="N39" s="287"/>
      <c r="O39" s="287"/>
      <c r="P39" s="287"/>
      <c r="Q39" s="287"/>
      <c r="R39" s="287"/>
      <c r="S39" s="287"/>
      <c r="T39" s="287"/>
      <c r="U39" s="287"/>
      <c r="V39" s="287"/>
      <c r="W39" s="287"/>
    </row>
    <row r="40" spans="1:23" s="295" customFormat="1" ht="15" customHeight="1">
      <c r="A40" s="293" t="s">
        <v>154</v>
      </c>
      <c r="B40" s="294">
        <v>0</v>
      </c>
      <c r="C40" s="294">
        <v>0</v>
      </c>
      <c r="D40" s="294">
        <v>35242.005749999997</v>
      </c>
      <c r="E40" s="294">
        <v>35251.314460000001</v>
      </c>
      <c r="F40" s="294">
        <v>17630.5615</v>
      </c>
      <c r="G40" s="294">
        <v>0</v>
      </c>
      <c r="H40" s="294">
        <v>0</v>
      </c>
      <c r="I40" s="294">
        <v>0</v>
      </c>
      <c r="J40" s="294">
        <v>0</v>
      </c>
      <c r="K40" s="294">
        <v>0</v>
      </c>
      <c r="L40" s="294">
        <v>0</v>
      </c>
      <c r="M40" s="294">
        <v>0</v>
      </c>
      <c r="N40" s="287"/>
      <c r="O40" s="287"/>
      <c r="P40" s="287"/>
      <c r="Q40" s="287"/>
      <c r="R40" s="287"/>
      <c r="S40" s="287"/>
      <c r="T40" s="287"/>
      <c r="U40" s="287"/>
      <c r="V40" s="287"/>
      <c r="W40" s="287"/>
    </row>
    <row r="41" spans="1:23" s="295" customFormat="1" ht="15" customHeight="1">
      <c r="A41" s="293" t="s">
        <v>595</v>
      </c>
      <c r="B41" s="294">
        <v>1485.6633400000001</v>
      </c>
      <c r="C41" s="294">
        <v>36497.330009999998</v>
      </c>
      <c r="D41" s="294">
        <v>81798.379000000001</v>
      </c>
      <c r="E41" s="294">
        <v>81849.740609999993</v>
      </c>
      <c r="F41" s="294">
        <v>81930.896030000004</v>
      </c>
      <c r="G41" s="294">
        <v>81997.088599999988</v>
      </c>
      <c r="H41" s="294">
        <v>82076.493969999996</v>
      </c>
      <c r="I41" s="294">
        <v>46910.196750000003</v>
      </c>
      <c r="J41" s="294">
        <v>83288.37245000001</v>
      </c>
      <c r="K41" s="294">
        <v>82419.533169999995</v>
      </c>
      <c r="L41" s="294">
        <v>68195.133249999999</v>
      </c>
      <c r="M41" s="294">
        <v>67487.490940000003</v>
      </c>
      <c r="N41" s="287"/>
      <c r="O41" s="287"/>
      <c r="P41" s="287"/>
      <c r="Q41" s="287"/>
      <c r="R41" s="287"/>
      <c r="S41" s="287"/>
      <c r="T41" s="287"/>
      <c r="U41" s="287"/>
      <c r="V41" s="287"/>
      <c r="W41" s="287"/>
    </row>
    <row r="42" spans="1:23" s="297" customFormat="1" ht="15" customHeight="1" thickBot="1">
      <c r="A42" s="293" t="s">
        <v>128</v>
      </c>
      <c r="B42" s="294">
        <v>0</v>
      </c>
      <c r="C42" s="294">
        <v>0</v>
      </c>
      <c r="D42" s="294">
        <v>0</v>
      </c>
      <c r="E42" s="294">
        <v>0</v>
      </c>
      <c r="F42" s="294">
        <v>61632.206149999998</v>
      </c>
      <c r="G42" s="294">
        <v>48560.500220000002</v>
      </c>
      <c r="H42" s="294">
        <v>126409.83234000001</v>
      </c>
      <c r="I42" s="294">
        <v>22151.526329999997</v>
      </c>
      <c r="J42" s="294">
        <v>6228.6770700000006</v>
      </c>
      <c r="K42" s="294">
        <v>8746.4592300000004</v>
      </c>
      <c r="L42" s="294">
        <v>1520896.52412</v>
      </c>
      <c r="M42" s="294">
        <v>0</v>
      </c>
      <c r="N42" s="287"/>
      <c r="O42" s="287"/>
      <c r="P42" s="287"/>
      <c r="Q42" s="287"/>
      <c r="R42" s="287"/>
      <c r="S42" s="287"/>
      <c r="T42" s="287"/>
      <c r="U42" s="287"/>
      <c r="V42" s="287"/>
      <c r="W42" s="287"/>
    </row>
    <row r="43" spans="1:23" ht="15" customHeight="1" thickTop="1" thickBot="1">
      <c r="A43" s="772" t="s">
        <v>596</v>
      </c>
      <c r="B43" s="773">
        <v>212181.35756999999</v>
      </c>
      <c r="C43" s="773">
        <v>222634.77574000001</v>
      </c>
      <c r="D43" s="773">
        <v>238791.7047</v>
      </c>
      <c r="E43" s="773">
        <v>255374.63812000002</v>
      </c>
      <c r="F43" s="773">
        <v>267664.03976000001</v>
      </c>
      <c r="G43" s="773">
        <v>297357.53933</v>
      </c>
      <c r="H43" s="773">
        <v>304588.61603999999</v>
      </c>
      <c r="I43" s="773">
        <v>325683.85470999999</v>
      </c>
      <c r="J43" s="773">
        <v>339508.29895999999</v>
      </c>
      <c r="K43" s="773">
        <v>352424.86205</v>
      </c>
      <c r="L43" s="773">
        <v>356089.38188999996</v>
      </c>
      <c r="M43" s="773">
        <v>398951.32711000001</v>
      </c>
      <c r="N43" s="287"/>
      <c r="O43" s="287"/>
      <c r="P43" s="287"/>
      <c r="Q43" s="287"/>
      <c r="R43" s="287"/>
      <c r="S43" s="287"/>
      <c r="T43" s="287"/>
      <c r="U43" s="287"/>
      <c r="V43" s="287"/>
      <c r="W43" s="287"/>
    </row>
    <row r="44" spans="1:23" s="295" customFormat="1" ht="15" customHeight="1" thickTop="1">
      <c r="A44" s="293" t="s">
        <v>169</v>
      </c>
      <c r="B44" s="294">
        <v>176574.1</v>
      </c>
      <c r="C44" s="294">
        <v>195123.6</v>
      </c>
      <c r="D44" s="294">
        <v>202361.2</v>
      </c>
      <c r="E44" s="294">
        <v>202361.2</v>
      </c>
      <c r="F44" s="294">
        <v>202361.2</v>
      </c>
      <c r="G44" s="294">
        <v>230710.2</v>
      </c>
      <c r="H44" s="294">
        <v>230710.2</v>
      </c>
      <c r="I44" s="294">
        <v>282995.09999999998</v>
      </c>
      <c r="J44" s="294">
        <v>297993.59999999998</v>
      </c>
      <c r="K44" s="294">
        <v>297993.59999999998</v>
      </c>
      <c r="L44" s="294">
        <v>312992.09999999998</v>
      </c>
      <c r="M44" s="294">
        <v>351126.2</v>
      </c>
      <c r="N44" s="287"/>
      <c r="O44" s="287"/>
      <c r="P44" s="287"/>
      <c r="Q44" s="287"/>
      <c r="R44" s="287"/>
      <c r="S44" s="287"/>
      <c r="T44" s="287"/>
      <c r="U44" s="287"/>
      <c r="V44" s="287"/>
      <c r="W44" s="287"/>
    </row>
    <row r="45" spans="1:23" s="295" customFormat="1" ht="15" customHeight="1">
      <c r="A45" s="293" t="s">
        <v>173</v>
      </c>
      <c r="B45" s="294">
        <v>1905.7043799999999</v>
      </c>
      <c r="C45" s="294">
        <v>1905.7043799999999</v>
      </c>
      <c r="D45" s="294">
        <v>807.38058000000001</v>
      </c>
      <c r="E45" s="294">
        <v>807.38058000000001</v>
      </c>
      <c r="F45" s="294">
        <v>807.38058000000001</v>
      </c>
      <c r="G45" s="294">
        <v>458.37430999999998</v>
      </c>
      <c r="H45" s="294">
        <v>458.37430999999998</v>
      </c>
      <c r="I45" s="294">
        <v>2171.7570299999998</v>
      </c>
      <c r="J45" s="294">
        <v>2171.7570299999998</v>
      </c>
      <c r="K45" s="294">
        <v>2171.7570299999998</v>
      </c>
      <c r="L45" s="294">
        <v>2171.7570299999998</v>
      </c>
      <c r="M45" s="294">
        <v>7037.6681900000003</v>
      </c>
      <c r="N45" s="287"/>
      <c r="O45" s="287"/>
      <c r="P45" s="287"/>
      <c r="Q45" s="287"/>
      <c r="R45" s="287"/>
      <c r="S45" s="287"/>
      <c r="T45" s="287"/>
      <c r="U45" s="287"/>
      <c r="V45" s="287"/>
      <c r="W45" s="287"/>
    </row>
    <row r="46" spans="1:23" s="295" customFormat="1" ht="15" customHeight="1">
      <c r="A46" s="293" t="s">
        <v>177</v>
      </c>
      <c r="B46" s="294">
        <v>0</v>
      </c>
      <c r="C46" s="294">
        <v>0</v>
      </c>
      <c r="D46" s="294">
        <v>0</v>
      </c>
      <c r="E46" s="294">
        <v>0</v>
      </c>
      <c r="F46" s="294">
        <v>0</v>
      </c>
      <c r="G46" s="294">
        <v>0</v>
      </c>
      <c r="H46" s="294">
        <v>0</v>
      </c>
      <c r="I46" s="294">
        <v>0</v>
      </c>
      <c r="J46" s="294">
        <v>0</v>
      </c>
      <c r="K46" s="294">
        <v>0</v>
      </c>
      <c r="L46" s="294">
        <v>0</v>
      </c>
      <c r="M46" s="294">
        <v>0</v>
      </c>
      <c r="N46" s="287"/>
      <c r="O46" s="287"/>
      <c r="P46" s="287"/>
      <c r="Q46" s="287"/>
      <c r="R46" s="287"/>
      <c r="S46" s="287"/>
      <c r="T46" s="287"/>
      <c r="U46" s="287"/>
      <c r="V46" s="287"/>
      <c r="W46" s="287"/>
    </row>
    <row r="47" spans="1:23" s="295" customFormat="1" ht="15" customHeight="1">
      <c r="A47" s="293" t="s">
        <v>597</v>
      </c>
      <c r="B47" s="294">
        <v>8463.5225200000004</v>
      </c>
      <c r="C47" s="294">
        <v>10987.2708</v>
      </c>
      <c r="D47" s="294">
        <v>12449.031080000001</v>
      </c>
      <c r="E47" s="294">
        <v>14766.371289999999</v>
      </c>
      <c r="F47" s="294">
        <v>17536.987929999999</v>
      </c>
      <c r="G47" s="294">
        <v>20095.824079999999</v>
      </c>
      <c r="H47" s="294">
        <v>21627.80716</v>
      </c>
      <c r="I47" s="294">
        <v>22963.708059999997</v>
      </c>
      <c r="J47" s="294">
        <v>24375.714459999999</v>
      </c>
      <c r="K47" s="294">
        <v>25872.43721</v>
      </c>
      <c r="L47" s="294">
        <v>25872.43721</v>
      </c>
      <c r="M47" s="294">
        <v>27377.738870000001</v>
      </c>
      <c r="N47" s="287"/>
      <c r="O47" s="287"/>
      <c r="P47" s="287"/>
      <c r="Q47" s="287"/>
      <c r="R47" s="287"/>
      <c r="S47" s="287"/>
      <c r="T47" s="287"/>
      <c r="U47" s="287"/>
      <c r="V47" s="287"/>
      <c r="W47" s="287"/>
    </row>
    <row r="48" spans="1:23" s="295" customFormat="1" ht="15" customHeight="1">
      <c r="A48" s="293" t="s">
        <v>183</v>
      </c>
      <c r="B48" s="294">
        <v>25238.03067</v>
      </c>
      <c r="C48" s="294">
        <v>14618.200560000001</v>
      </c>
      <c r="D48" s="294">
        <v>23174.09304</v>
      </c>
      <c r="E48" s="294">
        <v>37439.686249999999</v>
      </c>
      <c r="F48" s="294">
        <v>46958.471250000002</v>
      </c>
      <c r="G48" s="294">
        <v>46093.140939999997</v>
      </c>
      <c r="H48" s="294">
        <v>51792.234570000001</v>
      </c>
      <c r="I48" s="294">
        <v>17553.28962</v>
      </c>
      <c r="J48" s="294">
        <v>14967.22747</v>
      </c>
      <c r="K48" s="294">
        <v>26387.06781</v>
      </c>
      <c r="L48" s="294">
        <v>15053.087649999999</v>
      </c>
      <c r="M48" s="294">
        <v>13409.72005</v>
      </c>
      <c r="N48" s="287"/>
      <c r="O48" s="287"/>
      <c r="P48" s="287"/>
      <c r="Q48" s="287"/>
      <c r="R48" s="287"/>
      <c r="S48" s="287"/>
      <c r="T48" s="287"/>
      <c r="U48" s="287"/>
      <c r="V48" s="287"/>
      <c r="W48" s="287"/>
    </row>
    <row r="49" spans="1:23" s="295" customFormat="1" ht="15" customHeight="1">
      <c r="A49" s="296" t="s">
        <v>598</v>
      </c>
      <c r="B49" s="294">
        <v>0.54796</v>
      </c>
      <c r="C49" s="294">
        <v>0.59782000000000002</v>
      </c>
      <c r="D49" s="294">
        <v>0.69096999999999997</v>
      </c>
      <c r="E49" s="294">
        <v>9733.519839999999</v>
      </c>
      <c r="F49" s="294">
        <v>21370.109789999999</v>
      </c>
      <c r="G49" s="294">
        <v>33326.61535</v>
      </c>
      <c r="H49" s="294">
        <v>38433.225590000002</v>
      </c>
      <c r="I49" s="294">
        <v>3433.22559</v>
      </c>
      <c r="J49" s="294">
        <v>0</v>
      </c>
      <c r="K49" s="294">
        <v>12572.47107</v>
      </c>
      <c r="L49" s="294">
        <v>7.1069999999999994E-2</v>
      </c>
      <c r="M49" s="294">
        <v>12644.605</v>
      </c>
      <c r="N49" s="287"/>
      <c r="O49" s="287"/>
      <c r="P49" s="287"/>
      <c r="Q49" s="287"/>
      <c r="R49" s="287"/>
      <c r="S49" s="287"/>
      <c r="T49" s="287"/>
      <c r="U49" s="287"/>
      <c r="V49" s="287"/>
      <c r="W49" s="287"/>
    </row>
    <row r="50" spans="1:23" s="297" customFormat="1" ht="15" customHeight="1" thickBot="1">
      <c r="A50" s="296" t="s">
        <v>599</v>
      </c>
      <c r="B50" s="294">
        <v>25237.48271</v>
      </c>
      <c r="C50" s="294">
        <v>14617.60274</v>
      </c>
      <c r="D50" s="294">
        <v>23173.40207</v>
      </c>
      <c r="E50" s="294">
        <v>27706.166410000002</v>
      </c>
      <c r="F50" s="294">
        <v>25588.36146</v>
      </c>
      <c r="G50" s="294">
        <v>12766.525589999999</v>
      </c>
      <c r="H50" s="294">
        <v>13359.008980000001</v>
      </c>
      <c r="I50" s="294">
        <v>14120.06403</v>
      </c>
      <c r="J50" s="294">
        <v>14967.22747</v>
      </c>
      <c r="K50" s="294">
        <v>13814.596740000001</v>
      </c>
      <c r="L50" s="294">
        <v>15053.01658</v>
      </c>
      <c r="M50" s="294">
        <v>765.11505</v>
      </c>
      <c r="N50" s="287"/>
      <c r="O50" s="287"/>
      <c r="P50" s="287"/>
      <c r="Q50" s="287"/>
      <c r="R50" s="287"/>
      <c r="S50" s="287"/>
      <c r="T50" s="287"/>
      <c r="U50" s="287"/>
      <c r="V50" s="287"/>
      <c r="W50" s="287"/>
    </row>
    <row r="51" spans="1:23" ht="15" customHeight="1" thickTop="1" thickBot="1">
      <c r="A51" s="772" t="s">
        <v>600</v>
      </c>
      <c r="B51" s="773">
        <v>1934414.2183599998</v>
      </c>
      <c r="C51" s="773">
        <v>2439824.36779</v>
      </c>
      <c r="D51" s="773">
        <v>2855732.0057800002</v>
      </c>
      <c r="E51" s="773">
        <v>3459594.7145799999</v>
      </c>
      <c r="F51" s="773">
        <v>3648036.2587100002</v>
      </c>
      <c r="G51" s="773">
        <v>3912356.5812399997</v>
      </c>
      <c r="H51" s="773">
        <v>4263274.21349</v>
      </c>
      <c r="I51" s="773">
        <v>4522238.1015699999</v>
      </c>
      <c r="J51" s="773">
        <v>5051812.2412999999</v>
      </c>
      <c r="K51" s="773">
        <v>4974453.5561999995</v>
      </c>
      <c r="L51" s="773">
        <v>5316851.5336600002</v>
      </c>
      <c r="M51" s="773">
        <v>5272401.0605600001</v>
      </c>
      <c r="N51" s="287"/>
      <c r="O51" s="287"/>
      <c r="P51" s="287"/>
      <c r="Q51" s="287"/>
      <c r="R51" s="287"/>
      <c r="S51" s="287"/>
      <c r="T51" s="287"/>
      <c r="U51" s="287"/>
      <c r="V51" s="287"/>
      <c r="W51" s="287"/>
    </row>
    <row r="52" spans="1:23" s="295" customFormat="1" ht="15" customHeight="1" thickTop="1">
      <c r="A52" s="298" t="s">
        <v>601</v>
      </c>
      <c r="B52" s="294">
        <v>131736.03101999999</v>
      </c>
      <c r="C52" s="294">
        <v>220665.89622999998</v>
      </c>
      <c r="D52" s="294">
        <v>392672.43607999996</v>
      </c>
      <c r="E52" s="294">
        <v>480287.29174000002</v>
      </c>
      <c r="F52" s="294">
        <v>490562.03149000002</v>
      </c>
      <c r="G52" s="294">
        <v>524619.88508000004</v>
      </c>
      <c r="H52" s="294">
        <v>427926.27739</v>
      </c>
      <c r="I52" s="294">
        <v>384956.83626000001</v>
      </c>
      <c r="J52" s="294">
        <v>372815.85666000005</v>
      </c>
      <c r="K52" s="294">
        <v>370370.51782000001</v>
      </c>
      <c r="L52" s="294">
        <v>374142.53429000004</v>
      </c>
      <c r="M52" s="294">
        <v>336871.73623000004</v>
      </c>
      <c r="N52" s="287"/>
      <c r="O52" s="287"/>
      <c r="P52" s="287"/>
      <c r="Q52" s="287"/>
      <c r="R52" s="287"/>
      <c r="S52" s="287"/>
      <c r="T52" s="287"/>
      <c r="U52" s="287"/>
      <c r="V52" s="287"/>
      <c r="W52" s="287"/>
    </row>
    <row r="53" spans="1:23" s="297" customFormat="1" ht="15" customHeight="1">
      <c r="A53" s="296" t="s">
        <v>602</v>
      </c>
      <c r="B53" s="294">
        <v>0</v>
      </c>
      <c r="C53" s="294">
        <v>0</v>
      </c>
      <c r="D53" s="294">
        <v>0</v>
      </c>
      <c r="E53" s="294">
        <v>0</v>
      </c>
      <c r="F53" s="294">
        <v>0</v>
      </c>
      <c r="G53" s="294">
        <v>0</v>
      </c>
      <c r="H53" s="294">
        <v>0</v>
      </c>
      <c r="I53" s="294">
        <v>0</v>
      </c>
      <c r="J53" s="294">
        <v>0</v>
      </c>
      <c r="K53" s="294">
        <v>0</v>
      </c>
      <c r="L53" s="294">
        <v>0</v>
      </c>
      <c r="M53" s="294">
        <v>0</v>
      </c>
      <c r="N53" s="287"/>
      <c r="O53" s="287"/>
      <c r="P53" s="287"/>
      <c r="Q53" s="287"/>
      <c r="R53" s="287"/>
      <c r="S53" s="287"/>
      <c r="T53" s="287"/>
      <c r="U53" s="287"/>
      <c r="V53" s="287"/>
      <c r="W53" s="287"/>
    </row>
    <row r="54" spans="1:23" s="297" customFormat="1" ht="15" customHeight="1">
      <c r="A54" s="296" t="s">
        <v>603</v>
      </c>
      <c r="B54" s="294">
        <v>97385.62887</v>
      </c>
      <c r="C54" s="294">
        <v>213293.11921999999</v>
      </c>
      <c r="D54" s="294">
        <v>384138.34349</v>
      </c>
      <c r="E54" s="294">
        <v>457941.81912</v>
      </c>
      <c r="F54" s="294">
        <v>462524.20606</v>
      </c>
      <c r="G54" s="294">
        <v>495934.58816000004</v>
      </c>
      <c r="H54" s="294">
        <v>403863.13005000004</v>
      </c>
      <c r="I54" s="294">
        <v>358984.28233999998</v>
      </c>
      <c r="J54" s="294">
        <v>343953.56139999995</v>
      </c>
      <c r="K54" s="294">
        <v>342690.20036000002</v>
      </c>
      <c r="L54" s="294">
        <v>345511.43156</v>
      </c>
      <c r="M54" s="294">
        <v>307337.52903999999</v>
      </c>
      <c r="N54" s="287"/>
      <c r="O54" s="287"/>
      <c r="P54" s="287"/>
      <c r="Q54" s="287"/>
      <c r="R54" s="287"/>
      <c r="S54" s="287"/>
      <c r="T54" s="287"/>
      <c r="U54" s="287"/>
      <c r="V54" s="287"/>
      <c r="W54" s="287"/>
    </row>
    <row r="55" spans="1:23" s="297" customFormat="1" ht="15" customHeight="1">
      <c r="A55" s="296" t="s">
        <v>604</v>
      </c>
      <c r="B55" s="294">
        <v>0</v>
      </c>
      <c r="C55" s="294">
        <v>0</v>
      </c>
      <c r="D55" s="294">
        <v>0</v>
      </c>
      <c r="E55" s="294">
        <v>0</v>
      </c>
      <c r="F55" s="294">
        <v>0</v>
      </c>
      <c r="G55" s="294">
        <v>0</v>
      </c>
      <c r="H55" s="294">
        <v>0</v>
      </c>
      <c r="I55" s="294">
        <v>0</v>
      </c>
      <c r="J55" s="294">
        <v>0</v>
      </c>
      <c r="K55" s="294">
        <v>0</v>
      </c>
      <c r="L55" s="294">
        <v>0</v>
      </c>
      <c r="M55" s="294">
        <v>0</v>
      </c>
      <c r="N55" s="287"/>
      <c r="O55" s="287"/>
      <c r="P55" s="287"/>
      <c r="Q55" s="287"/>
      <c r="R55" s="287"/>
      <c r="S55" s="287"/>
      <c r="T55" s="287"/>
      <c r="U55" s="287"/>
      <c r="V55" s="287"/>
      <c r="W55" s="287"/>
    </row>
    <row r="56" spans="1:23" s="297" customFormat="1" ht="15" customHeight="1">
      <c r="A56" s="296" t="s">
        <v>605</v>
      </c>
      <c r="B56" s="294">
        <v>34350.402150000002</v>
      </c>
      <c r="C56" s="294">
        <v>7372.7770099999998</v>
      </c>
      <c r="D56" s="294">
        <v>8534.0925900000002</v>
      </c>
      <c r="E56" s="294">
        <v>22345.47262</v>
      </c>
      <c r="F56" s="294">
        <v>28037.825430000001</v>
      </c>
      <c r="G56" s="294">
        <v>28685.296920000001</v>
      </c>
      <c r="H56" s="294">
        <v>24063.14734</v>
      </c>
      <c r="I56" s="294">
        <v>25972.553920000002</v>
      </c>
      <c r="J56" s="294">
        <v>28862.295260000003</v>
      </c>
      <c r="K56" s="294">
        <v>27680.317460000002</v>
      </c>
      <c r="L56" s="294">
        <v>28631.102729999999</v>
      </c>
      <c r="M56" s="294">
        <v>29534.207190000001</v>
      </c>
      <c r="N56" s="287"/>
      <c r="O56" s="287"/>
      <c r="P56" s="287"/>
      <c r="Q56" s="287"/>
      <c r="R56" s="287"/>
      <c r="S56" s="287"/>
      <c r="T56" s="287"/>
      <c r="U56" s="287"/>
      <c r="V56" s="287"/>
      <c r="W56" s="287"/>
    </row>
    <row r="57" spans="1:23" s="297" customFormat="1" ht="15" customHeight="1">
      <c r="A57" s="296" t="s">
        <v>606</v>
      </c>
      <c r="B57" s="294">
        <v>0</v>
      </c>
      <c r="C57" s="294">
        <v>0</v>
      </c>
      <c r="D57" s="294">
        <v>0</v>
      </c>
      <c r="E57" s="294">
        <v>0</v>
      </c>
      <c r="F57" s="294">
        <v>0</v>
      </c>
      <c r="G57" s="294">
        <v>0</v>
      </c>
      <c r="H57" s="294">
        <v>0</v>
      </c>
      <c r="I57" s="294">
        <v>0</v>
      </c>
      <c r="J57" s="294">
        <v>0</v>
      </c>
      <c r="K57" s="294">
        <v>0</v>
      </c>
      <c r="L57" s="294">
        <v>0</v>
      </c>
      <c r="M57" s="294">
        <v>0</v>
      </c>
      <c r="N57" s="287"/>
      <c r="O57" s="287"/>
      <c r="P57" s="287"/>
      <c r="Q57" s="287"/>
      <c r="R57" s="287"/>
      <c r="S57" s="287"/>
      <c r="T57" s="287"/>
      <c r="U57" s="287"/>
      <c r="V57" s="287"/>
      <c r="W57" s="287"/>
    </row>
    <row r="58" spans="1:23" s="297" customFormat="1" ht="15" customHeight="1">
      <c r="A58" s="293" t="s">
        <v>607</v>
      </c>
      <c r="B58" s="294">
        <v>2738907.3331999998</v>
      </c>
      <c r="C58" s="294">
        <v>3750902.8826799998</v>
      </c>
      <c r="D58" s="294">
        <v>5007020.8373400001</v>
      </c>
      <c r="E58" s="294">
        <v>5309298.7753800005</v>
      </c>
      <c r="F58" s="294">
        <v>6370945.6190900002</v>
      </c>
      <c r="G58" s="294">
        <v>9002541.5042300001</v>
      </c>
      <c r="H58" s="294">
        <v>9984297.7286900003</v>
      </c>
      <c r="I58" s="294">
        <v>7708059.6044399999</v>
      </c>
      <c r="J58" s="294">
        <v>8367273.5010699993</v>
      </c>
      <c r="K58" s="294">
        <v>8222033.7612600001</v>
      </c>
      <c r="L58" s="294">
        <v>8715593.0584100001</v>
      </c>
      <c r="M58" s="294">
        <v>8883911.81336</v>
      </c>
      <c r="N58" s="287"/>
      <c r="O58" s="287"/>
      <c r="P58" s="287"/>
      <c r="Q58" s="287"/>
      <c r="R58" s="287"/>
      <c r="S58" s="287"/>
      <c r="T58" s="287"/>
      <c r="U58" s="287"/>
      <c r="V58" s="287"/>
      <c r="W58" s="287"/>
    </row>
    <row r="59" spans="1:23">
      <c r="A59" s="774" t="s">
        <v>608</v>
      </c>
      <c r="B59" s="775">
        <v>224367.09713000001</v>
      </c>
      <c r="C59" s="775">
        <v>227246.32863</v>
      </c>
      <c r="D59" s="775">
        <v>254156.50466000001</v>
      </c>
      <c r="E59" s="775">
        <v>286397.82311</v>
      </c>
      <c r="F59" s="775">
        <v>298673.40239999996</v>
      </c>
      <c r="G59" s="775">
        <v>314099.98681999999</v>
      </c>
      <c r="H59" s="775">
        <v>330470.00485000003</v>
      </c>
      <c r="I59" s="775">
        <v>333656.16897000006</v>
      </c>
      <c r="J59" s="775">
        <v>384550.98193000001</v>
      </c>
      <c r="K59" s="775">
        <v>140047.69706999999</v>
      </c>
      <c r="L59" s="775">
        <v>434384.39992</v>
      </c>
      <c r="M59" s="775">
        <v>141367.71511000002</v>
      </c>
      <c r="N59" s="287"/>
      <c r="O59" s="287"/>
      <c r="P59" s="287"/>
      <c r="Q59" s="287"/>
      <c r="R59" s="287"/>
      <c r="S59" s="287"/>
      <c r="T59" s="287"/>
      <c r="U59" s="287"/>
      <c r="V59" s="287"/>
      <c r="W59" s="287"/>
    </row>
    <row r="60" spans="1:23" ht="15" customHeight="1">
      <c r="A60" s="296" t="s">
        <v>609</v>
      </c>
      <c r="B60" s="294">
        <v>-45371.639430000003</v>
      </c>
      <c r="C60" s="294">
        <v>-51412.703689999995</v>
      </c>
      <c r="D60" s="294">
        <v>-57848.743820000003</v>
      </c>
      <c r="E60" s="294">
        <v>-70803.382409999991</v>
      </c>
      <c r="F60" s="294">
        <v>-88064.167629999996</v>
      </c>
      <c r="G60" s="294">
        <v>-111125.15849</v>
      </c>
      <c r="H60" s="294">
        <v>-126722.3887</v>
      </c>
      <c r="I60" s="294">
        <v>-147313.75403000001</v>
      </c>
      <c r="J60" s="294">
        <v>-162294.85986000003</v>
      </c>
      <c r="K60" s="294">
        <v>-55528.173889999998</v>
      </c>
      <c r="L60" s="294">
        <v>-176359.84453999999</v>
      </c>
      <c r="M60" s="294">
        <v>-61725.163619999999</v>
      </c>
      <c r="N60" s="287"/>
      <c r="O60" s="287"/>
      <c r="P60" s="287"/>
      <c r="Q60" s="287"/>
      <c r="R60" s="287"/>
      <c r="S60" s="287"/>
      <c r="T60" s="287"/>
      <c r="U60" s="287"/>
      <c r="V60" s="287"/>
      <c r="W60" s="287"/>
    </row>
    <row r="61" spans="1:23" ht="15" customHeight="1">
      <c r="A61" s="293" t="s">
        <v>610</v>
      </c>
      <c r="B61" s="294">
        <v>178995.4577</v>
      </c>
      <c r="C61" s="294">
        <v>175833.62494000001</v>
      </c>
      <c r="D61" s="294">
        <v>196307.76084</v>
      </c>
      <c r="E61" s="294">
        <v>215594.44069999998</v>
      </c>
      <c r="F61" s="294">
        <v>210609.23477000001</v>
      </c>
      <c r="G61" s="294">
        <v>202974.82833000002</v>
      </c>
      <c r="H61" s="294">
        <v>203747.61615000002</v>
      </c>
      <c r="I61" s="294">
        <v>186342.41493999999</v>
      </c>
      <c r="J61" s="294">
        <v>222256.12206999998</v>
      </c>
      <c r="K61" s="294">
        <v>84519.523180000004</v>
      </c>
      <c r="L61" s="294">
        <v>258024.55538000001</v>
      </c>
      <c r="M61" s="294">
        <v>79642.551489999998</v>
      </c>
      <c r="N61" s="287"/>
      <c r="O61" s="287"/>
      <c r="P61" s="287"/>
      <c r="Q61" s="287"/>
      <c r="R61" s="287"/>
      <c r="S61" s="287"/>
      <c r="T61" s="287"/>
      <c r="U61" s="287"/>
      <c r="V61" s="287"/>
      <c r="W61" s="287"/>
    </row>
    <row r="62" spans="1:23" ht="15" customHeight="1">
      <c r="A62" s="299" t="s">
        <v>611</v>
      </c>
      <c r="B62" s="294">
        <v>37362.405630000001</v>
      </c>
      <c r="C62" s="294">
        <v>24782.796280000002</v>
      </c>
      <c r="D62" s="294">
        <v>26015.26816</v>
      </c>
      <c r="E62" s="294">
        <v>26379.87946</v>
      </c>
      <c r="F62" s="294">
        <v>40990.440190000001</v>
      </c>
      <c r="G62" s="294">
        <v>53646.611299999997</v>
      </c>
      <c r="H62" s="294">
        <v>43493.289629999999</v>
      </c>
      <c r="I62" s="294">
        <v>49985.550029999999</v>
      </c>
      <c r="J62" s="294">
        <v>44637.65382</v>
      </c>
      <c r="K62" s="294">
        <v>27142.311300000001</v>
      </c>
      <c r="L62" s="294">
        <v>115794.04054</v>
      </c>
      <c r="M62" s="294">
        <v>48021.418149999998</v>
      </c>
      <c r="N62" s="287"/>
      <c r="O62" s="287"/>
      <c r="P62" s="287"/>
      <c r="Q62" s="287"/>
      <c r="R62" s="287"/>
      <c r="S62" s="287"/>
      <c r="T62" s="287"/>
      <c r="U62" s="287"/>
      <c r="V62" s="287"/>
      <c r="W62" s="287"/>
    </row>
    <row r="63" spans="1:23" ht="15" customHeight="1">
      <c r="A63" s="296" t="s">
        <v>612</v>
      </c>
      <c r="B63" s="294">
        <v>-5106.0971500000005</v>
      </c>
      <c r="C63" s="294">
        <v>-7733.8010400000003</v>
      </c>
      <c r="D63" s="294">
        <v>-14694.033170000001</v>
      </c>
      <c r="E63" s="294">
        <v>-18207.593659999999</v>
      </c>
      <c r="F63" s="294">
        <v>-24327.985199999999</v>
      </c>
      <c r="G63" s="294">
        <v>-28755.592850000001</v>
      </c>
      <c r="H63" s="294">
        <v>-25785.806969999998</v>
      </c>
      <c r="I63" s="294">
        <v>-22727.756739999997</v>
      </c>
      <c r="J63" s="294">
        <v>-20592.578809999999</v>
      </c>
      <c r="K63" s="294">
        <v>-11107.56343</v>
      </c>
      <c r="L63" s="294">
        <v>-78969.377299999993</v>
      </c>
      <c r="M63" s="294">
        <v>-36621.997479999998</v>
      </c>
      <c r="N63" s="287"/>
      <c r="O63" s="287"/>
      <c r="P63" s="287"/>
      <c r="Q63" s="287"/>
      <c r="R63" s="287"/>
      <c r="S63" s="287"/>
      <c r="T63" s="287"/>
      <c r="U63" s="287"/>
      <c r="V63" s="287"/>
      <c r="W63" s="287"/>
    </row>
    <row r="64" spans="1:23" ht="15" customHeight="1">
      <c r="A64" s="300" t="s">
        <v>613</v>
      </c>
      <c r="B64" s="294">
        <v>211251.76618000001</v>
      </c>
      <c r="C64" s="294">
        <v>192882.62018</v>
      </c>
      <c r="D64" s="294">
        <v>207628.99583</v>
      </c>
      <c r="E64" s="294">
        <v>223766.72649999999</v>
      </c>
      <c r="F64" s="294">
        <v>227271.68975999998</v>
      </c>
      <c r="G64" s="294">
        <v>227865.84677999999</v>
      </c>
      <c r="H64" s="294">
        <v>221455.09881</v>
      </c>
      <c r="I64" s="294">
        <v>213600.20822999999</v>
      </c>
      <c r="J64" s="294">
        <v>246301.19708000001</v>
      </c>
      <c r="K64" s="294">
        <v>100554.27105</v>
      </c>
      <c r="L64" s="294">
        <v>294849.21862</v>
      </c>
      <c r="M64" s="294">
        <v>91041.97215999999</v>
      </c>
      <c r="N64" s="287"/>
      <c r="O64" s="287"/>
      <c r="P64" s="287"/>
      <c r="Q64" s="287"/>
      <c r="R64" s="287"/>
      <c r="S64" s="287"/>
      <c r="T64" s="287"/>
      <c r="U64" s="287"/>
      <c r="V64" s="287"/>
      <c r="W64" s="287"/>
    </row>
    <row r="65" spans="1:23" ht="15" customHeight="1">
      <c r="A65" s="299" t="s">
        <v>614</v>
      </c>
      <c r="B65" s="294">
        <v>37335.84921</v>
      </c>
      <c r="C65" s="294">
        <v>21040.606079999998</v>
      </c>
      <c r="D65" s="294">
        <v>22430.774679999999</v>
      </c>
      <c r="E65" s="294">
        <v>26109.016390000001</v>
      </c>
      <c r="F65" s="294">
        <v>32825.895210000002</v>
      </c>
      <c r="G65" s="294">
        <v>27946.583999999999</v>
      </c>
      <c r="H65" s="294">
        <v>26990.55557</v>
      </c>
      <c r="I65" s="294">
        <v>36061.705130000002</v>
      </c>
      <c r="J65" s="294">
        <v>40041.849499999997</v>
      </c>
      <c r="K65" s="294">
        <v>19248.558590000001</v>
      </c>
      <c r="L65" s="294">
        <v>67792.214389999994</v>
      </c>
      <c r="M65" s="294">
        <v>14691.989519999999</v>
      </c>
      <c r="N65" s="287"/>
      <c r="O65" s="287"/>
      <c r="P65" s="287"/>
      <c r="Q65" s="287"/>
      <c r="R65" s="287"/>
      <c r="S65" s="287"/>
      <c r="T65" s="287"/>
      <c r="U65" s="287"/>
      <c r="V65" s="287"/>
      <c r="W65" s="287"/>
    </row>
    <row r="66" spans="1:23" ht="15" customHeight="1">
      <c r="A66" s="299" t="s">
        <v>615</v>
      </c>
      <c r="B66" s="294">
        <v>-58104.614860000001</v>
      </c>
      <c r="C66" s="294">
        <v>-38944.961479999998</v>
      </c>
      <c r="D66" s="294">
        <v>-48157.102719999995</v>
      </c>
      <c r="E66" s="294">
        <v>-48417.174509999997</v>
      </c>
      <c r="F66" s="294">
        <v>-52338.789629999999</v>
      </c>
      <c r="G66" s="294">
        <v>-63760.210979999996</v>
      </c>
      <c r="H66" s="294">
        <v>-68148.512060000008</v>
      </c>
      <c r="I66" s="294">
        <v>-71852.780859999999</v>
      </c>
      <c r="J66" s="294">
        <v>-94453.190499999997</v>
      </c>
      <c r="K66" s="294">
        <v>-34414.790829999998</v>
      </c>
      <c r="L66" s="294">
        <v>-155943.32111000002</v>
      </c>
      <c r="M66" s="294">
        <v>-45527.647170000004</v>
      </c>
      <c r="N66" s="287"/>
      <c r="O66" s="287"/>
      <c r="P66" s="287"/>
      <c r="Q66" s="287"/>
      <c r="R66" s="287"/>
      <c r="S66" s="287"/>
      <c r="T66" s="287"/>
      <c r="U66" s="287"/>
      <c r="V66" s="287"/>
      <c r="W66" s="287"/>
    </row>
    <row r="67" spans="1:23" ht="15" customHeight="1">
      <c r="A67" s="293" t="s">
        <v>616</v>
      </c>
      <c r="B67" s="294">
        <v>190483.00052999999</v>
      </c>
      <c r="C67" s="294">
        <v>174978.26478</v>
      </c>
      <c r="D67" s="294">
        <v>181902.66778999998</v>
      </c>
      <c r="E67" s="294">
        <v>201458.56837999998</v>
      </c>
      <c r="F67" s="294">
        <v>207758.79534000001</v>
      </c>
      <c r="G67" s="294">
        <v>192052.21980000002</v>
      </c>
      <c r="H67" s="294">
        <v>180297.14231999998</v>
      </c>
      <c r="I67" s="294">
        <v>177809.13250000001</v>
      </c>
      <c r="J67" s="294">
        <v>191889.85608000003</v>
      </c>
      <c r="K67" s="294">
        <v>85388.038809999998</v>
      </c>
      <c r="L67" s="294">
        <v>206698.11190000002</v>
      </c>
      <c r="M67" s="294">
        <v>60206.314509999997</v>
      </c>
      <c r="N67" s="287"/>
      <c r="O67" s="287"/>
      <c r="P67" s="287"/>
      <c r="Q67" s="287"/>
      <c r="R67" s="287"/>
      <c r="S67" s="287"/>
      <c r="T67" s="287"/>
      <c r="U67" s="287"/>
      <c r="V67" s="287"/>
      <c r="W67" s="287"/>
    </row>
    <row r="68" spans="1:23" ht="15" customHeight="1">
      <c r="A68" s="296" t="s">
        <v>617</v>
      </c>
      <c r="B68" s="294">
        <v>-164753.6152</v>
      </c>
      <c r="C68" s="294">
        <v>-160127.64431999999</v>
      </c>
      <c r="D68" s="294">
        <v>-148172.07943000001</v>
      </c>
      <c r="E68" s="294">
        <v>-153363.45594999997</v>
      </c>
      <c r="F68" s="294">
        <v>-163962.62675</v>
      </c>
      <c r="G68" s="294">
        <v>-174436.79997999998</v>
      </c>
      <c r="H68" s="294">
        <v>-162165.50211</v>
      </c>
      <c r="I68" s="294">
        <v>-158595.07605999999</v>
      </c>
      <c r="J68" s="294">
        <v>-171440.96424</v>
      </c>
      <c r="K68" s="294">
        <v>-63628.690049999997</v>
      </c>
      <c r="L68" s="294">
        <v>-185866.67126</v>
      </c>
      <c r="M68" s="294">
        <v>-59449.536289999996</v>
      </c>
      <c r="N68" s="287"/>
      <c r="O68" s="287"/>
      <c r="P68" s="287"/>
      <c r="Q68" s="287"/>
      <c r="R68" s="287"/>
      <c r="S68" s="287"/>
      <c r="T68" s="287"/>
      <c r="U68" s="287"/>
      <c r="V68" s="287"/>
      <c r="W68" s="287"/>
    </row>
    <row r="69" spans="1:23" ht="15" customHeight="1">
      <c r="A69" s="300" t="s">
        <v>618</v>
      </c>
      <c r="B69" s="294">
        <v>25729.385329999997</v>
      </c>
      <c r="C69" s="294">
        <v>14850.62046</v>
      </c>
      <c r="D69" s="294">
        <v>33730.588360000002</v>
      </c>
      <c r="E69" s="294">
        <v>48095.112430000001</v>
      </c>
      <c r="F69" s="294">
        <v>43796.168590000001</v>
      </c>
      <c r="G69" s="294">
        <v>17615.419819999999</v>
      </c>
      <c r="H69" s="294">
        <v>18131.640210000001</v>
      </c>
      <c r="I69" s="294">
        <v>19214.05644</v>
      </c>
      <c r="J69" s="294">
        <v>20448.89184</v>
      </c>
      <c r="K69" s="294">
        <v>21759.348760000001</v>
      </c>
      <c r="L69" s="294">
        <v>20831.440640000001</v>
      </c>
      <c r="M69" s="294">
        <v>756.77821999999992</v>
      </c>
      <c r="N69" s="287"/>
      <c r="O69" s="287"/>
      <c r="P69" s="287"/>
      <c r="Q69" s="287"/>
      <c r="R69" s="287"/>
      <c r="S69" s="287"/>
      <c r="T69" s="287"/>
      <c r="U69" s="287"/>
      <c r="V69" s="287"/>
      <c r="W69" s="287"/>
    </row>
    <row r="70" spans="1:23" ht="15" customHeight="1">
      <c r="A70" s="300" t="s">
        <v>619</v>
      </c>
      <c r="B70" s="294">
        <v>801.68379000000004</v>
      </c>
      <c r="C70" s="294">
        <v>222.65700000000001</v>
      </c>
      <c r="D70" s="294">
        <v>72.082139999999995</v>
      </c>
      <c r="E70" s="294">
        <v>7.9551000000000007</v>
      </c>
      <c r="F70" s="294">
        <v>4.8084100000000003</v>
      </c>
      <c r="G70" s="294">
        <v>2.5566799999999996</v>
      </c>
      <c r="H70" s="294">
        <v>6.6732500000000003</v>
      </c>
      <c r="I70" s="294">
        <v>0.46166000000000001</v>
      </c>
      <c r="J70" s="294">
        <v>15.241070000000001</v>
      </c>
      <c r="K70" s="294">
        <v>12.57601</v>
      </c>
      <c r="L70" s="294">
        <v>31.728200000000001</v>
      </c>
      <c r="M70" s="294">
        <v>8.3780400000000004</v>
      </c>
      <c r="N70" s="287"/>
      <c r="O70" s="287"/>
      <c r="P70" s="287"/>
      <c r="Q70" s="287"/>
      <c r="R70" s="287"/>
      <c r="S70" s="287"/>
      <c r="T70" s="287"/>
      <c r="U70" s="287"/>
      <c r="V70" s="287"/>
      <c r="W70" s="287"/>
    </row>
    <row r="71" spans="1:23" ht="15" customHeight="1">
      <c r="A71" s="301" t="s">
        <v>620</v>
      </c>
      <c r="B71" s="294">
        <v>1.482E-2</v>
      </c>
      <c r="C71" s="294">
        <v>2.5699999999999998E-3</v>
      </c>
      <c r="D71" s="294">
        <v>5.9999999999999995E-4</v>
      </c>
      <c r="E71" s="294">
        <v>2.0999999999999998E-4</v>
      </c>
      <c r="F71" s="294">
        <v>8.0000000000000007E-5</v>
      </c>
      <c r="G71" s="294">
        <v>5.2000000000000006E-4</v>
      </c>
      <c r="H71" s="294">
        <v>5.4338800000000003</v>
      </c>
      <c r="I71" s="294">
        <v>8.4999999999999995E-4</v>
      </c>
      <c r="J71" s="294">
        <v>1.17E-3</v>
      </c>
      <c r="K71" s="294">
        <v>5.2000000000000006E-4</v>
      </c>
      <c r="L71" s="294">
        <v>4.4299999999999999E-3</v>
      </c>
      <c r="M71" s="294">
        <v>4.0000000000000003E-5</v>
      </c>
      <c r="N71" s="287"/>
      <c r="O71" s="287"/>
      <c r="P71" s="287"/>
      <c r="Q71" s="287"/>
      <c r="R71" s="287"/>
      <c r="S71" s="287"/>
      <c r="T71" s="287"/>
      <c r="U71" s="287"/>
      <c r="V71" s="287"/>
      <c r="W71" s="287"/>
    </row>
    <row r="72" spans="1:23" ht="15" customHeight="1">
      <c r="A72" s="301" t="s">
        <v>621</v>
      </c>
      <c r="B72" s="294">
        <v>801.66896999999994</v>
      </c>
      <c r="C72" s="294">
        <v>222.65442999999999</v>
      </c>
      <c r="D72" s="294">
        <v>72.08153999999999</v>
      </c>
      <c r="E72" s="294">
        <v>7.9548900000000007</v>
      </c>
      <c r="F72" s="294">
        <v>4.8083299999999998</v>
      </c>
      <c r="G72" s="294">
        <v>2.5561599999999998</v>
      </c>
      <c r="H72" s="294">
        <v>1.2393699999999999</v>
      </c>
      <c r="I72" s="294">
        <v>0.46081</v>
      </c>
      <c r="J72" s="294">
        <v>15.2399</v>
      </c>
      <c r="K72" s="294">
        <v>12.57549</v>
      </c>
      <c r="L72" s="294">
        <v>31.723770000000002</v>
      </c>
      <c r="M72" s="294">
        <v>8.3780000000000001</v>
      </c>
      <c r="N72" s="287"/>
      <c r="O72" s="287"/>
      <c r="P72" s="287"/>
      <c r="Q72" s="287"/>
      <c r="R72" s="287"/>
      <c r="S72" s="287"/>
      <c r="T72" s="287"/>
      <c r="U72" s="287"/>
      <c r="V72" s="287"/>
      <c r="W72" s="287"/>
    </row>
    <row r="73" spans="1:23" ht="15" customHeight="1">
      <c r="A73" s="293" t="s">
        <v>622</v>
      </c>
      <c r="B73" s="294">
        <v>-32.508220000000001</v>
      </c>
      <c r="C73" s="294">
        <v>-19.879660000000001</v>
      </c>
      <c r="D73" s="294">
        <v>-12.867790000000001</v>
      </c>
      <c r="E73" s="294">
        <v>-7.3488299999999995</v>
      </c>
      <c r="F73" s="294">
        <v>-5.3454700000000006</v>
      </c>
      <c r="G73" s="294">
        <v>-2.6881999999999997</v>
      </c>
      <c r="H73" s="294">
        <v>-52.034179999999999</v>
      </c>
      <c r="I73" s="294">
        <v>-80.922160000000005</v>
      </c>
      <c r="J73" s="294">
        <v>-159.52803</v>
      </c>
      <c r="K73" s="294">
        <v>-62.324089999999998</v>
      </c>
      <c r="L73" s="294">
        <v>-62.545300000000005</v>
      </c>
      <c r="M73" s="294">
        <v>-4.1320000000000003E-2</v>
      </c>
      <c r="N73" s="287"/>
      <c r="O73" s="287"/>
      <c r="P73" s="287"/>
      <c r="Q73" s="287"/>
      <c r="R73" s="287"/>
      <c r="S73" s="287"/>
      <c r="T73" s="287"/>
      <c r="U73" s="287"/>
      <c r="V73" s="287"/>
      <c r="W73" s="287"/>
    </row>
    <row r="74" spans="1:23" ht="15" customHeight="1">
      <c r="A74" s="293" t="s">
        <v>766</v>
      </c>
      <c r="B74" s="294">
        <v>-1.2289999999999999E-2</v>
      </c>
      <c r="C74" s="294">
        <v>-4.9199999999999999E-3</v>
      </c>
      <c r="D74" s="294">
        <v>-1.7700000000000001E-3</v>
      </c>
      <c r="E74" s="294">
        <v>-1.2700000000000001E-3</v>
      </c>
      <c r="F74" s="294">
        <v>-9.5999999999999992E-4</v>
      </c>
      <c r="G74" s="294">
        <v>-2.9999999999999997E-5</v>
      </c>
      <c r="H74" s="294">
        <v>-7.9000000000000001E-4</v>
      </c>
      <c r="I74" s="294">
        <v>-7.0999999999999991E-4</v>
      </c>
      <c r="J74" s="294">
        <v>-1.1899999999999999E-3</v>
      </c>
      <c r="K74" s="294">
        <v>-3.8999999999999999E-4</v>
      </c>
      <c r="L74" s="294">
        <v>0</v>
      </c>
      <c r="M74" s="294">
        <v>-4.1999999999999996E-4</v>
      </c>
      <c r="N74" s="287"/>
      <c r="O74" s="287"/>
      <c r="P74" s="287"/>
      <c r="Q74" s="287"/>
      <c r="R74" s="287"/>
      <c r="S74" s="287"/>
      <c r="T74" s="287"/>
      <c r="U74" s="287"/>
      <c r="V74" s="287"/>
      <c r="W74" s="287"/>
    </row>
    <row r="75" spans="1:23" ht="15" customHeight="1">
      <c r="A75" s="296" t="s">
        <v>311</v>
      </c>
      <c r="B75" s="294">
        <v>-32.495930000000001</v>
      </c>
      <c r="C75" s="294">
        <v>-19.874740000000003</v>
      </c>
      <c r="D75" s="294">
        <v>-12.866020000000001</v>
      </c>
      <c r="E75" s="294">
        <v>-7.3475600000000005</v>
      </c>
      <c r="F75" s="294">
        <v>-5.3445100000000005</v>
      </c>
      <c r="G75" s="294">
        <v>-2.6881699999999999</v>
      </c>
      <c r="H75" s="294">
        <v>-52.033389999999997</v>
      </c>
      <c r="I75" s="294">
        <v>-80.921449999999993</v>
      </c>
      <c r="J75" s="294">
        <v>-159.52683999999999</v>
      </c>
      <c r="K75" s="294">
        <v>-62.323699999999995</v>
      </c>
      <c r="L75" s="294">
        <v>-62.545300000000005</v>
      </c>
      <c r="M75" s="294">
        <v>-4.0899999999999999E-2</v>
      </c>
      <c r="N75" s="287"/>
      <c r="O75" s="287"/>
      <c r="P75" s="287"/>
      <c r="Q75" s="287"/>
      <c r="R75" s="287"/>
      <c r="S75" s="287"/>
      <c r="T75" s="287"/>
      <c r="U75" s="287"/>
      <c r="V75" s="287"/>
      <c r="W75" s="287"/>
    </row>
    <row r="76" spans="1:23" ht="15" customHeight="1">
      <c r="A76" s="293" t="s">
        <v>625</v>
      </c>
      <c r="B76" s="294">
        <v>26498.560899999997</v>
      </c>
      <c r="C76" s="294">
        <v>15053.397800000001</v>
      </c>
      <c r="D76" s="294">
        <v>33789.802710000004</v>
      </c>
      <c r="E76" s="294">
        <v>48095.718700000005</v>
      </c>
      <c r="F76" s="294">
        <v>43795.631529999999</v>
      </c>
      <c r="G76" s="294">
        <v>17615.2883</v>
      </c>
      <c r="H76" s="294">
        <v>18086.279280000002</v>
      </c>
      <c r="I76" s="294">
        <v>19133.595940000003</v>
      </c>
      <c r="J76" s="294">
        <v>20304.604879999999</v>
      </c>
      <c r="K76" s="294">
        <v>21709.60068</v>
      </c>
      <c r="L76" s="294">
        <v>20800.623540000001</v>
      </c>
      <c r="M76" s="294">
        <v>765.11493999999993</v>
      </c>
      <c r="N76" s="287"/>
      <c r="O76" s="287"/>
      <c r="P76" s="287"/>
      <c r="Q76" s="287"/>
      <c r="R76" s="287"/>
      <c r="S76" s="287"/>
      <c r="T76" s="287"/>
      <c r="U76" s="287"/>
      <c r="V76" s="287"/>
      <c r="W76" s="287"/>
    </row>
    <row r="77" spans="1:23" ht="15" customHeight="1">
      <c r="A77" s="302" t="s">
        <v>626</v>
      </c>
      <c r="B77" s="294">
        <v>0</v>
      </c>
      <c r="C77" s="294">
        <v>0</v>
      </c>
      <c r="D77" s="294">
        <v>0</v>
      </c>
      <c r="E77" s="294">
        <v>0</v>
      </c>
      <c r="F77" s="294">
        <v>0</v>
      </c>
      <c r="G77" s="294">
        <v>0</v>
      </c>
      <c r="H77" s="294">
        <v>0</v>
      </c>
      <c r="I77" s="294">
        <v>0</v>
      </c>
      <c r="J77" s="294">
        <v>0</v>
      </c>
      <c r="K77" s="294">
        <v>0</v>
      </c>
      <c r="L77" s="294">
        <v>0</v>
      </c>
      <c r="M77" s="294">
        <v>0</v>
      </c>
      <c r="N77" s="287"/>
      <c r="O77" s="287"/>
      <c r="P77" s="287"/>
      <c r="Q77" s="287"/>
      <c r="R77" s="287"/>
      <c r="S77" s="287"/>
      <c r="T77" s="287"/>
      <c r="U77" s="287"/>
      <c r="V77" s="287"/>
      <c r="W77" s="287"/>
    </row>
    <row r="78" spans="1:23" ht="15" customHeight="1">
      <c r="A78" s="300" t="s">
        <v>627</v>
      </c>
      <c r="B78" s="294">
        <v>26498.560899999997</v>
      </c>
      <c r="C78" s="294">
        <v>15053.397800000001</v>
      </c>
      <c r="D78" s="294">
        <v>33789.802710000004</v>
      </c>
      <c r="E78" s="294">
        <v>48095.718700000005</v>
      </c>
      <c r="F78" s="294">
        <v>43795.631529999999</v>
      </c>
      <c r="G78" s="294">
        <v>17615.2883</v>
      </c>
      <c r="H78" s="294">
        <v>18086.279280000002</v>
      </c>
      <c r="I78" s="294">
        <v>19133.595940000003</v>
      </c>
      <c r="J78" s="294">
        <v>20304.604879999999</v>
      </c>
      <c r="K78" s="294">
        <v>21709.60068</v>
      </c>
      <c r="L78" s="294">
        <v>20800.623540000001</v>
      </c>
      <c r="M78" s="294">
        <v>765.11493999999993</v>
      </c>
      <c r="N78" s="287"/>
      <c r="O78" s="287"/>
      <c r="P78" s="287"/>
      <c r="Q78" s="287"/>
      <c r="R78" s="287"/>
      <c r="S78" s="287"/>
      <c r="T78" s="287"/>
      <c r="U78" s="287"/>
      <c r="V78" s="287"/>
      <c r="W78" s="287"/>
    </row>
    <row r="79" spans="1:23" ht="15" customHeight="1">
      <c r="A79" s="299" t="s">
        <v>628</v>
      </c>
      <c r="B79" s="294">
        <v>-590.33849999999995</v>
      </c>
      <c r="C79" s="294">
        <v>448.31334999999996</v>
      </c>
      <c r="D79" s="294">
        <v>-1244.5894499999999</v>
      </c>
      <c r="E79" s="294">
        <v>-713.48620999999991</v>
      </c>
      <c r="F79" s="294">
        <v>-55.093290000000003</v>
      </c>
      <c r="G79" s="294">
        <v>-66.314539999999994</v>
      </c>
      <c r="H79" s="294">
        <v>-159.27939000000001</v>
      </c>
      <c r="I79" s="294">
        <v>32.276810000000005</v>
      </c>
      <c r="J79" s="294">
        <v>-279.28790000000004</v>
      </c>
      <c r="K79" s="294">
        <v>-7.4102100000000002</v>
      </c>
      <c r="L79" s="294">
        <v>-186.36474999999999</v>
      </c>
      <c r="M79" s="294">
        <v>1.3000000000000002E-4</v>
      </c>
      <c r="N79" s="287"/>
      <c r="O79" s="287"/>
      <c r="P79" s="287"/>
      <c r="Q79" s="287"/>
      <c r="R79" s="287"/>
      <c r="S79" s="287"/>
      <c r="T79" s="287"/>
      <c r="U79" s="287"/>
      <c r="V79" s="287"/>
      <c r="W79" s="287"/>
    </row>
    <row r="80" spans="1:23" ht="15" customHeight="1">
      <c r="A80" s="293" t="s">
        <v>629</v>
      </c>
      <c r="B80" s="294">
        <v>25908.222399999999</v>
      </c>
      <c r="C80" s="294">
        <v>15501.711150000001</v>
      </c>
      <c r="D80" s="294">
        <v>32545.21326</v>
      </c>
      <c r="E80" s="294">
        <v>47382.232490000002</v>
      </c>
      <c r="F80" s="294">
        <v>43740.538240000002</v>
      </c>
      <c r="G80" s="294">
        <v>17548.973760000001</v>
      </c>
      <c r="H80" s="294">
        <v>17926.999889999999</v>
      </c>
      <c r="I80" s="294">
        <v>19165.872749999999</v>
      </c>
      <c r="J80" s="294">
        <v>20025.31698</v>
      </c>
      <c r="K80" s="294">
        <v>21702.190469999998</v>
      </c>
      <c r="L80" s="294">
        <v>20614.25879</v>
      </c>
      <c r="M80" s="294">
        <v>765.11506999999995</v>
      </c>
      <c r="N80" s="287"/>
      <c r="O80" s="287"/>
      <c r="P80" s="287"/>
      <c r="Q80" s="287"/>
      <c r="R80" s="287"/>
      <c r="S80" s="287"/>
      <c r="T80" s="287"/>
      <c r="U80" s="287"/>
      <c r="V80" s="287"/>
      <c r="W80" s="287"/>
    </row>
    <row r="81" spans="1:23" ht="15" customHeight="1">
      <c r="A81" s="299" t="s">
        <v>630</v>
      </c>
      <c r="B81" s="294">
        <v>0</v>
      </c>
      <c r="C81" s="294">
        <v>0</v>
      </c>
      <c r="D81" s="294">
        <v>0</v>
      </c>
      <c r="E81" s="294">
        <v>4.0000000000000003E-5</v>
      </c>
      <c r="F81" s="294">
        <v>0</v>
      </c>
      <c r="G81" s="294">
        <v>-4.0000000000000003E-5</v>
      </c>
      <c r="H81" s="294">
        <v>0</v>
      </c>
      <c r="I81" s="294">
        <v>-5.9999999999999995E-5</v>
      </c>
      <c r="J81" s="294">
        <v>0</v>
      </c>
      <c r="K81" s="294">
        <v>3.4259999999999999E-2</v>
      </c>
      <c r="L81" s="294">
        <v>0.31857000000000002</v>
      </c>
      <c r="M81" s="294">
        <v>0</v>
      </c>
      <c r="N81" s="287"/>
      <c r="O81" s="287"/>
      <c r="P81" s="287"/>
      <c r="Q81" s="287"/>
      <c r="R81" s="287"/>
      <c r="S81" s="287"/>
      <c r="T81" s="287"/>
      <c r="U81" s="287"/>
      <c r="V81" s="287"/>
      <c r="W81" s="287"/>
    </row>
    <row r="82" spans="1:23" ht="15" customHeight="1">
      <c r="A82" s="293" t="s">
        <v>631</v>
      </c>
      <c r="B82" s="294">
        <v>25908.222399999999</v>
      </c>
      <c r="C82" s="294">
        <v>15501.711150000001</v>
      </c>
      <c r="D82" s="294">
        <v>32545.21326</v>
      </c>
      <c r="E82" s="294">
        <v>47382.232530000001</v>
      </c>
      <c r="F82" s="294">
        <v>43740.538240000002</v>
      </c>
      <c r="G82" s="294">
        <v>17548.973719999998</v>
      </c>
      <c r="H82" s="294">
        <v>17926.999889999999</v>
      </c>
      <c r="I82" s="294">
        <v>19165.87269</v>
      </c>
      <c r="J82" s="294">
        <v>20025.31698</v>
      </c>
      <c r="K82" s="294">
        <v>21702.224730000002</v>
      </c>
      <c r="L82" s="294">
        <v>20614.577359999999</v>
      </c>
      <c r="M82" s="294">
        <v>765.11506999999995</v>
      </c>
      <c r="N82" s="287"/>
      <c r="O82" s="287"/>
      <c r="P82" s="287"/>
      <c r="Q82" s="287"/>
      <c r="R82" s="287"/>
      <c r="S82" s="287"/>
      <c r="T82" s="287"/>
      <c r="U82" s="287"/>
      <c r="V82" s="287"/>
      <c r="W82" s="287"/>
    </row>
    <row r="83" spans="1:23" ht="15" customHeight="1" thickBot="1">
      <c r="A83" s="299" t="s">
        <v>632</v>
      </c>
      <c r="B83" s="294">
        <v>-670.7396</v>
      </c>
      <c r="C83" s="294">
        <v>-884.10841000000005</v>
      </c>
      <c r="D83" s="294">
        <v>-9371.8111900000004</v>
      </c>
      <c r="E83" s="294">
        <v>-19676.06612</v>
      </c>
      <c r="F83" s="294">
        <v>-18152.176780000002</v>
      </c>
      <c r="G83" s="294">
        <v>-4782.4481299999998</v>
      </c>
      <c r="H83" s="294">
        <v>-4567.9909000000007</v>
      </c>
      <c r="I83" s="294">
        <v>-5045.8086600000006</v>
      </c>
      <c r="J83" s="294">
        <v>-5058.0895099999998</v>
      </c>
      <c r="K83" s="294">
        <v>-7887.62799</v>
      </c>
      <c r="L83" s="294">
        <v>-5561.5607800000007</v>
      </c>
      <c r="M83" s="294">
        <v>0</v>
      </c>
      <c r="N83" s="287"/>
      <c r="O83" s="287"/>
      <c r="P83" s="287"/>
      <c r="Q83" s="287"/>
      <c r="R83" s="287"/>
      <c r="S83" s="287"/>
      <c r="T83" s="287"/>
      <c r="U83" s="287"/>
      <c r="V83" s="287"/>
      <c r="W83" s="287"/>
    </row>
    <row r="84" spans="1:23" ht="15" customHeight="1" thickTop="1" thickBot="1">
      <c r="A84" s="772" t="s">
        <v>633</v>
      </c>
      <c r="B84" s="773">
        <v>25237.482800000002</v>
      </c>
      <c r="C84" s="773">
        <v>14617.60274</v>
      </c>
      <c r="D84" s="773">
        <v>23173.40207</v>
      </c>
      <c r="E84" s="773">
        <v>27706.166410000002</v>
      </c>
      <c r="F84" s="773">
        <v>25588.36146</v>
      </c>
      <c r="G84" s="773">
        <v>12766.525589999999</v>
      </c>
      <c r="H84" s="773">
        <v>13359.00899</v>
      </c>
      <c r="I84" s="773">
        <v>14120.06403</v>
      </c>
      <c r="J84" s="773">
        <v>14967.22747</v>
      </c>
      <c r="K84" s="773">
        <v>13814.596740000001</v>
      </c>
      <c r="L84" s="773">
        <v>15053.01658</v>
      </c>
      <c r="M84" s="773">
        <v>765.11506999999995</v>
      </c>
      <c r="N84" s="287"/>
      <c r="O84" s="287"/>
      <c r="P84" s="287"/>
      <c r="Q84" s="287"/>
      <c r="R84" s="287"/>
      <c r="S84" s="287"/>
      <c r="T84" s="287"/>
      <c r="U84" s="287"/>
      <c r="V84" s="287"/>
      <c r="W84" s="287"/>
    </row>
    <row r="85" spans="1:23" ht="3.75" customHeight="1" thickTop="1" thickBot="1">
      <c r="A85" s="303"/>
      <c r="B85" s="304"/>
      <c r="C85" s="304"/>
      <c r="D85" s="304"/>
      <c r="E85" s="304"/>
      <c r="F85" s="304"/>
      <c r="G85" s="304"/>
      <c r="H85" s="304"/>
      <c r="I85" s="304"/>
      <c r="J85" s="304"/>
      <c r="K85" s="304"/>
      <c r="L85" s="304"/>
      <c r="M85" s="304"/>
      <c r="N85" s="287"/>
      <c r="O85" s="287"/>
      <c r="P85" s="287"/>
      <c r="Q85" s="287"/>
      <c r="R85" s="287"/>
      <c r="S85" s="287"/>
      <c r="T85" s="287"/>
      <c r="U85" s="287"/>
      <c r="V85" s="287"/>
      <c r="W85" s="287"/>
    </row>
    <row r="86" spans="1:23" ht="15" customHeight="1" thickTop="1">
      <c r="A86" s="305"/>
      <c r="B86" s="306"/>
      <c r="C86" s="306"/>
      <c r="D86" s="306"/>
      <c r="E86" s="306"/>
      <c r="F86" s="306"/>
      <c r="G86" s="306"/>
      <c r="H86" s="306"/>
      <c r="I86" s="306"/>
      <c r="J86" s="306"/>
      <c r="K86" s="306"/>
      <c r="L86" s="306"/>
      <c r="M86" s="306"/>
      <c r="N86" s="287"/>
      <c r="O86" s="287"/>
      <c r="P86" s="287"/>
      <c r="Q86" s="287"/>
      <c r="R86" s="287"/>
      <c r="S86" s="287"/>
      <c r="T86" s="287"/>
      <c r="U86" s="287"/>
      <c r="V86" s="287"/>
      <c r="W86" s="287"/>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86"/>
  <sheetViews>
    <sheetView zoomScaleNormal="100" workbookViewId="0">
      <selection activeCell="C71" sqref="C71"/>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30" ht="30" customHeight="1">
      <c r="A1" s="852" t="s">
        <v>333</v>
      </c>
      <c r="B1" s="852"/>
      <c r="C1" s="852"/>
      <c r="D1" s="852"/>
      <c r="E1" s="852"/>
      <c r="F1" s="852"/>
      <c r="G1" s="852"/>
      <c r="H1" s="852"/>
      <c r="I1" s="852"/>
      <c r="J1" s="852"/>
      <c r="K1" s="852"/>
      <c r="L1" s="852"/>
      <c r="M1" s="852"/>
      <c r="N1" s="287"/>
      <c r="O1" s="287"/>
      <c r="P1" s="287"/>
      <c r="Q1" s="287"/>
      <c r="R1" s="287"/>
      <c r="S1" s="287"/>
      <c r="T1" s="287"/>
      <c r="U1" s="287"/>
      <c r="V1" s="287"/>
      <c r="W1" s="287"/>
      <c r="X1" s="287"/>
      <c r="Y1" s="287"/>
      <c r="Z1" s="287"/>
      <c r="AA1" s="287"/>
      <c r="AB1" s="287"/>
      <c r="AC1" s="287"/>
      <c r="AD1" s="287"/>
    </row>
    <row r="2" spans="1:30" ht="15" customHeight="1">
      <c r="A2" s="853" t="s">
        <v>560</v>
      </c>
      <c r="B2" s="853"/>
      <c r="C2" s="853"/>
      <c r="D2" s="853"/>
      <c r="E2" s="853"/>
      <c r="F2" s="853"/>
      <c r="G2" s="853"/>
      <c r="H2" s="853"/>
      <c r="I2" s="853"/>
      <c r="J2" s="853"/>
      <c r="K2" s="853"/>
      <c r="L2" s="853"/>
      <c r="M2" s="853"/>
      <c r="N2" s="287"/>
      <c r="O2" s="287"/>
      <c r="P2" s="287"/>
      <c r="Q2" s="287"/>
      <c r="R2" s="287"/>
      <c r="S2" s="287"/>
      <c r="T2" s="287"/>
      <c r="U2" s="287"/>
      <c r="V2" s="287"/>
      <c r="W2" s="287"/>
      <c r="X2" s="287"/>
      <c r="Y2" s="287"/>
      <c r="Z2" s="287"/>
      <c r="AA2" s="287"/>
      <c r="AB2" s="287"/>
      <c r="AC2" s="287"/>
      <c r="AD2" s="287"/>
    </row>
    <row r="3" spans="1:30" ht="15" customHeight="1">
      <c r="A3" s="853" t="s">
        <v>777</v>
      </c>
      <c r="B3" s="853"/>
      <c r="C3" s="853"/>
      <c r="D3" s="853"/>
      <c r="E3" s="853"/>
      <c r="F3" s="853"/>
      <c r="G3" s="853"/>
      <c r="H3" s="853"/>
      <c r="I3" s="853"/>
      <c r="J3" s="853"/>
      <c r="K3" s="853"/>
      <c r="L3" s="853"/>
      <c r="M3" s="853"/>
      <c r="N3" s="287"/>
      <c r="O3" s="287"/>
      <c r="P3" s="287"/>
      <c r="Q3" s="287"/>
      <c r="R3" s="287"/>
      <c r="S3" s="287"/>
      <c r="T3" s="287"/>
      <c r="U3" s="287"/>
      <c r="V3" s="287"/>
      <c r="W3" s="287"/>
      <c r="X3" s="287"/>
      <c r="Y3" s="287"/>
      <c r="Z3" s="287"/>
      <c r="AA3" s="287"/>
      <c r="AB3" s="287"/>
      <c r="AC3" s="287"/>
      <c r="AD3" s="287"/>
    </row>
    <row r="4" spans="1:30" ht="30" customHeight="1">
      <c r="A4" s="854" t="s">
        <v>2</v>
      </c>
      <c r="B4" s="854"/>
      <c r="C4" s="854"/>
      <c r="D4" s="854"/>
      <c r="E4" s="854"/>
      <c r="F4" s="854"/>
      <c r="G4" s="854"/>
      <c r="H4" s="854"/>
      <c r="I4" s="854"/>
      <c r="J4" s="854"/>
      <c r="K4" s="854"/>
      <c r="L4" s="854"/>
      <c r="M4" s="854"/>
      <c r="N4" s="287"/>
      <c r="O4" s="287"/>
      <c r="P4" s="287"/>
      <c r="Q4" s="287"/>
      <c r="R4" s="287"/>
      <c r="S4" s="287"/>
      <c r="T4" s="287"/>
      <c r="U4" s="287"/>
      <c r="V4" s="287"/>
      <c r="W4" s="287"/>
      <c r="X4" s="287"/>
      <c r="Y4" s="287"/>
      <c r="Z4" s="287"/>
      <c r="AA4" s="287"/>
      <c r="AB4" s="287"/>
      <c r="AC4" s="287"/>
      <c r="AD4" s="287"/>
    </row>
    <row r="5" spans="1:30" ht="3.75" customHeight="1" thickBot="1">
      <c r="A5" s="287"/>
      <c r="B5" s="287"/>
      <c r="C5" s="287"/>
      <c r="D5" s="287"/>
      <c r="E5" s="287"/>
      <c r="F5" s="287"/>
      <c r="G5" s="287"/>
      <c r="H5" s="287"/>
      <c r="I5" s="287"/>
      <c r="J5" s="287"/>
      <c r="K5" s="287"/>
      <c r="L5" s="287"/>
      <c r="M5" s="287"/>
      <c r="N5" s="287"/>
      <c r="O5" s="287"/>
      <c r="P5" s="287"/>
      <c r="Q5" s="287"/>
      <c r="R5" s="287"/>
      <c r="S5" s="287"/>
      <c r="T5" s="287"/>
      <c r="U5" s="287"/>
      <c r="V5" s="287"/>
      <c r="W5" s="287"/>
      <c r="X5" s="287"/>
      <c r="Y5" s="287"/>
      <c r="Z5" s="287"/>
      <c r="AA5" s="287"/>
      <c r="AB5" s="287"/>
      <c r="AC5" s="287"/>
      <c r="AD5" s="287"/>
    </row>
    <row r="6" spans="1:30"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c r="N6" s="289"/>
      <c r="O6" s="289"/>
      <c r="P6" s="289"/>
      <c r="Q6" s="289"/>
      <c r="R6" s="289"/>
      <c r="S6" s="289"/>
      <c r="T6" s="289"/>
      <c r="U6" s="289"/>
      <c r="V6" s="289"/>
      <c r="W6" s="289"/>
      <c r="X6" s="289"/>
      <c r="Y6" s="289"/>
      <c r="Z6" s="289"/>
      <c r="AA6" s="289"/>
      <c r="AB6" s="289"/>
      <c r="AC6" s="289"/>
      <c r="AD6" s="289"/>
    </row>
    <row r="7" spans="1:30" ht="15" customHeight="1" thickTop="1" thickBot="1">
      <c r="A7" s="772" t="s">
        <v>571</v>
      </c>
      <c r="B7" s="773">
        <v>6235055.9260600004</v>
      </c>
      <c r="C7" s="773">
        <v>7115436.9610100007</v>
      </c>
      <c r="D7" s="773">
        <v>7792013.1160200005</v>
      </c>
      <c r="E7" s="773">
        <v>8543735.2245300002</v>
      </c>
      <c r="F7" s="773">
        <v>9286432.2984299995</v>
      </c>
      <c r="G7" s="773">
        <v>9049783.9762700014</v>
      </c>
      <c r="H7" s="773">
        <v>9121125.3314999994</v>
      </c>
      <c r="I7" s="773">
        <v>10026021.856069999</v>
      </c>
      <c r="J7" s="773">
        <v>10273465.961379999</v>
      </c>
      <c r="K7" s="773">
        <v>10196299.022329999</v>
      </c>
      <c r="L7" s="773">
        <v>10871719.247399999</v>
      </c>
      <c r="M7" s="773">
        <v>11068270.617010001</v>
      </c>
      <c r="N7" s="287"/>
      <c r="O7" s="287"/>
      <c r="P7" s="287"/>
      <c r="Q7" s="287"/>
      <c r="R7" s="287"/>
      <c r="S7" s="287"/>
      <c r="T7" s="287"/>
      <c r="U7" s="287"/>
      <c r="V7" s="287"/>
      <c r="W7" s="287"/>
      <c r="X7" s="287"/>
      <c r="Y7" s="287"/>
      <c r="Z7" s="287"/>
      <c r="AA7" s="287"/>
      <c r="AB7" s="287"/>
      <c r="AC7" s="287"/>
      <c r="AD7" s="287"/>
    </row>
    <row r="8" spans="1:30" s="295" customFormat="1" ht="15" customHeight="1" thickTop="1">
      <c r="A8" s="293" t="s">
        <v>9</v>
      </c>
      <c r="B8" s="294">
        <v>492699.84088999999</v>
      </c>
      <c r="C8" s="294">
        <v>466679.92</v>
      </c>
      <c r="D8" s="294">
        <v>443184.47908999998</v>
      </c>
      <c r="E8" s="294">
        <v>453964.56268000003</v>
      </c>
      <c r="F8" s="294">
        <v>463572.68935</v>
      </c>
      <c r="G8" s="294">
        <v>708192.24774000002</v>
      </c>
      <c r="H8" s="294">
        <v>710339.35304999992</v>
      </c>
      <c r="I8" s="294">
        <v>640767.03370999999</v>
      </c>
      <c r="J8" s="294">
        <v>540476.46821000008</v>
      </c>
      <c r="K8" s="294">
        <v>470980.94429000001</v>
      </c>
      <c r="L8" s="294">
        <v>618358.86800000002</v>
      </c>
      <c r="M8" s="294">
        <v>692179.01886000007</v>
      </c>
      <c r="N8" s="287"/>
      <c r="O8" s="287"/>
      <c r="P8" s="287"/>
      <c r="Q8" s="287"/>
      <c r="R8" s="287"/>
      <c r="S8" s="287"/>
      <c r="T8" s="287"/>
      <c r="U8" s="287"/>
      <c r="V8" s="287"/>
      <c r="W8" s="287"/>
      <c r="X8" s="287"/>
      <c r="Y8" s="287"/>
      <c r="Z8" s="287"/>
      <c r="AA8" s="287"/>
      <c r="AB8" s="287"/>
      <c r="AC8" s="287"/>
      <c r="AD8" s="287"/>
    </row>
    <row r="9" spans="1:30" s="295" customFormat="1" ht="15" customHeight="1">
      <c r="A9" s="293" t="s">
        <v>18</v>
      </c>
      <c r="B9" s="294">
        <v>480119.58558999997</v>
      </c>
      <c r="C9" s="294">
        <v>583689.46020000009</v>
      </c>
      <c r="D9" s="294">
        <v>698905.38219000003</v>
      </c>
      <c r="E9" s="294">
        <v>641288.06994000007</v>
      </c>
      <c r="F9" s="294">
        <v>491627.73608999996</v>
      </c>
      <c r="G9" s="294">
        <v>1269.45353</v>
      </c>
      <c r="H9" s="294">
        <v>362.40181000000001</v>
      </c>
      <c r="I9" s="294">
        <v>67724.080979999999</v>
      </c>
      <c r="J9" s="294">
        <v>59966.807220000002</v>
      </c>
      <c r="K9" s="294">
        <v>227861.59234</v>
      </c>
      <c r="L9" s="294">
        <v>241494.65431000001</v>
      </c>
      <c r="M9" s="294">
        <v>310379.94767999998</v>
      </c>
      <c r="N9" s="287"/>
      <c r="O9" s="287"/>
      <c r="P9" s="287"/>
      <c r="Q9" s="287"/>
      <c r="R9" s="287"/>
      <c r="S9" s="287"/>
      <c r="T9" s="287"/>
      <c r="U9" s="287"/>
      <c r="V9" s="287"/>
      <c r="W9" s="287"/>
      <c r="X9" s="287"/>
      <c r="Y9" s="287"/>
      <c r="Z9" s="287"/>
      <c r="AA9" s="287"/>
      <c r="AB9" s="287"/>
      <c r="AC9" s="287"/>
      <c r="AD9" s="287"/>
    </row>
    <row r="10" spans="1:30" s="295" customFormat="1" ht="15" customHeight="1">
      <c r="A10" s="293" t="s">
        <v>27</v>
      </c>
      <c r="B10" s="294">
        <v>5006393.8929700004</v>
      </c>
      <c r="C10" s="294">
        <v>5684238.4734799992</v>
      </c>
      <c r="D10" s="294">
        <v>6354894.1213800004</v>
      </c>
      <c r="E10" s="294">
        <v>7085325.7449099999</v>
      </c>
      <c r="F10" s="294">
        <v>7951630.0270400001</v>
      </c>
      <c r="G10" s="294">
        <v>8183425.7253599996</v>
      </c>
      <c r="H10" s="294">
        <v>8199707.6084399996</v>
      </c>
      <c r="I10" s="294">
        <v>9078802.5460800007</v>
      </c>
      <c r="J10" s="294">
        <v>9382663.6637999993</v>
      </c>
      <c r="K10" s="294">
        <v>9262917.4317900017</v>
      </c>
      <c r="L10" s="294">
        <v>9755130.7486499995</v>
      </c>
      <c r="M10" s="294">
        <v>9828791.8848199993</v>
      </c>
      <c r="N10" s="287"/>
      <c r="O10" s="287"/>
      <c r="P10" s="287"/>
      <c r="Q10" s="287"/>
      <c r="R10" s="287"/>
      <c r="S10" s="287"/>
      <c r="T10" s="287"/>
      <c r="U10" s="287"/>
      <c r="V10" s="287"/>
      <c r="W10" s="287"/>
      <c r="X10" s="287"/>
      <c r="Y10" s="287"/>
      <c r="Z10" s="287"/>
      <c r="AA10" s="287"/>
      <c r="AB10" s="287"/>
      <c r="AC10" s="287"/>
      <c r="AD10" s="287"/>
    </row>
    <row r="11" spans="1:30" s="295" customFormat="1" ht="15" customHeight="1">
      <c r="A11" s="296" t="s">
        <v>572</v>
      </c>
      <c r="B11" s="294">
        <v>5045758.9105900005</v>
      </c>
      <c r="C11" s="294">
        <v>5722118.9777499996</v>
      </c>
      <c r="D11" s="294">
        <v>6380607.00196</v>
      </c>
      <c r="E11" s="294">
        <v>7113569.5045200009</v>
      </c>
      <c r="F11" s="294">
        <v>7987773.6406100001</v>
      </c>
      <c r="G11" s="294">
        <v>8222974.2915200004</v>
      </c>
      <c r="H11" s="294">
        <v>7704811.3923900006</v>
      </c>
      <c r="I11" s="294">
        <v>8490542.884779999</v>
      </c>
      <c r="J11" s="294">
        <v>8921435.4577099998</v>
      </c>
      <c r="K11" s="294">
        <v>8828589.1831999999</v>
      </c>
      <c r="L11" s="294">
        <v>9394984.9017500002</v>
      </c>
      <c r="M11" s="294">
        <v>9492634.6806600001</v>
      </c>
      <c r="N11" s="287"/>
      <c r="O11" s="287"/>
      <c r="P11" s="287"/>
      <c r="Q11" s="287"/>
      <c r="R11" s="287"/>
      <c r="S11" s="287"/>
      <c r="T11" s="287"/>
      <c r="U11" s="287"/>
      <c r="V11" s="287"/>
      <c r="W11" s="287"/>
      <c r="X11" s="287"/>
      <c r="Y11" s="287"/>
      <c r="Z11" s="287"/>
      <c r="AA11" s="287"/>
      <c r="AB11" s="287"/>
      <c r="AC11" s="287"/>
      <c r="AD11" s="287"/>
    </row>
    <row r="12" spans="1:30" s="295" customFormat="1" ht="15" customHeight="1">
      <c r="A12" s="296" t="s">
        <v>573</v>
      </c>
      <c r="B12" s="294">
        <v>5022167.42631</v>
      </c>
      <c r="C12" s="294">
        <v>5674768.82283</v>
      </c>
      <c r="D12" s="294">
        <v>6305680.1382400002</v>
      </c>
      <c r="E12" s="294">
        <v>6945186.1997600002</v>
      </c>
      <c r="F12" s="294">
        <v>7753538.4148399998</v>
      </c>
      <c r="G12" s="294">
        <v>7932844.0391000006</v>
      </c>
      <c r="H12" s="294">
        <v>7395149.2234700006</v>
      </c>
      <c r="I12" s="294">
        <v>6625597.6672900002</v>
      </c>
      <c r="J12" s="294">
        <v>7213802.6784399999</v>
      </c>
      <c r="K12" s="294">
        <v>7181784.3467799993</v>
      </c>
      <c r="L12" s="294">
        <v>7824774.8209700007</v>
      </c>
      <c r="M12" s="294">
        <v>8003208.1418399997</v>
      </c>
      <c r="N12" s="287"/>
      <c r="O12" s="287"/>
      <c r="P12" s="287"/>
      <c r="Q12" s="287"/>
      <c r="R12" s="287"/>
      <c r="S12" s="287"/>
      <c r="T12" s="287"/>
      <c r="U12" s="287"/>
      <c r="V12" s="287"/>
      <c r="W12" s="287"/>
      <c r="X12" s="287"/>
      <c r="Y12" s="287"/>
      <c r="Z12" s="287"/>
      <c r="AA12" s="287"/>
      <c r="AB12" s="287"/>
      <c r="AC12" s="287"/>
      <c r="AD12" s="287"/>
    </row>
    <row r="13" spans="1:30" s="295" customFormat="1" ht="15" customHeight="1">
      <c r="A13" s="296" t="s">
        <v>574</v>
      </c>
      <c r="B13" s="294">
        <v>23591.484280000001</v>
      </c>
      <c r="C13" s="294">
        <v>47350.154920000001</v>
      </c>
      <c r="D13" s="294">
        <v>74926.863719999994</v>
      </c>
      <c r="E13" s="294">
        <v>168383.30476</v>
      </c>
      <c r="F13" s="294">
        <v>234235.22577000002</v>
      </c>
      <c r="G13" s="294">
        <v>290130.25242000003</v>
      </c>
      <c r="H13" s="294">
        <v>309662.16892000003</v>
      </c>
      <c r="I13" s="294">
        <v>1864945.21749</v>
      </c>
      <c r="J13" s="294">
        <v>1707632.7792700001</v>
      </c>
      <c r="K13" s="294">
        <v>1646804.8364200001</v>
      </c>
      <c r="L13" s="294">
        <v>1570210.08078</v>
      </c>
      <c r="M13" s="294">
        <v>1489426.5388199999</v>
      </c>
      <c r="N13" s="287"/>
      <c r="O13" s="287"/>
      <c r="P13" s="287"/>
      <c r="Q13" s="287"/>
      <c r="R13" s="287"/>
      <c r="S13" s="287"/>
      <c r="T13" s="287"/>
      <c r="U13" s="287"/>
      <c r="V13" s="287"/>
      <c r="W13" s="287"/>
      <c r="X13" s="287"/>
      <c r="Y13" s="287"/>
      <c r="Z13" s="287"/>
      <c r="AA13" s="287"/>
      <c r="AB13" s="287"/>
      <c r="AC13" s="287"/>
      <c r="AD13" s="287"/>
    </row>
    <row r="14" spans="1:30" s="295" customFormat="1" ht="15" customHeight="1">
      <c r="A14" s="296" t="s">
        <v>575</v>
      </c>
      <c r="B14" s="294">
        <v>30036.166949999999</v>
      </c>
      <c r="C14" s="294">
        <v>33265.296649999997</v>
      </c>
      <c r="D14" s="294">
        <v>37796.531670000004</v>
      </c>
      <c r="E14" s="294">
        <v>29968.302050000002</v>
      </c>
      <c r="F14" s="294">
        <v>31581.92726</v>
      </c>
      <c r="G14" s="294">
        <v>22863.08628</v>
      </c>
      <c r="H14" s="294">
        <v>12184.138000000001</v>
      </c>
      <c r="I14" s="294">
        <v>33949.322110000001</v>
      </c>
      <c r="J14" s="294">
        <v>23390.854030000002</v>
      </c>
      <c r="K14" s="294">
        <v>30621.038840000001</v>
      </c>
      <c r="L14" s="294">
        <v>38349.326689999994</v>
      </c>
      <c r="M14" s="294">
        <v>58207.315659999993</v>
      </c>
      <c r="N14" s="287"/>
      <c r="O14" s="287"/>
      <c r="P14" s="287"/>
      <c r="Q14" s="287"/>
      <c r="R14" s="287"/>
      <c r="S14" s="287"/>
      <c r="T14" s="287"/>
      <c r="U14" s="287"/>
      <c r="V14" s="287"/>
      <c r="W14" s="287"/>
      <c r="X14" s="287"/>
      <c r="Y14" s="287"/>
      <c r="Z14" s="287"/>
      <c r="AA14" s="287"/>
      <c r="AB14" s="287"/>
      <c r="AC14" s="287"/>
      <c r="AD14" s="287"/>
    </row>
    <row r="15" spans="1:30" s="295" customFormat="1" ht="15" customHeight="1">
      <c r="A15" s="296" t="s">
        <v>576</v>
      </c>
      <c r="B15" s="294">
        <v>29443.295050000001</v>
      </c>
      <c r="C15" s="294">
        <v>31722.048050000001</v>
      </c>
      <c r="D15" s="294">
        <v>35890.053650000002</v>
      </c>
      <c r="E15" s="294">
        <v>26539.715670000001</v>
      </c>
      <c r="F15" s="294">
        <v>25492.571800000002</v>
      </c>
      <c r="G15" s="294">
        <v>17698.45825</v>
      </c>
      <c r="H15" s="294">
        <v>9134.7622499999998</v>
      </c>
      <c r="I15" s="294">
        <v>22794.051159999999</v>
      </c>
      <c r="J15" s="294">
        <v>9309.6620800000001</v>
      </c>
      <c r="K15" s="294">
        <v>11067.80048</v>
      </c>
      <c r="L15" s="294">
        <v>15744.83107</v>
      </c>
      <c r="M15" s="294">
        <v>20387.95408</v>
      </c>
      <c r="N15" s="287"/>
      <c r="O15" s="287"/>
      <c r="P15" s="287"/>
      <c r="Q15" s="287"/>
      <c r="R15" s="287"/>
      <c r="S15" s="287"/>
      <c r="T15" s="287"/>
      <c r="U15" s="287"/>
      <c r="V15" s="287"/>
      <c r="W15" s="287"/>
      <c r="X15" s="287"/>
      <c r="Y15" s="287"/>
      <c r="Z15" s="287"/>
      <c r="AA15" s="287"/>
      <c r="AB15" s="287"/>
      <c r="AC15" s="287"/>
      <c r="AD15" s="287"/>
    </row>
    <row r="16" spans="1:30" s="295" customFormat="1" ht="15" customHeight="1">
      <c r="A16" s="296" t="s">
        <v>577</v>
      </c>
      <c r="B16" s="294">
        <v>592.87189999999998</v>
      </c>
      <c r="C16" s="294">
        <v>1543.2486000000001</v>
      </c>
      <c r="D16" s="294">
        <v>1906.47802</v>
      </c>
      <c r="E16" s="294">
        <v>3428.5863799999997</v>
      </c>
      <c r="F16" s="294">
        <v>6089.3554599999998</v>
      </c>
      <c r="G16" s="294">
        <v>5164.6280299999999</v>
      </c>
      <c r="H16" s="294">
        <v>3049.3757500000002</v>
      </c>
      <c r="I16" s="294">
        <v>11155.27095</v>
      </c>
      <c r="J16" s="294">
        <v>14081.191949999999</v>
      </c>
      <c r="K16" s="294">
        <v>19553.238359999999</v>
      </c>
      <c r="L16" s="294">
        <v>22604.495620000002</v>
      </c>
      <c r="M16" s="294">
        <v>37819.361579999997</v>
      </c>
      <c r="N16" s="287"/>
      <c r="O16" s="287"/>
      <c r="P16" s="287"/>
      <c r="Q16" s="287"/>
      <c r="R16" s="287"/>
      <c r="S16" s="287"/>
      <c r="T16" s="287"/>
      <c r="U16" s="287"/>
      <c r="V16" s="287"/>
      <c r="W16" s="287"/>
      <c r="X16" s="287"/>
      <c r="Y16" s="287"/>
      <c r="Z16" s="287"/>
      <c r="AA16" s="287"/>
      <c r="AB16" s="287"/>
      <c r="AC16" s="287"/>
      <c r="AD16" s="287"/>
    </row>
    <row r="17" spans="1:30" s="295" customFormat="1" ht="15" customHeight="1">
      <c r="A17" s="296" t="s">
        <v>578</v>
      </c>
      <c r="B17" s="294">
        <v>37302.27895</v>
      </c>
      <c r="C17" s="294">
        <v>34021.848279999998</v>
      </c>
      <c r="D17" s="294">
        <v>46782.226750000002</v>
      </c>
      <c r="E17" s="294">
        <v>49240.689810000003</v>
      </c>
      <c r="F17" s="294">
        <v>48830.327420000001</v>
      </c>
      <c r="G17" s="294">
        <v>60760.448520000005</v>
      </c>
      <c r="H17" s="294">
        <v>46561.24106</v>
      </c>
      <c r="I17" s="294">
        <v>33570.272640000003</v>
      </c>
      <c r="J17" s="294">
        <v>48918.355020000003</v>
      </c>
      <c r="K17" s="294">
        <v>58890.366099999999</v>
      </c>
      <c r="L17" s="294">
        <v>61520.999770000002</v>
      </c>
      <c r="M17" s="294">
        <v>84127.860769999999</v>
      </c>
      <c r="N17" s="287"/>
      <c r="O17" s="287"/>
      <c r="P17" s="287"/>
      <c r="Q17" s="287"/>
      <c r="R17" s="287"/>
      <c r="S17" s="287"/>
      <c r="T17" s="287"/>
      <c r="U17" s="287"/>
      <c r="V17" s="287"/>
      <c r="W17" s="287"/>
      <c r="X17" s="287"/>
      <c r="Y17" s="287"/>
      <c r="Z17" s="287"/>
      <c r="AA17" s="287"/>
      <c r="AB17" s="287"/>
      <c r="AC17" s="287"/>
      <c r="AD17" s="287"/>
    </row>
    <row r="18" spans="1:30" s="295" customFormat="1" ht="15" customHeight="1">
      <c r="A18" s="296" t="s">
        <v>579</v>
      </c>
      <c r="B18" s="294">
        <v>34750.634850000002</v>
      </c>
      <c r="C18" s="294">
        <v>31042.05026</v>
      </c>
      <c r="D18" s="294">
        <v>43285.414530000002</v>
      </c>
      <c r="E18" s="294">
        <v>43718.485229999998</v>
      </c>
      <c r="F18" s="294">
        <v>39511.983140000004</v>
      </c>
      <c r="G18" s="294">
        <v>45821.209799999997</v>
      </c>
      <c r="H18" s="294">
        <v>37413.397969999998</v>
      </c>
      <c r="I18" s="294">
        <v>25545.341350000002</v>
      </c>
      <c r="J18" s="294">
        <v>26880.381309999997</v>
      </c>
      <c r="K18" s="294">
        <v>27595.548019999998</v>
      </c>
      <c r="L18" s="294">
        <v>26394.94759</v>
      </c>
      <c r="M18" s="294">
        <v>30139.67928</v>
      </c>
      <c r="N18" s="287"/>
      <c r="O18" s="287"/>
      <c r="P18" s="287"/>
      <c r="Q18" s="287"/>
      <c r="R18" s="287"/>
      <c r="S18" s="287"/>
      <c r="T18" s="287"/>
      <c r="U18" s="287"/>
      <c r="V18" s="287"/>
      <c r="W18" s="287"/>
      <c r="X18" s="287"/>
      <c r="Y18" s="287"/>
      <c r="Z18" s="287"/>
      <c r="AA18" s="287"/>
      <c r="AB18" s="287"/>
      <c r="AC18" s="287"/>
      <c r="AD18" s="287"/>
    </row>
    <row r="19" spans="1:30" s="295" customFormat="1" ht="15" customHeight="1">
      <c r="A19" s="296" t="s">
        <v>580</v>
      </c>
      <c r="B19" s="294">
        <v>2551.6441</v>
      </c>
      <c r="C19" s="294">
        <v>2979.7980200000002</v>
      </c>
      <c r="D19" s="294">
        <v>3496.8122200000003</v>
      </c>
      <c r="E19" s="294">
        <v>5522.2045799999996</v>
      </c>
      <c r="F19" s="294">
        <v>9318.3442799999993</v>
      </c>
      <c r="G19" s="294">
        <v>14939.238720000001</v>
      </c>
      <c r="H19" s="294">
        <v>9147.8430900000003</v>
      </c>
      <c r="I19" s="294">
        <v>8024.9312900000004</v>
      </c>
      <c r="J19" s="294">
        <v>22037.973710000002</v>
      </c>
      <c r="K19" s="294">
        <v>31294.818079999997</v>
      </c>
      <c r="L19" s="294">
        <v>35126.052179999999</v>
      </c>
      <c r="M19" s="294">
        <v>53988.181490000003</v>
      </c>
      <c r="N19" s="287"/>
      <c r="O19" s="287"/>
      <c r="P19" s="287"/>
      <c r="Q19" s="287"/>
      <c r="R19" s="287"/>
      <c r="S19" s="287"/>
      <c r="T19" s="287"/>
      <c r="U19" s="287"/>
      <c r="V19" s="287"/>
      <c r="W19" s="287"/>
      <c r="X19" s="287"/>
      <c r="Y19" s="287"/>
      <c r="Z19" s="287"/>
      <c r="AA19" s="287"/>
      <c r="AB19" s="287"/>
      <c r="AC19" s="287"/>
      <c r="AD19" s="287"/>
    </row>
    <row r="20" spans="1:30" s="295" customFormat="1" ht="15" customHeight="1">
      <c r="A20" s="296" t="s">
        <v>40</v>
      </c>
      <c r="B20" s="294">
        <v>65979.397490000003</v>
      </c>
      <c r="C20" s="294">
        <v>74617.68323000001</v>
      </c>
      <c r="D20" s="294">
        <v>84183.02102</v>
      </c>
      <c r="E20" s="294">
        <v>95249.370060000001</v>
      </c>
      <c r="F20" s="294">
        <v>108207.53383</v>
      </c>
      <c r="G20" s="294">
        <v>117035.01586</v>
      </c>
      <c r="H20" s="294">
        <v>705571.01032</v>
      </c>
      <c r="I20" s="294">
        <v>773998.67882999999</v>
      </c>
      <c r="J20" s="294">
        <v>651393.61540999997</v>
      </c>
      <c r="K20" s="294">
        <v>610657.05357000011</v>
      </c>
      <c r="L20" s="294">
        <v>547827.07280999993</v>
      </c>
      <c r="M20" s="294">
        <v>508315.91491000005</v>
      </c>
      <c r="N20" s="287"/>
      <c r="O20" s="287"/>
      <c r="P20" s="287"/>
      <c r="Q20" s="287"/>
      <c r="R20" s="287"/>
      <c r="S20" s="287"/>
      <c r="T20" s="287"/>
      <c r="U20" s="287"/>
      <c r="V20" s="287"/>
      <c r="W20" s="287"/>
      <c r="X20" s="287"/>
      <c r="Y20" s="287"/>
      <c r="Z20" s="287"/>
      <c r="AA20" s="287"/>
      <c r="AB20" s="287"/>
      <c r="AC20" s="287"/>
      <c r="AD20" s="287"/>
    </row>
    <row r="21" spans="1:30" s="295" customFormat="1" ht="15" customHeight="1">
      <c r="A21" s="296" t="s">
        <v>581</v>
      </c>
      <c r="B21" s="294">
        <v>-172682.86100999999</v>
      </c>
      <c r="C21" s="294">
        <v>-179785.33243000001</v>
      </c>
      <c r="D21" s="294">
        <v>-194474.66002000001</v>
      </c>
      <c r="E21" s="294">
        <v>-202702.12153</v>
      </c>
      <c r="F21" s="294">
        <v>-224763.40208</v>
      </c>
      <c r="G21" s="294">
        <v>-240207.11682</v>
      </c>
      <c r="H21" s="294">
        <v>-269420.17332999996</v>
      </c>
      <c r="I21" s="294">
        <v>-253258.61228</v>
      </c>
      <c r="J21" s="294">
        <v>-262474.61836999998</v>
      </c>
      <c r="K21" s="294">
        <v>-265840.20991999999</v>
      </c>
      <c r="L21" s="294">
        <v>-287551.55236999999</v>
      </c>
      <c r="M21" s="294">
        <v>-314493.88718000002</v>
      </c>
      <c r="N21" s="287"/>
      <c r="O21" s="287"/>
      <c r="P21" s="287"/>
      <c r="Q21" s="287"/>
      <c r="R21" s="287"/>
      <c r="S21" s="287"/>
      <c r="T21" s="287"/>
      <c r="U21" s="287"/>
      <c r="V21" s="287"/>
      <c r="W21" s="287"/>
      <c r="X21" s="287"/>
      <c r="Y21" s="287"/>
      <c r="Z21" s="287"/>
      <c r="AA21" s="287"/>
      <c r="AB21" s="287"/>
      <c r="AC21" s="287"/>
      <c r="AD21" s="287"/>
    </row>
    <row r="22" spans="1:30" s="295" customFormat="1" ht="15" customHeight="1">
      <c r="A22" s="293" t="s">
        <v>70</v>
      </c>
      <c r="B22" s="294">
        <v>43554.379639999999</v>
      </c>
      <c r="C22" s="294">
        <v>44843.306090000005</v>
      </c>
      <c r="D22" s="294">
        <v>64571.687030000001</v>
      </c>
      <c r="E22" s="294">
        <v>64536.874250000001</v>
      </c>
      <c r="F22" s="294">
        <v>63266.957390000003</v>
      </c>
      <c r="G22" s="294">
        <v>64169.214060000006</v>
      </c>
      <c r="H22" s="294">
        <v>126630.5343</v>
      </c>
      <c r="I22" s="294">
        <v>125191.9783</v>
      </c>
      <c r="J22" s="294">
        <v>148289.73872999998</v>
      </c>
      <c r="K22" s="294">
        <v>122553.75551</v>
      </c>
      <c r="L22" s="294">
        <v>145325.30774000002</v>
      </c>
      <c r="M22" s="294">
        <v>122251.58007</v>
      </c>
      <c r="N22" s="287"/>
      <c r="O22" s="287"/>
      <c r="P22" s="287"/>
      <c r="Q22" s="287"/>
      <c r="R22" s="287"/>
      <c r="S22" s="287"/>
      <c r="T22" s="287"/>
      <c r="U22" s="287"/>
      <c r="V22" s="287"/>
      <c r="W22" s="287"/>
      <c r="X22" s="287"/>
      <c r="Y22" s="287"/>
      <c r="Z22" s="287"/>
      <c r="AA22" s="287"/>
      <c r="AB22" s="287"/>
      <c r="AC22" s="287"/>
      <c r="AD22" s="287"/>
    </row>
    <row r="23" spans="1:30" s="295" customFormat="1" ht="15" customHeight="1">
      <c r="A23" s="293" t="s">
        <v>76</v>
      </c>
      <c r="B23" s="294">
        <v>104.20549000000001</v>
      </c>
      <c r="C23" s="294">
        <v>107.07675999999999</v>
      </c>
      <c r="D23" s="294">
        <v>238.16916000000001</v>
      </c>
      <c r="E23" s="294">
        <v>2324.0547799999999</v>
      </c>
      <c r="F23" s="294">
        <v>2056.9290099999998</v>
      </c>
      <c r="G23" s="294">
        <v>2612.6034500000001</v>
      </c>
      <c r="H23" s="294">
        <v>2508.6480899999997</v>
      </c>
      <c r="I23" s="294">
        <v>1785.36572</v>
      </c>
      <c r="J23" s="294">
        <v>1354.87886</v>
      </c>
      <c r="K23" s="294">
        <v>1006.22365</v>
      </c>
      <c r="L23" s="294">
        <v>2278.9272599999999</v>
      </c>
      <c r="M23" s="294">
        <v>2083.0444899999998</v>
      </c>
      <c r="N23" s="287"/>
      <c r="O23" s="287"/>
      <c r="P23" s="287"/>
      <c r="Q23" s="287"/>
      <c r="R23" s="287"/>
      <c r="S23" s="287"/>
      <c r="T23" s="287"/>
      <c r="U23" s="287"/>
      <c r="V23" s="287"/>
      <c r="W23" s="287"/>
      <c r="X23" s="287"/>
      <c r="Y23" s="287"/>
      <c r="Z23" s="287"/>
      <c r="AA23" s="287"/>
      <c r="AB23" s="287"/>
      <c r="AC23" s="287"/>
      <c r="AD23" s="287"/>
    </row>
    <row r="24" spans="1:30" s="295" customFormat="1" ht="15" customHeight="1">
      <c r="A24" s="293" t="s">
        <v>582</v>
      </c>
      <c r="B24" s="294">
        <v>126212.80089</v>
      </c>
      <c r="C24" s="294">
        <v>259325.13633000001</v>
      </c>
      <c r="D24" s="294">
        <v>157653.84516999999</v>
      </c>
      <c r="E24" s="294">
        <v>227720.18949000002</v>
      </c>
      <c r="F24" s="294">
        <v>252241.80240000002</v>
      </c>
      <c r="G24" s="294">
        <v>31647.753059999999</v>
      </c>
      <c r="H24" s="294">
        <v>34152.49194</v>
      </c>
      <c r="I24" s="294">
        <v>70531.15112000001</v>
      </c>
      <c r="J24" s="294">
        <v>94884.699800000002</v>
      </c>
      <c r="K24" s="294">
        <v>62666.839009999996</v>
      </c>
      <c r="L24" s="294">
        <v>57964.004390000002</v>
      </c>
      <c r="M24" s="294">
        <v>60231.455009999998</v>
      </c>
      <c r="N24" s="287"/>
      <c r="O24" s="287"/>
      <c r="P24" s="287"/>
      <c r="Q24" s="287"/>
      <c r="R24" s="287"/>
      <c r="S24" s="287"/>
      <c r="T24" s="287"/>
      <c r="U24" s="287"/>
      <c r="V24" s="287"/>
      <c r="W24" s="287"/>
      <c r="X24" s="287"/>
      <c r="Y24" s="287"/>
      <c r="Z24" s="287"/>
      <c r="AA24" s="287"/>
      <c r="AB24" s="287"/>
      <c r="AC24" s="287"/>
      <c r="AD24" s="287"/>
    </row>
    <row r="25" spans="1:30" s="295" customFormat="1" ht="15" customHeight="1">
      <c r="A25" s="293" t="s">
        <v>86</v>
      </c>
      <c r="B25" s="294">
        <v>70612.992840000006</v>
      </c>
      <c r="C25" s="294">
        <v>61382.408859999996</v>
      </c>
      <c r="D25" s="294">
        <v>60240.961040000002</v>
      </c>
      <c r="E25" s="294">
        <v>56552.185850000002</v>
      </c>
      <c r="F25" s="294">
        <v>52064.344789999996</v>
      </c>
      <c r="G25" s="294">
        <v>48077.80962</v>
      </c>
      <c r="H25" s="294">
        <v>39007.609320000003</v>
      </c>
      <c r="I25" s="294">
        <v>34244.203460000004</v>
      </c>
      <c r="J25" s="294">
        <v>38668.949189999999</v>
      </c>
      <c r="K25" s="294">
        <v>38440.773679999998</v>
      </c>
      <c r="L25" s="294">
        <v>40570.149239999999</v>
      </c>
      <c r="M25" s="294">
        <v>39023.121610000002</v>
      </c>
      <c r="N25" s="287"/>
      <c r="O25" s="287"/>
      <c r="P25" s="287"/>
      <c r="Q25" s="287"/>
      <c r="R25" s="287"/>
      <c r="S25" s="287"/>
      <c r="T25" s="287"/>
      <c r="U25" s="287"/>
      <c r="V25" s="287"/>
      <c r="W25" s="287"/>
      <c r="X25" s="287"/>
      <c r="Y25" s="287"/>
      <c r="Z25" s="287"/>
      <c r="AA25" s="287"/>
      <c r="AB25" s="287"/>
      <c r="AC25" s="287"/>
      <c r="AD25" s="287"/>
    </row>
    <row r="26" spans="1:30" s="295" customFormat="1" ht="15" customHeight="1">
      <c r="A26" s="293" t="s">
        <v>583</v>
      </c>
      <c r="B26" s="294">
        <v>15358.22775</v>
      </c>
      <c r="C26" s="294">
        <v>15171.179289999998</v>
      </c>
      <c r="D26" s="294">
        <v>12324.470960000001</v>
      </c>
      <c r="E26" s="294">
        <v>12023.54263</v>
      </c>
      <c r="F26" s="294">
        <v>9971.8123599999999</v>
      </c>
      <c r="G26" s="294">
        <v>10389.169449999999</v>
      </c>
      <c r="H26" s="294">
        <v>8416.6845499999999</v>
      </c>
      <c r="I26" s="294">
        <v>6975.4967000000006</v>
      </c>
      <c r="J26" s="294">
        <v>7160.7555700000003</v>
      </c>
      <c r="K26" s="294">
        <v>9871.4620599999998</v>
      </c>
      <c r="L26" s="294">
        <v>10596.587810000001</v>
      </c>
      <c r="M26" s="294">
        <v>13330.564470000001</v>
      </c>
      <c r="N26" s="287"/>
      <c r="O26" s="287"/>
      <c r="P26" s="287"/>
      <c r="Q26" s="287"/>
      <c r="R26" s="287"/>
      <c r="S26" s="287"/>
      <c r="T26" s="287"/>
      <c r="U26" s="287"/>
      <c r="V26" s="287"/>
      <c r="W26" s="287"/>
      <c r="X26" s="287"/>
      <c r="Y26" s="287"/>
      <c r="Z26" s="287"/>
      <c r="AA26" s="287"/>
      <c r="AB26" s="287"/>
      <c r="AC26" s="287"/>
      <c r="AD26" s="287"/>
    </row>
    <row r="27" spans="1:30"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c r="N27" s="287"/>
      <c r="O27" s="287"/>
      <c r="P27" s="287"/>
      <c r="Q27" s="287"/>
      <c r="R27" s="287"/>
      <c r="S27" s="287"/>
      <c r="T27" s="287"/>
      <c r="U27" s="287"/>
      <c r="V27" s="287"/>
      <c r="W27" s="287"/>
      <c r="X27" s="287"/>
      <c r="Y27" s="287"/>
      <c r="Z27" s="287"/>
      <c r="AA27" s="287"/>
      <c r="AB27" s="287"/>
      <c r="AC27" s="287"/>
      <c r="AD27" s="287"/>
    </row>
    <row r="28" spans="1:30" ht="15" customHeight="1" thickTop="1" thickBot="1">
      <c r="A28" s="772" t="s">
        <v>584</v>
      </c>
      <c r="B28" s="773">
        <v>5711587.9390000002</v>
      </c>
      <c r="C28" s="773">
        <v>6523087.4262200007</v>
      </c>
      <c r="D28" s="773">
        <v>7120031.0131099997</v>
      </c>
      <c r="E28" s="773">
        <v>7797449.0514899995</v>
      </c>
      <c r="F28" s="773">
        <v>8462744.5353599992</v>
      </c>
      <c r="G28" s="773">
        <v>8104661.1399900001</v>
      </c>
      <c r="H28" s="773">
        <v>8150202.4007799998</v>
      </c>
      <c r="I28" s="773">
        <v>8980775.0411900003</v>
      </c>
      <c r="J28" s="773">
        <v>9130022.2365499996</v>
      </c>
      <c r="K28" s="773">
        <v>9060606.8719800003</v>
      </c>
      <c r="L28" s="773">
        <v>9639809.0155800004</v>
      </c>
      <c r="M28" s="773">
        <v>9846440.1359700002</v>
      </c>
      <c r="N28" s="287"/>
      <c r="O28" s="287"/>
      <c r="P28" s="287"/>
      <c r="Q28" s="287"/>
      <c r="R28" s="287"/>
      <c r="S28" s="287"/>
      <c r="T28" s="287"/>
      <c r="U28" s="287"/>
      <c r="V28" s="287"/>
      <c r="W28" s="287"/>
      <c r="X28" s="287"/>
      <c r="Y28" s="287"/>
      <c r="Z28" s="287"/>
      <c r="AA28" s="287"/>
      <c r="AB28" s="287"/>
      <c r="AC28" s="287"/>
      <c r="AD28" s="287"/>
    </row>
    <row r="29" spans="1:30" s="295" customFormat="1" ht="15" customHeight="1" thickTop="1">
      <c r="A29" s="293" t="s">
        <v>585</v>
      </c>
      <c r="B29" s="294">
        <v>5024053.32015</v>
      </c>
      <c r="C29" s="294">
        <v>5879045.8973199995</v>
      </c>
      <c r="D29" s="294">
        <v>6512108.0117899999</v>
      </c>
      <c r="E29" s="294">
        <v>6857811.4040000001</v>
      </c>
      <c r="F29" s="294">
        <v>7565552.3805499999</v>
      </c>
      <c r="G29" s="294">
        <v>6621167.3259799993</v>
      </c>
      <c r="H29" s="294">
        <v>6763235.7255500006</v>
      </c>
      <c r="I29" s="294">
        <v>7513125.4583100006</v>
      </c>
      <c r="J29" s="294">
        <v>7546510.2577999998</v>
      </c>
      <c r="K29" s="294">
        <v>7472233.2794599999</v>
      </c>
      <c r="L29" s="294">
        <v>4795163.7124499995</v>
      </c>
      <c r="M29" s="294">
        <v>8530080.4901099987</v>
      </c>
      <c r="N29" s="287"/>
      <c r="O29" s="287"/>
      <c r="P29" s="287"/>
      <c r="Q29" s="287"/>
      <c r="R29" s="287"/>
      <c r="S29" s="287"/>
      <c r="T29" s="287"/>
      <c r="U29" s="287"/>
      <c r="V29" s="287"/>
      <c r="W29" s="287"/>
      <c r="X29" s="287"/>
      <c r="Y29" s="287"/>
      <c r="Z29" s="287"/>
      <c r="AA29" s="287"/>
      <c r="AB29" s="287"/>
      <c r="AC29" s="287"/>
      <c r="AD29" s="287"/>
    </row>
    <row r="30" spans="1:30" s="295" customFormat="1" ht="15" customHeight="1">
      <c r="A30" s="296" t="s">
        <v>586</v>
      </c>
      <c r="B30" s="294">
        <v>36772.214700000004</v>
      </c>
      <c r="C30" s="294">
        <v>38625.268069999998</v>
      </c>
      <c r="D30" s="294">
        <v>36827.817299999995</v>
      </c>
      <c r="E30" s="294">
        <v>44285.182350000003</v>
      </c>
      <c r="F30" s="294">
        <v>53233.516649999998</v>
      </c>
      <c r="G30" s="294">
        <v>21094.585620000002</v>
      </c>
      <c r="H30" s="294">
        <v>8299.00036</v>
      </c>
      <c r="I30" s="294">
        <v>17120.120329999998</v>
      </c>
      <c r="J30" s="294">
        <v>25547.106789999998</v>
      </c>
      <c r="K30" s="294">
        <v>25250.864440000001</v>
      </c>
      <c r="L30" s="294">
        <v>33512.690869999999</v>
      </c>
      <c r="M30" s="294">
        <v>33364.811450000001</v>
      </c>
      <c r="N30" s="287"/>
      <c r="O30" s="287"/>
      <c r="P30" s="287"/>
      <c r="Q30" s="287"/>
      <c r="R30" s="287"/>
      <c r="S30" s="287"/>
      <c r="T30" s="287"/>
      <c r="U30" s="287"/>
      <c r="V30" s="287"/>
      <c r="W30" s="287"/>
      <c r="X30" s="287"/>
      <c r="Y30" s="287"/>
      <c r="Z30" s="287"/>
      <c r="AA30" s="287"/>
      <c r="AB30" s="287"/>
      <c r="AC30" s="287"/>
      <c r="AD30" s="287"/>
    </row>
    <row r="31" spans="1:30" s="295" customFormat="1" ht="15" customHeight="1">
      <c r="A31" s="296" t="s">
        <v>587</v>
      </c>
      <c r="B31" s="294">
        <v>1767913.91258</v>
      </c>
      <c r="C31" s="294">
        <v>1761333.85103</v>
      </c>
      <c r="D31" s="294">
        <v>1856812.06794</v>
      </c>
      <c r="E31" s="294">
        <v>1996776.81443</v>
      </c>
      <c r="F31" s="294">
        <v>2257607.83029</v>
      </c>
      <c r="G31" s="294">
        <v>1878970.3016600001</v>
      </c>
      <c r="H31" s="294">
        <v>1848446.8095999998</v>
      </c>
      <c r="I31" s="294">
        <v>2019403.7691600001</v>
      </c>
      <c r="J31" s="294">
        <v>1890912.74284</v>
      </c>
      <c r="K31" s="294">
        <v>1645237.88745</v>
      </c>
      <c r="L31" s="294">
        <v>1935714.5897599999</v>
      </c>
      <c r="M31" s="294">
        <v>2022172.9280899998</v>
      </c>
      <c r="N31" s="287"/>
      <c r="O31" s="287"/>
      <c r="P31" s="287"/>
      <c r="Q31" s="287"/>
      <c r="R31" s="287"/>
      <c r="S31" s="287"/>
      <c r="T31" s="287"/>
      <c r="U31" s="287"/>
      <c r="V31" s="287"/>
      <c r="W31" s="287"/>
      <c r="X31" s="287"/>
      <c r="Y31" s="287"/>
      <c r="Z31" s="287"/>
      <c r="AA31" s="287"/>
      <c r="AB31" s="287"/>
      <c r="AC31" s="287"/>
      <c r="AD31" s="287"/>
    </row>
    <row r="32" spans="1:30" s="295" customFormat="1" ht="15" customHeight="1">
      <c r="A32" s="296" t="s">
        <v>588</v>
      </c>
      <c r="B32" s="294">
        <v>121725.52303</v>
      </c>
      <c r="C32" s="294">
        <v>39996.651539999999</v>
      </c>
      <c r="D32" s="294">
        <v>25718.469840000002</v>
      </c>
      <c r="E32" s="294">
        <v>14518.404759999999</v>
      </c>
      <c r="F32" s="294">
        <v>8899.987070000001</v>
      </c>
      <c r="G32" s="294">
        <v>3026.5209300000001</v>
      </c>
      <c r="H32" s="294">
        <v>2291.6935099999996</v>
      </c>
      <c r="I32" s="294">
        <v>1614.4276499999999</v>
      </c>
      <c r="J32" s="294">
        <v>490.88722999999999</v>
      </c>
      <c r="K32" s="294">
        <v>344.71701000000002</v>
      </c>
      <c r="L32" s="294">
        <v>248.20760000000001</v>
      </c>
      <c r="M32" s="294">
        <v>233.73985999999999</v>
      </c>
      <c r="N32" s="287"/>
      <c r="O32" s="287"/>
      <c r="P32" s="287"/>
      <c r="Q32" s="287"/>
      <c r="R32" s="287"/>
      <c r="S32" s="287"/>
      <c r="T32" s="287"/>
      <c r="U32" s="287"/>
      <c r="V32" s="287"/>
      <c r="W32" s="287"/>
      <c r="X32" s="287"/>
      <c r="Y32" s="287"/>
      <c r="Z32" s="287"/>
      <c r="AA32" s="287"/>
      <c r="AB32" s="287"/>
      <c r="AC32" s="287"/>
      <c r="AD32" s="287"/>
    </row>
    <row r="33" spans="1:30" s="295" customFormat="1" ht="15" customHeight="1">
      <c r="A33" s="296" t="s">
        <v>589</v>
      </c>
      <c r="B33" s="294">
        <v>52481.221950000006</v>
      </c>
      <c r="C33" s="294">
        <v>46617.626979999994</v>
      </c>
      <c r="D33" s="294">
        <v>58762.237759999996</v>
      </c>
      <c r="E33" s="294">
        <v>59434.135880000002</v>
      </c>
      <c r="F33" s="294">
        <v>62060.621509999997</v>
      </c>
      <c r="G33" s="294">
        <v>57386.023520000002</v>
      </c>
      <c r="H33" s="294">
        <v>54736.71931</v>
      </c>
      <c r="I33" s="294">
        <v>87828.600099999996</v>
      </c>
      <c r="J33" s="294">
        <v>111212.16615</v>
      </c>
      <c r="K33" s="294">
        <v>111115.32341</v>
      </c>
      <c r="L33" s="294">
        <v>144880.81777000002</v>
      </c>
      <c r="M33" s="294">
        <v>151357.39244999998</v>
      </c>
      <c r="N33" s="287"/>
      <c r="O33" s="287"/>
      <c r="P33" s="287"/>
      <c r="Q33" s="287"/>
      <c r="R33" s="287"/>
      <c r="S33" s="287"/>
      <c r="T33" s="287"/>
      <c r="U33" s="287"/>
      <c r="V33" s="287"/>
      <c r="W33" s="287"/>
      <c r="X33" s="287"/>
      <c r="Y33" s="287"/>
      <c r="Z33" s="287"/>
      <c r="AA33" s="287"/>
      <c r="AB33" s="287"/>
      <c r="AC33" s="287"/>
      <c r="AD33" s="287"/>
    </row>
    <row r="34" spans="1:30" s="295" customFormat="1" ht="15" customHeight="1">
      <c r="A34" s="296" t="s">
        <v>590</v>
      </c>
      <c r="B34" s="294">
        <v>2845291.5095799998</v>
      </c>
      <c r="C34" s="294">
        <v>3703802.6225399999</v>
      </c>
      <c r="D34" s="294">
        <v>4159475.9601599998</v>
      </c>
      <c r="E34" s="294">
        <v>4282178.1687500002</v>
      </c>
      <c r="F34" s="294">
        <v>4658322.7273399998</v>
      </c>
      <c r="G34" s="294">
        <v>4087296.3019599998</v>
      </c>
      <c r="H34" s="294">
        <v>4184480.4608899998</v>
      </c>
      <c r="I34" s="294">
        <v>4666455.1336099999</v>
      </c>
      <c r="J34" s="294">
        <v>4799382.9734700006</v>
      </c>
      <c r="K34" s="294">
        <v>4960185.4025600003</v>
      </c>
      <c r="L34" s="294">
        <v>2563340.4054399999</v>
      </c>
      <c r="M34" s="294">
        <v>5524659.4687399995</v>
      </c>
      <c r="N34" s="287"/>
      <c r="O34" s="287"/>
      <c r="P34" s="287"/>
      <c r="Q34" s="287"/>
      <c r="R34" s="287"/>
      <c r="S34" s="287"/>
      <c r="T34" s="287"/>
      <c r="U34" s="287"/>
      <c r="V34" s="287"/>
      <c r="W34" s="287"/>
      <c r="X34" s="287"/>
      <c r="Y34" s="287"/>
      <c r="Z34" s="287"/>
      <c r="AA34" s="287"/>
      <c r="AB34" s="287"/>
      <c r="AC34" s="287"/>
      <c r="AD34" s="287"/>
    </row>
    <row r="35" spans="1:30" s="295" customFormat="1" ht="15" customHeight="1">
      <c r="A35" s="296" t="s">
        <v>591</v>
      </c>
      <c r="B35" s="294">
        <v>199868.93831</v>
      </c>
      <c r="C35" s="294">
        <v>288669.87716000003</v>
      </c>
      <c r="D35" s="294">
        <v>374511.45879</v>
      </c>
      <c r="E35" s="294">
        <v>460618.69782999996</v>
      </c>
      <c r="F35" s="294">
        <v>525427.69768999994</v>
      </c>
      <c r="G35" s="294">
        <v>573393.59228999994</v>
      </c>
      <c r="H35" s="294">
        <v>664981.04188000003</v>
      </c>
      <c r="I35" s="294">
        <v>720703.40746000002</v>
      </c>
      <c r="J35" s="294">
        <v>718964.38132000004</v>
      </c>
      <c r="K35" s="294">
        <v>730099.08458999998</v>
      </c>
      <c r="L35" s="294">
        <v>117467.00101000001</v>
      </c>
      <c r="M35" s="294">
        <v>798292.14951999998</v>
      </c>
      <c r="N35" s="287"/>
      <c r="O35" s="287"/>
      <c r="P35" s="287"/>
      <c r="Q35" s="287"/>
      <c r="R35" s="287"/>
      <c r="S35" s="287"/>
      <c r="T35" s="287"/>
      <c r="U35" s="287"/>
      <c r="V35" s="287"/>
      <c r="W35" s="287"/>
      <c r="X35" s="287"/>
      <c r="Y35" s="287"/>
      <c r="Z35" s="287"/>
      <c r="AA35" s="287"/>
      <c r="AB35" s="287"/>
      <c r="AC35" s="287"/>
      <c r="AD35" s="287"/>
    </row>
    <row r="36" spans="1:30" s="295" customFormat="1" ht="15" customHeight="1">
      <c r="A36" s="293" t="s">
        <v>592</v>
      </c>
      <c r="B36" s="294">
        <v>9617.6268700000001</v>
      </c>
      <c r="C36" s="294">
        <v>6032.2792300000001</v>
      </c>
      <c r="D36" s="294">
        <v>627.54165999999998</v>
      </c>
      <c r="E36" s="294">
        <v>4883.7588399999995</v>
      </c>
      <c r="F36" s="294">
        <v>5038.8527899999999</v>
      </c>
      <c r="G36" s="294">
        <v>848.29186000000004</v>
      </c>
      <c r="H36" s="294">
        <v>549.44732999999997</v>
      </c>
      <c r="I36" s="294">
        <v>3043.23972</v>
      </c>
      <c r="J36" s="294">
        <v>3649.5503399999998</v>
      </c>
      <c r="K36" s="294">
        <v>1330.5224499999999</v>
      </c>
      <c r="L36" s="294">
        <v>4512.6697100000001</v>
      </c>
      <c r="M36" s="294">
        <v>1242.6653799999999</v>
      </c>
      <c r="N36" s="287"/>
      <c r="O36" s="287"/>
      <c r="P36" s="287"/>
      <c r="Q36" s="287"/>
      <c r="R36" s="287"/>
      <c r="S36" s="287"/>
      <c r="T36" s="287"/>
      <c r="U36" s="287"/>
      <c r="V36" s="287"/>
      <c r="W36" s="287"/>
      <c r="X36" s="287"/>
      <c r="Y36" s="287"/>
      <c r="Z36" s="287"/>
      <c r="AA36" s="287"/>
      <c r="AB36" s="287"/>
      <c r="AC36" s="287"/>
      <c r="AD36" s="287"/>
    </row>
    <row r="37" spans="1:30" s="295" customFormat="1" ht="15" customHeight="1">
      <c r="A37" s="293" t="s">
        <v>593</v>
      </c>
      <c r="B37" s="294">
        <v>296432.97174000001</v>
      </c>
      <c r="C37" s="294">
        <v>299331.56112000003</v>
      </c>
      <c r="D37" s="294">
        <v>207794.89728</v>
      </c>
      <c r="E37" s="294">
        <v>463977.04412999999</v>
      </c>
      <c r="F37" s="294">
        <v>459531.27639999997</v>
      </c>
      <c r="G37" s="294">
        <v>577996.89549000002</v>
      </c>
      <c r="H37" s="294">
        <v>444205.24343999999</v>
      </c>
      <c r="I37" s="294">
        <v>635861.90785000008</v>
      </c>
      <c r="J37" s="294">
        <v>660314.60646000004</v>
      </c>
      <c r="K37" s="294">
        <v>571570.39922000002</v>
      </c>
      <c r="L37" s="294">
        <v>544025.54003999999</v>
      </c>
      <c r="M37" s="294">
        <v>543100.81407000008</v>
      </c>
      <c r="N37" s="287"/>
      <c r="O37" s="287"/>
      <c r="P37" s="287"/>
      <c r="Q37" s="287"/>
      <c r="R37" s="287"/>
      <c r="S37" s="287"/>
      <c r="T37" s="287"/>
      <c r="U37" s="287"/>
      <c r="V37" s="287"/>
      <c r="W37" s="287"/>
      <c r="X37" s="287"/>
      <c r="Y37" s="287"/>
      <c r="Z37" s="287"/>
      <c r="AA37" s="287"/>
      <c r="AB37" s="287"/>
      <c r="AC37" s="287"/>
      <c r="AD37" s="287"/>
    </row>
    <row r="38" spans="1:30" s="295" customFormat="1" ht="15" customHeight="1">
      <c r="A38" s="293" t="s">
        <v>594</v>
      </c>
      <c r="B38" s="294">
        <v>138049.63529000001</v>
      </c>
      <c r="C38" s="294">
        <v>148446.22865999999</v>
      </c>
      <c r="D38" s="294">
        <v>180192.05544</v>
      </c>
      <c r="E38" s="294">
        <v>243704.43306000001</v>
      </c>
      <c r="F38" s="294">
        <v>223359.894</v>
      </c>
      <c r="G38" s="294">
        <v>310557.33114999998</v>
      </c>
      <c r="H38" s="294">
        <v>351747.38481999998</v>
      </c>
      <c r="I38" s="294">
        <v>161812.88774000001</v>
      </c>
      <c r="J38" s="294">
        <v>262225.32005000004</v>
      </c>
      <c r="K38" s="294">
        <v>336128.41658999998</v>
      </c>
      <c r="L38" s="294">
        <v>279966.40077000001</v>
      </c>
      <c r="M38" s="294">
        <v>348127.29323000001</v>
      </c>
      <c r="N38" s="287"/>
      <c r="O38" s="287"/>
      <c r="P38" s="287"/>
      <c r="Q38" s="287"/>
      <c r="R38" s="287"/>
      <c r="S38" s="287"/>
      <c r="T38" s="287"/>
      <c r="U38" s="287"/>
      <c r="V38" s="287"/>
      <c r="W38" s="287"/>
      <c r="X38" s="287"/>
      <c r="Y38" s="287"/>
      <c r="Z38" s="287"/>
      <c r="AA38" s="287"/>
      <c r="AB38" s="287"/>
      <c r="AC38" s="287"/>
      <c r="AD38" s="287"/>
    </row>
    <row r="39" spans="1:30" s="295" customFormat="1" ht="15" customHeight="1">
      <c r="A39" s="293" t="s">
        <v>147</v>
      </c>
      <c r="B39" s="294">
        <v>163732.26771000001</v>
      </c>
      <c r="C39" s="294">
        <v>170492.81667</v>
      </c>
      <c r="D39" s="294">
        <v>178764.15963000001</v>
      </c>
      <c r="E39" s="294">
        <v>192813.42274000001</v>
      </c>
      <c r="F39" s="294">
        <v>203958.74363999997</v>
      </c>
      <c r="G39" s="294">
        <v>215733.88756</v>
      </c>
      <c r="H39" s="294">
        <v>227547.90375999999</v>
      </c>
      <c r="I39" s="294">
        <v>241886.74371000001</v>
      </c>
      <c r="J39" s="294">
        <v>249289.04244999998</v>
      </c>
      <c r="K39" s="294">
        <v>251689.44099999999</v>
      </c>
      <c r="L39" s="294">
        <v>262225.34891</v>
      </c>
      <c r="M39" s="294">
        <v>261349.50073</v>
      </c>
      <c r="N39" s="287"/>
      <c r="O39" s="287"/>
      <c r="P39" s="287"/>
      <c r="Q39" s="287"/>
      <c r="R39" s="287"/>
      <c r="S39" s="287"/>
      <c r="T39" s="287"/>
      <c r="U39" s="287"/>
      <c r="V39" s="287"/>
      <c r="W39" s="287"/>
      <c r="X39" s="287"/>
      <c r="Y39" s="287"/>
      <c r="Z39" s="287"/>
      <c r="AA39" s="287"/>
      <c r="AB39" s="287"/>
      <c r="AC39" s="287"/>
      <c r="AD39" s="287"/>
    </row>
    <row r="40" spans="1:30" s="295" customFormat="1" ht="15" customHeight="1">
      <c r="A40" s="293" t="s">
        <v>154</v>
      </c>
      <c r="B40" s="294">
        <v>0</v>
      </c>
      <c r="C40" s="294">
        <v>0</v>
      </c>
      <c r="D40" s="294">
        <v>0</v>
      </c>
      <c r="E40" s="294">
        <v>0</v>
      </c>
      <c r="F40" s="294">
        <v>0</v>
      </c>
      <c r="G40" s="294">
        <v>0</v>
      </c>
      <c r="H40" s="294">
        <v>0</v>
      </c>
      <c r="I40" s="294">
        <v>0</v>
      </c>
      <c r="J40" s="294">
        <v>0</v>
      </c>
      <c r="K40" s="294">
        <v>0</v>
      </c>
      <c r="L40" s="294">
        <v>0</v>
      </c>
      <c r="M40" s="294">
        <v>0</v>
      </c>
      <c r="N40" s="287"/>
      <c r="O40" s="287"/>
      <c r="P40" s="287"/>
      <c r="Q40" s="287"/>
      <c r="R40" s="287"/>
      <c r="S40" s="287"/>
      <c r="T40" s="287"/>
      <c r="U40" s="287"/>
      <c r="V40" s="287"/>
      <c r="W40" s="287"/>
      <c r="X40" s="287"/>
      <c r="Y40" s="287"/>
      <c r="Z40" s="287"/>
      <c r="AA40" s="287"/>
      <c r="AB40" s="287"/>
      <c r="AC40" s="287"/>
      <c r="AD40" s="287"/>
    </row>
    <row r="41" spans="1:30" s="295" customFormat="1" ht="15" customHeight="1">
      <c r="A41" s="293" t="s">
        <v>595</v>
      </c>
      <c r="B41" s="294">
        <v>0</v>
      </c>
      <c r="C41" s="294">
        <v>0</v>
      </c>
      <c r="D41" s="294">
        <v>0</v>
      </c>
      <c r="E41" s="294">
        <v>0</v>
      </c>
      <c r="F41" s="294">
        <v>0</v>
      </c>
      <c r="G41" s="294">
        <v>0</v>
      </c>
      <c r="H41" s="294">
        <v>0</v>
      </c>
      <c r="I41" s="294">
        <v>0</v>
      </c>
      <c r="J41" s="294">
        <v>0</v>
      </c>
      <c r="K41" s="294">
        <v>0</v>
      </c>
      <c r="L41" s="294">
        <v>0</v>
      </c>
      <c r="M41" s="294">
        <v>0</v>
      </c>
      <c r="N41" s="287"/>
      <c r="O41" s="287"/>
      <c r="P41" s="287"/>
      <c r="Q41" s="287"/>
      <c r="R41" s="287"/>
      <c r="S41" s="287"/>
      <c r="T41" s="287"/>
      <c r="U41" s="287"/>
      <c r="V41" s="287"/>
      <c r="W41" s="287"/>
      <c r="X41" s="287"/>
      <c r="Y41" s="287"/>
      <c r="Z41" s="287"/>
      <c r="AA41" s="287"/>
      <c r="AB41" s="287"/>
      <c r="AC41" s="287"/>
      <c r="AD41" s="287"/>
    </row>
    <row r="42" spans="1:30" s="297" customFormat="1" ht="15" customHeight="1" thickBot="1">
      <c r="A42" s="293" t="s">
        <v>128</v>
      </c>
      <c r="B42" s="294">
        <v>79702.117239999992</v>
      </c>
      <c r="C42" s="294">
        <v>19738.643219999998</v>
      </c>
      <c r="D42" s="294">
        <v>40544.347310000005</v>
      </c>
      <c r="E42" s="294">
        <v>34258.988720000001</v>
      </c>
      <c r="F42" s="294">
        <v>5303.3879800000004</v>
      </c>
      <c r="G42" s="294">
        <v>378357.40794999996</v>
      </c>
      <c r="H42" s="294">
        <v>362916.69588000001</v>
      </c>
      <c r="I42" s="294">
        <v>425044.80385999999</v>
      </c>
      <c r="J42" s="294">
        <v>408033.45944999997</v>
      </c>
      <c r="K42" s="294">
        <v>427654.81325999997</v>
      </c>
      <c r="L42" s="294">
        <v>3753915.3436999996</v>
      </c>
      <c r="M42" s="294">
        <v>162539.37245</v>
      </c>
      <c r="N42" s="287"/>
      <c r="O42" s="287"/>
      <c r="P42" s="287"/>
      <c r="Q42" s="287"/>
      <c r="R42" s="287"/>
      <c r="S42" s="287"/>
      <c r="T42" s="287"/>
      <c r="U42" s="287"/>
      <c r="V42" s="287"/>
      <c r="W42" s="287"/>
      <c r="X42" s="287"/>
      <c r="Y42" s="287"/>
      <c r="Z42" s="287"/>
      <c r="AA42" s="287"/>
      <c r="AB42" s="287"/>
      <c r="AC42" s="287"/>
      <c r="AD42" s="287"/>
    </row>
    <row r="43" spans="1:30" ht="15" customHeight="1" thickTop="1" thickBot="1">
      <c r="A43" s="772" t="s">
        <v>596</v>
      </c>
      <c r="B43" s="773">
        <v>523467.98706000001</v>
      </c>
      <c r="C43" s="773">
        <v>592349.53478999995</v>
      </c>
      <c r="D43" s="773">
        <v>671982.10291000002</v>
      </c>
      <c r="E43" s="773">
        <v>746286.17303999991</v>
      </c>
      <c r="F43" s="773">
        <v>823687.7630700001</v>
      </c>
      <c r="G43" s="773">
        <v>945122.83627999993</v>
      </c>
      <c r="H43" s="773">
        <v>970922.93072000006</v>
      </c>
      <c r="I43" s="773">
        <v>1045246.81488</v>
      </c>
      <c r="J43" s="773">
        <v>1143443.72483</v>
      </c>
      <c r="K43" s="773">
        <v>1135692.15035</v>
      </c>
      <c r="L43" s="773">
        <v>1231910.2318199999</v>
      </c>
      <c r="M43" s="773">
        <v>1221830.48104</v>
      </c>
      <c r="N43" s="287"/>
      <c r="O43" s="287"/>
      <c r="P43" s="287"/>
      <c r="Q43" s="287"/>
      <c r="R43" s="287"/>
      <c r="S43" s="287"/>
      <c r="T43" s="287"/>
      <c r="U43" s="287"/>
      <c r="V43" s="287"/>
      <c r="W43" s="287"/>
      <c r="X43" s="287"/>
      <c r="Y43" s="287"/>
      <c r="Z43" s="287"/>
      <c r="AA43" s="287"/>
      <c r="AB43" s="287"/>
      <c r="AC43" s="287"/>
      <c r="AD43" s="287"/>
    </row>
    <row r="44" spans="1:30" s="295" customFormat="1" ht="15" customHeight="1" thickTop="1">
      <c r="A44" s="293" t="s">
        <v>169</v>
      </c>
      <c r="B44" s="294">
        <v>381026.6</v>
      </c>
      <c r="C44" s="294">
        <v>428774.1</v>
      </c>
      <c r="D44" s="294">
        <v>501416.2</v>
      </c>
      <c r="E44" s="294">
        <v>545511.6</v>
      </c>
      <c r="F44" s="294">
        <v>614137.69999999995</v>
      </c>
      <c r="G44" s="294">
        <v>680130.4</v>
      </c>
      <c r="H44" s="294">
        <v>743268.1</v>
      </c>
      <c r="I44" s="294">
        <v>823361.7</v>
      </c>
      <c r="J44" s="294">
        <v>866181.9</v>
      </c>
      <c r="K44" s="294">
        <v>932408.3</v>
      </c>
      <c r="L44" s="294">
        <v>932408.3</v>
      </c>
      <c r="M44" s="294">
        <v>1003131.8</v>
      </c>
      <c r="N44" s="287"/>
      <c r="O44" s="287"/>
      <c r="P44" s="287"/>
      <c r="Q44" s="287"/>
      <c r="R44" s="287"/>
      <c r="S44" s="287"/>
      <c r="T44" s="287"/>
      <c r="U44" s="287"/>
      <c r="V44" s="287"/>
      <c r="W44" s="287"/>
      <c r="X44" s="287"/>
      <c r="Y44" s="287"/>
      <c r="Z44" s="287"/>
      <c r="AA44" s="287"/>
      <c r="AB44" s="287"/>
      <c r="AC44" s="287"/>
      <c r="AD44" s="287"/>
    </row>
    <row r="45" spans="1:30" s="295" customFormat="1" ht="15" customHeight="1">
      <c r="A45" s="293" t="s">
        <v>173</v>
      </c>
      <c r="B45" s="294">
        <v>5529.5283099999997</v>
      </c>
      <c r="C45" s="294">
        <v>5529.5283099999997</v>
      </c>
      <c r="D45" s="294">
        <v>5529.5283099999997</v>
      </c>
      <c r="E45" s="294">
        <v>5529.5283099999997</v>
      </c>
      <c r="F45" s="294">
        <v>5529.5283099999997</v>
      </c>
      <c r="G45" s="294">
        <v>5529.5283099999997</v>
      </c>
      <c r="H45" s="294">
        <v>5529.5283099999997</v>
      </c>
      <c r="I45" s="294">
        <v>5529.5283099999997</v>
      </c>
      <c r="J45" s="294">
        <v>5529.5283099999997</v>
      </c>
      <c r="K45" s="294">
        <v>5529.5283099999997</v>
      </c>
      <c r="L45" s="294">
        <v>5529.5283099999997</v>
      </c>
      <c r="M45" s="294">
        <v>5529.5283099999997</v>
      </c>
      <c r="N45" s="287"/>
      <c r="O45" s="287"/>
      <c r="P45" s="287"/>
      <c r="Q45" s="287"/>
      <c r="R45" s="287"/>
      <c r="S45" s="287"/>
      <c r="T45" s="287"/>
      <c r="U45" s="287"/>
      <c r="V45" s="287"/>
      <c r="W45" s="287"/>
      <c r="X45" s="287"/>
      <c r="Y45" s="287"/>
      <c r="Z45" s="287"/>
      <c r="AA45" s="287"/>
      <c r="AB45" s="287"/>
      <c r="AC45" s="287"/>
      <c r="AD45" s="287"/>
    </row>
    <row r="46" spans="1:30" s="295" customFormat="1" ht="15" customHeight="1">
      <c r="A46" s="293" t="s">
        <v>177</v>
      </c>
      <c r="B46" s="294">
        <v>0</v>
      </c>
      <c r="C46" s="294">
        <v>0</v>
      </c>
      <c r="D46" s="294">
        <v>0</v>
      </c>
      <c r="E46" s="294">
        <v>0</v>
      </c>
      <c r="F46" s="294">
        <v>0</v>
      </c>
      <c r="G46" s="294">
        <v>0</v>
      </c>
      <c r="H46" s="294">
        <v>0</v>
      </c>
      <c r="I46" s="294">
        <v>0</v>
      </c>
      <c r="J46" s="294">
        <v>0</v>
      </c>
      <c r="K46" s="294">
        <v>0</v>
      </c>
      <c r="L46" s="294">
        <v>0</v>
      </c>
      <c r="M46" s="294">
        <v>0</v>
      </c>
      <c r="N46" s="287"/>
      <c r="O46" s="287"/>
      <c r="P46" s="287"/>
      <c r="Q46" s="287"/>
      <c r="R46" s="287"/>
      <c r="S46" s="287"/>
      <c r="T46" s="287"/>
      <c r="U46" s="287"/>
      <c r="V46" s="287"/>
      <c r="W46" s="287"/>
      <c r="X46" s="287"/>
      <c r="Y46" s="287"/>
      <c r="Z46" s="287"/>
      <c r="AA46" s="287"/>
      <c r="AB46" s="287"/>
      <c r="AC46" s="287"/>
      <c r="AD46" s="287"/>
    </row>
    <row r="47" spans="1:30" s="295" customFormat="1" ht="15" customHeight="1">
      <c r="A47" s="293" t="s">
        <v>597</v>
      </c>
      <c r="B47" s="294">
        <v>50417.392159999996</v>
      </c>
      <c r="C47" s="294">
        <v>59066.763989999999</v>
      </c>
      <c r="D47" s="294">
        <v>68964.603409999996</v>
      </c>
      <c r="E47" s="294">
        <v>78571.705700000006</v>
      </c>
      <c r="F47" s="294">
        <v>90238.844819999998</v>
      </c>
      <c r="G47" s="294">
        <v>101616.85947</v>
      </c>
      <c r="H47" s="294">
        <v>120558.22588</v>
      </c>
      <c r="I47" s="294">
        <v>130714.78189</v>
      </c>
      <c r="J47" s="294">
        <v>139278.66524</v>
      </c>
      <c r="K47" s="294">
        <v>152523.90956999999</v>
      </c>
      <c r="L47" s="294">
        <v>152523.90956999999</v>
      </c>
      <c r="M47" s="294">
        <v>166668.658</v>
      </c>
      <c r="N47" s="287"/>
      <c r="O47" s="287"/>
      <c r="P47" s="287"/>
      <c r="Q47" s="287"/>
      <c r="R47" s="287"/>
      <c r="S47" s="287"/>
      <c r="T47" s="287"/>
      <c r="U47" s="287"/>
      <c r="V47" s="287"/>
      <c r="W47" s="287"/>
      <c r="X47" s="287"/>
      <c r="Y47" s="287"/>
      <c r="Z47" s="287"/>
      <c r="AA47" s="287"/>
      <c r="AB47" s="287"/>
      <c r="AC47" s="287"/>
      <c r="AD47" s="287"/>
    </row>
    <row r="48" spans="1:30" s="295" customFormat="1" ht="15" customHeight="1">
      <c r="A48" s="293" t="s">
        <v>183</v>
      </c>
      <c r="B48" s="294">
        <v>86494.466589999996</v>
      </c>
      <c r="C48" s="294">
        <v>98979.142489999998</v>
      </c>
      <c r="D48" s="294">
        <v>96071.771189999999</v>
      </c>
      <c r="E48" s="294">
        <v>116673.33903</v>
      </c>
      <c r="F48" s="294">
        <v>113781.68994</v>
      </c>
      <c r="G48" s="294">
        <v>157846.0485</v>
      </c>
      <c r="H48" s="294">
        <v>101567.07653000001</v>
      </c>
      <c r="I48" s="294">
        <v>85640.804680000001</v>
      </c>
      <c r="J48" s="294">
        <v>132453.63128</v>
      </c>
      <c r="K48" s="294">
        <v>45230.412469999996</v>
      </c>
      <c r="L48" s="294">
        <v>141448.49393999999</v>
      </c>
      <c r="M48" s="294">
        <v>46500.494729999999</v>
      </c>
      <c r="N48" s="287"/>
      <c r="O48" s="287"/>
      <c r="P48" s="287"/>
      <c r="Q48" s="287"/>
      <c r="R48" s="287"/>
      <c r="S48" s="287"/>
      <c r="T48" s="287"/>
      <c r="U48" s="287"/>
      <c r="V48" s="287"/>
      <c r="W48" s="287"/>
      <c r="X48" s="287"/>
      <c r="Y48" s="287"/>
      <c r="Z48" s="287"/>
      <c r="AA48" s="287"/>
      <c r="AB48" s="287"/>
      <c r="AC48" s="287"/>
      <c r="AD48" s="287"/>
    </row>
    <row r="49" spans="1:30" s="295" customFormat="1" ht="15" customHeight="1">
      <c r="A49" s="296" t="s">
        <v>598</v>
      </c>
      <c r="B49" s="294">
        <v>0.74833000000000005</v>
      </c>
      <c r="C49" s="294">
        <v>0.74833000000000005</v>
      </c>
      <c r="D49" s="294">
        <v>0.74833000000000005</v>
      </c>
      <c r="E49" s="294">
        <v>1.9478199999999999</v>
      </c>
      <c r="F49" s="294">
        <v>1.5434300000000001</v>
      </c>
      <c r="G49" s="294">
        <v>1.3284100000000001</v>
      </c>
      <c r="H49" s="294">
        <v>1.5164500000000001</v>
      </c>
      <c r="I49" s="294">
        <v>1.97123</v>
      </c>
      <c r="J49" s="294">
        <v>1.1879600000000001</v>
      </c>
      <c r="K49" s="294">
        <v>1.00962</v>
      </c>
      <c r="L49" s="294">
        <v>1.00962</v>
      </c>
      <c r="M49" s="294">
        <v>1.2517799999999999</v>
      </c>
      <c r="N49" s="287"/>
      <c r="O49" s="287"/>
      <c r="P49" s="287"/>
      <c r="Q49" s="287"/>
      <c r="R49" s="287"/>
      <c r="S49" s="287"/>
      <c r="T49" s="287"/>
      <c r="U49" s="287"/>
      <c r="V49" s="287"/>
      <c r="W49" s="287"/>
      <c r="X49" s="287"/>
      <c r="Y49" s="287"/>
      <c r="Z49" s="287"/>
      <c r="AA49" s="287"/>
      <c r="AB49" s="287"/>
      <c r="AC49" s="287"/>
      <c r="AD49" s="287"/>
    </row>
    <row r="50" spans="1:30" s="297" customFormat="1" ht="15" customHeight="1" thickBot="1">
      <c r="A50" s="296" t="s">
        <v>599</v>
      </c>
      <c r="B50" s="294">
        <v>86493.718260000009</v>
      </c>
      <c r="C50" s="294">
        <v>98978.394159999996</v>
      </c>
      <c r="D50" s="294">
        <v>96071.022859999997</v>
      </c>
      <c r="E50" s="294">
        <v>116671.39120999999</v>
      </c>
      <c r="F50" s="294">
        <v>113780.14651000001</v>
      </c>
      <c r="G50" s="294">
        <v>157844.72009000002</v>
      </c>
      <c r="H50" s="294">
        <v>101565.56008</v>
      </c>
      <c r="I50" s="294">
        <v>85638.833450000006</v>
      </c>
      <c r="J50" s="294">
        <v>132452.44331999999</v>
      </c>
      <c r="K50" s="294">
        <v>45229.402849999999</v>
      </c>
      <c r="L50" s="294">
        <v>141447.48431999999</v>
      </c>
      <c r="M50" s="294">
        <v>46499.24295</v>
      </c>
      <c r="N50" s="287"/>
      <c r="O50" s="287"/>
      <c r="P50" s="287"/>
      <c r="Q50" s="287"/>
      <c r="R50" s="287"/>
      <c r="S50" s="287"/>
      <c r="T50" s="287"/>
      <c r="U50" s="287"/>
      <c r="V50" s="287"/>
      <c r="W50" s="287"/>
      <c r="X50" s="287"/>
      <c r="Y50" s="287"/>
      <c r="Z50" s="287"/>
      <c r="AA50" s="287"/>
      <c r="AB50" s="287"/>
      <c r="AC50" s="287"/>
      <c r="AD50" s="287"/>
    </row>
    <row r="51" spans="1:30" ht="15" customHeight="1" thickTop="1" thickBot="1">
      <c r="A51" s="772" t="s">
        <v>600</v>
      </c>
      <c r="B51" s="773">
        <v>6235055.9260600004</v>
      </c>
      <c r="C51" s="773">
        <v>7115436.9610100007</v>
      </c>
      <c r="D51" s="773">
        <v>7792013.1160200005</v>
      </c>
      <c r="E51" s="773">
        <v>8543735.2245300002</v>
      </c>
      <c r="F51" s="773">
        <v>9286432.2984299995</v>
      </c>
      <c r="G51" s="773">
        <v>9049783.9762700014</v>
      </c>
      <c r="H51" s="773">
        <v>9121125.3314999994</v>
      </c>
      <c r="I51" s="773">
        <v>10026021.856069999</v>
      </c>
      <c r="J51" s="773">
        <v>10273465.961379999</v>
      </c>
      <c r="K51" s="773">
        <v>10196299.022329999</v>
      </c>
      <c r="L51" s="773">
        <v>10871719.247399999</v>
      </c>
      <c r="M51" s="773">
        <v>11068270.617010001</v>
      </c>
      <c r="N51" s="287"/>
      <c r="O51" s="287"/>
      <c r="P51" s="287"/>
      <c r="Q51" s="287"/>
      <c r="R51" s="287"/>
      <c r="S51" s="287"/>
      <c r="T51" s="287"/>
      <c r="U51" s="287"/>
      <c r="V51" s="287"/>
      <c r="W51" s="287"/>
      <c r="X51" s="287"/>
      <c r="Y51" s="287"/>
      <c r="Z51" s="287"/>
      <c r="AA51" s="287"/>
      <c r="AB51" s="287"/>
      <c r="AC51" s="287"/>
      <c r="AD51" s="287"/>
    </row>
    <row r="52" spans="1:30" s="295" customFormat="1" ht="15" customHeight="1" thickTop="1">
      <c r="A52" s="298" t="s">
        <v>601</v>
      </c>
      <c r="B52" s="294">
        <v>105581.37276</v>
      </c>
      <c r="C52" s="294">
        <v>119828.16426000001</v>
      </c>
      <c r="D52" s="294">
        <v>140403.91438999999</v>
      </c>
      <c r="E52" s="294">
        <v>138896.77283999999</v>
      </c>
      <c r="F52" s="294">
        <v>149469.97477999999</v>
      </c>
      <c r="G52" s="294">
        <v>211382.58894999998</v>
      </c>
      <c r="H52" s="294">
        <v>219758.06788999998</v>
      </c>
      <c r="I52" s="294">
        <v>285013.8296</v>
      </c>
      <c r="J52" s="294">
        <v>278957.12169999996</v>
      </c>
      <c r="K52" s="294">
        <v>345787.55593000003</v>
      </c>
      <c r="L52" s="294">
        <v>485093.38314999995</v>
      </c>
      <c r="M52" s="294">
        <v>433260.82520999998</v>
      </c>
      <c r="N52" s="287"/>
      <c r="O52" s="287"/>
      <c r="P52" s="287"/>
      <c r="Q52" s="287"/>
      <c r="R52" s="287"/>
      <c r="S52" s="287"/>
      <c r="T52" s="287"/>
      <c r="U52" s="287"/>
      <c r="V52" s="287"/>
      <c r="W52" s="287"/>
      <c r="X52" s="287"/>
      <c r="Y52" s="287"/>
      <c r="Z52" s="287"/>
      <c r="AA52" s="287"/>
      <c r="AB52" s="287"/>
      <c r="AC52" s="287"/>
      <c r="AD52" s="287"/>
    </row>
    <row r="53" spans="1:30" s="297" customFormat="1" ht="15" customHeight="1">
      <c r="A53" s="296" t="s">
        <v>602</v>
      </c>
      <c r="B53" s="294">
        <v>0</v>
      </c>
      <c r="C53" s="294">
        <v>0</v>
      </c>
      <c r="D53" s="294">
        <v>0</v>
      </c>
      <c r="E53" s="294">
        <v>0</v>
      </c>
      <c r="F53" s="294">
        <v>0</v>
      </c>
      <c r="G53" s="294">
        <v>0</v>
      </c>
      <c r="H53" s="294">
        <v>0</v>
      </c>
      <c r="I53" s="294">
        <v>0</v>
      </c>
      <c r="J53" s="294">
        <v>0</v>
      </c>
      <c r="K53" s="294">
        <v>0</v>
      </c>
      <c r="L53" s="294">
        <v>0</v>
      </c>
      <c r="M53" s="294">
        <v>0</v>
      </c>
      <c r="N53" s="287"/>
      <c r="O53" s="287"/>
      <c r="P53" s="287"/>
      <c r="Q53" s="287"/>
      <c r="R53" s="287"/>
      <c r="S53" s="287"/>
      <c r="T53" s="287"/>
      <c r="U53" s="287"/>
      <c r="V53" s="287"/>
      <c r="W53" s="287"/>
      <c r="X53" s="287"/>
      <c r="Y53" s="287"/>
      <c r="Z53" s="287"/>
      <c r="AA53" s="287"/>
      <c r="AB53" s="287"/>
      <c r="AC53" s="287"/>
      <c r="AD53" s="287"/>
    </row>
    <row r="54" spans="1:30" s="297" customFormat="1" ht="15" customHeight="1">
      <c r="A54" s="296" t="s">
        <v>603</v>
      </c>
      <c r="B54" s="294">
        <v>19197.408219999998</v>
      </c>
      <c r="C54" s="294">
        <v>13735.037390000001</v>
      </c>
      <c r="D54" s="294">
        <v>16888.105329999999</v>
      </c>
      <c r="E54" s="294">
        <v>25429.590579999996</v>
      </c>
      <c r="F54" s="294">
        <v>23294.650899999997</v>
      </c>
      <c r="G54" s="294">
        <v>33478.727489999997</v>
      </c>
      <c r="H54" s="294">
        <v>25132.794819999999</v>
      </c>
      <c r="I54" s="294">
        <v>38229.122490000002</v>
      </c>
      <c r="J54" s="294">
        <v>59106.588130000004</v>
      </c>
      <c r="K54" s="294">
        <v>63896.614439999998</v>
      </c>
      <c r="L54" s="294">
        <v>170239.32746999999</v>
      </c>
      <c r="M54" s="294">
        <v>181855.94450000001</v>
      </c>
      <c r="N54" s="287"/>
      <c r="O54" s="287"/>
      <c r="P54" s="287"/>
      <c r="Q54" s="287"/>
      <c r="R54" s="287"/>
      <c r="S54" s="287"/>
      <c r="T54" s="287"/>
      <c r="U54" s="287"/>
      <c r="V54" s="287"/>
      <c r="W54" s="287"/>
      <c r="X54" s="287"/>
      <c r="Y54" s="287"/>
      <c r="Z54" s="287"/>
      <c r="AA54" s="287"/>
      <c r="AB54" s="287"/>
      <c r="AC54" s="287"/>
      <c r="AD54" s="287"/>
    </row>
    <row r="55" spans="1:30" s="297" customFormat="1" ht="15" customHeight="1">
      <c r="A55" s="296" t="s">
        <v>604</v>
      </c>
      <c r="B55" s="294">
        <v>0</v>
      </c>
      <c r="C55" s="294">
        <v>0</v>
      </c>
      <c r="D55" s="294">
        <v>0</v>
      </c>
      <c r="E55" s="294">
        <v>0</v>
      </c>
      <c r="F55" s="294">
        <v>0</v>
      </c>
      <c r="G55" s="294">
        <v>0</v>
      </c>
      <c r="H55" s="294">
        <v>0</v>
      </c>
      <c r="I55" s="294">
        <v>0</v>
      </c>
      <c r="J55" s="294">
        <v>0</v>
      </c>
      <c r="K55" s="294">
        <v>0</v>
      </c>
      <c r="L55" s="294">
        <v>0</v>
      </c>
      <c r="M55" s="294">
        <v>0</v>
      </c>
      <c r="N55" s="287"/>
      <c r="O55" s="287"/>
      <c r="P55" s="287"/>
      <c r="Q55" s="287"/>
      <c r="R55" s="287"/>
      <c r="S55" s="287"/>
      <c r="T55" s="287"/>
      <c r="U55" s="287"/>
      <c r="V55" s="287"/>
      <c r="W55" s="287"/>
      <c r="X55" s="287"/>
      <c r="Y55" s="287"/>
      <c r="Z55" s="287"/>
      <c r="AA55" s="287"/>
      <c r="AB55" s="287"/>
      <c r="AC55" s="287"/>
      <c r="AD55" s="287"/>
    </row>
    <row r="56" spans="1:30" s="297" customFormat="1" ht="15" customHeight="1">
      <c r="A56" s="296" t="s">
        <v>605</v>
      </c>
      <c r="B56" s="294">
        <v>86383.964540000001</v>
      </c>
      <c r="C56" s="294">
        <v>106093.12687000001</v>
      </c>
      <c r="D56" s="294">
        <v>123515.80906</v>
      </c>
      <c r="E56" s="294">
        <v>113467.18226</v>
      </c>
      <c r="F56" s="294">
        <v>126175.32388</v>
      </c>
      <c r="G56" s="294">
        <v>177903.86146000001</v>
      </c>
      <c r="H56" s="294">
        <v>194625.27307</v>
      </c>
      <c r="I56" s="294">
        <v>246784.70711000002</v>
      </c>
      <c r="J56" s="294">
        <v>219850.53357</v>
      </c>
      <c r="K56" s="294">
        <v>281890.94149</v>
      </c>
      <c r="L56" s="294">
        <v>314854.05567999999</v>
      </c>
      <c r="M56" s="294">
        <v>251404.88071</v>
      </c>
      <c r="N56" s="287"/>
      <c r="O56" s="287"/>
      <c r="P56" s="287"/>
      <c r="Q56" s="287"/>
      <c r="R56" s="287"/>
      <c r="S56" s="287"/>
      <c r="T56" s="287"/>
      <c r="U56" s="287"/>
      <c r="V56" s="287"/>
      <c r="W56" s="287"/>
      <c r="X56" s="287"/>
      <c r="Y56" s="287"/>
      <c r="Z56" s="287"/>
      <c r="AA56" s="287"/>
      <c r="AB56" s="287"/>
      <c r="AC56" s="287"/>
      <c r="AD56" s="287"/>
    </row>
    <row r="57" spans="1:30" s="297" customFormat="1" ht="15" customHeight="1">
      <c r="A57" s="296" t="s">
        <v>606</v>
      </c>
      <c r="B57" s="294">
        <v>0</v>
      </c>
      <c r="C57" s="294">
        <v>0</v>
      </c>
      <c r="D57" s="294">
        <v>0</v>
      </c>
      <c r="E57" s="294">
        <v>0</v>
      </c>
      <c r="F57" s="294">
        <v>0</v>
      </c>
      <c r="G57" s="294">
        <v>0</v>
      </c>
      <c r="H57" s="294">
        <v>0</v>
      </c>
      <c r="I57" s="294">
        <v>0</v>
      </c>
      <c r="J57" s="294">
        <v>0</v>
      </c>
      <c r="K57" s="294">
        <v>0</v>
      </c>
      <c r="L57" s="294">
        <v>0</v>
      </c>
      <c r="M57" s="294">
        <v>0</v>
      </c>
      <c r="N57" s="287"/>
      <c r="O57" s="287"/>
      <c r="P57" s="287"/>
      <c r="Q57" s="287"/>
      <c r="R57" s="287"/>
      <c r="S57" s="287"/>
      <c r="T57" s="287"/>
      <c r="U57" s="287"/>
      <c r="V57" s="287"/>
      <c r="W57" s="287"/>
      <c r="X57" s="287"/>
      <c r="Y57" s="287"/>
      <c r="Z57" s="287"/>
      <c r="AA57" s="287"/>
      <c r="AB57" s="287"/>
      <c r="AC57" s="287"/>
      <c r="AD57" s="287"/>
    </row>
    <row r="58" spans="1:30" s="297" customFormat="1" ht="15" customHeight="1">
      <c r="A58" s="293" t="s">
        <v>607</v>
      </c>
      <c r="B58" s="294">
        <v>13225489.3358</v>
      </c>
      <c r="C58" s="294">
        <v>13080050.99769</v>
      </c>
      <c r="D58" s="294">
        <v>12842725.342020001</v>
      </c>
      <c r="E58" s="294">
        <v>12712497.120129999</v>
      </c>
      <c r="F58" s="294">
        <v>13720722.951459998</v>
      </c>
      <c r="G58" s="294">
        <v>14241248.981120002</v>
      </c>
      <c r="H58" s="294">
        <v>13823414.638489999</v>
      </c>
      <c r="I58" s="294">
        <v>12805344.0264</v>
      </c>
      <c r="J58" s="294">
        <v>11554893.48918</v>
      </c>
      <c r="K58" s="294">
        <v>11488723.62029</v>
      </c>
      <c r="L58" s="294">
        <v>11675268.94974</v>
      </c>
      <c r="M58" s="294">
        <v>11752439.700790001</v>
      </c>
      <c r="N58" s="287"/>
      <c r="O58" s="287"/>
      <c r="P58" s="287"/>
      <c r="Q58" s="287"/>
      <c r="R58" s="287"/>
      <c r="S58" s="287"/>
      <c r="T58" s="287"/>
      <c r="U58" s="287"/>
      <c r="V58" s="287"/>
      <c r="W58" s="287"/>
      <c r="X58" s="287"/>
      <c r="Y58" s="287"/>
      <c r="Z58" s="287"/>
      <c r="AA58" s="287"/>
      <c r="AB58" s="287"/>
      <c r="AC58" s="287"/>
      <c r="AD58" s="287"/>
    </row>
    <row r="59" spans="1:30">
      <c r="A59" s="774" t="s">
        <v>608</v>
      </c>
      <c r="B59" s="775">
        <v>728055.37435000006</v>
      </c>
      <c r="C59" s="775">
        <v>807292.66583000007</v>
      </c>
      <c r="D59" s="775">
        <v>866943.64954000001</v>
      </c>
      <c r="E59" s="775">
        <v>969283.22855999996</v>
      </c>
      <c r="F59" s="775">
        <v>1041257.6391199999</v>
      </c>
      <c r="G59" s="775">
        <v>1130190.6468399998</v>
      </c>
      <c r="H59" s="775">
        <v>1045136.58813</v>
      </c>
      <c r="I59" s="775">
        <v>937251.54380999994</v>
      </c>
      <c r="J59" s="775">
        <v>1131550.07978</v>
      </c>
      <c r="K59" s="775">
        <v>400752.50599999999</v>
      </c>
      <c r="L59" s="775">
        <v>1255439.5910399999</v>
      </c>
      <c r="M59" s="775">
        <v>432319.40722000005</v>
      </c>
      <c r="N59" s="287"/>
      <c r="O59" s="287"/>
      <c r="P59" s="287"/>
      <c r="Q59" s="287"/>
      <c r="R59" s="287"/>
      <c r="S59" s="287"/>
      <c r="T59" s="287"/>
      <c r="U59" s="287"/>
      <c r="V59" s="287"/>
      <c r="W59" s="287"/>
      <c r="X59" s="287"/>
      <c r="Y59" s="287"/>
      <c r="Z59" s="287"/>
      <c r="AA59" s="287"/>
      <c r="AB59" s="287"/>
      <c r="AC59" s="287"/>
      <c r="AD59" s="287"/>
    </row>
    <row r="60" spans="1:30" ht="15" customHeight="1">
      <c r="A60" s="296" t="s">
        <v>609</v>
      </c>
      <c r="B60" s="294">
        <v>-114304.05764</v>
      </c>
      <c r="C60" s="294">
        <v>-161523.51059999998</v>
      </c>
      <c r="D60" s="294">
        <v>-175714.48936000001</v>
      </c>
      <c r="E60" s="294">
        <v>-189522.00684000002</v>
      </c>
      <c r="F60" s="294">
        <v>-217489.25453000001</v>
      </c>
      <c r="G60" s="294">
        <v>-238563.47290999998</v>
      </c>
      <c r="H60" s="294">
        <v>-245337.64655</v>
      </c>
      <c r="I60" s="294">
        <v>-286438.53281</v>
      </c>
      <c r="J60" s="294">
        <v>-330056.94714</v>
      </c>
      <c r="K60" s="294">
        <v>-120427.73152</v>
      </c>
      <c r="L60" s="294">
        <v>-371385.47681999998</v>
      </c>
      <c r="M60" s="294">
        <v>-132849.07895</v>
      </c>
      <c r="N60" s="287"/>
      <c r="O60" s="287"/>
      <c r="P60" s="287"/>
      <c r="Q60" s="287"/>
      <c r="R60" s="287"/>
      <c r="S60" s="287"/>
      <c r="T60" s="287"/>
      <c r="U60" s="287"/>
      <c r="V60" s="287"/>
      <c r="W60" s="287"/>
      <c r="X60" s="287"/>
      <c r="Y60" s="287"/>
      <c r="Z60" s="287"/>
      <c r="AA60" s="287"/>
      <c r="AB60" s="287"/>
      <c r="AC60" s="287"/>
      <c r="AD60" s="287"/>
    </row>
    <row r="61" spans="1:30" ht="15" customHeight="1">
      <c r="A61" s="293" t="s">
        <v>610</v>
      </c>
      <c r="B61" s="294">
        <v>613751.31671000004</v>
      </c>
      <c r="C61" s="294">
        <v>645769.15523000003</v>
      </c>
      <c r="D61" s="294">
        <v>691229.16017999989</v>
      </c>
      <c r="E61" s="294">
        <v>779761.22172000003</v>
      </c>
      <c r="F61" s="294">
        <v>823768.38459000003</v>
      </c>
      <c r="G61" s="294">
        <v>891627.17392999993</v>
      </c>
      <c r="H61" s="294">
        <v>799798.9415800001</v>
      </c>
      <c r="I61" s="294">
        <v>650813.01100000006</v>
      </c>
      <c r="J61" s="294">
        <v>801493.13263999997</v>
      </c>
      <c r="K61" s="294">
        <v>280324.77448000002</v>
      </c>
      <c r="L61" s="294">
        <v>884054.11421999999</v>
      </c>
      <c r="M61" s="294">
        <v>299470.32827</v>
      </c>
      <c r="N61" s="287"/>
      <c r="O61" s="287"/>
      <c r="P61" s="287"/>
      <c r="Q61" s="287"/>
      <c r="R61" s="287"/>
      <c r="S61" s="287"/>
      <c r="T61" s="287"/>
      <c r="U61" s="287"/>
      <c r="V61" s="287"/>
      <c r="W61" s="287"/>
      <c r="X61" s="287"/>
      <c r="Y61" s="287"/>
      <c r="Z61" s="287"/>
      <c r="AA61" s="287"/>
      <c r="AB61" s="287"/>
      <c r="AC61" s="287"/>
      <c r="AD61" s="287"/>
    </row>
    <row r="62" spans="1:30" ht="15" customHeight="1">
      <c r="A62" s="299" t="s">
        <v>611</v>
      </c>
      <c r="B62" s="294">
        <v>53686.046689999996</v>
      </c>
      <c r="C62" s="294">
        <v>56810.019130000001</v>
      </c>
      <c r="D62" s="294">
        <v>64966.660779999998</v>
      </c>
      <c r="E62" s="294">
        <v>71281.566800000001</v>
      </c>
      <c r="F62" s="294">
        <v>79655.711009999999</v>
      </c>
      <c r="G62" s="294">
        <v>82202.246780000001</v>
      </c>
      <c r="H62" s="294">
        <v>65919.029049999997</v>
      </c>
      <c r="I62" s="294">
        <v>72463.750349999988</v>
      </c>
      <c r="J62" s="294">
        <v>76491.135949999996</v>
      </c>
      <c r="K62" s="294">
        <v>26484.915239999998</v>
      </c>
      <c r="L62" s="294">
        <v>85726.880640000003</v>
      </c>
      <c r="M62" s="294">
        <v>30190.017489999998</v>
      </c>
      <c r="N62" s="287"/>
      <c r="O62" s="287"/>
      <c r="P62" s="287"/>
      <c r="Q62" s="287"/>
      <c r="R62" s="287"/>
      <c r="S62" s="287"/>
      <c r="T62" s="287"/>
      <c r="U62" s="287"/>
      <c r="V62" s="287"/>
      <c r="W62" s="287"/>
      <c r="X62" s="287"/>
      <c r="Y62" s="287"/>
      <c r="Z62" s="287"/>
      <c r="AA62" s="287"/>
      <c r="AB62" s="287"/>
      <c r="AC62" s="287"/>
      <c r="AD62" s="287"/>
    </row>
    <row r="63" spans="1:30" ht="15" customHeight="1">
      <c r="A63" s="296" t="s">
        <v>612</v>
      </c>
      <c r="B63" s="294">
        <v>-10422.336160000001</v>
      </c>
      <c r="C63" s="294">
        <v>-5553.8753499999993</v>
      </c>
      <c r="D63" s="294">
        <v>-8624.2229499999994</v>
      </c>
      <c r="E63" s="294">
        <v>-12931.085439999999</v>
      </c>
      <c r="F63" s="294">
        <v>-16257.63492</v>
      </c>
      <c r="G63" s="294">
        <v>-12993.02729</v>
      </c>
      <c r="H63" s="294">
        <v>-6032.8593200000005</v>
      </c>
      <c r="I63" s="294">
        <v>-16167.15294</v>
      </c>
      <c r="J63" s="294">
        <v>-6521.09195</v>
      </c>
      <c r="K63" s="294">
        <v>-2376.2179700000002</v>
      </c>
      <c r="L63" s="294">
        <v>-7587.51217</v>
      </c>
      <c r="M63" s="294">
        <v>-2074.59728</v>
      </c>
      <c r="N63" s="287"/>
      <c r="O63" s="287"/>
      <c r="P63" s="287"/>
      <c r="Q63" s="287"/>
      <c r="R63" s="287"/>
      <c r="S63" s="287"/>
      <c r="T63" s="287"/>
      <c r="U63" s="287"/>
      <c r="V63" s="287"/>
      <c r="W63" s="287"/>
      <c r="X63" s="287"/>
      <c r="Y63" s="287"/>
      <c r="Z63" s="287"/>
      <c r="AA63" s="287"/>
      <c r="AB63" s="287"/>
      <c r="AC63" s="287"/>
      <c r="AD63" s="287"/>
    </row>
    <row r="64" spans="1:30" ht="15" customHeight="1">
      <c r="A64" s="300" t="s">
        <v>613</v>
      </c>
      <c r="B64" s="294">
        <v>657015.02723999997</v>
      </c>
      <c r="C64" s="294">
        <v>697025.29900999996</v>
      </c>
      <c r="D64" s="294">
        <v>747571.59800999996</v>
      </c>
      <c r="E64" s="294">
        <v>838111.70308000001</v>
      </c>
      <c r="F64" s="294">
        <v>887166.4606799999</v>
      </c>
      <c r="G64" s="294">
        <v>960836.39341999998</v>
      </c>
      <c r="H64" s="294">
        <v>859685.11130999995</v>
      </c>
      <c r="I64" s="294">
        <v>707109.60840999999</v>
      </c>
      <c r="J64" s="294">
        <v>871463.17663999996</v>
      </c>
      <c r="K64" s="294">
        <v>304433.47175000003</v>
      </c>
      <c r="L64" s="294">
        <v>962193.48269000009</v>
      </c>
      <c r="M64" s="294">
        <v>327585.74848000001</v>
      </c>
      <c r="N64" s="287"/>
      <c r="O64" s="287"/>
      <c r="P64" s="287"/>
      <c r="Q64" s="287"/>
      <c r="R64" s="287"/>
      <c r="S64" s="287"/>
      <c r="T64" s="287"/>
      <c r="U64" s="287"/>
      <c r="V64" s="287"/>
      <c r="W64" s="287"/>
      <c r="X64" s="287"/>
      <c r="Y64" s="287"/>
      <c r="Z64" s="287"/>
      <c r="AA64" s="287"/>
      <c r="AB64" s="287"/>
      <c r="AC64" s="287"/>
      <c r="AD64" s="287"/>
    </row>
    <row r="65" spans="1:30" ht="15" customHeight="1">
      <c r="A65" s="299" t="s">
        <v>614</v>
      </c>
      <c r="B65" s="294">
        <v>110046.76972</v>
      </c>
      <c r="C65" s="294">
        <v>45882.119909999994</v>
      </c>
      <c r="D65" s="294">
        <v>61503.475310000002</v>
      </c>
      <c r="E65" s="294">
        <v>52429.434639999999</v>
      </c>
      <c r="F65" s="294">
        <v>72885.3554</v>
      </c>
      <c r="G65" s="294">
        <v>46046.54924</v>
      </c>
      <c r="H65" s="294">
        <v>119786.76036</v>
      </c>
      <c r="I65" s="294">
        <v>85038.816709999999</v>
      </c>
      <c r="J65" s="294">
        <v>76982.627619999999</v>
      </c>
      <c r="K65" s="294">
        <v>21323.1702</v>
      </c>
      <c r="L65" s="294">
        <v>73493.775659999999</v>
      </c>
      <c r="M65" s="294">
        <v>22057.885389999999</v>
      </c>
      <c r="N65" s="287"/>
      <c r="O65" s="287"/>
      <c r="P65" s="287"/>
      <c r="Q65" s="287"/>
      <c r="R65" s="287"/>
      <c r="S65" s="287"/>
      <c r="T65" s="287"/>
      <c r="U65" s="287"/>
      <c r="V65" s="287"/>
      <c r="W65" s="287"/>
      <c r="X65" s="287"/>
      <c r="Y65" s="287"/>
      <c r="Z65" s="287"/>
      <c r="AA65" s="287"/>
      <c r="AB65" s="287"/>
      <c r="AC65" s="287"/>
      <c r="AD65" s="287"/>
    </row>
    <row r="66" spans="1:30" ht="15" customHeight="1">
      <c r="A66" s="299" t="s">
        <v>615</v>
      </c>
      <c r="B66" s="294">
        <v>-152907.41668999998</v>
      </c>
      <c r="C66" s="294">
        <v>-87168.698810000002</v>
      </c>
      <c r="D66" s="294">
        <v>-99874.302629999991</v>
      </c>
      <c r="E66" s="294">
        <v>-104004.85210999999</v>
      </c>
      <c r="F66" s="294">
        <v>-136226.27563999998</v>
      </c>
      <c r="G66" s="294">
        <v>-97705.843689999994</v>
      </c>
      <c r="H66" s="294">
        <v>-186174.51588999998</v>
      </c>
      <c r="I66" s="294">
        <v>-130826.16206</v>
      </c>
      <c r="J66" s="294">
        <v>-127786.10775</v>
      </c>
      <c r="K66" s="294">
        <v>-37251.810890000001</v>
      </c>
      <c r="L66" s="294">
        <v>-195922.04069999998</v>
      </c>
      <c r="M66" s="294">
        <v>-73509.286959999998</v>
      </c>
      <c r="N66" s="287"/>
      <c r="O66" s="287"/>
      <c r="P66" s="287"/>
      <c r="Q66" s="287"/>
      <c r="R66" s="287"/>
      <c r="S66" s="287"/>
      <c r="T66" s="287"/>
      <c r="U66" s="287"/>
      <c r="V66" s="287"/>
      <c r="W66" s="287"/>
      <c r="X66" s="287"/>
      <c r="Y66" s="287"/>
      <c r="Z66" s="287"/>
      <c r="AA66" s="287"/>
      <c r="AB66" s="287"/>
      <c r="AC66" s="287"/>
      <c r="AD66" s="287"/>
    </row>
    <row r="67" spans="1:30" ht="15" customHeight="1">
      <c r="A67" s="293" t="s">
        <v>616</v>
      </c>
      <c r="B67" s="294">
        <v>614154.38026999997</v>
      </c>
      <c r="C67" s="294">
        <v>655738.72010999999</v>
      </c>
      <c r="D67" s="294">
        <v>709200.77069000003</v>
      </c>
      <c r="E67" s="294">
        <v>786536.28561000002</v>
      </c>
      <c r="F67" s="294">
        <v>823825.54044000001</v>
      </c>
      <c r="G67" s="294">
        <v>909177.09897000005</v>
      </c>
      <c r="H67" s="294">
        <v>793297.35577999998</v>
      </c>
      <c r="I67" s="294">
        <v>661322.26305999991</v>
      </c>
      <c r="J67" s="294">
        <v>820659.69651000004</v>
      </c>
      <c r="K67" s="294">
        <v>288504.83106</v>
      </c>
      <c r="L67" s="294">
        <v>839765.21765000001</v>
      </c>
      <c r="M67" s="294">
        <v>276134.34691000002</v>
      </c>
      <c r="N67" s="287"/>
      <c r="O67" s="287"/>
      <c r="P67" s="287"/>
      <c r="Q67" s="287"/>
      <c r="R67" s="287"/>
      <c r="S67" s="287"/>
      <c r="T67" s="287"/>
      <c r="U67" s="287"/>
      <c r="V67" s="287"/>
      <c r="W67" s="287"/>
      <c r="X67" s="287"/>
      <c r="Y67" s="287"/>
      <c r="Z67" s="287"/>
      <c r="AA67" s="287"/>
      <c r="AB67" s="287"/>
      <c r="AC67" s="287"/>
      <c r="AD67" s="287"/>
    </row>
    <row r="68" spans="1:30" ht="15" customHeight="1">
      <c r="A68" s="296" t="s">
        <v>617</v>
      </c>
      <c r="B68" s="294">
        <v>-484709.78129000001</v>
      </c>
      <c r="C68" s="294">
        <v>-508522.32158999995</v>
      </c>
      <c r="D68" s="294">
        <v>-528367.57660999999</v>
      </c>
      <c r="E68" s="294">
        <v>-562227.1632999999</v>
      </c>
      <c r="F68" s="294">
        <v>-610536.03590999998</v>
      </c>
      <c r="G68" s="294">
        <v>-601995.20588999998</v>
      </c>
      <c r="H68" s="294">
        <v>-551039.22473000002</v>
      </c>
      <c r="I68" s="294">
        <v>-514585.96256000001</v>
      </c>
      <c r="J68" s="294">
        <v>-551882.80446000001</v>
      </c>
      <c r="K68" s="294">
        <v>-202595.44506</v>
      </c>
      <c r="L68" s="294">
        <v>-587484.30382999999</v>
      </c>
      <c r="M68" s="294">
        <v>-198928.33365000002</v>
      </c>
      <c r="N68" s="287"/>
      <c r="O68" s="287"/>
      <c r="P68" s="287"/>
      <c r="Q68" s="287"/>
      <c r="R68" s="287"/>
      <c r="S68" s="287"/>
      <c r="T68" s="287"/>
      <c r="U68" s="287"/>
      <c r="V68" s="287"/>
      <c r="W68" s="287"/>
      <c r="X68" s="287"/>
      <c r="Y68" s="287"/>
      <c r="Z68" s="287"/>
      <c r="AA68" s="287"/>
      <c r="AB68" s="287"/>
      <c r="AC68" s="287"/>
      <c r="AD68" s="287"/>
    </row>
    <row r="69" spans="1:30" ht="15" customHeight="1">
      <c r="A69" s="300" t="s">
        <v>618</v>
      </c>
      <c r="B69" s="294">
        <v>129444.59898000001</v>
      </c>
      <c r="C69" s="294">
        <v>147216.39852000002</v>
      </c>
      <c r="D69" s="294">
        <v>180833.19408000002</v>
      </c>
      <c r="E69" s="294">
        <v>224309.12231000001</v>
      </c>
      <c r="F69" s="294">
        <v>213289.50453000001</v>
      </c>
      <c r="G69" s="294">
        <v>307181.89308000001</v>
      </c>
      <c r="H69" s="294">
        <v>242258.13105000003</v>
      </c>
      <c r="I69" s="294">
        <v>146736.30050000001</v>
      </c>
      <c r="J69" s="294">
        <v>268776.89205000002</v>
      </c>
      <c r="K69" s="294">
        <v>85909.385999999999</v>
      </c>
      <c r="L69" s="294">
        <v>252280.91381999999</v>
      </c>
      <c r="M69" s="294">
        <v>77206.013260000007</v>
      </c>
      <c r="N69" s="287"/>
      <c r="O69" s="287"/>
      <c r="P69" s="287"/>
      <c r="Q69" s="287"/>
      <c r="R69" s="287"/>
      <c r="S69" s="287"/>
      <c r="T69" s="287"/>
      <c r="U69" s="287"/>
      <c r="V69" s="287"/>
      <c r="W69" s="287"/>
      <c r="X69" s="287"/>
      <c r="Y69" s="287"/>
      <c r="Z69" s="287"/>
      <c r="AA69" s="287"/>
      <c r="AB69" s="287"/>
      <c r="AC69" s="287"/>
      <c r="AD69" s="287"/>
    </row>
    <row r="70" spans="1:30" ht="15" customHeight="1">
      <c r="A70" s="300" t="s">
        <v>619</v>
      </c>
      <c r="B70" s="294">
        <v>7.7675400000000003</v>
      </c>
      <c r="C70" s="294">
        <v>5.51898</v>
      </c>
      <c r="D70" s="294">
        <v>0.25373000000000001</v>
      </c>
      <c r="E70" s="294">
        <v>8.7660000000000002E-2</v>
      </c>
      <c r="F70" s="294">
        <v>-1225.01749</v>
      </c>
      <c r="G70" s="294">
        <v>-712.07596999999998</v>
      </c>
      <c r="H70" s="294">
        <v>-394.20569</v>
      </c>
      <c r="I70" s="294">
        <v>-133.76563000000002</v>
      </c>
      <c r="J70" s="294">
        <v>-142.98892000000001</v>
      </c>
      <c r="K70" s="294">
        <v>77.345929999999996</v>
      </c>
      <c r="L70" s="294">
        <v>73.875740000000008</v>
      </c>
      <c r="M70" s="294">
        <v>-117.69739999999999</v>
      </c>
      <c r="N70" s="287"/>
      <c r="O70" s="287"/>
      <c r="P70" s="287"/>
      <c r="Q70" s="287"/>
      <c r="R70" s="287"/>
      <c r="S70" s="287"/>
      <c r="T70" s="287"/>
      <c r="U70" s="287"/>
      <c r="V70" s="287"/>
      <c r="W70" s="287"/>
      <c r="X70" s="287"/>
      <c r="Y70" s="287"/>
      <c r="Z70" s="287"/>
      <c r="AA70" s="287"/>
      <c r="AB70" s="287"/>
      <c r="AC70" s="287"/>
      <c r="AD70" s="287"/>
    </row>
    <row r="71" spans="1:30" ht="15" customHeight="1">
      <c r="A71" s="301" t="s">
        <v>620</v>
      </c>
      <c r="B71" s="294">
        <v>0</v>
      </c>
      <c r="C71" s="294">
        <v>0.22036</v>
      </c>
      <c r="D71" s="294">
        <v>6.6060000000000008E-2</v>
      </c>
      <c r="E71" s="294">
        <v>8.7660000000000002E-2</v>
      </c>
      <c r="F71" s="294">
        <v>-1225.01749</v>
      </c>
      <c r="G71" s="294">
        <v>-712.07596999999998</v>
      </c>
      <c r="H71" s="294">
        <v>-394.20569</v>
      </c>
      <c r="I71" s="294">
        <v>-133.76563000000002</v>
      </c>
      <c r="J71" s="294">
        <v>-142.98892000000001</v>
      </c>
      <c r="K71" s="294">
        <v>77.345929999999996</v>
      </c>
      <c r="L71" s="294">
        <v>73.875740000000008</v>
      </c>
      <c r="M71" s="294">
        <v>-117.69739999999999</v>
      </c>
      <c r="N71" s="287"/>
      <c r="O71" s="287"/>
      <c r="P71" s="287"/>
      <c r="Q71" s="287"/>
      <c r="R71" s="287"/>
      <c r="S71" s="287"/>
      <c r="T71" s="287"/>
      <c r="U71" s="287"/>
      <c r="V71" s="287"/>
      <c r="W71" s="287"/>
      <c r="X71" s="287"/>
      <c r="Y71" s="287"/>
      <c r="Z71" s="287"/>
      <c r="AA71" s="287"/>
      <c r="AB71" s="287"/>
      <c r="AC71" s="287"/>
      <c r="AD71" s="287"/>
    </row>
    <row r="72" spans="1:30" ht="15" customHeight="1">
      <c r="A72" s="301" t="s">
        <v>621</v>
      </c>
      <c r="B72" s="294">
        <v>7.7675400000000003</v>
      </c>
      <c r="C72" s="294">
        <v>5.2986199999999997</v>
      </c>
      <c r="D72" s="294">
        <v>0.18766999999999998</v>
      </c>
      <c r="E72" s="294">
        <v>0</v>
      </c>
      <c r="F72" s="294">
        <v>0</v>
      </c>
      <c r="G72" s="294">
        <v>0</v>
      </c>
      <c r="H72" s="294">
        <v>0</v>
      </c>
      <c r="I72" s="294">
        <v>0</v>
      </c>
      <c r="J72" s="294">
        <v>0</v>
      </c>
      <c r="K72" s="294">
        <v>0</v>
      </c>
      <c r="L72" s="294">
        <v>0</v>
      </c>
      <c r="M72" s="294">
        <v>0</v>
      </c>
      <c r="N72" s="287"/>
      <c r="O72" s="287"/>
      <c r="P72" s="287"/>
      <c r="Q72" s="287"/>
      <c r="R72" s="287"/>
      <c r="S72" s="287"/>
      <c r="T72" s="287"/>
      <c r="U72" s="287"/>
      <c r="V72" s="287"/>
      <c r="W72" s="287"/>
      <c r="X72" s="287"/>
      <c r="Y72" s="287"/>
      <c r="Z72" s="287"/>
      <c r="AA72" s="287"/>
      <c r="AB72" s="287"/>
      <c r="AC72" s="287"/>
      <c r="AD72" s="287"/>
    </row>
    <row r="73" spans="1:30" ht="15" customHeight="1">
      <c r="A73" s="293" t="s">
        <v>622</v>
      </c>
      <c r="B73" s="294">
        <v>-1.28094</v>
      </c>
      <c r="C73" s="294">
        <v>-0.91016999999999992</v>
      </c>
      <c r="D73" s="294">
        <v>-0.55646000000000007</v>
      </c>
      <c r="E73" s="294">
        <v>-0.42066000000000003</v>
      </c>
      <c r="F73" s="294">
        <v>-0.27731</v>
      </c>
      <c r="G73" s="294">
        <v>-0.38402999999999998</v>
      </c>
      <c r="H73" s="294">
        <v>-0.41164999999999996</v>
      </c>
      <c r="I73" s="294">
        <v>-0.41031000000000001</v>
      </c>
      <c r="J73" s="294">
        <v>-1.0292600000000001</v>
      </c>
      <c r="K73" s="294">
        <v>-22.829750000000001</v>
      </c>
      <c r="L73" s="294">
        <v>-39.204129999999999</v>
      </c>
      <c r="M73" s="294">
        <v>66.671929999999989</v>
      </c>
      <c r="N73" s="287"/>
      <c r="O73" s="287"/>
      <c r="P73" s="287"/>
      <c r="Q73" s="287"/>
      <c r="R73" s="287"/>
      <c r="S73" s="287"/>
      <c r="T73" s="287"/>
      <c r="U73" s="287"/>
      <c r="V73" s="287"/>
      <c r="W73" s="287"/>
      <c r="X73" s="287"/>
      <c r="Y73" s="287"/>
      <c r="Z73" s="287"/>
      <c r="AA73" s="287"/>
      <c r="AB73" s="287"/>
      <c r="AC73" s="287"/>
      <c r="AD73" s="287"/>
    </row>
    <row r="74" spans="1:30" ht="15" customHeight="1">
      <c r="A74" s="293" t="s">
        <v>766</v>
      </c>
      <c r="B74" s="294">
        <v>0</v>
      </c>
      <c r="C74" s="294">
        <v>-3.4070000000000003E-2</v>
      </c>
      <c r="D74" s="294">
        <v>0</v>
      </c>
      <c r="E74" s="294">
        <v>-8.3999999999999993E-4</v>
      </c>
      <c r="F74" s="294">
        <v>-4.0999999999999999E-4</v>
      </c>
      <c r="G74" s="294">
        <v>0</v>
      </c>
      <c r="H74" s="294">
        <v>0</v>
      </c>
      <c r="I74" s="294">
        <v>0</v>
      </c>
      <c r="J74" s="294">
        <v>0</v>
      </c>
      <c r="K74" s="294">
        <v>-22.13213</v>
      </c>
      <c r="L74" s="294">
        <v>-37.170660000000005</v>
      </c>
      <c r="M74" s="294">
        <v>67.283659999999998</v>
      </c>
      <c r="N74" s="287"/>
      <c r="O74" s="287"/>
      <c r="P74" s="287"/>
      <c r="Q74" s="287"/>
      <c r="R74" s="287"/>
      <c r="S74" s="287"/>
      <c r="T74" s="287"/>
      <c r="U74" s="287"/>
      <c r="V74" s="287"/>
      <c r="W74" s="287"/>
      <c r="X74" s="287"/>
      <c r="Y74" s="287"/>
      <c r="Z74" s="287"/>
      <c r="AA74" s="287"/>
      <c r="AB74" s="287"/>
      <c r="AC74" s="287"/>
      <c r="AD74" s="287"/>
    </row>
    <row r="75" spans="1:30" ht="15" customHeight="1">
      <c r="A75" s="296" t="s">
        <v>311</v>
      </c>
      <c r="B75" s="294">
        <v>-1.28094</v>
      </c>
      <c r="C75" s="294">
        <v>-0.87609999999999999</v>
      </c>
      <c r="D75" s="294">
        <v>-0.55646000000000007</v>
      </c>
      <c r="E75" s="294">
        <v>-0.41981999999999997</v>
      </c>
      <c r="F75" s="294">
        <v>-0.27689999999999998</v>
      </c>
      <c r="G75" s="294">
        <v>-0.38402999999999998</v>
      </c>
      <c r="H75" s="294">
        <v>-0.41164999999999996</v>
      </c>
      <c r="I75" s="294">
        <v>-0.41031000000000001</v>
      </c>
      <c r="J75" s="294">
        <v>-1.0292600000000001</v>
      </c>
      <c r="K75" s="294">
        <v>-0.69762000000000002</v>
      </c>
      <c r="L75" s="294">
        <v>-2.0334699999999999</v>
      </c>
      <c r="M75" s="294">
        <v>-0.61173</v>
      </c>
      <c r="N75" s="287"/>
      <c r="O75" s="287"/>
      <c r="P75" s="287"/>
      <c r="Q75" s="287"/>
      <c r="R75" s="287"/>
      <c r="S75" s="287"/>
      <c r="T75" s="287"/>
      <c r="U75" s="287"/>
      <c r="V75" s="287"/>
      <c r="W75" s="287"/>
      <c r="X75" s="287"/>
      <c r="Y75" s="287"/>
      <c r="Z75" s="287"/>
      <c r="AA75" s="287"/>
      <c r="AB75" s="287"/>
      <c r="AC75" s="287"/>
      <c r="AD75" s="287"/>
    </row>
    <row r="76" spans="1:30" ht="15" customHeight="1">
      <c r="A76" s="293" t="s">
        <v>625</v>
      </c>
      <c r="B76" s="294">
        <v>129451.08558</v>
      </c>
      <c r="C76" s="294">
        <v>147221.00733000002</v>
      </c>
      <c r="D76" s="294">
        <v>180832.89134999999</v>
      </c>
      <c r="E76" s="294">
        <v>224308.78930999999</v>
      </c>
      <c r="F76" s="294">
        <v>212064.20973</v>
      </c>
      <c r="G76" s="294">
        <v>306469.43307999999</v>
      </c>
      <c r="H76" s="294">
        <v>241863.51371</v>
      </c>
      <c r="I76" s="294">
        <v>146602.12456</v>
      </c>
      <c r="J76" s="294">
        <v>268632.87387000001</v>
      </c>
      <c r="K76" s="294">
        <v>85963.902180000005</v>
      </c>
      <c r="L76" s="294">
        <v>252315.58543000001</v>
      </c>
      <c r="M76" s="294">
        <v>77154.987790000014</v>
      </c>
      <c r="N76" s="287"/>
      <c r="O76" s="287"/>
      <c r="P76" s="287"/>
      <c r="Q76" s="287"/>
      <c r="R76" s="287"/>
      <c r="S76" s="287"/>
      <c r="T76" s="287"/>
      <c r="U76" s="287"/>
      <c r="V76" s="287"/>
      <c r="W76" s="287"/>
      <c r="X76" s="287"/>
      <c r="Y76" s="287"/>
      <c r="Z76" s="287"/>
      <c r="AA76" s="287"/>
      <c r="AB76" s="287"/>
      <c r="AC76" s="287"/>
      <c r="AD76" s="287"/>
    </row>
    <row r="77" spans="1:30" ht="15" customHeight="1">
      <c r="A77" s="302" t="s">
        <v>626</v>
      </c>
      <c r="B77" s="294">
        <v>40.690300000000001</v>
      </c>
      <c r="C77" s="294">
        <v>227.16127</v>
      </c>
      <c r="D77" s="294">
        <v>38.612790000000004</v>
      </c>
      <c r="E77" s="294">
        <v>41.520449999999997</v>
      </c>
      <c r="F77" s="294">
        <v>385.86338000000001</v>
      </c>
      <c r="G77" s="294">
        <v>-3927.1448</v>
      </c>
      <c r="H77" s="294">
        <v>-2167.0021499999998</v>
      </c>
      <c r="I77" s="294">
        <v>-1238.24443</v>
      </c>
      <c r="J77" s="294">
        <v>-778.95159000000001</v>
      </c>
      <c r="K77" s="294">
        <v>51.233129999999996</v>
      </c>
      <c r="L77" s="294">
        <v>128.08644000000001</v>
      </c>
      <c r="M77" s="294">
        <v>25.206209999999999</v>
      </c>
      <c r="N77" s="287"/>
      <c r="O77" s="287"/>
      <c r="P77" s="287"/>
      <c r="Q77" s="287"/>
      <c r="R77" s="287"/>
      <c r="S77" s="287"/>
      <c r="T77" s="287"/>
      <c r="U77" s="287"/>
      <c r="V77" s="287"/>
      <c r="W77" s="287"/>
      <c r="X77" s="287"/>
      <c r="Y77" s="287"/>
      <c r="Z77" s="287"/>
      <c r="AA77" s="287"/>
      <c r="AB77" s="287"/>
      <c r="AC77" s="287"/>
      <c r="AD77" s="287"/>
    </row>
    <row r="78" spans="1:30" ht="15" customHeight="1">
      <c r="A78" s="300" t="s">
        <v>627</v>
      </c>
      <c r="B78" s="294">
        <v>129491.77588</v>
      </c>
      <c r="C78" s="294">
        <v>147448.1686</v>
      </c>
      <c r="D78" s="294">
        <v>180871.50413999998</v>
      </c>
      <c r="E78" s="294">
        <v>224350.30976</v>
      </c>
      <c r="F78" s="294">
        <v>212450.07311000003</v>
      </c>
      <c r="G78" s="294">
        <v>302542.28827999998</v>
      </c>
      <c r="H78" s="294">
        <v>239696.51156000001</v>
      </c>
      <c r="I78" s="294">
        <v>145363.88013000001</v>
      </c>
      <c r="J78" s="294">
        <v>267853.92228</v>
      </c>
      <c r="K78" s="294">
        <v>86015.135309999998</v>
      </c>
      <c r="L78" s="294">
        <v>252443.67186999999</v>
      </c>
      <c r="M78" s="294">
        <v>77180.194000000003</v>
      </c>
      <c r="N78" s="287"/>
      <c r="O78" s="287"/>
      <c r="P78" s="287"/>
      <c r="Q78" s="287"/>
      <c r="R78" s="287"/>
      <c r="S78" s="287"/>
      <c r="T78" s="287"/>
      <c r="U78" s="287"/>
      <c r="V78" s="287"/>
      <c r="W78" s="287"/>
      <c r="X78" s="287"/>
      <c r="Y78" s="287"/>
      <c r="Z78" s="287"/>
      <c r="AA78" s="287"/>
      <c r="AB78" s="287"/>
      <c r="AC78" s="287"/>
      <c r="AD78" s="287"/>
    </row>
    <row r="79" spans="1:30" ht="15" customHeight="1">
      <c r="A79" s="299" t="s">
        <v>628</v>
      </c>
      <c r="B79" s="294">
        <v>592.79438000000005</v>
      </c>
      <c r="C79" s="294">
        <v>1098.39356</v>
      </c>
      <c r="D79" s="294">
        <v>-12149.770909999999</v>
      </c>
      <c r="E79" s="294">
        <v>-6156.5924199999999</v>
      </c>
      <c r="F79" s="294">
        <v>859.3036800000001</v>
      </c>
      <c r="G79" s="294">
        <v>2057.3665900000001</v>
      </c>
      <c r="H79" s="294">
        <v>5042.0407000000005</v>
      </c>
      <c r="I79" s="294">
        <v>1408.26332</v>
      </c>
      <c r="J79" s="294">
        <v>289.73109000000005</v>
      </c>
      <c r="K79" s="294">
        <v>33.093660000000007</v>
      </c>
      <c r="L79" s="294">
        <v>207.56682999999998</v>
      </c>
      <c r="M79" s="294">
        <v>9064.2333900000012</v>
      </c>
      <c r="N79" s="287"/>
      <c r="O79" s="287"/>
      <c r="P79" s="287"/>
      <c r="Q79" s="287"/>
      <c r="R79" s="287"/>
      <c r="S79" s="287"/>
      <c r="T79" s="287"/>
      <c r="U79" s="287"/>
      <c r="V79" s="287"/>
      <c r="W79" s="287"/>
      <c r="X79" s="287"/>
      <c r="Y79" s="287"/>
      <c r="Z79" s="287"/>
      <c r="AA79" s="287"/>
      <c r="AB79" s="287"/>
      <c r="AC79" s="287"/>
      <c r="AD79" s="287"/>
    </row>
    <row r="80" spans="1:30" ht="15" customHeight="1">
      <c r="A80" s="293" t="s">
        <v>629</v>
      </c>
      <c r="B80" s="294">
        <v>130084.57026000001</v>
      </c>
      <c r="C80" s="294">
        <v>148546.56216</v>
      </c>
      <c r="D80" s="294">
        <v>168721.73322999998</v>
      </c>
      <c r="E80" s="294">
        <v>218193.71734</v>
      </c>
      <c r="F80" s="294">
        <v>213309.37678999998</v>
      </c>
      <c r="G80" s="294">
        <v>304599.65487000003</v>
      </c>
      <c r="H80" s="294">
        <v>244738.55226</v>
      </c>
      <c r="I80" s="294">
        <v>146772.14344999997</v>
      </c>
      <c r="J80" s="294">
        <v>268143.65337000001</v>
      </c>
      <c r="K80" s="294">
        <v>86048.228969999996</v>
      </c>
      <c r="L80" s="294">
        <v>252651.23869999999</v>
      </c>
      <c r="M80" s="294">
        <v>86244.427389999997</v>
      </c>
      <c r="N80" s="287"/>
      <c r="O80" s="287"/>
      <c r="P80" s="287"/>
      <c r="Q80" s="287"/>
      <c r="R80" s="287"/>
      <c r="S80" s="287"/>
      <c r="T80" s="287"/>
      <c r="U80" s="287"/>
      <c r="V80" s="287"/>
      <c r="W80" s="287"/>
      <c r="X80" s="287"/>
      <c r="Y80" s="287"/>
      <c r="Z80" s="287"/>
      <c r="AA80" s="287"/>
      <c r="AB80" s="287"/>
      <c r="AC80" s="287"/>
      <c r="AD80" s="287"/>
    </row>
    <row r="81" spans="1:30" ht="15" customHeight="1">
      <c r="A81" s="299" t="s">
        <v>630</v>
      </c>
      <c r="B81" s="294">
        <v>0</v>
      </c>
      <c r="C81" s="294">
        <v>0</v>
      </c>
      <c r="D81" s="294">
        <v>0</v>
      </c>
      <c r="E81" s="294">
        <v>0</v>
      </c>
      <c r="F81" s="294">
        <v>0</v>
      </c>
      <c r="G81" s="294">
        <v>0</v>
      </c>
      <c r="H81" s="294">
        <v>0</v>
      </c>
      <c r="I81" s="294">
        <v>0</v>
      </c>
      <c r="J81" s="294">
        <v>0</v>
      </c>
      <c r="K81" s="294">
        <v>0</v>
      </c>
      <c r="L81" s="294">
        <v>0</v>
      </c>
      <c r="M81" s="294">
        <v>0</v>
      </c>
      <c r="N81" s="287"/>
      <c r="O81" s="287"/>
      <c r="P81" s="287"/>
      <c r="Q81" s="287"/>
      <c r="R81" s="287"/>
      <c r="S81" s="287"/>
      <c r="T81" s="287"/>
      <c r="U81" s="287"/>
      <c r="V81" s="287"/>
      <c r="W81" s="287"/>
      <c r="X81" s="287"/>
      <c r="Y81" s="287"/>
      <c r="Z81" s="287"/>
      <c r="AA81" s="287"/>
      <c r="AB81" s="287"/>
      <c r="AC81" s="287"/>
      <c r="AD81" s="287"/>
    </row>
    <row r="82" spans="1:30" ht="15" customHeight="1">
      <c r="A82" s="293" t="s">
        <v>631</v>
      </c>
      <c r="B82" s="294">
        <v>130084.57026000001</v>
      </c>
      <c r="C82" s="294">
        <v>148546.56216</v>
      </c>
      <c r="D82" s="294">
        <v>168721.73322999998</v>
      </c>
      <c r="E82" s="294">
        <v>218193.71734</v>
      </c>
      <c r="F82" s="294">
        <v>213309.37678999998</v>
      </c>
      <c r="G82" s="294">
        <v>304599.65487000003</v>
      </c>
      <c r="H82" s="294">
        <v>244738.55226</v>
      </c>
      <c r="I82" s="294">
        <v>146772.14344999997</v>
      </c>
      <c r="J82" s="294">
        <v>268143.65337000001</v>
      </c>
      <c r="K82" s="294">
        <v>86048.228969999996</v>
      </c>
      <c r="L82" s="294">
        <v>252651.23869999999</v>
      </c>
      <c r="M82" s="294">
        <v>86244.427389999997</v>
      </c>
      <c r="N82" s="287"/>
      <c r="O82" s="287"/>
      <c r="P82" s="287"/>
      <c r="Q82" s="287"/>
      <c r="R82" s="287"/>
      <c r="S82" s="287"/>
      <c r="T82" s="287"/>
      <c r="U82" s="287"/>
      <c r="V82" s="287"/>
      <c r="W82" s="287"/>
      <c r="X82" s="287"/>
      <c r="Y82" s="287"/>
      <c r="Z82" s="287"/>
      <c r="AA82" s="287"/>
      <c r="AB82" s="287"/>
      <c r="AC82" s="287"/>
      <c r="AD82" s="287"/>
    </row>
    <row r="83" spans="1:30" ht="15" customHeight="1" thickBot="1">
      <c r="A83" s="299" t="s">
        <v>632</v>
      </c>
      <c r="B83" s="294">
        <v>-43590.851999999999</v>
      </c>
      <c r="C83" s="294">
        <v>-49568.167999999998</v>
      </c>
      <c r="D83" s="294">
        <v>-72650.710370000001</v>
      </c>
      <c r="E83" s="294">
        <v>-101522.32613</v>
      </c>
      <c r="F83" s="294">
        <v>-99529.230280000003</v>
      </c>
      <c r="G83" s="294">
        <v>-146754.93478000001</v>
      </c>
      <c r="H83" s="294">
        <v>-143172.99218</v>
      </c>
      <c r="I83" s="294">
        <v>-61133.31</v>
      </c>
      <c r="J83" s="294">
        <v>-135691.21005000002</v>
      </c>
      <c r="K83" s="294">
        <v>-40818.826119999998</v>
      </c>
      <c r="L83" s="294">
        <v>-111203.75438</v>
      </c>
      <c r="M83" s="294">
        <v>-39745.184439999997</v>
      </c>
      <c r="N83" s="287"/>
      <c r="O83" s="287"/>
      <c r="P83" s="287"/>
      <c r="Q83" s="287"/>
      <c r="R83" s="287"/>
      <c r="S83" s="287"/>
      <c r="T83" s="287"/>
      <c r="U83" s="287"/>
      <c r="V83" s="287"/>
      <c r="W83" s="287"/>
      <c r="X83" s="287"/>
      <c r="Y83" s="287"/>
      <c r="Z83" s="287"/>
      <c r="AA83" s="287"/>
      <c r="AB83" s="287"/>
      <c r="AC83" s="287"/>
      <c r="AD83" s="287"/>
    </row>
    <row r="84" spans="1:30" ht="15" customHeight="1" thickTop="1" thickBot="1">
      <c r="A84" s="772" t="s">
        <v>633</v>
      </c>
      <c r="B84" s="773">
        <v>86493.718260000009</v>
      </c>
      <c r="C84" s="773">
        <v>98978.394159999996</v>
      </c>
      <c r="D84" s="773">
        <v>96071.022859999997</v>
      </c>
      <c r="E84" s="773">
        <v>116671.39120999999</v>
      </c>
      <c r="F84" s="773">
        <v>113780.14651000001</v>
      </c>
      <c r="G84" s="773">
        <v>157844.72009000002</v>
      </c>
      <c r="H84" s="773">
        <v>101565.56008</v>
      </c>
      <c r="I84" s="773">
        <v>85638.833450000006</v>
      </c>
      <c r="J84" s="773">
        <v>132452.44331999999</v>
      </c>
      <c r="K84" s="773">
        <v>45229.402849999999</v>
      </c>
      <c r="L84" s="773">
        <v>141447.48431999999</v>
      </c>
      <c r="M84" s="773">
        <v>46499.24295</v>
      </c>
      <c r="N84" s="287"/>
      <c r="O84" s="287"/>
      <c r="P84" s="287"/>
      <c r="Q84" s="287"/>
      <c r="R84" s="287"/>
      <c r="S84" s="287"/>
      <c r="T84" s="287"/>
      <c r="U84" s="287"/>
      <c r="V84" s="287"/>
      <c r="W84" s="287"/>
      <c r="X84" s="287"/>
      <c r="Y84" s="287"/>
      <c r="Z84" s="287"/>
      <c r="AA84" s="287"/>
      <c r="AB84" s="287"/>
      <c r="AC84" s="287"/>
      <c r="AD84" s="287"/>
    </row>
    <row r="85" spans="1:30" ht="3.75" customHeight="1" thickTop="1" thickBot="1">
      <c r="A85" s="303"/>
      <c r="B85" s="304"/>
      <c r="C85" s="304"/>
      <c r="D85" s="304"/>
      <c r="E85" s="304"/>
      <c r="F85" s="304"/>
      <c r="G85" s="304"/>
      <c r="H85" s="304"/>
      <c r="I85" s="304"/>
      <c r="J85" s="304"/>
      <c r="K85" s="304"/>
      <c r="L85" s="304"/>
      <c r="M85" s="304"/>
      <c r="N85" s="287"/>
      <c r="O85" s="287"/>
      <c r="P85" s="287"/>
      <c r="Q85" s="287"/>
      <c r="R85" s="287"/>
      <c r="S85" s="287"/>
      <c r="T85" s="287"/>
      <c r="U85" s="287"/>
      <c r="V85" s="287"/>
      <c r="W85" s="287"/>
      <c r="X85" s="287"/>
      <c r="Y85" s="287"/>
      <c r="Z85" s="287"/>
      <c r="AA85" s="287"/>
      <c r="AB85" s="287"/>
      <c r="AC85" s="287"/>
      <c r="AD85" s="287"/>
    </row>
    <row r="86" spans="1:30" ht="15" customHeight="1" thickTop="1">
      <c r="A86" s="305"/>
      <c r="B86" s="306"/>
      <c r="C86" s="306"/>
      <c r="D86" s="306"/>
      <c r="E86" s="306"/>
      <c r="F86" s="306"/>
      <c r="G86" s="306"/>
      <c r="H86" s="306"/>
      <c r="I86" s="306"/>
      <c r="J86" s="306"/>
      <c r="K86" s="306"/>
      <c r="L86" s="306"/>
      <c r="M86" s="306"/>
      <c r="N86" s="287"/>
      <c r="O86" s="287"/>
      <c r="P86" s="287"/>
      <c r="Q86" s="287"/>
      <c r="R86" s="287"/>
      <c r="S86" s="287"/>
      <c r="T86" s="287"/>
      <c r="U86" s="287"/>
      <c r="V86" s="287"/>
      <c r="W86" s="287"/>
      <c r="X86" s="287"/>
      <c r="Y86" s="287"/>
      <c r="Z86" s="287"/>
      <c r="AA86" s="287"/>
      <c r="AB86" s="287"/>
      <c r="AC86" s="287"/>
      <c r="AD86" s="28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85" zoomScaleNormal="85" workbookViewId="0">
      <selection activeCell="E15" sqref="E15"/>
    </sheetView>
  </sheetViews>
  <sheetFormatPr baseColWidth="10" defaultColWidth="9.140625" defaultRowHeight="12.75"/>
  <cols>
    <col min="1" max="1" width="85.5703125" style="367" customWidth="1"/>
    <col min="2" max="2" width="14.42578125" style="345" bestFit="1" customWidth="1"/>
    <col min="3" max="3" width="15.5703125" style="345" bestFit="1" customWidth="1"/>
    <col min="4" max="9" width="14.42578125" style="345" bestFit="1" customWidth="1"/>
    <col min="10" max="10" width="11.7109375" style="345" bestFit="1" customWidth="1"/>
    <col min="11" max="11" width="14.42578125" style="345" bestFit="1" customWidth="1"/>
    <col min="12" max="12" width="13.42578125" style="345" bestFit="1" customWidth="1"/>
    <col min="13" max="13" width="14.42578125" style="345" bestFit="1" customWidth="1"/>
    <col min="14" max="14" width="15.42578125" style="345" customWidth="1"/>
    <col min="15" max="256" width="9.140625" style="345"/>
    <col min="257" max="257" width="85.5703125" style="345" customWidth="1"/>
    <col min="258" max="258" width="14.42578125" style="345" bestFit="1" customWidth="1"/>
    <col min="259" max="259" width="15.5703125" style="345" bestFit="1" customWidth="1"/>
    <col min="260" max="265" width="14.42578125" style="345" bestFit="1" customWidth="1"/>
    <col min="266" max="266" width="11.7109375" style="345" bestFit="1" customWidth="1"/>
    <col min="267" max="267" width="14.42578125" style="345" bestFit="1" customWidth="1"/>
    <col min="268" max="268" width="13.42578125" style="345" bestFit="1" customWidth="1"/>
    <col min="269" max="269" width="14.42578125" style="345" bestFit="1" customWidth="1"/>
    <col min="270" max="270" width="15.42578125" style="345" customWidth="1"/>
    <col min="271" max="512" width="9.140625" style="345"/>
    <col min="513" max="513" width="85.5703125" style="345" customWidth="1"/>
    <col min="514" max="514" width="14.42578125" style="345" bestFit="1" customWidth="1"/>
    <col min="515" max="515" width="15.5703125" style="345" bestFit="1" customWidth="1"/>
    <col min="516" max="521" width="14.42578125" style="345" bestFit="1" customWidth="1"/>
    <col min="522" max="522" width="11.7109375" style="345" bestFit="1" customWidth="1"/>
    <col min="523" max="523" width="14.42578125" style="345" bestFit="1" customWidth="1"/>
    <col min="524" max="524" width="13.42578125" style="345" bestFit="1" customWidth="1"/>
    <col min="525" max="525" width="14.42578125" style="345" bestFit="1" customWidth="1"/>
    <col min="526" max="526" width="15.42578125" style="345" customWidth="1"/>
    <col min="527" max="768" width="9.140625" style="345"/>
    <col min="769" max="769" width="85.5703125" style="345" customWidth="1"/>
    <col min="770" max="770" width="14.42578125" style="345" bestFit="1" customWidth="1"/>
    <col min="771" max="771" width="15.5703125" style="345" bestFit="1" customWidth="1"/>
    <col min="772" max="777" width="14.42578125" style="345" bestFit="1" customWidth="1"/>
    <col min="778" max="778" width="11.7109375" style="345" bestFit="1" customWidth="1"/>
    <col min="779" max="779" width="14.42578125" style="345" bestFit="1" customWidth="1"/>
    <col min="780" max="780" width="13.42578125" style="345" bestFit="1" customWidth="1"/>
    <col min="781" max="781" width="14.42578125" style="345" bestFit="1" customWidth="1"/>
    <col min="782" max="782" width="15.42578125" style="345" customWidth="1"/>
    <col min="783" max="1024" width="9.140625" style="345"/>
    <col min="1025" max="1025" width="85.5703125" style="345" customWidth="1"/>
    <col min="1026" max="1026" width="14.42578125" style="345" bestFit="1" customWidth="1"/>
    <col min="1027" max="1027" width="15.5703125" style="345" bestFit="1" customWidth="1"/>
    <col min="1028" max="1033" width="14.42578125" style="345" bestFit="1" customWidth="1"/>
    <col min="1034" max="1034" width="11.7109375" style="345" bestFit="1" customWidth="1"/>
    <col min="1035" max="1035" width="14.42578125" style="345" bestFit="1" customWidth="1"/>
    <col min="1036" max="1036" width="13.42578125" style="345" bestFit="1" customWidth="1"/>
    <col min="1037" max="1037" width="14.42578125" style="345" bestFit="1" customWidth="1"/>
    <col min="1038" max="1038" width="15.42578125" style="345" customWidth="1"/>
    <col min="1039" max="1280" width="9.140625" style="345"/>
    <col min="1281" max="1281" width="85.5703125" style="345" customWidth="1"/>
    <col min="1282" max="1282" width="14.42578125" style="345" bestFit="1" customWidth="1"/>
    <col min="1283" max="1283" width="15.5703125" style="345" bestFit="1" customWidth="1"/>
    <col min="1284" max="1289" width="14.42578125" style="345" bestFit="1" customWidth="1"/>
    <col min="1290" max="1290" width="11.7109375" style="345" bestFit="1" customWidth="1"/>
    <col min="1291" max="1291" width="14.42578125" style="345" bestFit="1" customWidth="1"/>
    <col min="1292" max="1292" width="13.42578125" style="345" bestFit="1" customWidth="1"/>
    <col min="1293" max="1293" width="14.42578125" style="345" bestFit="1" customWidth="1"/>
    <col min="1294" max="1294" width="15.42578125" style="345" customWidth="1"/>
    <col min="1295" max="1536" width="9.140625" style="345"/>
    <col min="1537" max="1537" width="85.5703125" style="345" customWidth="1"/>
    <col min="1538" max="1538" width="14.42578125" style="345" bestFit="1" customWidth="1"/>
    <col min="1539" max="1539" width="15.5703125" style="345" bestFit="1" customWidth="1"/>
    <col min="1540" max="1545" width="14.42578125" style="345" bestFit="1" customWidth="1"/>
    <col min="1546" max="1546" width="11.7109375" style="345" bestFit="1" customWidth="1"/>
    <col min="1547" max="1547" width="14.42578125" style="345" bestFit="1" customWidth="1"/>
    <col min="1548" max="1548" width="13.42578125" style="345" bestFit="1" customWidth="1"/>
    <col min="1549" max="1549" width="14.42578125" style="345" bestFit="1" customWidth="1"/>
    <col min="1550" max="1550" width="15.42578125" style="345" customWidth="1"/>
    <col min="1551" max="1792" width="9.140625" style="345"/>
    <col min="1793" max="1793" width="85.5703125" style="345" customWidth="1"/>
    <col min="1794" max="1794" width="14.42578125" style="345" bestFit="1" customWidth="1"/>
    <col min="1795" max="1795" width="15.5703125" style="345" bestFit="1" customWidth="1"/>
    <col min="1796" max="1801" width="14.42578125" style="345" bestFit="1" customWidth="1"/>
    <col min="1802" max="1802" width="11.7109375" style="345" bestFit="1" customWidth="1"/>
    <col min="1803" max="1803" width="14.42578125" style="345" bestFit="1" customWidth="1"/>
    <col min="1804" max="1804" width="13.42578125" style="345" bestFit="1" customWidth="1"/>
    <col min="1805" max="1805" width="14.42578125" style="345" bestFit="1" customWidth="1"/>
    <col min="1806" max="1806" width="15.42578125" style="345" customWidth="1"/>
    <col min="1807" max="2048" width="9.140625" style="345"/>
    <col min="2049" max="2049" width="85.5703125" style="345" customWidth="1"/>
    <col min="2050" max="2050" width="14.42578125" style="345" bestFit="1" customWidth="1"/>
    <col min="2051" max="2051" width="15.5703125" style="345" bestFit="1" customWidth="1"/>
    <col min="2052" max="2057" width="14.42578125" style="345" bestFit="1" customWidth="1"/>
    <col min="2058" max="2058" width="11.7109375" style="345" bestFit="1" customWidth="1"/>
    <col min="2059" max="2059" width="14.42578125" style="345" bestFit="1" customWidth="1"/>
    <col min="2060" max="2060" width="13.42578125" style="345" bestFit="1" customWidth="1"/>
    <col min="2061" max="2061" width="14.42578125" style="345" bestFit="1" customWidth="1"/>
    <col min="2062" max="2062" width="15.42578125" style="345" customWidth="1"/>
    <col min="2063" max="2304" width="9.140625" style="345"/>
    <col min="2305" max="2305" width="85.5703125" style="345" customWidth="1"/>
    <col min="2306" max="2306" width="14.42578125" style="345" bestFit="1" customWidth="1"/>
    <col min="2307" max="2307" width="15.5703125" style="345" bestFit="1" customWidth="1"/>
    <col min="2308" max="2313" width="14.42578125" style="345" bestFit="1" customWidth="1"/>
    <col min="2314" max="2314" width="11.7109375" style="345" bestFit="1" customWidth="1"/>
    <col min="2315" max="2315" width="14.42578125" style="345" bestFit="1" customWidth="1"/>
    <col min="2316" max="2316" width="13.42578125" style="345" bestFit="1" customWidth="1"/>
    <col min="2317" max="2317" width="14.42578125" style="345" bestFit="1" customWidth="1"/>
    <col min="2318" max="2318" width="15.42578125" style="345" customWidth="1"/>
    <col min="2319" max="2560" width="9.140625" style="345"/>
    <col min="2561" max="2561" width="85.5703125" style="345" customWidth="1"/>
    <col min="2562" max="2562" width="14.42578125" style="345" bestFit="1" customWidth="1"/>
    <col min="2563" max="2563" width="15.5703125" style="345" bestFit="1" customWidth="1"/>
    <col min="2564" max="2569" width="14.42578125" style="345" bestFit="1" customWidth="1"/>
    <col min="2570" max="2570" width="11.7109375" style="345" bestFit="1" customWidth="1"/>
    <col min="2571" max="2571" width="14.42578125" style="345" bestFit="1" customWidth="1"/>
    <col min="2572" max="2572" width="13.42578125" style="345" bestFit="1" customWidth="1"/>
    <col min="2573" max="2573" width="14.42578125" style="345" bestFit="1" customWidth="1"/>
    <col min="2574" max="2574" width="15.42578125" style="345" customWidth="1"/>
    <col min="2575" max="2816" width="9.140625" style="345"/>
    <col min="2817" max="2817" width="85.5703125" style="345" customWidth="1"/>
    <col min="2818" max="2818" width="14.42578125" style="345" bestFit="1" customWidth="1"/>
    <col min="2819" max="2819" width="15.5703125" style="345" bestFit="1" customWidth="1"/>
    <col min="2820" max="2825" width="14.42578125" style="345" bestFit="1" customWidth="1"/>
    <col min="2826" max="2826" width="11.7109375" style="345" bestFit="1" customWidth="1"/>
    <col min="2827" max="2827" width="14.42578125" style="345" bestFit="1" customWidth="1"/>
    <col min="2828" max="2828" width="13.42578125" style="345" bestFit="1" customWidth="1"/>
    <col min="2829" max="2829" width="14.42578125" style="345" bestFit="1" customWidth="1"/>
    <col min="2830" max="2830" width="15.42578125" style="345" customWidth="1"/>
    <col min="2831" max="3072" width="9.140625" style="345"/>
    <col min="3073" max="3073" width="85.5703125" style="345" customWidth="1"/>
    <col min="3074" max="3074" width="14.42578125" style="345" bestFit="1" customWidth="1"/>
    <col min="3075" max="3075" width="15.5703125" style="345" bestFit="1" customWidth="1"/>
    <col min="3076" max="3081" width="14.42578125" style="345" bestFit="1" customWidth="1"/>
    <col min="3082" max="3082" width="11.7109375" style="345" bestFit="1" customWidth="1"/>
    <col min="3083" max="3083" width="14.42578125" style="345" bestFit="1" customWidth="1"/>
    <col min="3084" max="3084" width="13.42578125" style="345" bestFit="1" customWidth="1"/>
    <col min="3085" max="3085" width="14.42578125" style="345" bestFit="1" customWidth="1"/>
    <col min="3086" max="3086" width="15.42578125" style="345" customWidth="1"/>
    <col min="3087" max="3328" width="9.140625" style="345"/>
    <col min="3329" max="3329" width="85.5703125" style="345" customWidth="1"/>
    <col min="3330" max="3330" width="14.42578125" style="345" bestFit="1" customWidth="1"/>
    <col min="3331" max="3331" width="15.5703125" style="345" bestFit="1" customWidth="1"/>
    <col min="3332" max="3337" width="14.42578125" style="345" bestFit="1" customWidth="1"/>
    <col min="3338" max="3338" width="11.7109375" style="345" bestFit="1" customWidth="1"/>
    <col min="3339" max="3339" width="14.42578125" style="345" bestFit="1" customWidth="1"/>
    <col min="3340" max="3340" width="13.42578125" style="345" bestFit="1" customWidth="1"/>
    <col min="3341" max="3341" width="14.42578125" style="345" bestFit="1" customWidth="1"/>
    <col min="3342" max="3342" width="15.42578125" style="345" customWidth="1"/>
    <col min="3343" max="3584" width="9.140625" style="345"/>
    <col min="3585" max="3585" width="85.5703125" style="345" customWidth="1"/>
    <col min="3586" max="3586" width="14.42578125" style="345" bestFit="1" customWidth="1"/>
    <col min="3587" max="3587" width="15.5703125" style="345" bestFit="1" customWidth="1"/>
    <col min="3588" max="3593" width="14.42578125" style="345" bestFit="1" customWidth="1"/>
    <col min="3594" max="3594" width="11.7109375" style="345" bestFit="1" customWidth="1"/>
    <col min="3595" max="3595" width="14.42578125" style="345" bestFit="1" customWidth="1"/>
    <col min="3596" max="3596" width="13.42578125" style="345" bestFit="1" customWidth="1"/>
    <col min="3597" max="3597" width="14.42578125" style="345" bestFit="1" customWidth="1"/>
    <col min="3598" max="3598" width="15.42578125" style="345" customWidth="1"/>
    <col min="3599" max="3840" width="9.140625" style="345"/>
    <col min="3841" max="3841" width="85.5703125" style="345" customWidth="1"/>
    <col min="3842" max="3842" width="14.42578125" style="345" bestFit="1" customWidth="1"/>
    <col min="3843" max="3843" width="15.5703125" style="345" bestFit="1" customWidth="1"/>
    <col min="3844" max="3849" width="14.42578125" style="345" bestFit="1" customWidth="1"/>
    <col min="3850" max="3850" width="11.7109375" style="345" bestFit="1" customWidth="1"/>
    <col min="3851" max="3851" width="14.42578125" style="345" bestFit="1" customWidth="1"/>
    <col min="3852" max="3852" width="13.42578125" style="345" bestFit="1" customWidth="1"/>
    <col min="3853" max="3853" width="14.42578125" style="345" bestFit="1" customWidth="1"/>
    <col min="3854" max="3854" width="15.42578125" style="345" customWidth="1"/>
    <col min="3855" max="4096" width="9.140625" style="345"/>
    <col min="4097" max="4097" width="85.5703125" style="345" customWidth="1"/>
    <col min="4098" max="4098" width="14.42578125" style="345" bestFit="1" customWidth="1"/>
    <col min="4099" max="4099" width="15.5703125" style="345" bestFit="1" customWidth="1"/>
    <col min="4100" max="4105" width="14.42578125" style="345" bestFit="1" customWidth="1"/>
    <col min="4106" max="4106" width="11.7109375" style="345" bestFit="1" customWidth="1"/>
    <col min="4107" max="4107" width="14.42578125" style="345" bestFit="1" customWidth="1"/>
    <col min="4108" max="4108" width="13.42578125" style="345" bestFit="1" customWidth="1"/>
    <col min="4109" max="4109" width="14.42578125" style="345" bestFit="1" customWidth="1"/>
    <col min="4110" max="4110" width="15.42578125" style="345" customWidth="1"/>
    <col min="4111" max="4352" width="9.140625" style="345"/>
    <col min="4353" max="4353" width="85.5703125" style="345" customWidth="1"/>
    <col min="4354" max="4354" width="14.42578125" style="345" bestFit="1" customWidth="1"/>
    <col min="4355" max="4355" width="15.5703125" style="345" bestFit="1" customWidth="1"/>
    <col min="4356" max="4361" width="14.42578125" style="345" bestFit="1" customWidth="1"/>
    <col min="4362" max="4362" width="11.7109375" style="345" bestFit="1" customWidth="1"/>
    <col min="4363" max="4363" width="14.42578125" style="345" bestFit="1" customWidth="1"/>
    <col min="4364" max="4364" width="13.42578125" style="345" bestFit="1" customWidth="1"/>
    <col min="4365" max="4365" width="14.42578125" style="345" bestFit="1" customWidth="1"/>
    <col min="4366" max="4366" width="15.42578125" style="345" customWidth="1"/>
    <col min="4367" max="4608" width="9.140625" style="345"/>
    <col min="4609" max="4609" width="85.5703125" style="345" customWidth="1"/>
    <col min="4610" max="4610" width="14.42578125" style="345" bestFit="1" customWidth="1"/>
    <col min="4611" max="4611" width="15.5703125" style="345" bestFit="1" customWidth="1"/>
    <col min="4612" max="4617" width="14.42578125" style="345" bestFit="1" customWidth="1"/>
    <col min="4618" max="4618" width="11.7109375" style="345" bestFit="1" customWidth="1"/>
    <col min="4619" max="4619" width="14.42578125" style="345" bestFit="1" customWidth="1"/>
    <col min="4620" max="4620" width="13.42578125" style="345" bestFit="1" customWidth="1"/>
    <col min="4621" max="4621" width="14.42578125" style="345" bestFit="1" customWidth="1"/>
    <col min="4622" max="4622" width="15.42578125" style="345" customWidth="1"/>
    <col min="4623" max="4864" width="9.140625" style="345"/>
    <col min="4865" max="4865" width="85.5703125" style="345" customWidth="1"/>
    <col min="4866" max="4866" width="14.42578125" style="345" bestFit="1" customWidth="1"/>
    <col min="4867" max="4867" width="15.5703125" style="345" bestFit="1" customWidth="1"/>
    <col min="4868" max="4873" width="14.42578125" style="345" bestFit="1" customWidth="1"/>
    <col min="4874" max="4874" width="11.7109375" style="345" bestFit="1" customWidth="1"/>
    <col min="4875" max="4875" width="14.42578125" style="345" bestFit="1" customWidth="1"/>
    <col min="4876" max="4876" width="13.42578125" style="345" bestFit="1" customWidth="1"/>
    <col min="4877" max="4877" width="14.42578125" style="345" bestFit="1" customWidth="1"/>
    <col min="4878" max="4878" width="15.42578125" style="345" customWidth="1"/>
    <col min="4879" max="5120" width="9.140625" style="345"/>
    <col min="5121" max="5121" width="85.5703125" style="345" customWidth="1"/>
    <col min="5122" max="5122" width="14.42578125" style="345" bestFit="1" customWidth="1"/>
    <col min="5123" max="5123" width="15.5703125" style="345" bestFit="1" customWidth="1"/>
    <col min="5124" max="5129" width="14.42578125" style="345" bestFit="1" customWidth="1"/>
    <col min="5130" max="5130" width="11.7109375" style="345" bestFit="1" customWidth="1"/>
    <col min="5131" max="5131" width="14.42578125" style="345" bestFit="1" customWidth="1"/>
    <col min="5132" max="5132" width="13.42578125" style="345" bestFit="1" customWidth="1"/>
    <col min="5133" max="5133" width="14.42578125" style="345" bestFit="1" customWidth="1"/>
    <col min="5134" max="5134" width="15.42578125" style="345" customWidth="1"/>
    <col min="5135" max="5376" width="9.140625" style="345"/>
    <col min="5377" max="5377" width="85.5703125" style="345" customWidth="1"/>
    <col min="5378" max="5378" width="14.42578125" style="345" bestFit="1" customWidth="1"/>
    <col min="5379" max="5379" width="15.5703125" style="345" bestFit="1" customWidth="1"/>
    <col min="5380" max="5385" width="14.42578125" style="345" bestFit="1" customWidth="1"/>
    <col min="5386" max="5386" width="11.7109375" style="345" bestFit="1" customWidth="1"/>
    <col min="5387" max="5387" width="14.42578125" style="345" bestFit="1" customWidth="1"/>
    <col min="5388" max="5388" width="13.42578125" style="345" bestFit="1" customWidth="1"/>
    <col min="5389" max="5389" width="14.42578125" style="345" bestFit="1" customWidth="1"/>
    <col min="5390" max="5390" width="15.42578125" style="345" customWidth="1"/>
    <col min="5391" max="5632" width="9.140625" style="345"/>
    <col min="5633" max="5633" width="85.5703125" style="345" customWidth="1"/>
    <col min="5634" max="5634" width="14.42578125" style="345" bestFit="1" customWidth="1"/>
    <col min="5635" max="5635" width="15.5703125" style="345" bestFit="1" customWidth="1"/>
    <col min="5636" max="5641" width="14.42578125" style="345" bestFit="1" customWidth="1"/>
    <col min="5642" max="5642" width="11.7109375" style="345" bestFit="1" customWidth="1"/>
    <col min="5643" max="5643" width="14.42578125" style="345" bestFit="1" customWidth="1"/>
    <col min="5644" max="5644" width="13.42578125" style="345" bestFit="1" customWidth="1"/>
    <col min="5645" max="5645" width="14.42578125" style="345" bestFit="1" customWidth="1"/>
    <col min="5646" max="5646" width="15.42578125" style="345" customWidth="1"/>
    <col min="5647" max="5888" width="9.140625" style="345"/>
    <col min="5889" max="5889" width="85.5703125" style="345" customWidth="1"/>
    <col min="5890" max="5890" width="14.42578125" style="345" bestFit="1" customWidth="1"/>
    <col min="5891" max="5891" width="15.5703125" style="345" bestFit="1" customWidth="1"/>
    <col min="5892" max="5897" width="14.42578125" style="345" bestFit="1" customWidth="1"/>
    <col min="5898" max="5898" width="11.7109375" style="345" bestFit="1" customWidth="1"/>
    <col min="5899" max="5899" width="14.42578125" style="345" bestFit="1" customWidth="1"/>
    <col min="5900" max="5900" width="13.42578125" style="345" bestFit="1" customWidth="1"/>
    <col min="5901" max="5901" width="14.42578125" style="345" bestFit="1" customWidth="1"/>
    <col min="5902" max="5902" width="15.42578125" style="345" customWidth="1"/>
    <col min="5903" max="6144" width="9.140625" style="345"/>
    <col min="6145" max="6145" width="85.5703125" style="345" customWidth="1"/>
    <col min="6146" max="6146" width="14.42578125" style="345" bestFit="1" customWidth="1"/>
    <col min="6147" max="6147" width="15.5703125" style="345" bestFit="1" customWidth="1"/>
    <col min="6148" max="6153" width="14.42578125" style="345" bestFit="1" customWidth="1"/>
    <col min="6154" max="6154" width="11.7109375" style="345" bestFit="1" customWidth="1"/>
    <col min="6155" max="6155" width="14.42578125" style="345" bestFit="1" customWidth="1"/>
    <col min="6156" max="6156" width="13.42578125" style="345" bestFit="1" customWidth="1"/>
    <col min="6157" max="6157" width="14.42578125" style="345" bestFit="1" customWidth="1"/>
    <col min="6158" max="6158" width="15.42578125" style="345" customWidth="1"/>
    <col min="6159" max="6400" width="9.140625" style="345"/>
    <col min="6401" max="6401" width="85.5703125" style="345" customWidth="1"/>
    <col min="6402" max="6402" width="14.42578125" style="345" bestFit="1" customWidth="1"/>
    <col min="6403" max="6403" width="15.5703125" style="345" bestFit="1" customWidth="1"/>
    <col min="6404" max="6409" width="14.42578125" style="345" bestFit="1" customWidth="1"/>
    <col min="6410" max="6410" width="11.7109375" style="345" bestFit="1" customWidth="1"/>
    <col min="6411" max="6411" width="14.42578125" style="345" bestFit="1" customWidth="1"/>
    <col min="6412" max="6412" width="13.42578125" style="345" bestFit="1" customWidth="1"/>
    <col min="6413" max="6413" width="14.42578125" style="345" bestFit="1" customWidth="1"/>
    <col min="6414" max="6414" width="15.42578125" style="345" customWidth="1"/>
    <col min="6415" max="6656" width="9.140625" style="345"/>
    <col min="6657" max="6657" width="85.5703125" style="345" customWidth="1"/>
    <col min="6658" max="6658" width="14.42578125" style="345" bestFit="1" customWidth="1"/>
    <col min="6659" max="6659" width="15.5703125" style="345" bestFit="1" customWidth="1"/>
    <col min="6660" max="6665" width="14.42578125" style="345" bestFit="1" customWidth="1"/>
    <col min="6666" max="6666" width="11.7109375" style="345" bestFit="1" customWidth="1"/>
    <col min="6667" max="6667" width="14.42578125" style="345" bestFit="1" customWidth="1"/>
    <col min="6668" max="6668" width="13.42578125" style="345" bestFit="1" customWidth="1"/>
    <col min="6669" max="6669" width="14.42578125" style="345" bestFit="1" customWidth="1"/>
    <col min="6670" max="6670" width="15.42578125" style="345" customWidth="1"/>
    <col min="6671" max="6912" width="9.140625" style="345"/>
    <col min="6913" max="6913" width="85.5703125" style="345" customWidth="1"/>
    <col min="6914" max="6914" width="14.42578125" style="345" bestFit="1" customWidth="1"/>
    <col min="6915" max="6915" width="15.5703125" style="345" bestFit="1" customWidth="1"/>
    <col min="6916" max="6921" width="14.42578125" style="345" bestFit="1" customWidth="1"/>
    <col min="6922" max="6922" width="11.7109375" style="345" bestFit="1" customWidth="1"/>
    <col min="6923" max="6923" width="14.42578125" style="345" bestFit="1" customWidth="1"/>
    <col min="6924" max="6924" width="13.42578125" style="345" bestFit="1" customWidth="1"/>
    <col min="6925" max="6925" width="14.42578125" style="345" bestFit="1" customWidth="1"/>
    <col min="6926" max="6926" width="15.42578125" style="345" customWidth="1"/>
    <col min="6927" max="7168" width="9.140625" style="345"/>
    <col min="7169" max="7169" width="85.5703125" style="345" customWidth="1"/>
    <col min="7170" max="7170" width="14.42578125" style="345" bestFit="1" customWidth="1"/>
    <col min="7171" max="7171" width="15.5703125" style="345" bestFit="1" customWidth="1"/>
    <col min="7172" max="7177" width="14.42578125" style="345" bestFit="1" customWidth="1"/>
    <col min="7178" max="7178" width="11.7109375" style="345" bestFit="1" customWidth="1"/>
    <col min="7179" max="7179" width="14.42578125" style="345" bestFit="1" customWidth="1"/>
    <col min="7180" max="7180" width="13.42578125" style="345" bestFit="1" customWidth="1"/>
    <col min="7181" max="7181" width="14.42578125" style="345" bestFit="1" customWidth="1"/>
    <col min="7182" max="7182" width="15.42578125" style="345" customWidth="1"/>
    <col min="7183" max="7424" width="9.140625" style="345"/>
    <col min="7425" max="7425" width="85.5703125" style="345" customWidth="1"/>
    <col min="7426" max="7426" width="14.42578125" style="345" bestFit="1" customWidth="1"/>
    <col min="7427" max="7427" width="15.5703125" style="345" bestFit="1" customWidth="1"/>
    <col min="7428" max="7433" width="14.42578125" style="345" bestFit="1" customWidth="1"/>
    <col min="7434" max="7434" width="11.7109375" style="345" bestFit="1" customWidth="1"/>
    <col min="7435" max="7435" width="14.42578125" style="345" bestFit="1" customWidth="1"/>
    <col min="7436" max="7436" width="13.42578125" style="345" bestFit="1" customWidth="1"/>
    <col min="7437" max="7437" width="14.42578125" style="345" bestFit="1" customWidth="1"/>
    <col min="7438" max="7438" width="15.42578125" style="345" customWidth="1"/>
    <col min="7439" max="7680" width="9.140625" style="345"/>
    <col min="7681" max="7681" width="85.5703125" style="345" customWidth="1"/>
    <col min="7682" max="7682" width="14.42578125" style="345" bestFit="1" customWidth="1"/>
    <col min="7683" max="7683" width="15.5703125" style="345" bestFit="1" customWidth="1"/>
    <col min="7684" max="7689" width="14.42578125" style="345" bestFit="1" customWidth="1"/>
    <col min="7690" max="7690" width="11.7109375" style="345" bestFit="1" customWidth="1"/>
    <col min="7691" max="7691" width="14.42578125" style="345" bestFit="1" customWidth="1"/>
    <col min="7692" max="7692" width="13.42578125" style="345" bestFit="1" customWidth="1"/>
    <col min="7693" max="7693" width="14.42578125" style="345" bestFit="1" customWidth="1"/>
    <col min="7694" max="7694" width="15.42578125" style="345" customWidth="1"/>
    <col min="7695" max="7936" width="9.140625" style="345"/>
    <col min="7937" max="7937" width="85.5703125" style="345" customWidth="1"/>
    <col min="7938" max="7938" width="14.42578125" style="345" bestFit="1" customWidth="1"/>
    <col min="7939" max="7939" width="15.5703125" style="345" bestFit="1" customWidth="1"/>
    <col min="7940" max="7945" width="14.42578125" style="345" bestFit="1" customWidth="1"/>
    <col min="7946" max="7946" width="11.7109375" style="345" bestFit="1" customWidth="1"/>
    <col min="7947" max="7947" width="14.42578125" style="345" bestFit="1" customWidth="1"/>
    <col min="7948" max="7948" width="13.42578125" style="345" bestFit="1" customWidth="1"/>
    <col min="7949" max="7949" width="14.42578125" style="345" bestFit="1" customWidth="1"/>
    <col min="7950" max="7950" width="15.42578125" style="345" customWidth="1"/>
    <col min="7951" max="8192" width="9.140625" style="345"/>
    <col min="8193" max="8193" width="85.5703125" style="345" customWidth="1"/>
    <col min="8194" max="8194" width="14.42578125" style="345" bestFit="1" customWidth="1"/>
    <col min="8195" max="8195" width="15.5703125" style="345" bestFit="1" customWidth="1"/>
    <col min="8196" max="8201" width="14.42578125" style="345" bestFit="1" customWidth="1"/>
    <col min="8202" max="8202" width="11.7109375" style="345" bestFit="1" customWidth="1"/>
    <col min="8203" max="8203" width="14.42578125" style="345" bestFit="1" customWidth="1"/>
    <col min="8204" max="8204" width="13.42578125" style="345" bestFit="1" customWidth="1"/>
    <col min="8205" max="8205" width="14.42578125" style="345" bestFit="1" customWidth="1"/>
    <col min="8206" max="8206" width="15.42578125" style="345" customWidth="1"/>
    <col min="8207" max="8448" width="9.140625" style="345"/>
    <col min="8449" max="8449" width="85.5703125" style="345" customWidth="1"/>
    <col min="8450" max="8450" width="14.42578125" style="345" bestFit="1" customWidth="1"/>
    <col min="8451" max="8451" width="15.5703125" style="345" bestFit="1" customWidth="1"/>
    <col min="8452" max="8457" width="14.42578125" style="345" bestFit="1" customWidth="1"/>
    <col min="8458" max="8458" width="11.7109375" style="345" bestFit="1" customWidth="1"/>
    <col min="8459" max="8459" width="14.42578125" style="345" bestFit="1" customWidth="1"/>
    <col min="8460" max="8460" width="13.42578125" style="345" bestFit="1" customWidth="1"/>
    <col min="8461" max="8461" width="14.42578125" style="345" bestFit="1" customWidth="1"/>
    <col min="8462" max="8462" width="15.42578125" style="345" customWidth="1"/>
    <col min="8463" max="8704" width="9.140625" style="345"/>
    <col min="8705" max="8705" width="85.5703125" style="345" customWidth="1"/>
    <col min="8706" max="8706" width="14.42578125" style="345" bestFit="1" customWidth="1"/>
    <col min="8707" max="8707" width="15.5703125" style="345" bestFit="1" customWidth="1"/>
    <col min="8708" max="8713" width="14.42578125" style="345" bestFit="1" customWidth="1"/>
    <col min="8714" max="8714" width="11.7109375" style="345" bestFit="1" customWidth="1"/>
    <col min="8715" max="8715" width="14.42578125" style="345" bestFit="1" customWidth="1"/>
    <col min="8716" max="8716" width="13.42578125" style="345" bestFit="1" customWidth="1"/>
    <col min="8717" max="8717" width="14.42578125" style="345" bestFit="1" customWidth="1"/>
    <col min="8718" max="8718" width="15.42578125" style="345" customWidth="1"/>
    <col min="8719" max="8960" width="9.140625" style="345"/>
    <col min="8961" max="8961" width="85.5703125" style="345" customWidth="1"/>
    <col min="8962" max="8962" width="14.42578125" style="345" bestFit="1" customWidth="1"/>
    <col min="8963" max="8963" width="15.5703125" style="345" bestFit="1" customWidth="1"/>
    <col min="8964" max="8969" width="14.42578125" style="345" bestFit="1" customWidth="1"/>
    <col min="8970" max="8970" width="11.7109375" style="345" bestFit="1" customWidth="1"/>
    <col min="8971" max="8971" width="14.42578125" style="345" bestFit="1" customWidth="1"/>
    <col min="8972" max="8972" width="13.42578125" style="345" bestFit="1" customWidth="1"/>
    <col min="8973" max="8973" width="14.42578125" style="345" bestFit="1" customWidth="1"/>
    <col min="8974" max="8974" width="15.42578125" style="345" customWidth="1"/>
    <col min="8975" max="9216" width="9.140625" style="345"/>
    <col min="9217" max="9217" width="85.5703125" style="345" customWidth="1"/>
    <col min="9218" max="9218" width="14.42578125" style="345" bestFit="1" customWidth="1"/>
    <col min="9219" max="9219" width="15.5703125" style="345" bestFit="1" customWidth="1"/>
    <col min="9220" max="9225" width="14.42578125" style="345" bestFit="1" customWidth="1"/>
    <col min="9226" max="9226" width="11.7109375" style="345" bestFit="1" customWidth="1"/>
    <col min="9227" max="9227" width="14.42578125" style="345" bestFit="1" customWidth="1"/>
    <col min="9228" max="9228" width="13.42578125" style="345" bestFit="1" customWidth="1"/>
    <col min="9229" max="9229" width="14.42578125" style="345" bestFit="1" customWidth="1"/>
    <col min="9230" max="9230" width="15.42578125" style="345" customWidth="1"/>
    <col min="9231" max="9472" width="9.140625" style="345"/>
    <col min="9473" max="9473" width="85.5703125" style="345" customWidth="1"/>
    <col min="9474" max="9474" width="14.42578125" style="345" bestFit="1" customWidth="1"/>
    <col min="9475" max="9475" width="15.5703125" style="345" bestFit="1" customWidth="1"/>
    <col min="9476" max="9481" width="14.42578125" style="345" bestFit="1" customWidth="1"/>
    <col min="9482" max="9482" width="11.7109375" style="345" bestFit="1" customWidth="1"/>
    <col min="9483" max="9483" width="14.42578125" style="345" bestFit="1" customWidth="1"/>
    <col min="9484" max="9484" width="13.42578125" style="345" bestFit="1" customWidth="1"/>
    <col min="9485" max="9485" width="14.42578125" style="345" bestFit="1" customWidth="1"/>
    <col min="9486" max="9486" width="15.42578125" style="345" customWidth="1"/>
    <col min="9487" max="9728" width="9.140625" style="345"/>
    <col min="9729" max="9729" width="85.5703125" style="345" customWidth="1"/>
    <col min="9730" max="9730" width="14.42578125" style="345" bestFit="1" customWidth="1"/>
    <col min="9731" max="9731" width="15.5703125" style="345" bestFit="1" customWidth="1"/>
    <col min="9732" max="9737" width="14.42578125" style="345" bestFit="1" customWidth="1"/>
    <col min="9738" max="9738" width="11.7109375" style="345" bestFit="1" customWidth="1"/>
    <col min="9739" max="9739" width="14.42578125" style="345" bestFit="1" customWidth="1"/>
    <col min="9740" max="9740" width="13.42578125" style="345" bestFit="1" customWidth="1"/>
    <col min="9741" max="9741" width="14.42578125" style="345" bestFit="1" customWidth="1"/>
    <col min="9742" max="9742" width="15.42578125" style="345" customWidth="1"/>
    <col min="9743" max="9984" width="9.140625" style="345"/>
    <col min="9985" max="9985" width="85.5703125" style="345" customWidth="1"/>
    <col min="9986" max="9986" width="14.42578125" style="345" bestFit="1" customWidth="1"/>
    <col min="9987" max="9987" width="15.5703125" style="345" bestFit="1" customWidth="1"/>
    <col min="9988" max="9993" width="14.42578125" style="345" bestFit="1" customWidth="1"/>
    <col min="9994" max="9994" width="11.7109375" style="345" bestFit="1" customWidth="1"/>
    <col min="9995" max="9995" width="14.42578125" style="345" bestFit="1" customWidth="1"/>
    <col min="9996" max="9996" width="13.42578125" style="345" bestFit="1" customWidth="1"/>
    <col min="9997" max="9997" width="14.42578125" style="345" bestFit="1" customWidth="1"/>
    <col min="9998" max="9998" width="15.42578125" style="345" customWidth="1"/>
    <col min="9999" max="10240" width="9.140625" style="345"/>
    <col min="10241" max="10241" width="85.5703125" style="345" customWidth="1"/>
    <col min="10242" max="10242" width="14.42578125" style="345" bestFit="1" customWidth="1"/>
    <col min="10243" max="10243" width="15.5703125" style="345" bestFit="1" customWidth="1"/>
    <col min="10244" max="10249" width="14.42578125" style="345" bestFit="1" customWidth="1"/>
    <col min="10250" max="10250" width="11.7109375" style="345" bestFit="1" customWidth="1"/>
    <col min="10251" max="10251" width="14.42578125" style="345" bestFit="1" customWidth="1"/>
    <col min="10252" max="10252" width="13.42578125" style="345" bestFit="1" customWidth="1"/>
    <col min="10253" max="10253" width="14.42578125" style="345" bestFit="1" customWidth="1"/>
    <col min="10254" max="10254" width="15.42578125" style="345" customWidth="1"/>
    <col min="10255" max="10496" width="9.140625" style="345"/>
    <col min="10497" max="10497" width="85.5703125" style="345" customWidth="1"/>
    <col min="10498" max="10498" width="14.42578125" style="345" bestFit="1" customWidth="1"/>
    <col min="10499" max="10499" width="15.5703125" style="345" bestFit="1" customWidth="1"/>
    <col min="10500" max="10505" width="14.42578125" style="345" bestFit="1" customWidth="1"/>
    <col min="10506" max="10506" width="11.7109375" style="345" bestFit="1" customWidth="1"/>
    <col min="10507" max="10507" width="14.42578125" style="345" bestFit="1" customWidth="1"/>
    <col min="10508" max="10508" width="13.42578125" style="345" bestFit="1" customWidth="1"/>
    <col min="10509" max="10509" width="14.42578125" style="345" bestFit="1" customWidth="1"/>
    <col min="10510" max="10510" width="15.42578125" style="345" customWidth="1"/>
    <col min="10511" max="10752" width="9.140625" style="345"/>
    <col min="10753" max="10753" width="85.5703125" style="345" customWidth="1"/>
    <col min="10754" max="10754" width="14.42578125" style="345" bestFit="1" customWidth="1"/>
    <col min="10755" max="10755" width="15.5703125" style="345" bestFit="1" customWidth="1"/>
    <col min="10756" max="10761" width="14.42578125" style="345" bestFit="1" customWidth="1"/>
    <col min="10762" max="10762" width="11.7109375" style="345" bestFit="1" customWidth="1"/>
    <col min="10763" max="10763" width="14.42578125" style="345" bestFit="1" customWidth="1"/>
    <col min="10764" max="10764" width="13.42578125" style="345" bestFit="1" customWidth="1"/>
    <col min="10765" max="10765" width="14.42578125" style="345" bestFit="1" customWidth="1"/>
    <col min="10766" max="10766" width="15.42578125" style="345" customWidth="1"/>
    <col min="10767" max="11008" width="9.140625" style="345"/>
    <col min="11009" max="11009" width="85.5703125" style="345" customWidth="1"/>
    <col min="11010" max="11010" width="14.42578125" style="345" bestFit="1" customWidth="1"/>
    <col min="11011" max="11011" width="15.5703125" style="345" bestFit="1" customWidth="1"/>
    <col min="11012" max="11017" width="14.42578125" style="345" bestFit="1" customWidth="1"/>
    <col min="11018" max="11018" width="11.7109375" style="345" bestFit="1" customWidth="1"/>
    <col min="11019" max="11019" width="14.42578125" style="345" bestFit="1" customWidth="1"/>
    <col min="11020" max="11020" width="13.42578125" style="345" bestFit="1" customWidth="1"/>
    <col min="11021" max="11021" width="14.42578125" style="345" bestFit="1" customWidth="1"/>
    <col min="11022" max="11022" width="15.42578125" style="345" customWidth="1"/>
    <col min="11023" max="11264" width="9.140625" style="345"/>
    <col min="11265" max="11265" width="85.5703125" style="345" customWidth="1"/>
    <col min="11266" max="11266" width="14.42578125" style="345" bestFit="1" customWidth="1"/>
    <col min="11267" max="11267" width="15.5703125" style="345" bestFit="1" customWidth="1"/>
    <col min="11268" max="11273" width="14.42578125" style="345" bestFit="1" customWidth="1"/>
    <col min="11274" max="11274" width="11.7109375" style="345" bestFit="1" customWidth="1"/>
    <col min="11275" max="11275" width="14.42578125" style="345" bestFit="1" customWidth="1"/>
    <col min="11276" max="11276" width="13.42578125" style="345" bestFit="1" customWidth="1"/>
    <col min="11277" max="11277" width="14.42578125" style="345" bestFit="1" customWidth="1"/>
    <col min="11278" max="11278" width="15.42578125" style="345" customWidth="1"/>
    <col min="11279" max="11520" width="9.140625" style="345"/>
    <col min="11521" max="11521" width="85.5703125" style="345" customWidth="1"/>
    <col min="11522" max="11522" width="14.42578125" style="345" bestFit="1" customWidth="1"/>
    <col min="11523" max="11523" width="15.5703125" style="345" bestFit="1" customWidth="1"/>
    <col min="11524" max="11529" width="14.42578125" style="345" bestFit="1" customWidth="1"/>
    <col min="11530" max="11530" width="11.7109375" style="345" bestFit="1" customWidth="1"/>
    <col min="11531" max="11531" width="14.42578125" style="345" bestFit="1" customWidth="1"/>
    <col min="11532" max="11532" width="13.42578125" style="345" bestFit="1" customWidth="1"/>
    <col min="11533" max="11533" width="14.42578125" style="345" bestFit="1" customWidth="1"/>
    <col min="11534" max="11534" width="15.42578125" style="345" customWidth="1"/>
    <col min="11535" max="11776" width="9.140625" style="345"/>
    <col min="11777" max="11777" width="85.5703125" style="345" customWidth="1"/>
    <col min="11778" max="11778" width="14.42578125" style="345" bestFit="1" customWidth="1"/>
    <col min="11779" max="11779" width="15.5703125" style="345" bestFit="1" customWidth="1"/>
    <col min="11780" max="11785" width="14.42578125" style="345" bestFit="1" customWidth="1"/>
    <col min="11786" max="11786" width="11.7109375" style="345" bestFit="1" customWidth="1"/>
    <col min="11787" max="11787" width="14.42578125" style="345" bestFit="1" customWidth="1"/>
    <col min="11788" max="11788" width="13.42578125" style="345" bestFit="1" customWidth="1"/>
    <col min="11789" max="11789" width="14.42578125" style="345" bestFit="1" customWidth="1"/>
    <col min="11790" max="11790" width="15.42578125" style="345" customWidth="1"/>
    <col min="11791" max="12032" width="9.140625" style="345"/>
    <col min="12033" max="12033" width="85.5703125" style="345" customWidth="1"/>
    <col min="12034" max="12034" width="14.42578125" style="345" bestFit="1" customWidth="1"/>
    <col min="12035" max="12035" width="15.5703125" style="345" bestFit="1" customWidth="1"/>
    <col min="12036" max="12041" width="14.42578125" style="345" bestFit="1" customWidth="1"/>
    <col min="12042" max="12042" width="11.7109375" style="345" bestFit="1" customWidth="1"/>
    <col min="12043" max="12043" width="14.42578125" style="345" bestFit="1" customWidth="1"/>
    <col min="12044" max="12044" width="13.42578125" style="345" bestFit="1" customWidth="1"/>
    <col min="12045" max="12045" width="14.42578125" style="345" bestFit="1" customWidth="1"/>
    <col min="12046" max="12046" width="15.42578125" style="345" customWidth="1"/>
    <col min="12047" max="12288" width="9.140625" style="345"/>
    <col min="12289" max="12289" width="85.5703125" style="345" customWidth="1"/>
    <col min="12290" max="12290" width="14.42578125" style="345" bestFit="1" customWidth="1"/>
    <col min="12291" max="12291" width="15.5703125" style="345" bestFit="1" customWidth="1"/>
    <col min="12292" max="12297" width="14.42578125" style="345" bestFit="1" customWidth="1"/>
    <col min="12298" max="12298" width="11.7109375" style="345" bestFit="1" customWidth="1"/>
    <col min="12299" max="12299" width="14.42578125" style="345" bestFit="1" customWidth="1"/>
    <col min="12300" max="12300" width="13.42578125" style="345" bestFit="1" customWidth="1"/>
    <col min="12301" max="12301" width="14.42578125" style="345" bestFit="1" customWidth="1"/>
    <col min="12302" max="12302" width="15.42578125" style="345" customWidth="1"/>
    <col min="12303" max="12544" width="9.140625" style="345"/>
    <col min="12545" max="12545" width="85.5703125" style="345" customWidth="1"/>
    <col min="12546" max="12546" width="14.42578125" style="345" bestFit="1" customWidth="1"/>
    <col min="12547" max="12547" width="15.5703125" style="345" bestFit="1" customWidth="1"/>
    <col min="12548" max="12553" width="14.42578125" style="345" bestFit="1" customWidth="1"/>
    <col min="12554" max="12554" width="11.7109375" style="345" bestFit="1" customWidth="1"/>
    <col min="12555" max="12555" width="14.42578125" style="345" bestFit="1" customWidth="1"/>
    <col min="12556" max="12556" width="13.42578125" style="345" bestFit="1" customWidth="1"/>
    <col min="12557" max="12557" width="14.42578125" style="345" bestFit="1" customWidth="1"/>
    <col min="12558" max="12558" width="15.42578125" style="345" customWidth="1"/>
    <col min="12559" max="12800" width="9.140625" style="345"/>
    <col min="12801" max="12801" width="85.5703125" style="345" customWidth="1"/>
    <col min="12802" max="12802" width="14.42578125" style="345" bestFit="1" customWidth="1"/>
    <col min="12803" max="12803" width="15.5703125" style="345" bestFit="1" customWidth="1"/>
    <col min="12804" max="12809" width="14.42578125" style="345" bestFit="1" customWidth="1"/>
    <col min="12810" max="12810" width="11.7109375" style="345" bestFit="1" customWidth="1"/>
    <col min="12811" max="12811" width="14.42578125" style="345" bestFit="1" customWidth="1"/>
    <col min="12812" max="12812" width="13.42578125" style="345" bestFit="1" customWidth="1"/>
    <col min="12813" max="12813" width="14.42578125" style="345" bestFit="1" customWidth="1"/>
    <col min="12814" max="12814" width="15.42578125" style="345" customWidth="1"/>
    <col min="12815" max="13056" width="9.140625" style="345"/>
    <col min="13057" max="13057" width="85.5703125" style="345" customWidth="1"/>
    <col min="13058" max="13058" width="14.42578125" style="345" bestFit="1" customWidth="1"/>
    <col min="13059" max="13059" width="15.5703125" style="345" bestFit="1" customWidth="1"/>
    <col min="13060" max="13065" width="14.42578125" style="345" bestFit="1" customWidth="1"/>
    <col min="13066" max="13066" width="11.7109375" style="345" bestFit="1" customWidth="1"/>
    <col min="13067" max="13067" width="14.42578125" style="345" bestFit="1" customWidth="1"/>
    <col min="13068" max="13068" width="13.42578125" style="345" bestFit="1" customWidth="1"/>
    <col min="13069" max="13069" width="14.42578125" style="345" bestFit="1" customWidth="1"/>
    <col min="13070" max="13070" width="15.42578125" style="345" customWidth="1"/>
    <col min="13071" max="13312" width="9.140625" style="345"/>
    <col min="13313" max="13313" width="85.5703125" style="345" customWidth="1"/>
    <col min="13314" max="13314" width="14.42578125" style="345" bestFit="1" customWidth="1"/>
    <col min="13315" max="13315" width="15.5703125" style="345" bestFit="1" customWidth="1"/>
    <col min="13316" max="13321" width="14.42578125" style="345" bestFit="1" customWidth="1"/>
    <col min="13322" max="13322" width="11.7109375" style="345" bestFit="1" customWidth="1"/>
    <col min="13323" max="13323" width="14.42578125" style="345" bestFit="1" customWidth="1"/>
    <col min="13324" max="13324" width="13.42578125" style="345" bestFit="1" customWidth="1"/>
    <col min="13325" max="13325" width="14.42578125" style="345" bestFit="1" customWidth="1"/>
    <col min="13326" max="13326" width="15.42578125" style="345" customWidth="1"/>
    <col min="13327" max="13568" width="9.140625" style="345"/>
    <col min="13569" max="13569" width="85.5703125" style="345" customWidth="1"/>
    <col min="13570" max="13570" width="14.42578125" style="345" bestFit="1" customWidth="1"/>
    <col min="13571" max="13571" width="15.5703125" style="345" bestFit="1" customWidth="1"/>
    <col min="13572" max="13577" width="14.42578125" style="345" bestFit="1" customWidth="1"/>
    <col min="13578" max="13578" width="11.7109375" style="345" bestFit="1" customWidth="1"/>
    <col min="13579" max="13579" width="14.42578125" style="345" bestFit="1" customWidth="1"/>
    <col min="13580" max="13580" width="13.42578125" style="345" bestFit="1" customWidth="1"/>
    <col min="13581" max="13581" width="14.42578125" style="345" bestFit="1" customWidth="1"/>
    <col min="13582" max="13582" width="15.42578125" style="345" customWidth="1"/>
    <col min="13583" max="13824" width="9.140625" style="345"/>
    <col min="13825" max="13825" width="85.5703125" style="345" customWidth="1"/>
    <col min="13826" max="13826" width="14.42578125" style="345" bestFit="1" customWidth="1"/>
    <col min="13827" max="13827" width="15.5703125" style="345" bestFit="1" customWidth="1"/>
    <col min="13828" max="13833" width="14.42578125" style="345" bestFit="1" customWidth="1"/>
    <col min="13834" max="13834" width="11.7109375" style="345" bestFit="1" customWidth="1"/>
    <col min="13835" max="13835" width="14.42578125" style="345" bestFit="1" customWidth="1"/>
    <col min="13836" max="13836" width="13.42578125" style="345" bestFit="1" customWidth="1"/>
    <col min="13837" max="13837" width="14.42578125" style="345" bestFit="1" customWidth="1"/>
    <col min="13838" max="13838" width="15.42578125" style="345" customWidth="1"/>
    <col min="13839" max="14080" width="9.140625" style="345"/>
    <col min="14081" max="14081" width="85.5703125" style="345" customWidth="1"/>
    <col min="14082" max="14082" width="14.42578125" style="345" bestFit="1" customWidth="1"/>
    <col min="14083" max="14083" width="15.5703125" style="345" bestFit="1" customWidth="1"/>
    <col min="14084" max="14089" width="14.42578125" style="345" bestFit="1" customWidth="1"/>
    <col min="14090" max="14090" width="11.7109375" style="345" bestFit="1" customWidth="1"/>
    <col min="14091" max="14091" width="14.42578125" style="345" bestFit="1" customWidth="1"/>
    <col min="14092" max="14092" width="13.42578125" style="345" bestFit="1" customWidth="1"/>
    <col min="14093" max="14093" width="14.42578125" style="345" bestFit="1" customWidth="1"/>
    <col min="14094" max="14094" width="15.42578125" style="345" customWidth="1"/>
    <col min="14095" max="14336" width="9.140625" style="345"/>
    <col min="14337" max="14337" width="85.5703125" style="345" customWidth="1"/>
    <col min="14338" max="14338" width="14.42578125" style="345" bestFit="1" customWidth="1"/>
    <col min="14339" max="14339" width="15.5703125" style="345" bestFit="1" customWidth="1"/>
    <col min="14340" max="14345" width="14.42578125" style="345" bestFit="1" customWidth="1"/>
    <col min="14346" max="14346" width="11.7109375" style="345" bestFit="1" customWidth="1"/>
    <col min="14347" max="14347" width="14.42578125" style="345" bestFit="1" customWidth="1"/>
    <col min="14348" max="14348" width="13.42578125" style="345" bestFit="1" customWidth="1"/>
    <col min="14349" max="14349" width="14.42578125" style="345" bestFit="1" customWidth="1"/>
    <col min="14350" max="14350" width="15.42578125" style="345" customWidth="1"/>
    <col min="14351" max="14592" width="9.140625" style="345"/>
    <col min="14593" max="14593" width="85.5703125" style="345" customWidth="1"/>
    <col min="14594" max="14594" width="14.42578125" style="345" bestFit="1" customWidth="1"/>
    <col min="14595" max="14595" width="15.5703125" style="345" bestFit="1" customWidth="1"/>
    <col min="14596" max="14601" width="14.42578125" style="345" bestFit="1" customWidth="1"/>
    <col min="14602" max="14602" width="11.7109375" style="345" bestFit="1" customWidth="1"/>
    <col min="14603" max="14603" width="14.42578125" style="345" bestFit="1" customWidth="1"/>
    <col min="14604" max="14604" width="13.42578125" style="345" bestFit="1" customWidth="1"/>
    <col min="14605" max="14605" width="14.42578125" style="345" bestFit="1" customWidth="1"/>
    <col min="14606" max="14606" width="15.42578125" style="345" customWidth="1"/>
    <col min="14607" max="14848" width="9.140625" style="345"/>
    <col min="14849" max="14849" width="85.5703125" style="345" customWidth="1"/>
    <col min="14850" max="14850" width="14.42578125" style="345" bestFit="1" customWidth="1"/>
    <col min="14851" max="14851" width="15.5703125" style="345" bestFit="1" customWidth="1"/>
    <col min="14852" max="14857" width="14.42578125" style="345" bestFit="1" customWidth="1"/>
    <col min="14858" max="14858" width="11.7109375" style="345" bestFit="1" customWidth="1"/>
    <col min="14859" max="14859" width="14.42578125" style="345" bestFit="1" customWidth="1"/>
    <col min="14860" max="14860" width="13.42578125" style="345" bestFit="1" customWidth="1"/>
    <col min="14861" max="14861" width="14.42578125" style="345" bestFit="1" customWidth="1"/>
    <col min="14862" max="14862" width="15.42578125" style="345" customWidth="1"/>
    <col min="14863" max="15104" width="9.140625" style="345"/>
    <col min="15105" max="15105" width="85.5703125" style="345" customWidth="1"/>
    <col min="15106" max="15106" width="14.42578125" style="345" bestFit="1" customWidth="1"/>
    <col min="15107" max="15107" width="15.5703125" style="345" bestFit="1" customWidth="1"/>
    <col min="15108" max="15113" width="14.42578125" style="345" bestFit="1" customWidth="1"/>
    <col min="15114" max="15114" width="11.7109375" style="345" bestFit="1" customWidth="1"/>
    <col min="15115" max="15115" width="14.42578125" style="345" bestFit="1" customWidth="1"/>
    <col min="15116" max="15116" width="13.42578125" style="345" bestFit="1" customWidth="1"/>
    <col min="15117" max="15117" width="14.42578125" style="345" bestFit="1" customWidth="1"/>
    <col min="15118" max="15118" width="15.42578125" style="345" customWidth="1"/>
    <col min="15119" max="15360" width="9.140625" style="345"/>
    <col min="15361" max="15361" width="85.5703125" style="345" customWidth="1"/>
    <col min="15362" max="15362" width="14.42578125" style="345" bestFit="1" customWidth="1"/>
    <col min="15363" max="15363" width="15.5703125" style="345" bestFit="1" customWidth="1"/>
    <col min="15364" max="15369" width="14.42578125" style="345" bestFit="1" customWidth="1"/>
    <col min="15370" max="15370" width="11.7109375" style="345" bestFit="1" customWidth="1"/>
    <col min="15371" max="15371" width="14.42578125" style="345" bestFit="1" customWidth="1"/>
    <col min="15372" max="15372" width="13.42578125" style="345" bestFit="1" customWidth="1"/>
    <col min="15373" max="15373" width="14.42578125" style="345" bestFit="1" customWidth="1"/>
    <col min="15374" max="15374" width="15.42578125" style="345" customWidth="1"/>
    <col min="15375" max="15616" width="9.140625" style="345"/>
    <col min="15617" max="15617" width="85.5703125" style="345" customWidth="1"/>
    <col min="15618" max="15618" width="14.42578125" style="345" bestFit="1" customWidth="1"/>
    <col min="15619" max="15619" width="15.5703125" style="345" bestFit="1" customWidth="1"/>
    <col min="15620" max="15625" width="14.42578125" style="345" bestFit="1" customWidth="1"/>
    <col min="15626" max="15626" width="11.7109375" style="345" bestFit="1" customWidth="1"/>
    <col min="15627" max="15627" width="14.42578125" style="345" bestFit="1" customWidth="1"/>
    <col min="15628" max="15628" width="13.42578125" style="345" bestFit="1" customWidth="1"/>
    <col min="15629" max="15629" width="14.42578125" style="345" bestFit="1" customWidth="1"/>
    <col min="15630" max="15630" width="15.42578125" style="345" customWidth="1"/>
    <col min="15631" max="15872" width="9.140625" style="345"/>
    <col min="15873" max="15873" width="85.5703125" style="345" customWidth="1"/>
    <col min="15874" max="15874" width="14.42578125" style="345" bestFit="1" customWidth="1"/>
    <col min="15875" max="15875" width="15.5703125" style="345" bestFit="1" customWidth="1"/>
    <col min="15876" max="15881" width="14.42578125" style="345" bestFit="1" customWidth="1"/>
    <col min="15882" max="15882" width="11.7109375" style="345" bestFit="1" customWidth="1"/>
    <col min="15883" max="15883" width="14.42578125" style="345" bestFit="1" customWidth="1"/>
    <col min="15884" max="15884" width="13.42578125" style="345" bestFit="1" customWidth="1"/>
    <col min="15885" max="15885" width="14.42578125" style="345" bestFit="1" customWidth="1"/>
    <col min="15886" max="15886" width="15.42578125" style="345" customWidth="1"/>
    <col min="15887" max="16128" width="9.140625" style="345"/>
    <col min="16129" max="16129" width="85.5703125" style="345" customWidth="1"/>
    <col min="16130" max="16130" width="14.42578125" style="345" bestFit="1" customWidth="1"/>
    <col min="16131" max="16131" width="15.5703125" style="345" bestFit="1" customWidth="1"/>
    <col min="16132" max="16137" width="14.42578125" style="345" bestFit="1" customWidth="1"/>
    <col min="16138" max="16138" width="11.7109375" style="345" bestFit="1" customWidth="1"/>
    <col min="16139" max="16139" width="14.42578125" style="345" bestFit="1" customWidth="1"/>
    <col min="16140" max="16140" width="13.42578125" style="345" bestFit="1" customWidth="1"/>
    <col min="16141" max="16141" width="14.42578125" style="345" bestFit="1" customWidth="1"/>
    <col min="16142" max="16142" width="15.42578125" style="345" customWidth="1"/>
    <col min="16143" max="16384" width="9.140625" style="345"/>
  </cols>
  <sheetData>
    <row r="1" spans="1:14" ht="30" customHeight="1">
      <c r="A1" s="852" t="s">
        <v>333</v>
      </c>
      <c r="B1" s="864"/>
      <c r="C1" s="864"/>
      <c r="D1" s="864"/>
      <c r="E1" s="864"/>
      <c r="F1" s="864"/>
      <c r="G1" s="864"/>
      <c r="H1" s="864"/>
      <c r="I1" s="864"/>
      <c r="J1" s="864"/>
      <c r="K1" s="864"/>
      <c r="L1" s="864"/>
      <c r="M1" s="864"/>
      <c r="N1" s="864"/>
    </row>
    <row r="2" spans="1:14" ht="18">
      <c r="A2" s="853" t="s">
        <v>778</v>
      </c>
      <c r="B2" s="865"/>
      <c r="C2" s="865"/>
      <c r="D2" s="865"/>
      <c r="E2" s="865"/>
      <c r="F2" s="865"/>
      <c r="G2" s="865"/>
      <c r="H2" s="865"/>
      <c r="I2" s="865"/>
      <c r="J2" s="865"/>
      <c r="K2" s="865"/>
      <c r="L2" s="865"/>
      <c r="M2" s="865"/>
      <c r="N2" s="865"/>
    </row>
    <row r="3" spans="1:14" ht="15" customHeight="1">
      <c r="A3" s="853" t="s">
        <v>1441</v>
      </c>
      <c r="B3" s="865"/>
      <c r="C3" s="865"/>
      <c r="D3" s="865"/>
      <c r="E3" s="865"/>
      <c r="F3" s="865"/>
      <c r="G3" s="865"/>
      <c r="H3" s="865"/>
      <c r="I3" s="865"/>
      <c r="J3" s="865"/>
      <c r="K3" s="865"/>
      <c r="L3" s="865"/>
      <c r="M3" s="865"/>
      <c r="N3" s="865"/>
    </row>
    <row r="4" spans="1:14" s="313" customFormat="1" ht="30" customHeight="1">
      <c r="A4" s="854" t="s">
        <v>779</v>
      </c>
      <c r="B4" s="866"/>
      <c r="C4" s="866"/>
      <c r="D4" s="866"/>
      <c r="E4" s="866"/>
      <c r="F4" s="866"/>
      <c r="G4" s="866"/>
      <c r="H4" s="866"/>
      <c r="I4" s="866"/>
      <c r="J4" s="866"/>
      <c r="K4" s="866"/>
      <c r="L4" s="866"/>
      <c r="M4" s="866"/>
      <c r="N4" s="866"/>
    </row>
    <row r="5" spans="1:14" ht="3.75" customHeight="1">
      <c r="A5" s="287"/>
      <c r="B5" s="287"/>
      <c r="C5" s="287"/>
      <c r="D5" s="287"/>
      <c r="E5" s="287"/>
      <c r="F5" s="287"/>
      <c r="G5" s="287"/>
      <c r="H5" s="287"/>
      <c r="I5" s="287"/>
      <c r="J5" s="287"/>
      <c r="K5" s="287"/>
      <c r="L5" s="287"/>
      <c r="M5" s="287"/>
      <c r="N5" s="287"/>
    </row>
    <row r="6" spans="1:14" s="318" customFormat="1" ht="30" customHeight="1">
      <c r="A6" s="346"/>
      <c r="B6" s="347" t="s">
        <v>342</v>
      </c>
      <c r="C6" s="347" t="s">
        <v>403</v>
      </c>
      <c r="D6" s="347" t="s">
        <v>340</v>
      </c>
      <c r="E6" s="347" t="s">
        <v>339</v>
      </c>
      <c r="F6" s="347" t="s">
        <v>334</v>
      </c>
      <c r="G6" s="347" t="s">
        <v>337</v>
      </c>
      <c r="H6" s="347" t="s">
        <v>335</v>
      </c>
      <c r="I6" s="347" t="s">
        <v>344</v>
      </c>
      <c r="J6" s="347" t="s">
        <v>341</v>
      </c>
      <c r="K6" s="347" t="s">
        <v>338</v>
      </c>
      <c r="L6" s="347" t="s">
        <v>336</v>
      </c>
      <c r="M6" s="348" t="s">
        <v>343</v>
      </c>
      <c r="N6" s="348" t="s">
        <v>443</v>
      </c>
    </row>
    <row r="7" spans="1:14" s="351" customFormat="1" ht="15" customHeight="1">
      <c r="A7" s="349" t="s">
        <v>780</v>
      </c>
      <c r="B7" s="350">
        <v>0.12559999999999999</v>
      </c>
      <c r="C7" s="350">
        <v>0.1207</v>
      </c>
      <c r="D7" s="350">
        <v>0.1255</v>
      </c>
      <c r="E7" s="350">
        <v>0.1429</v>
      </c>
      <c r="F7" s="350">
        <v>0.121</v>
      </c>
      <c r="G7" s="350">
        <v>0.1178</v>
      </c>
      <c r="H7" s="350">
        <v>0.1108</v>
      </c>
      <c r="I7" s="350">
        <v>0.1618</v>
      </c>
      <c r="J7" s="350">
        <v>0.89059999999999995</v>
      </c>
      <c r="K7" s="350">
        <v>0.12909999999999999</v>
      </c>
      <c r="L7" s="350">
        <v>0.12529999999999999</v>
      </c>
      <c r="M7" s="350">
        <v>0.12609999999999999</v>
      </c>
      <c r="N7" s="350">
        <v>0.12939999999999999</v>
      </c>
    </row>
    <row r="8" spans="1:14" s="313" customFormat="1" ht="15" customHeight="1">
      <c r="A8" s="352" t="s">
        <v>781</v>
      </c>
      <c r="B8" s="353">
        <v>9334560832.6800003</v>
      </c>
      <c r="C8" s="353">
        <v>75893243070.320007</v>
      </c>
      <c r="D8" s="353">
        <v>11993478392.59</v>
      </c>
      <c r="E8" s="353">
        <v>8595431546.5900002</v>
      </c>
      <c r="F8" s="353">
        <v>4738794923.8900003</v>
      </c>
      <c r="G8" s="353">
        <v>4983334999.2799997</v>
      </c>
      <c r="H8" s="353">
        <v>2377614396.9899998</v>
      </c>
      <c r="I8" s="353">
        <v>3326402764.6100001</v>
      </c>
      <c r="J8" s="353">
        <v>115346566.70999999</v>
      </c>
      <c r="K8" s="353">
        <v>4747248551.3400002</v>
      </c>
      <c r="L8" s="353">
        <v>1312163988.6300001</v>
      </c>
      <c r="M8" s="353">
        <v>829480627.85000002</v>
      </c>
      <c r="N8" s="353">
        <v>128247100661.48</v>
      </c>
    </row>
    <row r="9" spans="1:14" s="313" customFormat="1" ht="15" customHeight="1">
      <c r="A9" s="352" t="s">
        <v>782</v>
      </c>
      <c r="B9" s="353">
        <v>27989970.449999999</v>
      </c>
      <c r="C9" s="353">
        <v>0</v>
      </c>
      <c r="D9" s="353">
        <v>0</v>
      </c>
      <c r="E9" s="353">
        <v>0</v>
      </c>
      <c r="F9" s="353">
        <v>39892507.509999998</v>
      </c>
      <c r="G9" s="353">
        <v>0</v>
      </c>
      <c r="H9" s="353">
        <v>10440008.699999999</v>
      </c>
      <c r="I9" s="353">
        <v>0</v>
      </c>
      <c r="J9" s="353">
        <v>0</v>
      </c>
      <c r="K9" s="353">
        <v>0</v>
      </c>
      <c r="L9" s="353">
        <v>0</v>
      </c>
      <c r="M9" s="353">
        <v>0</v>
      </c>
      <c r="N9" s="353">
        <v>78322486.659999996</v>
      </c>
    </row>
    <row r="10" spans="1:14" s="354" customFormat="1" ht="15" customHeight="1">
      <c r="A10" s="352" t="s">
        <v>783</v>
      </c>
      <c r="B10" s="353">
        <v>4738129975.2799997</v>
      </c>
      <c r="C10" s="353">
        <v>2008832991.0699999</v>
      </c>
      <c r="D10" s="353">
        <v>4129426536.8600001</v>
      </c>
      <c r="E10" s="353">
        <v>7968232120.8599997</v>
      </c>
      <c r="F10" s="353">
        <v>3257192756.6300001</v>
      </c>
      <c r="G10" s="353">
        <v>1490073035.77</v>
      </c>
      <c r="H10" s="353">
        <v>910738096.53999996</v>
      </c>
      <c r="I10" s="353">
        <v>2640646036.9699998</v>
      </c>
      <c r="J10" s="353">
        <v>19208671.859999999</v>
      </c>
      <c r="K10" s="353">
        <v>1853830845.1700001</v>
      </c>
      <c r="L10" s="353">
        <v>628283826.91999996</v>
      </c>
      <c r="M10" s="353">
        <v>498166437.76999998</v>
      </c>
      <c r="N10" s="353">
        <v>30142761331.700001</v>
      </c>
    </row>
    <row r="11" spans="1:14" s="354" customFormat="1" ht="15" customHeight="1">
      <c r="A11" s="352" t="s">
        <v>784</v>
      </c>
      <c r="B11" s="353">
        <v>8428612356.9499998</v>
      </c>
      <c r="C11" s="353">
        <v>5404357872.2299995</v>
      </c>
      <c r="D11" s="353">
        <v>15929558415.950001</v>
      </c>
      <c r="E11" s="353">
        <v>1399120817.25</v>
      </c>
      <c r="F11" s="353">
        <v>4719233816.4799995</v>
      </c>
      <c r="G11" s="353">
        <v>2780553712.3899999</v>
      </c>
      <c r="H11" s="353">
        <v>2312337101.04</v>
      </c>
      <c r="I11" s="353">
        <v>313392315.12</v>
      </c>
      <c r="J11" s="353">
        <v>0</v>
      </c>
      <c r="K11" s="353">
        <v>1891573125.5899999</v>
      </c>
      <c r="L11" s="353">
        <v>925381851.00999999</v>
      </c>
      <c r="M11" s="353">
        <v>282229241.26999998</v>
      </c>
      <c r="N11" s="353">
        <v>44386350625.279999</v>
      </c>
    </row>
    <row r="12" spans="1:14" s="354" customFormat="1" ht="15" customHeight="1">
      <c r="A12" s="352" t="s">
        <v>785</v>
      </c>
      <c r="B12" s="353">
        <v>5319949660.2299995</v>
      </c>
      <c r="C12" s="353">
        <v>9301616212.3600006</v>
      </c>
      <c r="D12" s="353">
        <v>3778355414.7600002</v>
      </c>
      <c r="E12" s="353">
        <v>8580158085.46</v>
      </c>
      <c r="F12" s="353">
        <v>6181450816.3800001</v>
      </c>
      <c r="G12" s="353">
        <v>4910163568.4499998</v>
      </c>
      <c r="H12" s="353">
        <v>4443287745.4700003</v>
      </c>
      <c r="I12" s="353">
        <v>286029928.94999999</v>
      </c>
      <c r="J12" s="353">
        <v>78005570.739999995</v>
      </c>
      <c r="K12" s="353">
        <v>3626477382.4699998</v>
      </c>
      <c r="L12" s="353">
        <v>1055966584.5700001</v>
      </c>
      <c r="M12" s="353">
        <v>1167707504.3</v>
      </c>
      <c r="N12" s="353">
        <v>48729168474.139999</v>
      </c>
    </row>
    <row r="13" spans="1:14" s="354" customFormat="1" ht="15" customHeight="1">
      <c r="A13" s="352" t="s">
        <v>786</v>
      </c>
      <c r="B13" s="353">
        <v>10142518729.67</v>
      </c>
      <c r="C13" s="353">
        <v>14716991081.77</v>
      </c>
      <c r="D13" s="353">
        <v>8556385984.6000004</v>
      </c>
      <c r="E13" s="353">
        <v>8850575170.6100006</v>
      </c>
      <c r="F13" s="353">
        <v>8619349109.4200001</v>
      </c>
      <c r="G13" s="353">
        <v>6037605821.9099998</v>
      </c>
      <c r="H13" s="353">
        <v>4785758584</v>
      </c>
      <c r="I13" s="353">
        <v>16006653241.459999</v>
      </c>
      <c r="J13" s="353">
        <v>36029747.850000001</v>
      </c>
      <c r="K13" s="353">
        <v>11463725721.870001</v>
      </c>
      <c r="L13" s="353">
        <v>2412284581.8499999</v>
      </c>
      <c r="M13" s="353">
        <v>8943229419.6800003</v>
      </c>
      <c r="N13" s="353">
        <v>100571107194.69</v>
      </c>
    </row>
    <row r="14" spans="1:14" s="354" customFormat="1" ht="15" customHeight="1">
      <c r="A14" s="355" t="s">
        <v>787</v>
      </c>
      <c r="B14" s="356">
        <v>37991761525.260002</v>
      </c>
      <c r="C14" s="356">
        <v>107325041227.75</v>
      </c>
      <c r="D14" s="356">
        <v>44387204744.760002</v>
      </c>
      <c r="E14" s="356">
        <v>35393517740.769997</v>
      </c>
      <c r="F14" s="356">
        <v>27555913930.310001</v>
      </c>
      <c r="G14" s="356">
        <v>20201731137.799999</v>
      </c>
      <c r="H14" s="356">
        <v>14840175932.74</v>
      </c>
      <c r="I14" s="356">
        <v>22573124287.110001</v>
      </c>
      <c r="J14" s="356">
        <v>248590557.16</v>
      </c>
      <c r="K14" s="356">
        <v>23582855626.439999</v>
      </c>
      <c r="L14" s="356">
        <v>6334080832.9799995</v>
      </c>
      <c r="M14" s="356">
        <v>11720813230.870001</v>
      </c>
      <c r="N14" s="356">
        <v>352154810773.95001</v>
      </c>
    </row>
    <row r="15" spans="1:14" s="357" customFormat="1" ht="15" customHeight="1">
      <c r="A15" s="352" t="s">
        <v>788</v>
      </c>
      <c r="B15" s="353">
        <v>19297212145.418499</v>
      </c>
      <c r="C15" s="353">
        <v>24797148775.368999</v>
      </c>
      <c r="D15" s="353">
        <v>20180817061.016998</v>
      </c>
      <c r="E15" s="353">
        <v>17578900567.501999</v>
      </c>
      <c r="F15" s="353">
        <v>16270481932.021999</v>
      </c>
      <c r="G15" s="353">
        <v>11408519961.5965</v>
      </c>
      <c r="H15" s="353">
        <v>9457584563.8005009</v>
      </c>
      <c r="I15" s="353">
        <v>16906001053.126499</v>
      </c>
      <c r="J15" s="353">
        <v>98375660.276999995</v>
      </c>
      <c r="K15" s="353">
        <v>15500136490.5515</v>
      </c>
      <c r="L15" s="353">
        <v>3792607211.1665001</v>
      </c>
      <c r="M15" s="353">
        <v>10059757956.094</v>
      </c>
      <c r="N15" s="353">
        <v>165347543377.94101</v>
      </c>
    </row>
    <row r="16" spans="1:14" s="359" customFormat="1" ht="15" customHeight="1">
      <c r="A16" s="358" t="s">
        <v>789</v>
      </c>
      <c r="B16" s="353">
        <v>0.50790000000000002</v>
      </c>
      <c r="C16" s="353">
        <v>0.23100000000000001</v>
      </c>
      <c r="D16" s="353">
        <v>0.45469999999999999</v>
      </c>
      <c r="E16" s="353">
        <v>0.49669999999999997</v>
      </c>
      <c r="F16" s="353">
        <v>0.59050000000000002</v>
      </c>
      <c r="G16" s="353">
        <v>0.56469999999999998</v>
      </c>
      <c r="H16" s="353">
        <v>0.63729999999999998</v>
      </c>
      <c r="I16" s="353">
        <v>0.74890000000000001</v>
      </c>
      <c r="J16" s="353">
        <v>0.3957</v>
      </c>
      <c r="K16" s="353">
        <v>0.6573</v>
      </c>
      <c r="L16" s="353">
        <v>0.5988</v>
      </c>
      <c r="M16" s="353">
        <v>0.85829999999999995</v>
      </c>
      <c r="N16" s="353">
        <v>0.46949999999999997</v>
      </c>
    </row>
    <row r="17" spans="1:14" s="354" customFormat="1" ht="15" customHeight="1">
      <c r="A17" s="355" t="s">
        <v>790</v>
      </c>
      <c r="B17" s="356">
        <v>1929721214.5418999</v>
      </c>
      <c r="C17" s="356">
        <v>2479714877.5369</v>
      </c>
      <c r="D17" s="356">
        <v>2018081706.1017001</v>
      </c>
      <c r="E17" s="356">
        <v>1757890056.7502</v>
      </c>
      <c r="F17" s="356">
        <v>1627048193.2021999</v>
      </c>
      <c r="G17" s="356">
        <v>1140851996.1596999</v>
      </c>
      <c r="H17" s="356">
        <v>945758456.38010001</v>
      </c>
      <c r="I17" s="356">
        <v>1690600105.3127</v>
      </c>
      <c r="J17" s="356">
        <v>9837566.0276999995</v>
      </c>
      <c r="K17" s="356">
        <v>1550013649.0552001</v>
      </c>
      <c r="L17" s="356">
        <v>379260721.11669999</v>
      </c>
      <c r="M17" s="356">
        <v>1005975795.6094</v>
      </c>
      <c r="N17" s="356">
        <v>16534754337.7941</v>
      </c>
    </row>
    <row r="18" spans="1:14" s="354" customFormat="1" ht="15" customHeight="1">
      <c r="A18" s="352" t="s">
        <v>791</v>
      </c>
      <c r="B18" s="353">
        <v>2114692749</v>
      </c>
      <c r="C18" s="353">
        <v>2954069339</v>
      </c>
      <c r="D18" s="353">
        <v>2284908889</v>
      </c>
      <c r="E18" s="353">
        <v>1954163821</v>
      </c>
      <c r="F18" s="353">
        <v>1654519145</v>
      </c>
      <c r="G18" s="353">
        <v>1059925540</v>
      </c>
      <c r="H18" s="353">
        <v>876557389</v>
      </c>
      <c r="I18" s="353">
        <v>2133466258</v>
      </c>
      <c r="J18" s="353">
        <v>107659933</v>
      </c>
      <c r="K18" s="353">
        <v>1443362616</v>
      </c>
      <c r="L18" s="353">
        <v>385541607</v>
      </c>
      <c r="M18" s="353">
        <v>1099076958</v>
      </c>
      <c r="N18" s="353">
        <v>18067944244</v>
      </c>
    </row>
    <row r="19" spans="1:14" s="354" customFormat="1" ht="15" customHeight="1">
      <c r="A19" s="352" t="s">
        <v>792</v>
      </c>
      <c r="B19" s="353">
        <v>0</v>
      </c>
      <c r="C19" s="353">
        <v>13935</v>
      </c>
      <c r="D19" s="353">
        <v>411081</v>
      </c>
      <c r="E19" s="353">
        <v>0</v>
      </c>
      <c r="F19" s="353">
        <v>0</v>
      </c>
      <c r="G19" s="353">
        <v>0</v>
      </c>
      <c r="H19" s="353">
        <v>0</v>
      </c>
      <c r="I19" s="353">
        <v>0</v>
      </c>
      <c r="J19" s="353">
        <v>0</v>
      </c>
      <c r="K19" s="353">
        <v>0</v>
      </c>
      <c r="L19" s="353">
        <v>0</v>
      </c>
      <c r="M19" s="353">
        <v>0</v>
      </c>
      <c r="N19" s="353">
        <v>425016</v>
      </c>
    </row>
    <row r="20" spans="1:14" s="354" customFormat="1" ht="15" customHeight="1">
      <c r="A20" s="358" t="s">
        <v>793</v>
      </c>
      <c r="B20" s="353">
        <v>0</v>
      </c>
      <c r="C20" s="353">
        <v>0</v>
      </c>
      <c r="D20" s="353">
        <v>0</v>
      </c>
      <c r="E20" s="353">
        <v>0</v>
      </c>
      <c r="F20" s="353">
        <v>0</v>
      </c>
      <c r="G20" s="353">
        <v>0</v>
      </c>
      <c r="H20" s="353">
        <v>0</v>
      </c>
      <c r="I20" s="353">
        <v>0</v>
      </c>
      <c r="J20" s="353">
        <v>0</v>
      </c>
      <c r="K20" s="353">
        <v>0</v>
      </c>
      <c r="L20" s="353">
        <v>0</v>
      </c>
      <c r="M20" s="353">
        <v>0</v>
      </c>
      <c r="N20" s="353">
        <v>0</v>
      </c>
    </row>
    <row r="21" spans="1:14" s="354" customFormat="1" ht="15" customHeight="1">
      <c r="A21" s="352" t="s">
        <v>794</v>
      </c>
      <c r="B21" s="353">
        <v>0</v>
      </c>
      <c r="C21" s="353">
        <v>3700</v>
      </c>
      <c r="D21" s="353">
        <v>0</v>
      </c>
      <c r="E21" s="353">
        <v>0</v>
      </c>
      <c r="F21" s="353">
        <v>30735286</v>
      </c>
      <c r="G21" s="353">
        <v>0</v>
      </c>
      <c r="H21" s="353">
        <v>0</v>
      </c>
      <c r="I21" s="353">
        <v>6597</v>
      </c>
      <c r="J21" s="353">
        <v>20042117</v>
      </c>
      <c r="K21" s="353">
        <v>0</v>
      </c>
      <c r="L21" s="353">
        <v>1844</v>
      </c>
      <c r="M21" s="353">
        <v>0</v>
      </c>
      <c r="N21" s="353">
        <v>50789544</v>
      </c>
    </row>
    <row r="22" spans="1:14" s="354" customFormat="1" ht="15" customHeight="1">
      <c r="A22" s="355" t="s">
        <v>795</v>
      </c>
      <c r="B22" s="356">
        <v>2114692749</v>
      </c>
      <c r="C22" s="356">
        <v>2954051704</v>
      </c>
      <c r="D22" s="356">
        <v>2284497808</v>
      </c>
      <c r="E22" s="356">
        <v>1954163821</v>
      </c>
      <c r="F22" s="356">
        <v>1623783859</v>
      </c>
      <c r="G22" s="356">
        <v>1059925540</v>
      </c>
      <c r="H22" s="356">
        <v>876557389</v>
      </c>
      <c r="I22" s="356">
        <v>2133459661</v>
      </c>
      <c r="J22" s="356">
        <v>87617816</v>
      </c>
      <c r="K22" s="356">
        <v>1443362616</v>
      </c>
      <c r="L22" s="356">
        <v>385539763</v>
      </c>
      <c r="M22" s="356">
        <v>1099076958</v>
      </c>
      <c r="N22" s="356">
        <v>18016729684</v>
      </c>
    </row>
    <row r="23" spans="1:14" s="354" customFormat="1" ht="15" customHeight="1">
      <c r="A23" s="352" t="s">
        <v>796</v>
      </c>
      <c r="B23" s="353">
        <v>216609233</v>
      </c>
      <c r="C23" s="353">
        <v>340000000</v>
      </c>
      <c r="D23" s="353">
        <v>194087348</v>
      </c>
      <c r="E23" s="353">
        <v>405933000</v>
      </c>
      <c r="F23" s="353">
        <v>288176780</v>
      </c>
      <c r="G23" s="353">
        <v>228445000</v>
      </c>
      <c r="H23" s="353">
        <v>130187500</v>
      </c>
      <c r="I23" s="353">
        <v>484400000</v>
      </c>
      <c r="J23" s="353">
        <v>0</v>
      </c>
      <c r="K23" s="353">
        <v>399300000</v>
      </c>
      <c r="L23" s="353">
        <v>65003000</v>
      </c>
      <c r="M23" s="353">
        <v>0</v>
      </c>
      <c r="N23" s="353">
        <v>2752141861</v>
      </c>
    </row>
    <row r="24" spans="1:14" s="354" customFormat="1" ht="15" customHeight="1">
      <c r="A24" s="352" t="s">
        <v>797</v>
      </c>
      <c r="B24" s="353">
        <v>0</v>
      </c>
      <c r="C24" s="353">
        <v>0</v>
      </c>
      <c r="D24" s="353">
        <v>0</v>
      </c>
      <c r="E24" s="353">
        <v>0</v>
      </c>
      <c r="F24" s="353">
        <v>0</v>
      </c>
      <c r="G24" s="353">
        <v>0</v>
      </c>
      <c r="H24" s="353">
        <v>0</v>
      </c>
      <c r="I24" s="353">
        <v>0</v>
      </c>
      <c r="J24" s="353">
        <v>0</v>
      </c>
      <c r="K24" s="353">
        <v>0</v>
      </c>
      <c r="L24" s="353">
        <v>0</v>
      </c>
      <c r="M24" s="353">
        <v>0</v>
      </c>
      <c r="N24" s="353">
        <v>0</v>
      </c>
    </row>
    <row r="25" spans="1:14" s="360" customFormat="1" ht="15" customHeight="1">
      <c r="A25" s="352" t="s">
        <v>798</v>
      </c>
      <c r="B25" s="353">
        <v>0</v>
      </c>
      <c r="C25" s="353">
        <v>0</v>
      </c>
      <c r="D25" s="353">
        <v>0</v>
      </c>
      <c r="E25" s="353">
        <v>0</v>
      </c>
      <c r="F25" s="353">
        <v>0</v>
      </c>
      <c r="G25" s="353">
        <v>0</v>
      </c>
      <c r="H25" s="353">
        <v>0</v>
      </c>
      <c r="I25" s="353">
        <v>0</v>
      </c>
      <c r="J25" s="353">
        <v>0</v>
      </c>
      <c r="K25" s="353">
        <v>0</v>
      </c>
      <c r="L25" s="353">
        <v>0</v>
      </c>
      <c r="M25" s="353">
        <v>0</v>
      </c>
      <c r="N25" s="353">
        <v>0</v>
      </c>
    </row>
    <row r="26" spans="1:14" s="354" customFormat="1" ht="15" customHeight="1">
      <c r="A26" s="352" t="s">
        <v>799</v>
      </c>
      <c r="B26" s="353">
        <v>216609233</v>
      </c>
      <c r="C26" s="353">
        <v>340000000</v>
      </c>
      <c r="D26" s="353">
        <v>194087348</v>
      </c>
      <c r="E26" s="353">
        <v>405933000</v>
      </c>
      <c r="F26" s="353">
        <v>288176780</v>
      </c>
      <c r="G26" s="353">
        <v>228445000</v>
      </c>
      <c r="H26" s="353">
        <v>130187500</v>
      </c>
      <c r="I26" s="353">
        <v>484400000</v>
      </c>
      <c r="J26" s="353">
        <v>0</v>
      </c>
      <c r="K26" s="353">
        <v>399300000</v>
      </c>
      <c r="L26" s="353">
        <v>65003000</v>
      </c>
      <c r="M26" s="353">
        <v>0</v>
      </c>
      <c r="N26" s="353">
        <v>2752141861</v>
      </c>
    </row>
    <row r="27" spans="1:14" s="306" customFormat="1" ht="15" customHeight="1">
      <c r="A27" s="358" t="s">
        <v>800</v>
      </c>
      <c r="B27" s="353">
        <v>127201772</v>
      </c>
      <c r="C27" s="353">
        <v>232454911</v>
      </c>
      <c r="D27" s="353">
        <v>95948507</v>
      </c>
      <c r="E27" s="353">
        <v>218834993</v>
      </c>
      <c r="F27" s="353">
        <v>94067540</v>
      </c>
      <c r="G27" s="353">
        <v>72927154</v>
      </c>
      <c r="H27" s="353">
        <v>57457867</v>
      </c>
      <c r="I27" s="353">
        <v>119218000</v>
      </c>
      <c r="J27" s="353">
        <v>0</v>
      </c>
      <c r="K27" s="353">
        <v>158994305</v>
      </c>
      <c r="L27" s="353">
        <v>24753080</v>
      </c>
      <c r="M27" s="353">
        <v>170173318</v>
      </c>
      <c r="N27" s="353">
        <v>1372031447</v>
      </c>
    </row>
    <row r="28" spans="1:14" s="361" customFormat="1" ht="15" customHeight="1">
      <c r="A28" s="358" t="s">
        <v>801</v>
      </c>
      <c r="B28" s="353">
        <v>0</v>
      </c>
      <c r="C28" s="353">
        <v>0</v>
      </c>
      <c r="D28" s="353">
        <v>0</v>
      </c>
      <c r="E28" s="353">
        <v>0</v>
      </c>
      <c r="F28" s="353">
        <v>0</v>
      </c>
      <c r="G28" s="353">
        <v>0</v>
      </c>
      <c r="H28" s="353">
        <v>0</v>
      </c>
      <c r="I28" s="353">
        <v>0</v>
      </c>
      <c r="J28" s="353">
        <v>0</v>
      </c>
      <c r="K28" s="353">
        <v>0</v>
      </c>
      <c r="L28" s="353">
        <v>0</v>
      </c>
      <c r="M28" s="353">
        <v>0</v>
      </c>
      <c r="N28" s="353">
        <v>0</v>
      </c>
    </row>
    <row r="29" spans="1:14" s="354" customFormat="1" ht="15" customHeight="1">
      <c r="A29" s="362" t="s">
        <v>802</v>
      </c>
      <c r="B29" s="356">
        <v>343811005</v>
      </c>
      <c r="C29" s="356">
        <v>572454911</v>
      </c>
      <c r="D29" s="356">
        <v>290035855</v>
      </c>
      <c r="E29" s="356">
        <v>624767993</v>
      </c>
      <c r="F29" s="356">
        <v>382244320</v>
      </c>
      <c r="G29" s="356">
        <v>301372154</v>
      </c>
      <c r="H29" s="356">
        <v>187645367</v>
      </c>
      <c r="I29" s="356">
        <v>603618000</v>
      </c>
      <c r="J29" s="356">
        <v>0</v>
      </c>
      <c r="K29" s="356">
        <v>558294305</v>
      </c>
      <c r="L29" s="356">
        <v>89756080</v>
      </c>
      <c r="M29" s="356">
        <v>170173318</v>
      </c>
      <c r="N29" s="356">
        <v>4124173308</v>
      </c>
    </row>
    <row r="30" spans="1:14" s="354" customFormat="1" ht="15" customHeight="1">
      <c r="A30" s="358" t="s">
        <v>803</v>
      </c>
      <c r="B30" s="353">
        <v>0</v>
      </c>
      <c r="C30" s="353">
        <v>368054307</v>
      </c>
      <c r="D30" s="353">
        <v>0</v>
      </c>
      <c r="E30" s="353">
        <v>0</v>
      </c>
      <c r="F30" s="353">
        <v>0</v>
      </c>
      <c r="G30" s="353">
        <v>0</v>
      </c>
      <c r="H30" s="353">
        <v>0</v>
      </c>
      <c r="I30" s="353">
        <v>0</v>
      </c>
      <c r="J30" s="353">
        <v>0</v>
      </c>
      <c r="K30" s="353">
        <v>0</v>
      </c>
      <c r="L30" s="353">
        <v>0</v>
      </c>
      <c r="M30" s="353">
        <v>0</v>
      </c>
      <c r="N30" s="353">
        <v>368054307</v>
      </c>
    </row>
    <row r="31" spans="1:14" s="354" customFormat="1" ht="15" customHeight="1">
      <c r="A31" s="358" t="s">
        <v>804</v>
      </c>
      <c r="B31" s="353">
        <v>34837498</v>
      </c>
      <c r="C31" s="353">
        <v>166360428</v>
      </c>
      <c r="D31" s="353">
        <v>41359463</v>
      </c>
      <c r="E31" s="353">
        <v>66754545</v>
      </c>
      <c r="F31" s="353">
        <v>36838702</v>
      </c>
      <c r="G31" s="353">
        <v>16997503</v>
      </c>
      <c r="H31" s="353">
        <v>16584108</v>
      </c>
      <c r="I31" s="353">
        <v>1667006</v>
      </c>
      <c r="J31" s="353">
        <v>0</v>
      </c>
      <c r="K31" s="353">
        <v>800100</v>
      </c>
      <c r="L31" s="353">
        <v>0</v>
      </c>
      <c r="M31" s="353">
        <v>998900</v>
      </c>
      <c r="N31" s="353">
        <v>383198253</v>
      </c>
    </row>
    <row r="32" spans="1:14" s="354" customFormat="1" ht="15" customHeight="1">
      <c r="A32" s="355" t="s">
        <v>805</v>
      </c>
      <c r="B32" s="356">
        <v>2423666256</v>
      </c>
      <c r="C32" s="356">
        <v>2992091880</v>
      </c>
      <c r="D32" s="356">
        <v>2533174200</v>
      </c>
      <c r="E32" s="356">
        <v>2512177269</v>
      </c>
      <c r="F32" s="356">
        <v>1969189477</v>
      </c>
      <c r="G32" s="356">
        <v>1344300191</v>
      </c>
      <c r="H32" s="356">
        <v>1047618648</v>
      </c>
      <c r="I32" s="356">
        <v>2735410655</v>
      </c>
      <c r="J32" s="356">
        <v>87617816</v>
      </c>
      <c r="K32" s="356">
        <v>2000856821</v>
      </c>
      <c r="L32" s="356">
        <v>475295843</v>
      </c>
      <c r="M32" s="356">
        <v>1268251376</v>
      </c>
      <c r="N32" s="356">
        <v>21389650432</v>
      </c>
    </row>
    <row r="33" spans="1:14" s="313" customFormat="1" ht="15" customHeight="1">
      <c r="A33" s="352" t="s">
        <v>806</v>
      </c>
      <c r="B33" s="353">
        <v>493945041.45819998</v>
      </c>
      <c r="C33" s="353">
        <v>512377002.46310002</v>
      </c>
      <c r="D33" s="353">
        <v>515092493.89829999</v>
      </c>
      <c r="E33" s="353">
        <v>754287212.24979997</v>
      </c>
      <c r="F33" s="353">
        <v>342141283.7978</v>
      </c>
      <c r="G33" s="353">
        <v>203448194.84040001</v>
      </c>
      <c r="H33" s="353">
        <v>101860191.62</v>
      </c>
      <c r="I33" s="353">
        <v>1044810549.6874</v>
      </c>
      <c r="J33" s="353">
        <v>77780249.972299993</v>
      </c>
      <c r="K33" s="353">
        <v>450843171.94489998</v>
      </c>
      <c r="L33" s="353">
        <v>96035121.883399993</v>
      </c>
      <c r="M33" s="353">
        <v>262275580.3906</v>
      </c>
      <c r="N33" s="353">
        <v>4854896094.2059002</v>
      </c>
    </row>
    <row r="34" spans="1:14" s="365" customFormat="1" ht="15" customHeight="1">
      <c r="A34" s="352" t="s">
        <v>807</v>
      </c>
      <c r="B34" s="363">
        <v>0.193</v>
      </c>
      <c r="C34" s="363">
        <v>0.33689999999999998</v>
      </c>
      <c r="D34" s="363">
        <v>0.222</v>
      </c>
      <c r="E34" s="363">
        <v>0.21870000000000001</v>
      </c>
      <c r="F34" s="363">
        <v>0.1113</v>
      </c>
      <c r="G34" s="363">
        <v>0.48070000000000002</v>
      </c>
      <c r="H34" s="363">
        <v>0.23569999999999999</v>
      </c>
      <c r="I34" s="364">
        <v>0.12590000000000001</v>
      </c>
      <c r="J34" s="363">
        <v>1.9900000000000001E-2</v>
      </c>
      <c r="K34" s="363">
        <v>0.1338</v>
      </c>
      <c r="L34" s="363">
        <v>8.5900000000000004E-2</v>
      </c>
      <c r="M34" s="363">
        <v>3.8699999999999998E-2</v>
      </c>
      <c r="N34" s="363">
        <v>0.20910000000000001</v>
      </c>
    </row>
    <row r="35" spans="1:14" ht="3.75" customHeight="1" thickBot="1">
      <c r="A35" s="303"/>
      <c r="B35" s="303"/>
      <c r="C35" s="303"/>
      <c r="D35" s="303"/>
      <c r="E35" s="303"/>
      <c r="F35" s="303"/>
      <c r="G35" s="303"/>
      <c r="H35" s="303"/>
      <c r="I35" s="303"/>
      <c r="J35" s="303"/>
      <c r="K35" s="303"/>
      <c r="L35" s="303"/>
      <c r="M35" s="303"/>
      <c r="N35" s="303"/>
    </row>
    <row r="36" spans="1:14" ht="15" customHeight="1" thickTop="1">
      <c r="A36" s="366" t="s">
        <v>808</v>
      </c>
      <c r="B36" s="287"/>
      <c r="C36" s="287"/>
      <c r="D36" s="287"/>
      <c r="E36" s="287"/>
      <c r="F36" s="287"/>
      <c r="G36" s="287"/>
      <c r="H36" s="287"/>
      <c r="I36" s="287"/>
      <c r="J36" s="287"/>
      <c r="K36" s="287"/>
      <c r="L36" s="287"/>
      <c r="M36" s="287"/>
      <c r="N36" s="287"/>
    </row>
    <row r="37" spans="1:14" ht="15" customHeight="1">
      <c r="A37" s="307"/>
      <c r="B37" s="287"/>
      <c r="C37" s="287"/>
      <c r="D37" s="287"/>
      <c r="E37" s="287"/>
      <c r="F37" s="287"/>
      <c r="G37" s="287"/>
      <c r="H37" s="287"/>
      <c r="I37" s="287"/>
      <c r="J37" s="287"/>
      <c r="K37" s="287"/>
      <c r="L37" s="287"/>
      <c r="M37" s="287"/>
      <c r="N37" s="287"/>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26"/>
  <sheetViews>
    <sheetView zoomScaleNormal="100" workbookViewId="0">
      <selection activeCell="D6" sqref="D6"/>
    </sheetView>
  </sheetViews>
  <sheetFormatPr baseColWidth="10" defaultColWidth="9.140625" defaultRowHeight="12.75"/>
  <cols>
    <col min="1" max="1" width="38.28515625" style="367" customWidth="1"/>
    <col min="2" max="9" width="13.85546875" style="345" customWidth="1"/>
    <col min="10" max="10" width="11.28515625" style="345" customWidth="1"/>
    <col min="11" max="13" width="13.85546875" style="345" customWidth="1"/>
    <col min="14" max="14" width="14.140625" style="345" customWidth="1"/>
    <col min="15" max="15" width="16.42578125" style="345" bestFit="1" customWidth="1"/>
    <col min="16" max="16" width="9.140625" style="345"/>
    <col min="17" max="17" width="11.28515625" style="345" bestFit="1" customWidth="1"/>
    <col min="18" max="256" width="9.140625" style="345"/>
    <col min="257" max="257" width="38.28515625" style="345" customWidth="1"/>
    <col min="258" max="265" width="13.85546875" style="345" customWidth="1"/>
    <col min="266" max="266" width="11.28515625" style="345" customWidth="1"/>
    <col min="267" max="269" width="13.85546875" style="345" customWidth="1"/>
    <col min="270" max="270" width="14.140625" style="345" customWidth="1"/>
    <col min="271" max="271" width="16.42578125" style="345" bestFit="1" customWidth="1"/>
    <col min="272" max="272" width="9.140625" style="345"/>
    <col min="273" max="273" width="11.28515625" style="345" bestFit="1" customWidth="1"/>
    <col min="274" max="512" width="9.140625" style="345"/>
    <col min="513" max="513" width="38.28515625" style="345" customWidth="1"/>
    <col min="514" max="521" width="13.85546875" style="345" customWidth="1"/>
    <col min="522" max="522" width="11.28515625" style="345" customWidth="1"/>
    <col min="523" max="525" width="13.85546875" style="345" customWidth="1"/>
    <col min="526" max="526" width="14.140625" style="345" customWidth="1"/>
    <col min="527" max="527" width="16.42578125" style="345" bestFit="1" customWidth="1"/>
    <col min="528" max="528" width="9.140625" style="345"/>
    <col min="529" max="529" width="11.28515625" style="345" bestFit="1" customWidth="1"/>
    <col min="530" max="768" width="9.140625" style="345"/>
    <col min="769" max="769" width="38.28515625" style="345" customWidth="1"/>
    <col min="770" max="777" width="13.85546875" style="345" customWidth="1"/>
    <col min="778" max="778" width="11.28515625" style="345" customWidth="1"/>
    <col min="779" max="781" width="13.85546875" style="345" customWidth="1"/>
    <col min="782" max="782" width="14.140625" style="345" customWidth="1"/>
    <col min="783" max="783" width="16.42578125" style="345" bestFit="1" customWidth="1"/>
    <col min="784" max="784" width="9.140625" style="345"/>
    <col min="785" max="785" width="11.28515625" style="345" bestFit="1" customWidth="1"/>
    <col min="786" max="1024" width="9.140625" style="345"/>
    <col min="1025" max="1025" width="38.28515625" style="345" customWidth="1"/>
    <col min="1026" max="1033" width="13.85546875" style="345" customWidth="1"/>
    <col min="1034" max="1034" width="11.28515625" style="345" customWidth="1"/>
    <col min="1035" max="1037" width="13.85546875" style="345" customWidth="1"/>
    <col min="1038" max="1038" width="14.140625" style="345" customWidth="1"/>
    <col min="1039" max="1039" width="16.42578125" style="345" bestFit="1" customWidth="1"/>
    <col min="1040" max="1040" width="9.140625" style="345"/>
    <col min="1041" max="1041" width="11.28515625" style="345" bestFit="1" customWidth="1"/>
    <col min="1042" max="1280" width="9.140625" style="345"/>
    <col min="1281" max="1281" width="38.28515625" style="345" customWidth="1"/>
    <col min="1282" max="1289" width="13.85546875" style="345" customWidth="1"/>
    <col min="1290" max="1290" width="11.28515625" style="345" customWidth="1"/>
    <col min="1291" max="1293" width="13.85546875" style="345" customWidth="1"/>
    <col min="1294" max="1294" width="14.140625" style="345" customWidth="1"/>
    <col min="1295" max="1295" width="16.42578125" style="345" bestFit="1" customWidth="1"/>
    <col min="1296" max="1296" width="9.140625" style="345"/>
    <col min="1297" max="1297" width="11.28515625" style="345" bestFit="1" customWidth="1"/>
    <col min="1298" max="1536" width="9.140625" style="345"/>
    <col min="1537" max="1537" width="38.28515625" style="345" customWidth="1"/>
    <col min="1538" max="1545" width="13.85546875" style="345" customWidth="1"/>
    <col min="1546" max="1546" width="11.28515625" style="345" customWidth="1"/>
    <col min="1547" max="1549" width="13.85546875" style="345" customWidth="1"/>
    <col min="1550" max="1550" width="14.140625" style="345" customWidth="1"/>
    <col min="1551" max="1551" width="16.42578125" style="345" bestFit="1" customWidth="1"/>
    <col min="1552" max="1552" width="9.140625" style="345"/>
    <col min="1553" max="1553" width="11.28515625" style="345" bestFit="1" customWidth="1"/>
    <col min="1554" max="1792" width="9.140625" style="345"/>
    <col min="1793" max="1793" width="38.28515625" style="345" customWidth="1"/>
    <col min="1794" max="1801" width="13.85546875" style="345" customWidth="1"/>
    <col min="1802" max="1802" width="11.28515625" style="345" customWidth="1"/>
    <col min="1803" max="1805" width="13.85546875" style="345" customWidth="1"/>
    <col min="1806" max="1806" width="14.140625" style="345" customWidth="1"/>
    <col min="1807" max="1807" width="16.42578125" style="345" bestFit="1" customWidth="1"/>
    <col min="1808" max="1808" width="9.140625" style="345"/>
    <col min="1809" max="1809" width="11.28515625" style="345" bestFit="1" customWidth="1"/>
    <col min="1810" max="2048" width="9.140625" style="345"/>
    <col min="2049" max="2049" width="38.28515625" style="345" customWidth="1"/>
    <col min="2050" max="2057" width="13.85546875" style="345" customWidth="1"/>
    <col min="2058" max="2058" width="11.28515625" style="345" customWidth="1"/>
    <col min="2059" max="2061" width="13.85546875" style="345" customWidth="1"/>
    <col min="2062" max="2062" width="14.140625" style="345" customWidth="1"/>
    <col min="2063" max="2063" width="16.42578125" style="345" bestFit="1" customWidth="1"/>
    <col min="2064" max="2064" width="9.140625" style="345"/>
    <col min="2065" max="2065" width="11.28515625" style="345" bestFit="1" customWidth="1"/>
    <col min="2066" max="2304" width="9.140625" style="345"/>
    <col min="2305" max="2305" width="38.28515625" style="345" customWidth="1"/>
    <col min="2306" max="2313" width="13.85546875" style="345" customWidth="1"/>
    <col min="2314" max="2314" width="11.28515625" style="345" customWidth="1"/>
    <col min="2315" max="2317" width="13.85546875" style="345" customWidth="1"/>
    <col min="2318" max="2318" width="14.140625" style="345" customWidth="1"/>
    <col min="2319" max="2319" width="16.42578125" style="345" bestFit="1" customWidth="1"/>
    <col min="2320" max="2320" width="9.140625" style="345"/>
    <col min="2321" max="2321" width="11.28515625" style="345" bestFit="1" customWidth="1"/>
    <col min="2322" max="2560" width="9.140625" style="345"/>
    <col min="2561" max="2561" width="38.28515625" style="345" customWidth="1"/>
    <col min="2562" max="2569" width="13.85546875" style="345" customWidth="1"/>
    <col min="2570" max="2570" width="11.28515625" style="345" customWidth="1"/>
    <col min="2571" max="2573" width="13.85546875" style="345" customWidth="1"/>
    <col min="2574" max="2574" width="14.140625" style="345" customWidth="1"/>
    <col min="2575" max="2575" width="16.42578125" style="345" bestFit="1" customWidth="1"/>
    <col min="2576" max="2576" width="9.140625" style="345"/>
    <col min="2577" max="2577" width="11.28515625" style="345" bestFit="1" customWidth="1"/>
    <col min="2578" max="2816" width="9.140625" style="345"/>
    <col min="2817" max="2817" width="38.28515625" style="345" customWidth="1"/>
    <col min="2818" max="2825" width="13.85546875" style="345" customWidth="1"/>
    <col min="2826" max="2826" width="11.28515625" style="345" customWidth="1"/>
    <col min="2827" max="2829" width="13.85546875" style="345" customWidth="1"/>
    <col min="2830" max="2830" width="14.140625" style="345" customWidth="1"/>
    <col min="2831" max="2831" width="16.42578125" style="345" bestFit="1" customWidth="1"/>
    <col min="2832" max="2832" width="9.140625" style="345"/>
    <col min="2833" max="2833" width="11.28515625" style="345" bestFit="1" customWidth="1"/>
    <col min="2834" max="3072" width="9.140625" style="345"/>
    <col min="3073" max="3073" width="38.28515625" style="345" customWidth="1"/>
    <col min="3074" max="3081" width="13.85546875" style="345" customWidth="1"/>
    <col min="3082" max="3082" width="11.28515625" style="345" customWidth="1"/>
    <col min="3083" max="3085" width="13.85546875" style="345" customWidth="1"/>
    <col min="3086" max="3086" width="14.140625" style="345" customWidth="1"/>
    <col min="3087" max="3087" width="16.42578125" style="345" bestFit="1" customWidth="1"/>
    <col min="3088" max="3088" width="9.140625" style="345"/>
    <col min="3089" max="3089" width="11.28515625" style="345" bestFit="1" customWidth="1"/>
    <col min="3090" max="3328" width="9.140625" style="345"/>
    <col min="3329" max="3329" width="38.28515625" style="345" customWidth="1"/>
    <col min="3330" max="3337" width="13.85546875" style="345" customWidth="1"/>
    <col min="3338" max="3338" width="11.28515625" style="345" customWidth="1"/>
    <col min="3339" max="3341" width="13.85546875" style="345" customWidth="1"/>
    <col min="3342" max="3342" width="14.140625" style="345" customWidth="1"/>
    <col min="3343" max="3343" width="16.42578125" style="345" bestFit="1" customWidth="1"/>
    <col min="3344" max="3344" width="9.140625" style="345"/>
    <col min="3345" max="3345" width="11.28515625" style="345" bestFit="1" customWidth="1"/>
    <col min="3346" max="3584" width="9.140625" style="345"/>
    <col min="3585" max="3585" width="38.28515625" style="345" customWidth="1"/>
    <col min="3586" max="3593" width="13.85546875" style="345" customWidth="1"/>
    <col min="3594" max="3594" width="11.28515625" style="345" customWidth="1"/>
    <col min="3595" max="3597" width="13.85546875" style="345" customWidth="1"/>
    <col min="3598" max="3598" width="14.140625" style="345" customWidth="1"/>
    <col min="3599" max="3599" width="16.42578125" style="345" bestFit="1" customWidth="1"/>
    <col min="3600" max="3600" width="9.140625" style="345"/>
    <col min="3601" max="3601" width="11.28515625" style="345" bestFit="1" customWidth="1"/>
    <col min="3602" max="3840" width="9.140625" style="345"/>
    <col min="3841" max="3841" width="38.28515625" style="345" customWidth="1"/>
    <col min="3842" max="3849" width="13.85546875" style="345" customWidth="1"/>
    <col min="3850" max="3850" width="11.28515625" style="345" customWidth="1"/>
    <col min="3851" max="3853" width="13.85546875" style="345" customWidth="1"/>
    <col min="3854" max="3854" width="14.140625" style="345" customWidth="1"/>
    <col min="3855" max="3855" width="16.42578125" style="345" bestFit="1" customWidth="1"/>
    <col min="3856" max="3856" width="9.140625" style="345"/>
    <col min="3857" max="3857" width="11.28515625" style="345" bestFit="1" customWidth="1"/>
    <col min="3858" max="4096" width="9.140625" style="345"/>
    <col min="4097" max="4097" width="38.28515625" style="345" customWidth="1"/>
    <col min="4098" max="4105" width="13.85546875" style="345" customWidth="1"/>
    <col min="4106" max="4106" width="11.28515625" style="345" customWidth="1"/>
    <col min="4107" max="4109" width="13.85546875" style="345" customWidth="1"/>
    <col min="4110" max="4110" width="14.140625" style="345" customWidth="1"/>
    <col min="4111" max="4111" width="16.42578125" style="345" bestFit="1" customWidth="1"/>
    <col min="4112" max="4112" width="9.140625" style="345"/>
    <col min="4113" max="4113" width="11.28515625" style="345" bestFit="1" customWidth="1"/>
    <col min="4114" max="4352" width="9.140625" style="345"/>
    <col min="4353" max="4353" width="38.28515625" style="345" customWidth="1"/>
    <col min="4354" max="4361" width="13.85546875" style="345" customWidth="1"/>
    <col min="4362" max="4362" width="11.28515625" style="345" customWidth="1"/>
    <col min="4363" max="4365" width="13.85546875" style="345" customWidth="1"/>
    <col min="4366" max="4366" width="14.140625" style="345" customWidth="1"/>
    <col min="4367" max="4367" width="16.42578125" style="345" bestFit="1" customWidth="1"/>
    <col min="4368" max="4368" width="9.140625" style="345"/>
    <col min="4369" max="4369" width="11.28515625" style="345" bestFit="1" customWidth="1"/>
    <col min="4370" max="4608" width="9.140625" style="345"/>
    <col min="4609" max="4609" width="38.28515625" style="345" customWidth="1"/>
    <col min="4610" max="4617" width="13.85546875" style="345" customWidth="1"/>
    <col min="4618" max="4618" width="11.28515625" style="345" customWidth="1"/>
    <col min="4619" max="4621" width="13.85546875" style="345" customWidth="1"/>
    <col min="4622" max="4622" width="14.140625" style="345" customWidth="1"/>
    <col min="4623" max="4623" width="16.42578125" style="345" bestFit="1" customWidth="1"/>
    <col min="4624" max="4624" width="9.140625" style="345"/>
    <col min="4625" max="4625" width="11.28515625" style="345" bestFit="1" customWidth="1"/>
    <col min="4626" max="4864" width="9.140625" style="345"/>
    <col min="4865" max="4865" width="38.28515625" style="345" customWidth="1"/>
    <col min="4866" max="4873" width="13.85546875" style="345" customWidth="1"/>
    <col min="4874" max="4874" width="11.28515625" style="345" customWidth="1"/>
    <col min="4875" max="4877" width="13.85546875" style="345" customWidth="1"/>
    <col min="4878" max="4878" width="14.140625" style="345" customWidth="1"/>
    <col min="4879" max="4879" width="16.42578125" style="345" bestFit="1" customWidth="1"/>
    <col min="4880" max="4880" width="9.140625" style="345"/>
    <col min="4881" max="4881" width="11.28515625" style="345" bestFit="1" customWidth="1"/>
    <col min="4882" max="5120" width="9.140625" style="345"/>
    <col min="5121" max="5121" width="38.28515625" style="345" customWidth="1"/>
    <col min="5122" max="5129" width="13.85546875" style="345" customWidth="1"/>
    <col min="5130" max="5130" width="11.28515625" style="345" customWidth="1"/>
    <col min="5131" max="5133" width="13.85546875" style="345" customWidth="1"/>
    <col min="5134" max="5134" width="14.140625" style="345" customWidth="1"/>
    <col min="5135" max="5135" width="16.42578125" style="345" bestFit="1" customWidth="1"/>
    <col min="5136" max="5136" width="9.140625" style="345"/>
    <col min="5137" max="5137" width="11.28515625" style="345" bestFit="1" customWidth="1"/>
    <col min="5138" max="5376" width="9.140625" style="345"/>
    <col min="5377" max="5377" width="38.28515625" style="345" customWidth="1"/>
    <col min="5378" max="5385" width="13.85546875" style="345" customWidth="1"/>
    <col min="5386" max="5386" width="11.28515625" style="345" customWidth="1"/>
    <col min="5387" max="5389" width="13.85546875" style="345" customWidth="1"/>
    <col min="5390" max="5390" width="14.140625" style="345" customWidth="1"/>
    <col min="5391" max="5391" width="16.42578125" style="345" bestFit="1" customWidth="1"/>
    <col min="5392" max="5392" width="9.140625" style="345"/>
    <col min="5393" max="5393" width="11.28515625" style="345" bestFit="1" customWidth="1"/>
    <col min="5394" max="5632" width="9.140625" style="345"/>
    <col min="5633" max="5633" width="38.28515625" style="345" customWidth="1"/>
    <col min="5634" max="5641" width="13.85546875" style="345" customWidth="1"/>
    <col min="5642" max="5642" width="11.28515625" style="345" customWidth="1"/>
    <col min="5643" max="5645" width="13.85546875" style="345" customWidth="1"/>
    <col min="5646" max="5646" width="14.140625" style="345" customWidth="1"/>
    <col min="5647" max="5647" width="16.42578125" style="345" bestFit="1" customWidth="1"/>
    <col min="5648" max="5648" width="9.140625" style="345"/>
    <col min="5649" max="5649" width="11.28515625" style="345" bestFit="1" customWidth="1"/>
    <col min="5650" max="5888" width="9.140625" style="345"/>
    <col min="5889" max="5889" width="38.28515625" style="345" customWidth="1"/>
    <col min="5890" max="5897" width="13.85546875" style="345" customWidth="1"/>
    <col min="5898" max="5898" width="11.28515625" style="345" customWidth="1"/>
    <col min="5899" max="5901" width="13.85546875" style="345" customWidth="1"/>
    <col min="5902" max="5902" width="14.140625" style="345" customWidth="1"/>
    <col min="5903" max="5903" width="16.42578125" style="345" bestFit="1" customWidth="1"/>
    <col min="5904" max="5904" width="9.140625" style="345"/>
    <col min="5905" max="5905" width="11.28515625" style="345" bestFit="1" customWidth="1"/>
    <col min="5906" max="6144" width="9.140625" style="345"/>
    <col min="6145" max="6145" width="38.28515625" style="345" customWidth="1"/>
    <col min="6146" max="6153" width="13.85546875" style="345" customWidth="1"/>
    <col min="6154" max="6154" width="11.28515625" style="345" customWidth="1"/>
    <col min="6155" max="6157" width="13.85546875" style="345" customWidth="1"/>
    <col min="6158" max="6158" width="14.140625" style="345" customWidth="1"/>
    <col min="6159" max="6159" width="16.42578125" style="345" bestFit="1" customWidth="1"/>
    <col min="6160" max="6160" width="9.140625" style="345"/>
    <col min="6161" max="6161" width="11.28515625" style="345" bestFit="1" customWidth="1"/>
    <col min="6162" max="6400" width="9.140625" style="345"/>
    <col min="6401" max="6401" width="38.28515625" style="345" customWidth="1"/>
    <col min="6402" max="6409" width="13.85546875" style="345" customWidth="1"/>
    <col min="6410" max="6410" width="11.28515625" style="345" customWidth="1"/>
    <col min="6411" max="6413" width="13.85546875" style="345" customWidth="1"/>
    <col min="6414" max="6414" width="14.140625" style="345" customWidth="1"/>
    <col min="6415" max="6415" width="16.42578125" style="345" bestFit="1" customWidth="1"/>
    <col min="6416" max="6416" width="9.140625" style="345"/>
    <col min="6417" max="6417" width="11.28515625" style="345" bestFit="1" customWidth="1"/>
    <col min="6418" max="6656" width="9.140625" style="345"/>
    <col min="6657" max="6657" width="38.28515625" style="345" customWidth="1"/>
    <col min="6658" max="6665" width="13.85546875" style="345" customWidth="1"/>
    <col min="6666" max="6666" width="11.28515625" style="345" customWidth="1"/>
    <col min="6667" max="6669" width="13.85546875" style="345" customWidth="1"/>
    <col min="6670" max="6670" width="14.140625" style="345" customWidth="1"/>
    <col min="6671" max="6671" width="16.42578125" style="345" bestFit="1" customWidth="1"/>
    <col min="6672" max="6672" width="9.140625" style="345"/>
    <col min="6673" max="6673" width="11.28515625" style="345" bestFit="1" customWidth="1"/>
    <col min="6674" max="6912" width="9.140625" style="345"/>
    <col min="6913" max="6913" width="38.28515625" style="345" customWidth="1"/>
    <col min="6914" max="6921" width="13.85546875" style="345" customWidth="1"/>
    <col min="6922" max="6922" width="11.28515625" style="345" customWidth="1"/>
    <col min="6923" max="6925" width="13.85546875" style="345" customWidth="1"/>
    <col min="6926" max="6926" width="14.140625" style="345" customWidth="1"/>
    <col min="6927" max="6927" width="16.42578125" style="345" bestFit="1" customWidth="1"/>
    <col min="6928" max="6928" width="9.140625" style="345"/>
    <col min="6929" max="6929" width="11.28515625" style="345" bestFit="1" customWidth="1"/>
    <col min="6930" max="7168" width="9.140625" style="345"/>
    <col min="7169" max="7169" width="38.28515625" style="345" customWidth="1"/>
    <col min="7170" max="7177" width="13.85546875" style="345" customWidth="1"/>
    <col min="7178" max="7178" width="11.28515625" style="345" customWidth="1"/>
    <col min="7179" max="7181" width="13.85546875" style="345" customWidth="1"/>
    <col min="7182" max="7182" width="14.140625" style="345" customWidth="1"/>
    <col min="7183" max="7183" width="16.42578125" style="345" bestFit="1" customWidth="1"/>
    <col min="7184" max="7184" width="9.140625" style="345"/>
    <col min="7185" max="7185" width="11.28515625" style="345" bestFit="1" customWidth="1"/>
    <col min="7186" max="7424" width="9.140625" style="345"/>
    <col min="7425" max="7425" width="38.28515625" style="345" customWidth="1"/>
    <col min="7426" max="7433" width="13.85546875" style="345" customWidth="1"/>
    <col min="7434" max="7434" width="11.28515625" style="345" customWidth="1"/>
    <col min="7435" max="7437" width="13.85546875" style="345" customWidth="1"/>
    <col min="7438" max="7438" width="14.140625" style="345" customWidth="1"/>
    <col min="7439" max="7439" width="16.42578125" style="345" bestFit="1" customWidth="1"/>
    <col min="7440" max="7440" width="9.140625" style="345"/>
    <col min="7441" max="7441" width="11.28515625" style="345" bestFit="1" customWidth="1"/>
    <col min="7442" max="7680" width="9.140625" style="345"/>
    <col min="7681" max="7681" width="38.28515625" style="345" customWidth="1"/>
    <col min="7682" max="7689" width="13.85546875" style="345" customWidth="1"/>
    <col min="7690" max="7690" width="11.28515625" style="345" customWidth="1"/>
    <col min="7691" max="7693" width="13.85546875" style="345" customWidth="1"/>
    <col min="7694" max="7694" width="14.140625" style="345" customWidth="1"/>
    <col min="7695" max="7695" width="16.42578125" style="345" bestFit="1" customWidth="1"/>
    <col min="7696" max="7696" width="9.140625" style="345"/>
    <col min="7697" max="7697" width="11.28515625" style="345" bestFit="1" customWidth="1"/>
    <col min="7698" max="7936" width="9.140625" style="345"/>
    <col min="7937" max="7937" width="38.28515625" style="345" customWidth="1"/>
    <col min="7938" max="7945" width="13.85546875" style="345" customWidth="1"/>
    <col min="7946" max="7946" width="11.28515625" style="345" customWidth="1"/>
    <col min="7947" max="7949" width="13.85546875" style="345" customWidth="1"/>
    <col min="7950" max="7950" width="14.140625" style="345" customWidth="1"/>
    <col min="7951" max="7951" width="16.42578125" style="345" bestFit="1" customWidth="1"/>
    <col min="7952" max="7952" width="9.140625" style="345"/>
    <col min="7953" max="7953" width="11.28515625" style="345" bestFit="1" customWidth="1"/>
    <col min="7954" max="8192" width="9.140625" style="345"/>
    <col min="8193" max="8193" width="38.28515625" style="345" customWidth="1"/>
    <col min="8194" max="8201" width="13.85546875" style="345" customWidth="1"/>
    <col min="8202" max="8202" width="11.28515625" style="345" customWidth="1"/>
    <col min="8203" max="8205" width="13.85546875" style="345" customWidth="1"/>
    <col min="8206" max="8206" width="14.140625" style="345" customWidth="1"/>
    <col min="8207" max="8207" width="16.42578125" style="345" bestFit="1" customWidth="1"/>
    <col min="8208" max="8208" width="9.140625" style="345"/>
    <col min="8209" max="8209" width="11.28515625" style="345" bestFit="1" customWidth="1"/>
    <col min="8210" max="8448" width="9.140625" style="345"/>
    <col min="8449" max="8449" width="38.28515625" style="345" customWidth="1"/>
    <col min="8450" max="8457" width="13.85546875" style="345" customWidth="1"/>
    <col min="8458" max="8458" width="11.28515625" style="345" customWidth="1"/>
    <col min="8459" max="8461" width="13.85546875" style="345" customWidth="1"/>
    <col min="8462" max="8462" width="14.140625" style="345" customWidth="1"/>
    <col min="8463" max="8463" width="16.42578125" style="345" bestFit="1" customWidth="1"/>
    <col min="8464" max="8464" width="9.140625" style="345"/>
    <col min="8465" max="8465" width="11.28515625" style="345" bestFit="1" customWidth="1"/>
    <col min="8466" max="8704" width="9.140625" style="345"/>
    <col min="8705" max="8705" width="38.28515625" style="345" customWidth="1"/>
    <col min="8706" max="8713" width="13.85546875" style="345" customWidth="1"/>
    <col min="8714" max="8714" width="11.28515625" style="345" customWidth="1"/>
    <col min="8715" max="8717" width="13.85546875" style="345" customWidth="1"/>
    <col min="8718" max="8718" width="14.140625" style="345" customWidth="1"/>
    <col min="8719" max="8719" width="16.42578125" style="345" bestFit="1" customWidth="1"/>
    <col min="8720" max="8720" width="9.140625" style="345"/>
    <col min="8721" max="8721" width="11.28515625" style="345" bestFit="1" customWidth="1"/>
    <col min="8722" max="8960" width="9.140625" style="345"/>
    <col min="8961" max="8961" width="38.28515625" style="345" customWidth="1"/>
    <col min="8962" max="8969" width="13.85546875" style="345" customWidth="1"/>
    <col min="8970" max="8970" width="11.28515625" style="345" customWidth="1"/>
    <col min="8971" max="8973" width="13.85546875" style="345" customWidth="1"/>
    <col min="8974" max="8974" width="14.140625" style="345" customWidth="1"/>
    <col min="8975" max="8975" width="16.42578125" style="345" bestFit="1" customWidth="1"/>
    <col min="8976" max="8976" width="9.140625" style="345"/>
    <col min="8977" max="8977" width="11.28515625" style="345" bestFit="1" customWidth="1"/>
    <col min="8978" max="9216" width="9.140625" style="345"/>
    <col min="9217" max="9217" width="38.28515625" style="345" customWidth="1"/>
    <col min="9218" max="9225" width="13.85546875" style="345" customWidth="1"/>
    <col min="9226" max="9226" width="11.28515625" style="345" customWidth="1"/>
    <col min="9227" max="9229" width="13.85546875" style="345" customWidth="1"/>
    <col min="9230" max="9230" width="14.140625" style="345" customWidth="1"/>
    <col min="9231" max="9231" width="16.42578125" style="345" bestFit="1" customWidth="1"/>
    <col min="9232" max="9232" width="9.140625" style="345"/>
    <col min="9233" max="9233" width="11.28515625" style="345" bestFit="1" customWidth="1"/>
    <col min="9234" max="9472" width="9.140625" style="345"/>
    <col min="9473" max="9473" width="38.28515625" style="345" customWidth="1"/>
    <col min="9474" max="9481" width="13.85546875" style="345" customWidth="1"/>
    <col min="9482" max="9482" width="11.28515625" style="345" customWidth="1"/>
    <col min="9483" max="9485" width="13.85546875" style="345" customWidth="1"/>
    <col min="9486" max="9486" width="14.140625" style="345" customWidth="1"/>
    <col min="9487" max="9487" width="16.42578125" style="345" bestFit="1" customWidth="1"/>
    <col min="9488" max="9488" width="9.140625" style="345"/>
    <col min="9489" max="9489" width="11.28515625" style="345" bestFit="1" customWidth="1"/>
    <col min="9490" max="9728" width="9.140625" style="345"/>
    <col min="9729" max="9729" width="38.28515625" style="345" customWidth="1"/>
    <col min="9730" max="9737" width="13.85546875" style="345" customWidth="1"/>
    <col min="9738" max="9738" width="11.28515625" style="345" customWidth="1"/>
    <col min="9739" max="9741" width="13.85546875" style="345" customWidth="1"/>
    <col min="9742" max="9742" width="14.140625" style="345" customWidth="1"/>
    <col min="9743" max="9743" width="16.42578125" style="345" bestFit="1" customWidth="1"/>
    <col min="9744" max="9744" width="9.140625" style="345"/>
    <col min="9745" max="9745" width="11.28515625" style="345" bestFit="1" customWidth="1"/>
    <col min="9746" max="9984" width="9.140625" style="345"/>
    <col min="9985" max="9985" width="38.28515625" style="345" customWidth="1"/>
    <col min="9986" max="9993" width="13.85546875" style="345" customWidth="1"/>
    <col min="9994" max="9994" width="11.28515625" style="345" customWidth="1"/>
    <col min="9995" max="9997" width="13.85546875" style="345" customWidth="1"/>
    <col min="9998" max="9998" width="14.140625" style="345" customWidth="1"/>
    <col min="9999" max="9999" width="16.42578125" style="345" bestFit="1" customWidth="1"/>
    <col min="10000" max="10000" width="9.140625" style="345"/>
    <col min="10001" max="10001" width="11.28515625" style="345" bestFit="1" customWidth="1"/>
    <col min="10002" max="10240" width="9.140625" style="345"/>
    <col min="10241" max="10241" width="38.28515625" style="345" customWidth="1"/>
    <col min="10242" max="10249" width="13.85546875" style="345" customWidth="1"/>
    <col min="10250" max="10250" width="11.28515625" style="345" customWidth="1"/>
    <col min="10251" max="10253" width="13.85546875" style="345" customWidth="1"/>
    <col min="10254" max="10254" width="14.140625" style="345" customWidth="1"/>
    <col min="10255" max="10255" width="16.42578125" style="345" bestFit="1" customWidth="1"/>
    <col min="10256" max="10256" width="9.140625" style="345"/>
    <col min="10257" max="10257" width="11.28515625" style="345" bestFit="1" customWidth="1"/>
    <col min="10258" max="10496" width="9.140625" style="345"/>
    <col min="10497" max="10497" width="38.28515625" style="345" customWidth="1"/>
    <col min="10498" max="10505" width="13.85546875" style="345" customWidth="1"/>
    <col min="10506" max="10506" width="11.28515625" style="345" customWidth="1"/>
    <col min="10507" max="10509" width="13.85546875" style="345" customWidth="1"/>
    <col min="10510" max="10510" width="14.140625" style="345" customWidth="1"/>
    <col min="10511" max="10511" width="16.42578125" style="345" bestFit="1" customWidth="1"/>
    <col min="10512" max="10512" width="9.140625" style="345"/>
    <col min="10513" max="10513" width="11.28515625" style="345" bestFit="1" customWidth="1"/>
    <col min="10514" max="10752" width="9.140625" style="345"/>
    <col min="10753" max="10753" width="38.28515625" style="345" customWidth="1"/>
    <col min="10754" max="10761" width="13.85546875" style="345" customWidth="1"/>
    <col min="10762" max="10762" width="11.28515625" style="345" customWidth="1"/>
    <col min="10763" max="10765" width="13.85546875" style="345" customWidth="1"/>
    <col min="10766" max="10766" width="14.140625" style="345" customWidth="1"/>
    <col min="10767" max="10767" width="16.42578125" style="345" bestFit="1" customWidth="1"/>
    <col min="10768" max="10768" width="9.140625" style="345"/>
    <col min="10769" max="10769" width="11.28515625" style="345" bestFit="1" customWidth="1"/>
    <col min="10770" max="11008" width="9.140625" style="345"/>
    <col min="11009" max="11009" width="38.28515625" style="345" customWidth="1"/>
    <col min="11010" max="11017" width="13.85546875" style="345" customWidth="1"/>
    <col min="11018" max="11018" width="11.28515625" style="345" customWidth="1"/>
    <col min="11019" max="11021" width="13.85546875" style="345" customWidth="1"/>
    <col min="11022" max="11022" width="14.140625" style="345" customWidth="1"/>
    <col min="11023" max="11023" width="16.42578125" style="345" bestFit="1" customWidth="1"/>
    <col min="11024" max="11024" width="9.140625" style="345"/>
    <col min="11025" max="11025" width="11.28515625" style="345" bestFit="1" customWidth="1"/>
    <col min="11026" max="11264" width="9.140625" style="345"/>
    <col min="11265" max="11265" width="38.28515625" style="345" customWidth="1"/>
    <col min="11266" max="11273" width="13.85546875" style="345" customWidth="1"/>
    <col min="11274" max="11274" width="11.28515625" style="345" customWidth="1"/>
    <col min="11275" max="11277" width="13.85546875" style="345" customWidth="1"/>
    <col min="11278" max="11278" width="14.140625" style="345" customWidth="1"/>
    <col min="11279" max="11279" width="16.42578125" style="345" bestFit="1" customWidth="1"/>
    <col min="11280" max="11280" width="9.140625" style="345"/>
    <col min="11281" max="11281" width="11.28515625" style="345" bestFit="1" customWidth="1"/>
    <col min="11282" max="11520" width="9.140625" style="345"/>
    <col min="11521" max="11521" width="38.28515625" style="345" customWidth="1"/>
    <col min="11522" max="11529" width="13.85546875" style="345" customWidth="1"/>
    <col min="11530" max="11530" width="11.28515625" style="345" customWidth="1"/>
    <col min="11531" max="11533" width="13.85546875" style="345" customWidth="1"/>
    <col min="11534" max="11534" width="14.140625" style="345" customWidth="1"/>
    <col min="11535" max="11535" width="16.42578125" style="345" bestFit="1" customWidth="1"/>
    <col min="11536" max="11536" width="9.140625" style="345"/>
    <col min="11537" max="11537" width="11.28515625" style="345" bestFit="1" customWidth="1"/>
    <col min="11538" max="11776" width="9.140625" style="345"/>
    <col min="11777" max="11777" width="38.28515625" style="345" customWidth="1"/>
    <col min="11778" max="11785" width="13.85546875" style="345" customWidth="1"/>
    <col min="11786" max="11786" width="11.28515625" style="345" customWidth="1"/>
    <col min="11787" max="11789" width="13.85546875" style="345" customWidth="1"/>
    <col min="11790" max="11790" width="14.140625" style="345" customWidth="1"/>
    <col min="11791" max="11791" width="16.42578125" style="345" bestFit="1" customWidth="1"/>
    <col min="11792" max="11792" width="9.140625" style="345"/>
    <col min="11793" max="11793" width="11.28515625" style="345" bestFit="1" customWidth="1"/>
    <col min="11794" max="12032" width="9.140625" style="345"/>
    <col min="12033" max="12033" width="38.28515625" style="345" customWidth="1"/>
    <col min="12034" max="12041" width="13.85546875" style="345" customWidth="1"/>
    <col min="12042" max="12042" width="11.28515625" style="345" customWidth="1"/>
    <col min="12043" max="12045" width="13.85546875" style="345" customWidth="1"/>
    <col min="12046" max="12046" width="14.140625" style="345" customWidth="1"/>
    <col min="12047" max="12047" width="16.42578125" style="345" bestFit="1" customWidth="1"/>
    <col min="12048" max="12048" width="9.140625" style="345"/>
    <col min="12049" max="12049" width="11.28515625" style="345" bestFit="1" customWidth="1"/>
    <col min="12050" max="12288" width="9.140625" style="345"/>
    <col min="12289" max="12289" width="38.28515625" style="345" customWidth="1"/>
    <col min="12290" max="12297" width="13.85546875" style="345" customWidth="1"/>
    <col min="12298" max="12298" width="11.28515625" style="345" customWidth="1"/>
    <col min="12299" max="12301" width="13.85546875" style="345" customWidth="1"/>
    <col min="12302" max="12302" width="14.140625" style="345" customWidth="1"/>
    <col min="12303" max="12303" width="16.42578125" style="345" bestFit="1" customWidth="1"/>
    <col min="12304" max="12304" width="9.140625" style="345"/>
    <col min="12305" max="12305" width="11.28515625" style="345" bestFit="1" customWidth="1"/>
    <col min="12306" max="12544" width="9.140625" style="345"/>
    <col min="12545" max="12545" width="38.28515625" style="345" customWidth="1"/>
    <col min="12546" max="12553" width="13.85546875" style="345" customWidth="1"/>
    <col min="12554" max="12554" width="11.28515625" style="345" customWidth="1"/>
    <col min="12555" max="12557" width="13.85546875" style="345" customWidth="1"/>
    <col min="12558" max="12558" width="14.140625" style="345" customWidth="1"/>
    <col min="12559" max="12559" width="16.42578125" style="345" bestFit="1" customWidth="1"/>
    <col min="12560" max="12560" width="9.140625" style="345"/>
    <col min="12561" max="12561" width="11.28515625" style="345" bestFit="1" customWidth="1"/>
    <col min="12562" max="12800" width="9.140625" style="345"/>
    <col min="12801" max="12801" width="38.28515625" style="345" customWidth="1"/>
    <col min="12802" max="12809" width="13.85546875" style="345" customWidth="1"/>
    <col min="12810" max="12810" width="11.28515625" style="345" customWidth="1"/>
    <col min="12811" max="12813" width="13.85546875" style="345" customWidth="1"/>
    <col min="12814" max="12814" width="14.140625" style="345" customWidth="1"/>
    <col min="12815" max="12815" width="16.42578125" style="345" bestFit="1" customWidth="1"/>
    <col min="12816" max="12816" width="9.140625" style="345"/>
    <col min="12817" max="12817" width="11.28515625" style="345" bestFit="1" customWidth="1"/>
    <col min="12818" max="13056" width="9.140625" style="345"/>
    <col min="13057" max="13057" width="38.28515625" style="345" customWidth="1"/>
    <col min="13058" max="13065" width="13.85546875" style="345" customWidth="1"/>
    <col min="13066" max="13066" width="11.28515625" style="345" customWidth="1"/>
    <col min="13067" max="13069" width="13.85546875" style="345" customWidth="1"/>
    <col min="13070" max="13070" width="14.140625" style="345" customWidth="1"/>
    <col min="13071" max="13071" width="16.42578125" style="345" bestFit="1" customWidth="1"/>
    <col min="13072" max="13072" width="9.140625" style="345"/>
    <col min="13073" max="13073" width="11.28515625" style="345" bestFit="1" customWidth="1"/>
    <col min="13074" max="13312" width="9.140625" style="345"/>
    <col min="13313" max="13313" width="38.28515625" style="345" customWidth="1"/>
    <col min="13314" max="13321" width="13.85546875" style="345" customWidth="1"/>
    <col min="13322" max="13322" width="11.28515625" style="345" customWidth="1"/>
    <col min="13323" max="13325" width="13.85546875" style="345" customWidth="1"/>
    <col min="13326" max="13326" width="14.140625" style="345" customWidth="1"/>
    <col min="13327" max="13327" width="16.42578125" style="345" bestFit="1" customWidth="1"/>
    <col min="13328" max="13328" width="9.140625" style="345"/>
    <col min="13329" max="13329" width="11.28515625" style="345" bestFit="1" customWidth="1"/>
    <col min="13330" max="13568" width="9.140625" style="345"/>
    <col min="13569" max="13569" width="38.28515625" style="345" customWidth="1"/>
    <col min="13570" max="13577" width="13.85546875" style="345" customWidth="1"/>
    <col min="13578" max="13578" width="11.28515625" style="345" customWidth="1"/>
    <col min="13579" max="13581" width="13.85546875" style="345" customWidth="1"/>
    <col min="13582" max="13582" width="14.140625" style="345" customWidth="1"/>
    <col min="13583" max="13583" width="16.42578125" style="345" bestFit="1" customWidth="1"/>
    <col min="13584" max="13584" width="9.140625" style="345"/>
    <col min="13585" max="13585" width="11.28515625" style="345" bestFit="1" customWidth="1"/>
    <col min="13586" max="13824" width="9.140625" style="345"/>
    <col min="13825" max="13825" width="38.28515625" style="345" customWidth="1"/>
    <col min="13826" max="13833" width="13.85546875" style="345" customWidth="1"/>
    <col min="13834" max="13834" width="11.28515625" style="345" customWidth="1"/>
    <col min="13835" max="13837" width="13.85546875" style="345" customWidth="1"/>
    <col min="13838" max="13838" width="14.140625" style="345" customWidth="1"/>
    <col min="13839" max="13839" width="16.42578125" style="345" bestFit="1" customWidth="1"/>
    <col min="13840" max="13840" width="9.140625" style="345"/>
    <col min="13841" max="13841" width="11.28515625" style="345" bestFit="1" customWidth="1"/>
    <col min="13842" max="14080" width="9.140625" style="345"/>
    <col min="14081" max="14081" width="38.28515625" style="345" customWidth="1"/>
    <col min="14082" max="14089" width="13.85546875" style="345" customWidth="1"/>
    <col min="14090" max="14090" width="11.28515625" style="345" customWidth="1"/>
    <col min="14091" max="14093" width="13.85546875" style="345" customWidth="1"/>
    <col min="14094" max="14094" width="14.140625" style="345" customWidth="1"/>
    <col min="14095" max="14095" width="16.42578125" style="345" bestFit="1" customWidth="1"/>
    <col min="14096" max="14096" width="9.140625" style="345"/>
    <col min="14097" max="14097" width="11.28515625" style="345" bestFit="1" customWidth="1"/>
    <col min="14098" max="14336" width="9.140625" style="345"/>
    <col min="14337" max="14337" width="38.28515625" style="345" customWidth="1"/>
    <col min="14338" max="14345" width="13.85546875" style="345" customWidth="1"/>
    <col min="14346" max="14346" width="11.28515625" style="345" customWidth="1"/>
    <col min="14347" max="14349" width="13.85546875" style="345" customWidth="1"/>
    <col min="14350" max="14350" width="14.140625" style="345" customWidth="1"/>
    <col min="14351" max="14351" width="16.42578125" style="345" bestFit="1" customWidth="1"/>
    <col min="14352" max="14352" width="9.140625" style="345"/>
    <col min="14353" max="14353" width="11.28515625" style="345" bestFit="1" customWidth="1"/>
    <col min="14354" max="14592" width="9.140625" style="345"/>
    <col min="14593" max="14593" width="38.28515625" style="345" customWidth="1"/>
    <col min="14594" max="14601" width="13.85546875" style="345" customWidth="1"/>
    <col min="14602" max="14602" width="11.28515625" style="345" customWidth="1"/>
    <col min="14603" max="14605" width="13.85546875" style="345" customWidth="1"/>
    <col min="14606" max="14606" width="14.140625" style="345" customWidth="1"/>
    <col min="14607" max="14607" width="16.42578125" style="345" bestFit="1" customWidth="1"/>
    <col min="14608" max="14608" width="9.140625" style="345"/>
    <col min="14609" max="14609" width="11.28515625" style="345" bestFit="1" customWidth="1"/>
    <col min="14610" max="14848" width="9.140625" style="345"/>
    <col min="14849" max="14849" width="38.28515625" style="345" customWidth="1"/>
    <col min="14850" max="14857" width="13.85546875" style="345" customWidth="1"/>
    <col min="14858" max="14858" width="11.28515625" style="345" customWidth="1"/>
    <col min="14859" max="14861" width="13.85546875" style="345" customWidth="1"/>
    <col min="14862" max="14862" width="14.140625" style="345" customWidth="1"/>
    <col min="14863" max="14863" width="16.42578125" style="345" bestFit="1" customWidth="1"/>
    <col min="14864" max="14864" width="9.140625" style="345"/>
    <col min="14865" max="14865" width="11.28515625" style="345" bestFit="1" customWidth="1"/>
    <col min="14866" max="15104" width="9.140625" style="345"/>
    <col min="15105" max="15105" width="38.28515625" style="345" customWidth="1"/>
    <col min="15106" max="15113" width="13.85546875" style="345" customWidth="1"/>
    <col min="15114" max="15114" width="11.28515625" style="345" customWidth="1"/>
    <col min="15115" max="15117" width="13.85546875" style="345" customWidth="1"/>
    <col min="15118" max="15118" width="14.140625" style="345" customWidth="1"/>
    <col min="15119" max="15119" width="16.42578125" style="345" bestFit="1" customWidth="1"/>
    <col min="15120" max="15120" width="9.140625" style="345"/>
    <col min="15121" max="15121" width="11.28515625" style="345" bestFit="1" customWidth="1"/>
    <col min="15122" max="15360" width="9.140625" style="345"/>
    <col min="15361" max="15361" width="38.28515625" style="345" customWidth="1"/>
    <col min="15362" max="15369" width="13.85546875" style="345" customWidth="1"/>
    <col min="15370" max="15370" width="11.28515625" style="345" customWidth="1"/>
    <col min="15371" max="15373" width="13.85546875" style="345" customWidth="1"/>
    <col min="15374" max="15374" width="14.140625" style="345" customWidth="1"/>
    <col min="15375" max="15375" width="16.42578125" style="345" bestFit="1" customWidth="1"/>
    <col min="15376" max="15376" width="9.140625" style="345"/>
    <col min="15377" max="15377" width="11.28515625" style="345" bestFit="1" customWidth="1"/>
    <col min="15378" max="15616" width="9.140625" style="345"/>
    <col min="15617" max="15617" width="38.28515625" style="345" customWidth="1"/>
    <col min="15618" max="15625" width="13.85546875" style="345" customWidth="1"/>
    <col min="15626" max="15626" width="11.28515625" style="345" customWidth="1"/>
    <col min="15627" max="15629" width="13.85546875" style="345" customWidth="1"/>
    <col min="15630" max="15630" width="14.140625" style="345" customWidth="1"/>
    <col min="15631" max="15631" width="16.42578125" style="345" bestFit="1" customWidth="1"/>
    <col min="15632" max="15632" width="9.140625" style="345"/>
    <col min="15633" max="15633" width="11.28515625" style="345" bestFit="1" customWidth="1"/>
    <col min="15634" max="15872" width="9.140625" style="345"/>
    <col min="15873" max="15873" width="38.28515625" style="345" customWidth="1"/>
    <col min="15874" max="15881" width="13.85546875" style="345" customWidth="1"/>
    <col min="15882" max="15882" width="11.28515625" style="345" customWidth="1"/>
    <col min="15883" max="15885" width="13.85546875" style="345" customWidth="1"/>
    <col min="15886" max="15886" width="14.140625" style="345" customWidth="1"/>
    <col min="15887" max="15887" width="16.42578125" style="345" bestFit="1" customWidth="1"/>
    <col min="15888" max="15888" width="9.140625" style="345"/>
    <col min="15889" max="15889" width="11.28515625" style="345" bestFit="1" customWidth="1"/>
    <col min="15890" max="16128" width="9.140625" style="345"/>
    <col min="16129" max="16129" width="38.28515625" style="345" customWidth="1"/>
    <col min="16130" max="16137" width="13.85546875" style="345" customWidth="1"/>
    <col min="16138" max="16138" width="11.28515625" style="345" customWidth="1"/>
    <col min="16139" max="16141" width="13.85546875" style="345" customWidth="1"/>
    <col min="16142" max="16142" width="14.140625" style="345" customWidth="1"/>
    <col min="16143" max="16143" width="16.42578125" style="345" bestFit="1" customWidth="1"/>
    <col min="16144" max="16144" width="9.140625" style="345"/>
    <col min="16145" max="16145" width="11.28515625" style="345" bestFit="1" customWidth="1"/>
    <col min="16146" max="16384" width="9.140625" style="345"/>
  </cols>
  <sheetData>
    <row r="1" spans="1:18" s="368" customFormat="1" ht="30" customHeight="1">
      <c r="A1" s="852" t="s">
        <v>333</v>
      </c>
      <c r="B1" s="852"/>
      <c r="C1" s="852"/>
      <c r="D1" s="852"/>
      <c r="E1" s="852"/>
      <c r="F1" s="852"/>
      <c r="G1" s="852"/>
      <c r="H1" s="852"/>
      <c r="I1" s="852"/>
      <c r="J1" s="852"/>
      <c r="K1" s="852"/>
      <c r="L1" s="852"/>
      <c r="M1" s="852"/>
      <c r="N1" s="852"/>
      <c r="O1" s="852"/>
    </row>
    <row r="2" spans="1:18" s="368" customFormat="1" ht="15" customHeight="1">
      <c r="A2" s="853" t="s">
        <v>809</v>
      </c>
      <c r="B2" s="853"/>
      <c r="C2" s="853"/>
      <c r="D2" s="853"/>
      <c r="E2" s="853"/>
      <c r="F2" s="853"/>
      <c r="G2" s="853"/>
      <c r="H2" s="853"/>
      <c r="I2" s="853"/>
      <c r="J2" s="853"/>
      <c r="K2" s="853"/>
      <c r="L2" s="853"/>
      <c r="M2" s="853"/>
      <c r="N2" s="853"/>
      <c r="O2" s="853"/>
    </row>
    <row r="3" spans="1:18" s="368" customFormat="1" ht="15" customHeight="1">
      <c r="A3" s="853" t="s">
        <v>1441</v>
      </c>
      <c r="B3" s="853"/>
      <c r="C3" s="853"/>
      <c r="D3" s="853"/>
      <c r="E3" s="853"/>
      <c r="F3" s="853"/>
      <c r="G3" s="853"/>
      <c r="H3" s="853"/>
      <c r="I3" s="853"/>
      <c r="J3" s="853"/>
      <c r="K3" s="853"/>
      <c r="L3" s="853"/>
      <c r="M3" s="853"/>
      <c r="N3" s="853"/>
      <c r="O3" s="853"/>
      <c r="R3" s="368">
        <v>-1</v>
      </c>
    </row>
    <row r="4" spans="1:18" s="369" customFormat="1" ht="30" customHeight="1">
      <c r="A4" s="854" t="s">
        <v>2</v>
      </c>
      <c r="B4" s="854"/>
      <c r="C4" s="854"/>
      <c r="D4" s="854"/>
      <c r="E4" s="854"/>
      <c r="F4" s="854"/>
      <c r="G4" s="854"/>
      <c r="H4" s="854"/>
      <c r="I4" s="854"/>
      <c r="J4" s="854"/>
      <c r="K4" s="854"/>
      <c r="L4" s="854"/>
      <c r="M4" s="854"/>
      <c r="N4" s="854"/>
      <c r="O4" s="854"/>
    </row>
    <row r="5" spans="1:18" ht="6.75" customHeight="1">
      <c r="A5" s="370"/>
      <c r="B5" s="371"/>
      <c r="C5" s="371"/>
      <c r="D5" s="371"/>
      <c r="E5" s="371"/>
      <c r="F5" s="371"/>
      <c r="G5" s="287"/>
      <c r="H5" s="287"/>
      <c r="I5" s="287"/>
      <c r="J5" s="372"/>
      <c r="K5" s="287"/>
      <c r="L5" s="287"/>
      <c r="M5" s="287"/>
      <c r="N5" s="287"/>
      <c r="O5" s="287"/>
    </row>
    <row r="6" spans="1:18" ht="30" customHeight="1">
      <c r="A6" s="373"/>
      <c r="B6" s="374" t="s">
        <v>342</v>
      </c>
      <c r="C6" s="374" t="s">
        <v>403</v>
      </c>
      <c r="D6" s="374" t="s">
        <v>340</v>
      </c>
      <c r="E6" s="374" t="s">
        <v>339</v>
      </c>
      <c r="F6" s="374" t="s">
        <v>334</v>
      </c>
      <c r="G6" s="374" t="s">
        <v>337</v>
      </c>
      <c r="H6" s="374" t="s">
        <v>335</v>
      </c>
      <c r="I6" s="374" t="s">
        <v>344</v>
      </c>
      <c r="J6" s="374" t="s">
        <v>341</v>
      </c>
      <c r="K6" s="374" t="s">
        <v>338</v>
      </c>
      <c r="L6" s="374" t="s">
        <v>336</v>
      </c>
      <c r="M6" s="374" t="s">
        <v>343</v>
      </c>
      <c r="N6" s="375" t="s">
        <v>443</v>
      </c>
      <c r="O6" s="376" t="s">
        <v>810</v>
      </c>
    </row>
    <row r="7" spans="1:18" ht="15" customHeight="1">
      <c r="A7" s="377" t="s">
        <v>811</v>
      </c>
      <c r="B7" s="378">
        <v>23058347.467289999</v>
      </c>
      <c r="C7" s="378">
        <v>30106308.024599999</v>
      </c>
      <c r="D7" s="378">
        <v>27143089.924729999</v>
      </c>
      <c r="E7" s="378">
        <v>22067699.673720002</v>
      </c>
      <c r="F7" s="378">
        <v>18498146.644749999</v>
      </c>
      <c r="G7" s="378">
        <v>13176622.310420001</v>
      </c>
      <c r="H7" s="378">
        <v>11033370.72529</v>
      </c>
      <c r="I7" s="378">
        <v>16331534.189639999</v>
      </c>
      <c r="J7" s="378">
        <v>119058.88759999999</v>
      </c>
      <c r="K7" s="378">
        <v>16462831.18371</v>
      </c>
      <c r="L7" s="378">
        <v>4040730.38106</v>
      </c>
      <c r="M7" s="378">
        <v>9846862.1641100012</v>
      </c>
      <c r="N7" s="379">
        <v>191884601.57692</v>
      </c>
      <c r="O7" s="380">
        <v>0.94372762018062561</v>
      </c>
    </row>
    <row r="8" spans="1:18" ht="15" customHeight="1">
      <c r="A8" s="377" t="s">
        <v>812</v>
      </c>
      <c r="B8" s="381">
        <v>86594.124660000001</v>
      </c>
      <c r="C8" s="381">
        <v>112461.05868999999</v>
      </c>
      <c r="D8" s="381">
        <v>67573.68376</v>
      </c>
      <c r="E8" s="381">
        <v>44119.484299999996</v>
      </c>
      <c r="F8" s="381">
        <v>46809.804649999998</v>
      </c>
      <c r="G8" s="381">
        <v>39002.492420000002</v>
      </c>
      <c r="H8" s="381">
        <v>41388.880859999997</v>
      </c>
      <c r="I8" s="381">
        <v>82128.377590000004</v>
      </c>
      <c r="J8" s="381">
        <v>248.72121999999999</v>
      </c>
      <c r="K8" s="381">
        <v>62034.703990000002</v>
      </c>
      <c r="L8" s="381">
        <v>12678.872499999999</v>
      </c>
      <c r="M8" s="381">
        <v>45400.643750000003</v>
      </c>
      <c r="N8" s="381">
        <v>640440.84839000006</v>
      </c>
      <c r="O8" s="380">
        <v>3.1498187595593572E-3</v>
      </c>
      <c r="Q8" s="382"/>
    </row>
    <row r="9" spans="1:18" ht="15" customHeight="1">
      <c r="A9" s="377" t="s">
        <v>813</v>
      </c>
      <c r="B9" s="378">
        <v>714692.61329999997</v>
      </c>
      <c r="C9" s="378">
        <v>705105.23433000001</v>
      </c>
      <c r="D9" s="378">
        <v>484226.09967000003</v>
      </c>
      <c r="E9" s="378">
        <v>812128.57866</v>
      </c>
      <c r="F9" s="378">
        <v>346579.89516000001</v>
      </c>
      <c r="G9" s="378">
        <v>210240.86726</v>
      </c>
      <c r="H9" s="378">
        <v>134552.61525999999</v>
      </c>
      <c r="I9" s="378">
        <v>52079.474539999996</v>
      </c>
      <c r="J9" s="378">
        <v>87.766840000000002</v>
      </c>
      <c r="K9" s="378">
        <v>125699.45515000001</v>
      </c>
      <c r="L9" s="378">
        <v>160852.14718</v>
      </c>
      <c r="M9" s="378">
        <v>64510.9692</v>
      </c>
      <c r="N9" s="379">
        <v>3810755.71655</v>
      </c>
      <c r="O9" s="380">
        <v>1.8742074110766026E-2</v>
      </c>
    </row>
    <row r="10" spans="1:18" ht="15" customHeight="1">
      <c r="A10" s="377" t="s">
        <v>814</v>
      </c>
      <c r="B10" s="381">
        <v>16933.708300000002</v>
      </c>
      <c r="C10" s="381">
        <v>13594.32785</v>
      </c>
      <c r="D10" s="381">
        <v>10744.108199999999</v>
      </c>
      <c r="E10" s="381">
        <v>15809.46096</v>
      </c>
      <c r="F10" s="381">
        <v>8781.6311600000008</v>
      </c>
      <c r="G10" s="381">
        <v>5939.0002199999999</v>
      </c>
      <c r="H10" s="381">
        <v>2917.5828900000001</v>
      </c>
      <c r="I10" s="381">
        <v>2255.3782200000001</v>
      </c>
      <c r="J10" s="381">
        <v>2.1941700000000002</v>
      </c>
      <c r="K10" s="381">
        <v>4484.0003899999992</v>
      </c>
      <c r="L10" s="381">
        <v>4118.6498599999995</v>
      </c>
      <c r="M10" s="381">
        <v>2572.6639399999999</v>
      </c>
      <c r="N10" s="381">
        <v>88152.706160000016</v>
      </c>
      <c r="O10" s="380">
        <v>4.3355299442050278E-4</v>
      </c>
    </row>
    <row r="11" spans="1:18" ht="15" customHeight="1">
      <c r="A11" s="377" t="s">
        <v>815</v>
      </c>
      <c r="B11" s="378">
        <v>225814.39243000001</v>
      </c>
      <c r="C11" s="378">
        <v>259014.4852</v>
      </c>
      <c r="D11" s="378">
        <v>228671.17515</v>
      </c>
      <c r="E11" s="378">
        <v>145762.12518</v>
      </c>
      <c r="F11" s="378">
        <v>108521.19519</v>
      </c>
      <c r="G11" s="378">
        <v>56399.182850000005</v>
      </c>
      <c r="H11" s="378">
        <v>50447.394289999997</v>
      </c>
      <c r="I11" s="378">
        <v>19929.878760000003</v>
      </c>
      <c r="J11" s="378">
        <v>0</v>
      </c>
      <c r="K11" s="378">
        <v>47245.377820000002</v>
      </c>
      <c r="L11" s="378">
        <v>59879.849579999995</v>
      </c>
      <c r="M11" s="378">
        <v>18994.354749999999</v>
      </c>
      <c r="N11" s="379">
        <v>1220679.4112</v>
      </c>
      <c r="O11" s="380">
        <v>6.0035503957490315E-3</v>
      </c>
    </row>
    <row r="12" spans="1:18" ht="15" customHeight="1">
      <c r="A12" s="377" t="s">
        <v>816</v>
      </c>
      <c r="B12" s="381">
        <v>24259.398160000001</v>
      </c>
      <c r="C12" s="381">
        <v>32840.725160000002</v>
      </c>
      <c r="D12" s="381">
        <v>24650.376600000003</v>
      </c>
      <c r="E12" s="381">
        <v>17321.993640000001</v>
      </c>
      <c r="F12" s="381">
        <v>12373.89394</v>
      </c>
      <c r="G12" s="381">
        <v>7086.8171400000001</v>
      </c>
      <c r="H12" s="381">
        <v>5618.3321500000002</v>
      </c>
      <c r="I12" s="381">
        <v>3943.4821899999997</v>
      </c>
      <c r="J12" s="381">
        <v>0</v>
      </c>
      <c r="K12" s="381">
        <v>8497.7189999999991</v>
      </c>
      <c r="L12" s="381">
        <v>7280.9618</v>
      </c>
      <c r="M12" s="381">
        <v>3277.2556199999999</v>
      </c>
      <c r="N12" s="381">
        <v>147150.95540000001</v>
      </c>
      <c r="O12" s="380">
        <v>7.23718421414232E-4</v>
      </c>
    </row>
    <row r="13" spans="1:18" ht="15" customHeight="1">
      <c r="A13" s="377" t="s">
        <v>817</v>
      </c>
      <c r="B13" s="378">
        <v>145180.27867</v>
      </c>
      <c r="C13" s="378">
        <v>74875.367299999998</v>
      </c>
      <c r="D13" s="378">
        <v>154872.95413</v>
      </c>
      <c r="E13" s="378">
        <v>50463.525889999997</v>
      </c>
      <c r="F13" s="378">
        <v>56731.965039999995</v>
      </c>
      <c r="G13" s="378">
        <v>64249.776729999998</v>
      </c>
      <c r="H13" s="378">
        <v>99252.134919999997</v>
      </c>
      <c r="I13" s="378">
        <v>11307.879220000001</v>
      </c>
      <c r="J13" s="378">
        <v>0</v>
      </c>
      <c r="K13" s="378">
        <v>99865.155559999999</v>
      </c>
      <c r="L13" s="378">
        <v>39734.517850000004</v>
      </c>
      <c r="M13" s="378">
        <v>7603.1672400000007</v>
      </c>
      <c r="N13" s="379">
        <v>804136.72254999995</v>
      </c>
      <c r="O13" s="380">
        <v>3.9549084670441777E-3</v>
      </c>
    </row>
    <row r="14" spans="1:18" ht="15" customHeight="1">
      <c r="A14" s="377" t="s">
        <v>818</v>
      </c>
      <c r="B14" s="381">
        <v>38506.51586</v>
      </c>
      <c r="C14" s="381">
        <v>21860.405159999998</v>
      </c>
      <c r="D14" s="381">
        <v>40829.761259999999</v>
      </c>
      <c r="E14" s="381">
        <v>16794.055329999999</v>
      </c>
      <c r="F14" s="381">
        <v>16587.980329999999</v>
      </c>
      <c r="G14" s="381">
        <v>19559.99411</v>
      </c>
      <c r="H14" s="381">
        <v>26397.213920000002</v>
      </c>
      <c r="I14" s="381">
        <v>5526.0460800000001</v>
      </c>
      <c r="J14" s="381">
        <v>0</v>
      </c>
      <c r="K14" s="381">
        <v>32080.678510000002</v>
      </c>
      <c r="L14" s="381">
        <v>10916.93569</v>
      </c>
      <c r="M14" s="381">
        <v>3445.2500499999996</v>
      </c>
      <c r="N14" s="381">
        <v>232504.83630000002</v>
      </c>
      <c r="O14" s="380">
        <v>1.1435062221703417E-3</v>
      </c>
    </row>
    <row r="15" spans="1:18" ht="15" customHeight="1">
      <c r="A15" s="377" t="s">
        <v>819</v>
      </c>
      <c r="B15" s="378">
        <v>122029.51185</v>
      </c>
      <c r="C15" s="378">
        <v>369801.20536999998</v>
      </c>
      <c r="D15" s="378">
        <v>169903.02794</v>
      </c>
      <c r="E15" s="378">
        <v>697452.42452999996</v>
      </c>
      <c r="F15" s="378">
        <v>51816.204509999996</v>
      </c>
      <c r="G15" s="378">
        <v>54835.318500000001</v>
      </c>
      <c r="H15" s="378">
        <v>67551.971160000001</v>
      </c>
      <c r="I15" s="378">
        <v>14749.907220000001</v>
      </c>
      <c r="J15" s="378">
        <v>0</v>
      </c>
      <c r="K15" s="378">
        <v>62142.076740000004</v>
      </c>
      <c r="L15" s="378">
        <v>102840.77662</v>
      </c>
      <c r="M15" s="378">
        <v>18865.663789999999</v>
      </c>
      <c r="N15" s="379">
        <v>1731988.0882299996</v>
      </c>
      <c r="O15" s="380">
        <v>8.5182707901199865E-3</v>
      </c>
    </row>
    <row r="16" spans="1:18" ht="15" customHeight="1">
      <c r="A16" s="377" t="s">
        <v>820</v>
      </c>
      <c r="B16" s="381">
        <v>52227.558280000005</v>
      </c>
      <c r="C16" s="381">
        <v>183325.61356999999</v>
      </c>
      <c r="D16" s="381">
        <v>73868.9277</v>
      </c>
      <c r="E16" s="381">
        <v>369227.54404000001</v>
      </c>
      <c r="F16" s="381">
        <v>25576.414420000001</v>
      </c>
      <c r="G16" s="381">
        <v>28215.531329999998</v>
      </c>
      <c r="H16" s="381">
        <v>29793.42712</v>
      </c>
      <c r="I16" s="381">
        <v>11697.13183</v>
      </c>
      <c r="J16" s="381">
        <v>0</v>
      </c>
      <c r="K16" s="381">
        <v>39413.519950000002</v>
      </c>
      <c r="L16" s="381">
        <v>48706.23517</v>
      </c>
      <c r="M16" s="381">
        <v>13013.017619999999</v>
      </c>
      <c r="N16" s="381">
        <v>875064.92103000009</v>
      </c>
      <c r="O16" s="380">
        <v>4.3037478184310939E-3</v>
      </c>
    </row>
    <row r="17" spans="1:15" ht="15" customHeight="1">
      <c r="A17" s="377" t="s">
        <v>821</v>
      </c>
      <c r="B17" s="378">
        <v>445280.28217999998</v>
      </c>
      <c r="C17" s="378">
        <v>680475.56082000001</v>
      </c>
      <c r="D17" s="378">
        <v>837263.23273000005</v>
      </c>
      <c r="E17" s="378">
        <v>454999.60868</v>
      </c>
      <c r="F17" s="378">
        <v>192152.19325000001</v>
      </c>
      <c r="G17" s="378">
        <v>278495.46742</v>
      </c>
      <c r="H17" s="378">
        <v>208340.38178999998</v>
      </c>
      <c r="I17" s="378">
        <v>161736.12677999999</v>
      </c>
      <c r="J17" s="378">
        <v>142.26275000000001</v>
      </c>
      <c r="K17" s="378">
        <v>384906.26918</v>
      </c>
      <c r="L17" s="378">
        <v>118906.49128</v>
      </c>
      <c r="M17" s="378">
        <v>111394.36319</v>
      </c>
      <c r="N17" s="379">
        <v>3874092.2400500001</v>
      </c>
      <c r="O17" s="380">
        <v>1.9053576055695198E-2</v>
      </c>
    </row>
    <row r="18" spans="1:15" ht="15" customHeight="1">
      <c r="A18" s="377" t="s">
        <v>822</v>
      </c>
      <c r="B18" s="381">
        <v>288606.34191000002</v>
      </c>
      <c r="C18" s="381">
        <v>447963.45036000002</v>
      </c>
      <c r="D18" s="381">
        <v>478984.63332999998</v>
      </c>
      <c r="E18" s="381">
        <v>371561.86943999998</v>
      </c>
      <c r="F18" s="381">
        <v>113028.98671</v>
      </c>
      <c r="G18" s="381">
        <v>227918.81211000003</v>
      </c>
      <c r="H18" s="381">
        <v>143947.30178000001</v>
      </c>
      <c r="I18" s="381">
        <v>156517.29412999999</v>
      </c>
      <c r="J18" s="381">
        <v>142.26275000000001</v>
      </c>
      <c r="K18" s="381">
        <v>342744.05153</v>
      </c>
      <c r="L18" s="381">
        <v>78265.406010000006</v>
      </c>
      <c r="M18" s="381">
        <v>93581.721040000004</v>
      </c>
      <c r="N18" s="381">
        <v>2743262.1311000008</v>
      </c>
      <c r="O18" s="380">
        <v>1.3491922860088575E-2</v>
      </c>
    </row>
    <row r="19" spans="1:15" ht="15" customHeight="1">
      <c r="A19" s="383" t="s">
        <v>823</v>
      </c>
      <c r="B19" s="384">
        <v>24711344.54572</v>
      </c>
      <c r="C19" s="384">
        <v>32195579.877619997</v>
      </c>
      <c r="D19" s="384">
        <v>29018026.414350003</v>
      </c>
      <c r="E19" s="384">
        <v>24228505.936659999</v>
      </c>
      <c r="F19" s="384">
        <v>19253948.097899999</v>
      </c>
      <c r="G19" s="384">
        <v>13840842.923179999</v>
      </c>
      <c r="H19" s="384">
        <v>11593515.222709998</v>
      </c>
      <c r="I19" s="384">
        <v>16591337.45616</v>
      </c>
      <c r="J19" s="384">
        <v>119288.91718999998</v>
      </c>
      <c r="K19" s="384">
        <v>17182689.51816</v>
      </c>
      <c r="L19" s="384">
        <v>4522944.1635699999</v>
      </c>
      <c r="M19" s="384">
        <v>10068230.682280002</v>
      </c>
      <c r="N19" s="384">
        <v>203326253.75549999</v>
      </c>
      <c r="O19" s="385">
        <v>1</v>
      </c>
    </row>
    <row r="20" spans="1:15" ht="15" customHeight="1">
      <c r="A20" s="386" t="s">
        <v>824</v>
      </c>
      <c r="B20" s="387">
        <v>507127.64717000001</v>
      </c>
      <c r="C20" s="387">
        <v>812045.58079000004</v>
      </c>
      <c r="D20" s="387">
        <v>696651.49084999994</v>
      </c>
      <c r="E20" s="387">
        <v>834834.40770999994</v>
      </c>
      <c r="F20" s="387">
        <v>223158.71120999998</v>
      </c>
      <c r="G20" s="387">
        <v>327722.64733000007</v>
      </c>
      <c r="H20" s="387">
        <v>250062.73872000002</v>
      </c>
      <c r="I20" s="387">
        <v>262067.71003999998</v>
      </c>
      <c r="J20" s="387">
        <v>393.17813999999998</v>
      </c>
      <c r="K20" s="387">
        <v>489254.67336999997</v>
      </c>
      <c r="L20" s="387">
        <v>161967.06103000001</v>
      </c>
      <c r="M20" s="387">
        <v>161290.55202</v>
      </c>
      <c r="N20" s="387">
        <v>4726576.3983800011</v>
      </c>
      <c r="O20" s="388"/>
    </row>
    <row r="21" spans="1:15" s="392" customFormat="1" ht="15" customHeight="1" thickBot="1">
      <c r="A21" s="389" t="s">
        <v>825</v>
      </c>
      <c r="B21" s="390">
        <v>0.1215354342555065</v>
      </c>
      <c r="C21" s="390">
        <v>0.15834443060331604</v>
      </c>
      <c r="D21" s="390">
        <v>0.14271657436449012</v>
      </c>
      <c r="E21" s="390">
        <v>0.11916073546407244</v>
      </c>
      <c r="F21" s="390">
        <v>9.4694845069308614E-2</v>
      </c>
      <c r="G21" s="390">
        <v>6.8072089400828803E-2</v>
      </c>
      <c r="H21" s="390">
        <v>5.7019273254555761E-2</v>
      </c>
      <c r="I21" s="390">
        <v>8.1599582688967942E-2</v>
      </c>
      <c r="J21" s="390">
        <v>5.866872328914544E-4</v>
      </c>
      <c r="K21" s="390">
        <v>8.4507972781627111E-2</v>
      </c>
      <c r="L21" s="390">
        <v>2.2244762198829694E-2</v>
      </c>
      <c r="M21" s="390">
        <v>4.9517612685605561E-2</v>
      </c>
      <c r="N21" s="390">
        <v>1</v>
      </c>
      <c r="O21" s="391"/>
    </row>
    <row r="22" spans="1:15" ht="15" customHeight="1" thickTop="1">
      <c r="A22" s="307" t="s">
        <v>826</v>
      </c>
      <c r="B22" s="393"/>
      <c r="C22" s="393"/>
      <c r="D22" s="393"/>
      <c r="E22" s="393"/>
      <c r="F22" s="393"/>
      <c r="G22" s="394"/>
      <c r="H22" s="394"/>
      <c r="I22" s="394"/>
      <c r="J22" s="394"/>
      <c r="K22" s="394"/>
      <c r="L22" s="394"/>
      <c r="M22" s="394"/>
      <c r="N22" s="394"/>
      <c r="O22" s="394"/>
    </row>
    <row r="23" spans="1:15" ht="46.5" customHeight="1">
      <c r="A23" s="867" t="s">
        <v>490</v>
      </c>
      <c r="B23" s="869"/>
      <c r="C23" s="869"/>
      <c r="D23" s="869"/>
      <c r="E23" s="869"/>
      <c r="F23" s="869"/>
      <c r="G23" s="869"/>
      <c r="H23" s="869"/>
      <c r="I23" s="869"/>
      <c r="J23" s="869"/>
      <c r="K23" s="869"/>
      <c r="L23" s="869"/>
      <c r="M23" s="869"/>
      <c r="N23" s="869"/>
      <c r="O23" s="869"/>
    </row>
    <row r="24" spans="1:15" ht="46.5" customHeight="1">
      <c r="A24" s="867" t="s">
        <v>491</v>
      </c>
      <c r="B24" s="868"/>
      <c r="C24" s="868"/>
      <c r="D24" s="868"/>
      <c r="E24" s="868"/>
      <c r="F24" s="868"/>
      <c r="G24" s="868"/>
      <c r="H24" s="868"/>
      <c r="I24" s="868"/>
      <c r="J24" s="868"/>
      <c r="K24" s="868"/>
      <c r="L24" s="868"/>
      <c r="M24" s="868"/>
      <c r="N24" s="868"/>
      <c r="O24" s="868"/>
    </row>
    <row r="25" spans="1:15" ht="15" customHeight="1">
      <c r="A25" s="307" t="s">
        <v>827</v>
      </c>
      <c r="B25" s="395"/>
      <c r="C25" s="395"/>
      <c r="D25" s="395"/>
      <c r="E25" s="395"/>
      <c r="F25" s="395"/>
      <c r="G25" s="307"/>
      <c r="H25" s="307"/>
      <c r="I25" s="307"/>
      <c r="J25" s="307"/>
      <c r="K25" s="307"/>
      <c r="L25" s="307"/>
      <c r="M25" s="307"/>
      <c r="N25" s="307"/>
      <c r="O25" s="307"/>
    </row>
    <row r="26" spans="1:15" ht="15" customHeight="1">
      <c r="A26" s="307"/>
      <c r="B26" s="371"/>
      <c r="C26" s="371"/>
      <c r="D26" s="371"/>
      <c r="E26" s="371"/>
      <c r="F26" s="371"/>
      <c r="G26" s="287"/>
      <c r="H26" s="287"/>
      <c r="I26" s="287"/>
      <c r="J26" s="287"/>
      <c r="K26" s="287"/>
      <c r="L26" s="287"/>
      <c r="M26" s="287"/>
      <c r="N26" s="287"/>
      <c r="O26" s="28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Q44"/>
  <sheetViews>
    <sheetView workbookViewId="0">
      <selection sqref="A1:O1"/>
    </sheetView>
  </sheetViews>
  <sheetFormatPr baseColWidth="10" defaultColWidth="9.140625" defaultRowHeight="12.75"/>
  <cols>
    <col min="1" max="1" width="9.140625" style="345" customWidth="1"/>
    <col min="2" max="2" width="11.28515625" style="345" customWidth="1"/>
    <col min="3" max="3" width="12.140625" style="345" bestFit="1" customWidth="1"/>
    <col min="4" max="4" width="11.28515625" style="345" customWidth="1"/>
    <col min="5" max="5" width="12.28515625" style="345" bestFit="1" customWidth="1"/>
    <col min="6" max="6" width="13" style="345" customWidth="1"/>
    <col min="7" max="7" width="8" style="345" bestFit="1" customWidth="1"/>
    <col min="8" max="8" width="6.140625" style="345" customWidth="1"/>
    <col min="9" max="9" width="10" style="345" customWidth="1"/>
    <col min="10" max="10" width="11.28515625" style="345" bestFit="1" customWidth="1"/>
    <col min="11" max="11" width="10.28515625" style="345" bestFit="1" customWidth="1"/>
    <col min="12" max="12" width="7.85546875" style="345" bestFit="1" customWidth="1"/>
    <col min="13" max="13" width="7.7109375" style="345" bestFit="1" customWidth="1"/>
    <col min="14" max="14" width="11.28515625" style="345" bestFit="1" customWidth="1"/>
    <col min="15" max="15" width="8" style="345" bestFit="1" customWidth="1"/>
    <col min="16" max="16" width="12.28515625" style="345" bestFit="1" customWidth="1"/>
    <col min="17" max="256" width="9.140625" style="345"/>
    <col min="257" max="257" width="9.140625" style="345" customWidth="1"/>
    <col min="258" max="258" width="11.28515625" style="345" customWidth="1"/>
    <col min="259" max="259" width="12.140625" style="345" bestFit="1" customWidth="1"/>
    <col min="260" max="260" width="11.28515625" style="345" customWidth="1"/>
    <col min="261" max="261" width="12.28515625" style="345" bestFit="1" customWidth="1"/>
    <col min="262" max="262" width="13" style="345" customWidth="1"/>
    <col min="263" max="263" width="8" style="345" bestFit="1" customWidth="1"/>
    <col min="264" max="264" width="6.140625" style="345" customWidth="1"/>
    <col min="265" max="265" width="10" style="345" customWidth="1"/>
    <col min="266" max="266" width="11.28515625" style="345" bestFit="1" customWidth="1"/>
    <col min="267" max="267" width="10.28515625" style="345" bestFit="1" customWidth="1"/>
    <col min="268" max="268" width="7.85546875" style="345" bestFit="1" customWidth="1"/>
    <col min="269" max="269" width="7.7109375" style="345" bestFit="1" customWidth="1"/>
    <col min="270" max="270" width="11.28515625" style="345" bestFit="1" customWidth="1"/>
    <col min="271" max="271" width="8" style="345" bestFit="1" customWidth="1"/>
    <col min="272" max="272" width="12.28515625" style="345" bestFit="1" customWidth="1"/>
    <col min="273" max="512" width="9.140625" style="345"/>
    <col min="513" max="513" width="9.140625" style="345" customWidth="1"/>
    <col min="514" max="514" width="11.28515625" style="345" customWidth="1"/>
    <col min="515" max="515" width="12.140625" style="345" bestFit="1" customWidth="1"/>
    <col min="516" max="516" width="11.28515625" style="345" customWidth="1"/>
    <col min="517" max="517" width="12.28515625" style="345" bestFit="1" customWidth="1"/>
    <col min="518" max="518" width="13" style="345" customWidth="1"/>
    <col min="519" max="519" width="8" style="345" bestFit="1" customWidth="1"/>
    <col min="520" max="520" width="6.140625" style="345" customWidth="1"/>
    <col min="521" max="521" width="10" style="345" customWidth="1"/>
    <col min="522" max="522" width="11.28515625" style="345" bestFit="1" customWidth="1"/>
    <col min="523" max="523" width="10.28515625" style="345" bestFit="1" customWidth="1"/>
    <col min="524" max="524" width="7.85546875" style="345" bestFit="1" customWidth="1"/>
    <col min="525" max="525" width="7.7109375" style="345" bestFit="1" customWidth="1"/>
    <col min="526" max="526" width="11.28515625" style="345" bestFit="1" customWidth="1"/>
    <col min="527" max="527" width="8" style="345" bestFit="1" customWidth="1"/>
    <col min="528" max="528" width="12.28515625" style="345" bestFit="1" customWidth="1"/>
    <col min="529" max="768" width="9.140625" style="345"/>
    <col min="769" max="769" width="9.140625" style="345" customWidth="1"/>
    <col min="770" max="770" width="11.28515625" style="345" customWidth="1"/>
    <col min="771" max="771" width="12.140625" style="345" bestFit="1" customWidth="1"/>
    <col min="772" max="772" width="11.28515625" style="345" customWidth="1"/>
    <col min="773" max="773" width="12.28515625" style="345" bestFit="1" customWidth="1"/>
    <col min="774" max="774" width="13" style="345" customWidth="1"/>
    <col min="775" max="775" width="8" style="345" bestFit="1" customWidth="1"/>
    <col min="776" max="776" width="6.140625" style="345" customWidth="1"/>
    <col min="777" max="777" width="10" style="345" customWidth="1"/>
    <col min="778" max="778" width="11.28515625" style="345" bestFit="1" customWidth="1"/>
    <col min="779" max="779" width="10.28515625" style="345" bestFit="1" customWidth="1"/>
    <col min="780" max="780" width="7.85546875" style="345" bestFit="1" customWidth="1"/>
    <col min="781" max="781" width="7.7109375" style="345" bestFit="1" customWidth="1"/>
    <col min="782" max="782" width="11.28515625" style="345" bestFit="1" customWidth="1"/>
    <col min="783" max="783" width="8" style="345" bestFit="1" customWidth="1"/>
    <col min="784" max="784" width="12.28515625" style="345" bestFit="1" customWidth="1"/>
    <col min="785" max="1024" width="9.140625" style="345"/>
    <col min="1025" max="1025" width="9.140625" style="345" customWidth="1"/>
    <col min="1026" max="1026" width="11.28515625" style="345" customWidth="1"/>
    <col min="1027" max="1027" width="12.140625" style="345" bestFit="1" customWidth="1"/>
    <col min="1028" max="1028" width="11.28515625" style="345" customWidth="1"/>
    <col min="1029" max="1029" width="12.28515625" style="345" bestFit="1" customWidth="1"/>
    <col min="1030" max="1030" width="13" style="345" customWidth="1"/>
    <col min="1031" max="1031" width="8" style="345" bestFit="1" customWidth="1"/>
    <col min="1032" max="1032" width="6.140625" style="345" customWidth="1"/>
    <col min="1033" max="1033" width="10" style="345" customWidth="1"/>
    <col min="1034" max="1034" width="11.28515625" style="345" bestFit="1" customWidth="1"/>
    <col min="1035" max="1035" width="10.28515625" style="345" bestFit="1" customWidth="1"/>
    <col min="1036" max="1036" width="7.85546875" style="345" bestFit="1" customWidth="1"/>
    <col min="1037" max="1037" width="7.7109375" style="345" bestFit="1" customWidth="1"/>
    <col min="1038" max="1038" width="11.28515625" style="345" bestFit="1" customWidth="1"/>
    <col min="1039" max="1039" width="8" style="345" bestFit="1" customWidth="1"/>
    <col min="1040" max="1040" width="12.28515625" style="345" bestFit="1" customWidth="1"/>
    <col min="1041" max="1280" width="9.140625" style="345"/>
    <col min="1281" max="1281" width="9.140625" style="345" customWidth="1"/>
    <col min="1282" max="1282" width="11.28515625" style="345" customWidth="1"/>
    <col min="1283" max="1283" width="12.140625" style="345" bestFit="1" customWidth="1"/>
    <col min="1284" max="1284" width="11.28515625" style="345" customWidth="1"/>
    <col min="1285" max="1285" width="12.28515625" style="345" bestFit="1" customWidth="1"/>
    <col min="1286" max="1286" width="13" style="345" customWidth="1"/>
    <col min="1287" max="1287" width="8" style="345" bestFit="1" customWidth="1"/>
    <col min="1288" max="1288" width="6.140625" style="345" customWidth="1"/>
    <col min="1289" max="1289" width="10" style="345" customWidth="1"/>
    <col min="1290" max="1290" width="11.28515625" style="345" bestFit="1" customWidth="1"/>
    <col min="1291" max="1291" width="10.28515625" style="345" bestFit="1" customWidth="1"/>
    <col min="1292" max="1292" width="7.85546875" style="345" bestFit="1" customWidth="1"/>
    <col min="1293" max="1293" width="7.7109375" style="345" bestFit="1" customWidth="1"/>
    <col min="1294" max="1294" width="11.28515625" style="345" bestFit="1" customWidth="1"/>
    <col min="1295" max="1295" width="8" style="345" bestFit="1" customWidth="1"/>
    <col min="1296" max="1296" width="12.28515625" style="345" bestFit="1" customWidth="1"/>
    <col min="1297" max="1536" width="9.140625" style="345"/>
    <col min="1537" max="1537" width="9.140625" style="345" customWidth="1"/>
    <col min="1538" max="1538" width="11.28515625" style="345" customWidth="1"/>
    <col min="1539" max="1539" width="12.140625" style="345" bestFit="1" customWidth="1"/>
    <col min="1540" max="1540" width="11.28515625" style="345" customWidth="1"/>
    <col min="1541" max="1541" width="12.28515625" style="345" bestFit="1" customWidth="1"/>
    <col min="1542" max="1542" width="13" style="345" customWidth="1"/>
    <col min="1543" max="1543" width="8" style="345" bestFit="1" customWidth="1"/>
    <col min="1544" max="1544" width="6.140625" style="345" customWidth="1"/>
    <col min="1545" max="1545" width="10" style="345" customWidth="1"/>
    <col min="1546" max="1546" width="11.28515625" style="345" bestFit="1" customWidth="1"/>
    <col min="1547" max="1547" width="10.28515625" style="345" bestFit="1" customWidth="1"/>
    <col min="1548" max="1548" width="7.85546875" style="345" bestFit="1" customWidth="1"/>
    <col min="1549" max="1549" width="7.7109375" style="345" bestFit="1" customWidth="1"/>
    <col min="1550" max="1550" width="11.28515625" style="345" bestFit="1" customWidth="1"/>
    <col min="1551" max="1551" width="8" style="345" bestFit="1" customWidth="1"/>
    <col min="1552" max="1552" width="12.28515625" style="345" bestFit="1" customWidth="1"/>
    <col min="1553" max="1792" width="9.140625" style="345"/>
    <col min="1793" max="1793" width="9.140625" style="345" customWidth="1"/>
    <col min="1794" max="1794" width="11.28515625" style="345" customWidth="1"/>
    <col min="1795" max="1795" width="12.140625" style="345" bestFit="1" customWidth="1"/>
    <col min="1796" max="1796" width="11.28515625" style="345" customWidth="1"/>
    <col min="1797" max="1797" width="12.28515625" style="345" bestFit="1" customWidth="1"/>
    <col min="1798" max="1798" width="13" style="345" customWidth="1"/>
    <col min="1799" max="1799" width="8" style="345" bestFit="1" customWidth="1"/>
    <col min="1800" max="1800" width="6.140625" style="345" customWidth="1"/>
    <col min="1801" max="1801" width="10" style="345" customWidth="1"/>
    <col min="1802" max="1802" width="11.28515625" style="345" bestFit="1" customWidth="1"/>
    <col min="1803" max="1803" width="10.28515625" style="345" bestFit="1" customWidth="1"/>
    <col min="1804" max="1804" width="7.85546875" style="345" bestFit="1" customWidth="1"/>
    <col min="1805" max="1805" width="7.7109375" style="345" bestFit="1" customWidth="1"/>
    <col min="1806" max="1806" width="11.28515625" style="345" bestFit="1" customWidth="1"/>
    <col min="1807" max="1807" width="8" style="345" bestFit="1" customWidth="1"/>
    <col min="1808" max="1808" width="12.28515625" style="345" bestFit="1" customWidth="1"/>
    <col min="1809" max="2048" width="9.140625" style="345"/>
    <col min="2049" max="2049" width="9.140625" style="345" customWidth="1"/>
    <col min="2050" max="2050" width="11.28515625" style="345" customWidth="1"/>
    <col min="2051" max="2051" width="12.140625" style="345" bestFit="1" customWidth="1"/>
    <col min="2052" max="2052" width="11.28515625" style="345" customWidth="1"/>
    <col min="2053" max="2053" width="12.28515625" style="345" bestFit="1" customWidth="1"/>
    <col min="2054" max="2054" width="13" style="345" customWidth="1"/>
    <col min="2055" max="2055" width="8" style="345" bestFit="1" customWidth="1"/>
    <col min="2056" max="2056" width="6.140625" style="345" customWidth="1"/>
    <col min="2057" max="2057" width="10" style="345" customWidth="1"/>
    <col min="2058" max="2058" width="11.28515625" style="345" bestFit="1" customWidth="1"/>
    <col min="2059" max="2059" width="10.28515625" style="345" bestFit="1" customWidth="1"/>
    <col min="2060" max="2060" width="7.85546875" style="345" bestFit="1" customWidth="1"/>
    <col min="2061" max="2061" width="7.7109375" style="345" bestFit="1" customWidth="1"/>
    <col min="2062" max="2062" width="11.28515625" style="345" bestFit="1" customWidth="1"/>
    <col min="2063" max="2063" width="8" style="345" bestFit="1" customWidth="1"/>
    <col min="2064" max="2064" width="12.28515625" style="345" bestFit="1" customWidth="1"/>
    <col min="2065" max="2304" width="9.140625" style="345"/>
    <col min="2305" max="2305" width="9.140625" style="345" customWidth="1"/>
    <col min="2306" max="2306" width="11.28515625" style="345" customWidth="1"/>
    <col min="2307" max="2307" width="12.140625" style="345" bestFit="1" customWidth="1"/>
    <col min="2308" max="2308" width="11.28515625" style="345" customWidth="1"/>
    <col min="2309" max="2309" width="12.28515625" style="345" bestFit="1" customWidth="1"/>
    <col min="2310" max="2310" width="13" style="345" customWidth="1"/>
    <col min="2311" max="2311" width="8" style="345" bestFit="1" customWidth="1"/>
    <col min="2312" max="2312" width="6.140625" style="345" customWidth="1"/>
    <col min="2313" max="2313" width="10" style="345" customWidth="1"/>
    <col min="2314" max="2314" width="11.28515625" style="345" bestFit="1" customWidth="1"/>
    <col min="2315" max="2315" width="10.28515625" style="345" bestFit="1" customWidth="1"/>
    <col min="2316" max="2316" width="7.85546875" style="345" bestFit="1" customWidth="1"/>
    <col min="2317" max="2317" width="7.7109375" style="345" bestFit="1" customWidth="1"/>
    <col min="2318" max="2318" width="11.28515625" style="345" bestFit="1" customWidth="1"/>
    <col min="2319" max="2319" width="8" style="345" bestFit="1" customWidth="1"/>
    <col min="2320" max="2320" width="12.28515625" style="345" bestFit="1" customWidth="1"/>
    <col min="2321" max="2560" width="9.140625" style="345"/>
    <col min="2561" max="2561" width="9.140625" style="345" customWidth="1"/>
    <col min="2562" max="2562" width="11.28515625" style="345" customWidth="1"/>
    <col min="2563" max="2563" width="12.140625" style="345" bestFit="1" customWidth="1"/>
    <col min="2564" max="2564" width="11.28515625" style="345" customWidth="1"/>
    <col min="2565" max="2565" width="12.28515625" style="345" bestFit="1" customWidth="1"/>
    <col min="2566" max="2566" width="13" style="345" customWidth="1"/>
    <col min="2567" max="2567" width="8" style="345" bestFit="1" customWidth="1"/>
    <col min="2568" max="2568" width="6.140625" style="345" customWidth="1"/>
    <col min="2569" max="2569" width="10" style="345" customWidth="1"/>
    <col min="2570" max="2570" width="11.28515625" style="345" bestFit="1" customWidth="1"/>
    <col min="2571" max="2571" width="10.28515625" style="345" bestFit="1" customWidth="1"/>
    <col min="2572" max="2572" width="7.85546875" style="345" bestFit="1" customWidth="1"/>
    <col min="2573" max="2573" width="7.7109375" style="345" bestFit="1" customWidth="1"/>
    <col min="2574" max="2574" width="11.28515625" style="345" bestFit="1" customWidth="1"/>
    <col min="2575" max="2575" width="8" style="345" bestFit="1" customWidth="1"/>
    <col min="2576" max="2576" width="12.28515625" style="345" bestFit="1" customWidth="1"/>
    <col min="2577" max="2816" width="9.140625" style="345"/>
    <col min="2817" max="2817" width="9.140625" style="345" customWidth="1"/>
    <col min="2818" max="2818" width="11.28515625" style="345" customWidth="1"/>
    <col min="2819" max="2819" width="12.140625" style="345" bestFit="1" customWidth="1"/>
    <col min="2820" max="2820" width="11.28515625" style="345" customWidth="1"/>
    <col min="2821" max="2821" width="12.28515625" style="345" bestFit="1" customWidth="1"/>
    <col min="2822" max="2822" width="13" style="345" customWidth="1"/>
    <col min="2823" max="2823" width="8" style="345" bestFit="1" customWidth="1"/>
    <col min="2824" max="2824" width="6.140625" style="345" customWidth="1"/>
    <col min="2825" max="2825" width="10" style="345" customWidth="1"/>
    <col min="2826" max="2826" width="11.28515625" style="345" bestFit="1" customWidth="1"/>
    <col min="2827" max="2827" width="10.28515625" style="345" bestFit="1" customWidth="1"/>
    <col min="2828" max="2828" width="7.85546875" style="345" bestFit="1" customWidth="1"/>
    <col min="2829" max="2829" width="7.7109375" style="345" bestFit="1" customWidth="1"/>
    <col min="2830" max="2830" width="11.28515625" style="345" bestFit="1" customWidth="1"/>
    <col min="2831" max="2831" width="8" style="345" bestFit="1" customWidth="1"/>
    <col min="2832" max="2832" width="12.28515625" style="345" bestFit="1" customWidth="1"/>
    <col min="2833" max="3072" width="9.140625" style="345"/>
    <col min="3073" max="3073" width="9.140625" style="345" customWidth="1"/>
    <col min="3074" max="3074" width="11.28515625" style="345" customWidth="1"/>
    <col min="3075" max="3075" width="12.140625" style="345" bestFit="1" customWidth="1"/>
    <col min="3076" max="3076" width="11.28515625" style="345" customWidth="1"/>
    <col min="3077" max="3077" width="12.28515625" style="345" bestFit="1" customWidth="1"/>
    <col min="3078" max="3078" width="13" style="345" customWidth="1"/>
    <col min="3079" max="3079" width="8" style="345" bestFit="1" customWidth="1"/>
    <col min="3080" max="3080" width="6.140625" style="345" customWidth="1"/>
    <col min="3081" max="3081" width="10" style="345" customWidth="1"/>
    <col min="3082" max="3082" width="11.28515625" style="345" bestFit="1" customWidth="1"/>
    <col min="3083" max="3083" width="10.28515625" style="345" bestFit="1" customWidth="1"/>
    <col min="3084" max="3084" width="7.85546875" style="345" bestFit="1" customWidth="1"/>
    <col min="3085" max="3085" width="7.7109375" style="345" bestFit="1" customWidth="1"/>
    <col min="3086" max="3086" width="11.28515625" style="345" bestFit="1" customWidth="1"/>
    <col min="3087" max="3087" width="8" style="345" bestFit="1" customWidth="1"/>
    <col min="3088" max="3088" width="12.28515625" style="345" bestFit="1" customWidth="1"/>
    <col min="3089" max="3328" width="9.140625" style="345"/>
    <col min="3329" max="3329" width="9.140625" style="345" customWidth="1"/>
    <col min="3330" max="3330" width="11.28515625" style="345" customWidth="1"/>
    <col min="3331" max="3331" width="12.140625" style="345" bestFit="1" customWidth="1"/>
    <col min="3332" max="3332" width="11.28515625" style="345" customWidth="1"/>
    <col min="3333" max="3333" width="12.28515625" style="345" bestFit="1" customWidth="1"/>
    <col min="3334" max="3334" width="13" style="345" customWidth="1"/>
    <col min="3335" max="3335" width="8" style="345" bestFit="1" customWidth="1"/>
    <col min="3336" max="3336" width="6.140625" style="345" customWidth="1"/>
    <col min="3337" max="3337" width="10" style="345" customWidth="1"/>
    <col min="3338" max="3338" width="11.28515625" style="345" bestFit="1" customWidth="1"/>
    <col min="3339" max="3339" width="10.28515625" style="345" bestFit="1" customWidth="1"/>
    <col min="3340" max="3340" width="7.85546875" style="345" bestFit="1" customWidth="1"/>
    <col min="3341" max="3341" width="7.7109375" style="345" bestFit="1" customWidth="1"/>
    <col min="3342" max="3342" width="11.28515625" style="345" bestFit="1" customWidth="1"/>
    <col min="3343" max="3343" width="8" style="345" bestFit="1" customWidth="1"/>
    <col min="3344" max="3344" width="12.28515625" style="345" bestFit="1" customWidth="1"/>
    <col min="3345" max="3584" width="9.140625" style="345"/>
    <col min="3585" max="3585" width="9.140625" style="345" customWidth="1"/>
    <col min="3586" max="3586" width="11.28515625" style="345" customWidth="1"/>
    <col min="3587" max="3587" width="12.140625" style="345" bestFit="1" customWidth="1"/>
    <col min="3588" max="3588" width="11.28515625" style="345" customWidth="1"/>
    <col min="3589" max="3589" width="12.28515625" style="345" bestFit="1" customWidth="1"/>
    <col min="3590" max="3590" width="13" style="345" customWidth="1"/>
    <col min="3591" max="3591" width="8" style="345" bestFit="1" customWidth="1"/>
    <col min="3592" max="3592" width="6.140625" style="345" customWidth="1"/>
    <col min="3593" max="3593" width="10" style="345" customWidth="1"/>
    <col min="3594" max="3594" width="11.28515625" style="345" bestFit="1" customWidth="1"/>
    <col min="3595" max="3595" width="10.28515625" style="345" bestFit="1" customWidth="1"/>
    <col min="3596" max="3596" width="7.85546875" style="345" bestFit="1" customWidth="1"/>
    <col min="3597" max="3597" width="7.7109375" style="345" bestFit="1" customWidth="1"/>
    <col min="3598" max="3598" width="11.28515625" style="345" bestFit="1" customWidth="1"/>
    <col min="3599" max="3599" width="8" style="345" bestFit="1" customWidth="1"/>
    <col min="3600" max="3600" width="12.28515625" style="345" bestFit="1" customWidth="1"/>
    <col min="3601" max="3840" width="9.140625" style="345"/>
    <col min="3841" max="3841" width="9.140625" style="345" customWidth="1"/>
    <col min="3842" max="3842" width="11.28515625" style="345" customWidth="1"/>
    <col min="3843" max="3843" width="12.140625" style="345" bestFit="1" customWidth="1"/>
    <col min="3844" max="3844" width="11.28515625" style="345" customWidth="1"/>
    <col min="3845" max="3845" width="12.28515625" style="345" bestFit="1" customWidth="1"/>
    <col min="3846" max="3846" width="13" style="345" customWidth="1"/>
    <col min="3847" max="3847" width="8" style="345" bestFit="1" customWidth="1"/>
    <col min="3848" max="3848" width="6.140625" style="345" customWidth="1"/>
    <col min="3849" max="3849" width="10" style="345" customWidth="1"/>
    <col min="3850" max="3850" width="11.28515625" style="345" bestFit="1" customWidth="1"/>
    <col min="3851" max="3851" width="10.28515625" style="345" bestFit="1" customWidth="1"/>
    <col min="3852" max="3852" width="7.85546875" style="345" bestFit="1" customWidth="1"/>
    <col min="3853" max="3853" width="7.7109375" style="345" bestFit="1" customWidth="1"/>
    <col min="3854" max="3854" width="11.28515625" style="345" bestFit="1" customWidth="1"/>
    <col min="3855" max="3855" width="8" style="345" bestFit="1" customWidth="1"/>
    <col min="3856" max="3856" width="12.28515625" style="345" bestFit="1" customWidth="1"/>
    <col min="3857" max="4096" width="9.140625" style="345"/>
    <col min="4097" max="4097" width="9.140625" style="345" customWidth="1"/>
    <col min="4098" max="4098" width="11.28515625" style="345" customWidth="1"/>
    <col min="4099" max="4099" width="12.140625" style="345" bestFit="1" customWidth="1"/>
    <col min="4100" max="4100" width="11.28515625" style="345" customWidth="1"/>
    <col min="4101" max="4101" width="12.28515625" style="345" bestFit="1" customWidth="1"/>
    <col min="4102" max="4102" width="13" style="345" customWidth="1"/>
    <col min="4103" max="4103" width="8" style="345" bestFit="1" customWidth="1"/>
    <col min="4104" max="4104" width="6.140625" style="345" customWidth="1"/>
    <col min="4105" max="4105" width="10" style="345" customWidth="1"/>
    <col min="4106" max="4106" width="11.28515625" style="345" bestFit="1" customWidth="1"/>
    <col min="4107" max="4107" width="10.28515625" style="345" bestFit="1" customWidth="1"/>
    <col min="4108" max="4108" width="7.85546875" style="345" bestFit="1" customWidth="1"/>
    <col min="4109" max="4109" width="7.7109375" style="345" bestFit="1" customWidth="1"/>
    <col min="4110" max="4110" width="11.28515625" style="345" bestFit="1" customWidth="1"/>
    <col min="4111" max="4111" width="8" style="345" bestFit="1" customWidth="1"/>
    <col min="4112" max="4112" width="12.28515625" style="345" bestFit="1" customWidth="1"/>
    <col min="4113" max="4352" width="9.140625" style="345"/>
    <col min="4353" max="4353" width="9.140625" style="345" customWidth="1"/>
    <col min="4354" max="4354" width="11.28515625" style="345" customWidth="1"/>
    <col min="4355" max="4355" width="12.140625" style="345" bestFit="1" customWidth="1"/>
    <col min="4356" max="4356" width="11.28515625" style="345" customWidth="1"/>
    <col min="4357" max="4357" width="12.28515625" style="345" bestFit="1" customWidth="1"/>
    <col min="4358" max="4358" width="13" style="345" customWidth="1"/>
    <col min="4359" max="4359" width="8" style="345" bestFit="1" customWidth="1"/>
    <col min="4360" max="4360" width="6.140625" style="345" customWidth="1"/>
    <col min="4361" max="4361" width="10" style="345" customWidth="1"/>
    <col min="4362" max="4362" width="11.28515625" style="345" bestFit="1" customWidth="1"/>
    <col min="4363" max="4363" width="10.28515625" style="345" bestFit="1" customWidth="1"/>
    <col min="4364" max="4364" width="7.85546875" style="345" bestFit="1" customWidth="1"/>
    <col min="4365" max="4365" width="7.7109375" style="345" bestFit="1" customWidth="1"/>
    <col min="4366" max="4366" width="11.28515625" style="345" bestFit="1" customWidth="1"/>
    <col min="4367" max="4367" width="8" style="345" bestFit="1" customWidth="1"/>
    <col min="4368" max="4368" width="12.28515625" style="345" bestFit="1" customWidth="1"/>
    <col min="4369" max="4608" width="9.140625" style="345"/>
    <col min="4609" max="4609" width="9.140625" style="345" customWidth="1"/>
    <col min="4610" max="4610" width="11.28515625" style="345" customWidth="1"/>
    <col min="4611" max="4611" width="12.140625" style="345" bestFit="1" customWidth="1"/>
    <col min="4612" max="4612" width="11.28515625" style="345" customWidth="1"/>
    <col min="4613" max="4613" width="12.28515625" style="345" bestFit="1" customWidth="1"/>
    <col min="4614" max="4614" width="13" style="345" customWidth="1"/>
    <col min="4615" max="4615" width="8" style="345" bestFit="1" customWidth="1"/>
    <col min="4616" max="4616" width="6.140625" style="345" customWidth="1"/>
    <col min="4617" max="4617" width="10" style="345" customWidth="1"/>
    <col min="4618" max="4618" width="11.28515625" style="345" bestFit="1" customWidth="1"/>
    <col min="4619" max="4619" width="10.28515625" style="345" bestFit="1" customWidth="1"/>
    <col min="4620" max="4620" width="7.85546875" style="345" bestFit="1" customWidth="1"/>
    <col min="4621" max="4621" width="7.7109375" style="345" bestFit="1" customWidth="1"/>
    <col min="4622" max="4622" width="11.28515625" style="345" bestFit="1" customWidth="1"/>
    <col min="4623" max="4623" width="8" style="345" bestFit="1" customWidth="1"/>
    <col min="4624" max="4624" width="12.28515625" style="345" bestFit="1" customWidth="1"/>
    <col min="4625" max="4864" width="9.140625" style="345"/>
    <col min="4865" max="4865" width="9.140625" style="345" customWidth="1"/>
    <col min="4866" max="4866" width="11.28515625" style="345" customWidth="1"/>
    <col min="4867" max="4867" width="12.140625" style="345" bestFit="1" customWidth="1"/>
    <col min="4868" max="4868" width="11.28515625" style="345" customWidth="1"/>
    <col min="4869" max="4869" width="12.28515625" style="345" bestFit="1" customWidth="1"/>
    <col min="4870" max="4870" width="13" style="345" customWidth="1"/>
    <col min="4871" max="4871" width="8" style="345" bestFit="1" customWidth="1"/>
    <col min="4872" max="4872" width="6.140625" style="345" customWidth="1"/>
    <col min="4873" max="4873" width="10" style="345" customWidth="1"/>
    <col min="4874" max="4874" width="11.28515625" style="345" bestFit="1" customWidth="1"/>
    <col min="4875" max="4875" width="10.28515625" style="345" bestFit="1" customWidth="1"/>
    <col min="4876" max="4876" width="7.85546875" style="345" bestFit="1" customWidth="1"/>
    <col min="4877" max="4877" width="7.7109375" style="345" bestFit="1" customWidth="1"/>
    <col min="4878" max="4878" width="11.28515625" style="345" bestFit="1" customWidth="1"/>
    <col min="4879" max="4879" width="8" style="345" bestFit="1" customWidth="1"/>
    <col min="4880" max="4880" width="12.28515625" style="345" bestFit="1" customWidth="1"/>
    <col min="4881" max="5120" width="9.140625" style="345"/>
    <col min="5121" max="5121" width="9.140625" style="345" customWidth="1"/>
    <col min="5122" max="5122" width="11.28515625" style="345" customWidth="1"/>
    <col min="5123" max="5123" width="12.140625" style="345" bestFit="1" customWidth="1"/>
    <col min="5124" max="5124" width="11.28515625" style="345" customWidth="1"/>
    <col min="5125" max="5125" width="12.28515625" style="345" bestFit="1" customWidth="1"/>
    <col min="5126" max="5126" width="13" style="345" customWidth="1"/>
    <col min="5127" max="5127" width="8" style="345" bestFit="1" customWidth="1"/>
    <col min="5128" max="5128" width="6.140625" style="345" customWidth="1"/>
    <col min="5129" max="5129" width="10" style="345" customWidth="1"/>
    <col min="5130" max="5130" width="11.28515625" style="345" bestFit="1" customWidth="1"/>
    <col min="5131" max="5131" width="10.28515625" style="345" bestFit="1" customWidth="1"/>
    <col min="5132" max="5132" width="7.85546875" style="345" bestFit="1" customWidth="1"/>
    <col min="5133" max="5133" width="7.7109375" style="345" bestFit="1" customWidth="1"/>
    <col min="5134" max="5134" width="11.28515625" style="345" bestFit="1" customWidth="1"/>
    <col min="5135" max="5135" width="8" style="345" bestFit="1" customWidth="1"/>
    <col min="5136" max="5136" width="12.28515625" style="345" bestFit="1" customWidth="1"/>
    <col min="5137" max="5376" width="9.140625" style="345"/>
    <col min="5377" max="5377" width="9.140625" style="345" customWidth="1"/>
    <col min="5378" max="5378" width="11.28515625" style="345" customWidth="1"/>
    <col min="5379" max="5379" width="12.140625" style="345" bestFit="1" customWidth="1"/>
    <col min="5380" max="5380" width="11.28515625" style="345" customWidth="1"/>
    <col min="5381" max="5381" width="12.28515625" style="345" bestFit="1" customWidth="1"/>
    <col min="5382" max="5382" width="13" style="345" customWidth="1"/>
    <col min="5383" max="5383" width="8" style="345" bestFit="1" customWidth="1"/>
    <col min="5384" max="5384" width="6.140625" style="345" customWidth="1"/>
    <col min="5385" max="5385" width="10" style="345" customWidth="1"/>
    <col min="5386" max="5386" width="11.28515625" style="345" bestFit="1" customWidth="1"/>
    <col min="5387" max="5387" width="10.28515625" style="345" bestFit="1" customWidth="1"/>
    <col min="5388" max="5388" width="7.85546875" style="345" bestFit="1" customWidth="1"/>
    <col min="5389" max="5389" width="7.7109375" style="345" bestFit="1" customWidth="1"/>
    <col min="5390" max="5390" width="11.28515625" style="345" bestFit="1" customWidth="1"/>
    <col min="5391" max="5391" width="8" style="345" bestFit="1" customWidth="1"/>
    <col min="5392" max="5392" width="12.28515625" style="345" bestFit="1" customWidth="1"/>
    <col min="5393" max="5632" width="9.140625" style="345"/>
    <col min="5633" max="5633" width="9.140625" style="345" customWidth="1"/>
    <col min="5634" max="5634" width="11.28515625" style="345" customWidth="1"/>
    <col min="5635" max="5635" width="12.140625" style="345" bestFit="1" customWidth="1"/>
    <col min="5636" max="5636" width="11.28515625" style="345" customWidth="1"/>
    <col min="5637" max="5637" width="12.28515625" style="345" bestFit="1" customWidth="1"/>
    <col min="5638" max="5638" width="13" style="345" customWidth="1"/>
    <col min="5639" max="5639" width="8" style="345" bestFit="1" customWidth="1"/>
    <col min="5640" max="5640" width="6.140625" style="345" customWidth="1"/>
    <col min="5641" max="5641" width="10" style="345" customWidth="1"/>
    <col min="5642" max="5642" width="11.28515625" style="345" bestFit="1" customWidth="1"/>
    <col min="5643" max="5643" width="10.28515625" style="345" bestFit="1" customWidth="1"/>
    <col min="5644" max="5644" width="7.85546875" style="345" bestFit="1" customWidth="1"/>
    <col min="5645" max="5645" width="7.7109375" style="345" bestFit="1" customWidth="1"/>
    <col min="5646" max="5646" width="11.28515625" style="345" bestFit="1" customWidth="1"/>
    <col min="5647" max="5647" width="8" style="345" bestFit="1" customWidth="1"/>
    <col min="5648" max="5648" width="12.28515625" style="345" bestFit="1" customWidth="1"/>
    <col min="5649" max="5888" width="9.140625" style="345"/>
    <col min="5889" max="5889" width="9.140625" style="345" customWidth="1"/>
    <col min="5890" max="5890" width="11.28515625" style="345" customWidth="1"/>
    <col min="5891" max="5891" width="12.140625" style="345" bestFit="1" customWidth="1"/>
    <col min="5892" max="5892" width="11.28515625" style="345" customWidth="1"/>
    <col min="5893" max="5893" width="12.28515625" style="345" bestFit="1" customWidth="1"/>
    <col min="5894" max="5894" width="13" style="345" customWidth="1"/>
    <col min="5895" max="5895" width="8" style="345" bestFit="1" customWidth="1"/>
    <col min="5896" max="5896" width="6.140625" style="345" customWidth="1"/>
    <col min="5897" max="5897" width="10" style="345" customWidth="1"/>
    <col min="5898" max="5898" width="11.28515625" style="345" bestFit="1" customWidth="1"/>
    <col min="5899" max="5899" width="10.28515625" style="345" bestFit="1" customWidth="1"/>
    <col min="5900" max="5900" width="7.85546875" style="345" bestFit="1" customWidth="1"/>
    <col min="5901" max="5901" width="7.7109375" style="345" bestFit="1" customWidth="1"/>
    <col min="5902" max="5902" width="11.28515625" style="345" bestFit="1" customWidth="1"/>
    <col min="5903" max="5903" width="8" style="345" bestFit="1" customWidth="1"/>
    <col min="5904" max="5904" width="12.28515625" style="345" bestFit="1" customWidth="1"/>
    <col min="5905" max="6144" width="9.140625" style="345"/>
    <col min="6145" max="6145" width="9.140625" style="345" customWidth="1"/>
    <col min="6146" max="6146" width="11.28515625" style="345" customWidth="1"/>
    <col min="6147" max="6147" width="12.140625" style="345" bestFit="1" customWidth="1"/>
    <col min="6148" max="6148" width="11.28515625" style="345" customWidth="1"/>
    <col min="6149" max="6149" width="12.28515625" style="345" bestFit="1" customWidth="1"/>
    <col min="6150" max="6150" width="13" style="345" customWidth="1"/>
    <col min="6151" max="6151" width="8" style="345" bestFit="1" customWidth="1"/>
    <col min="6152" max="6152" width="6.140625" style="345" customWidth="1"/>
    <col min="6153" max="6153" width="10" style="345" customWidth="1"/>
    <col min="6154" max="6154" width="11.28515625" style="345" bestFit="1" customWidth="1"/>
    <col min="6155" max="6155" width="10.28515625" style="345" bestFit="1" customWidth="1"/>
    <col min="6156" max="6156" width="7.85546875" style="345" bestFit="1" customWidth="1"/>
    <col min="6157" max="6157" width="7.7109375" style="345" bestFit="1" customWidth="1"/>
    <col min="6158" max="6158" width="11.28515625" style="345" bestFit="1" customWidth="1"/>
    <col min="6159" max="6159" width="8" style="345" bestFit="1" customWidth="1"/>
    <col min="6160" max="6160" width="12.28515625" style="345" bestFit="1" customWidth="1"/>
    <col min="6161" max="6400" width="9.140625" style="345"/>
    <col min="6401" max="6401" width="9.140625" style="345" customWidth="1"/>
    <col min="6402" max="6402" width="11.28515625" style="345" customWidth="1"/>
    <col min="6403" max="6403" width="12.140625" style="345" bestFit="1" customWidth="1"/>
    <col min="6404" max="6404" width="11.28515625" style="345" customWidth="1"/>
    <col min="6405" max="6405" width="12.28515625" style="345" bestFit="1" customWidth="1"/>
    <col min="6406" max="6406" width="13" style="345" customWidth="1"/>
    <col min="6407" max="6407" width="8" style="345" bestFit="1" customWidth="1"/>
    <col min="6408" max="6408" width="6.140625" style="345" customWidth="1"/>
    <col min="6409" max="6409" width="10" style="345" customWidth="1"/>
    <col min="6410" max="6410" width="11.28515625" style="345" bestFit="1" customWidth="1"/>
    <col min="6411" max="6411" width="10.28515625" style="345" bestFit="1" customWidth="1"/>
    <col min="6412" max="6412" width="7.85546875" style="345" bestFit="1" customWidth="1"/>
    <col min="6413" max="6413" width="7.7109375" style="345" bestFit="1" customWidth="1"/>
    <col min="6414" max="6414" width="11.28515625" style="345" bestFit="1" customWidth="1"/>
    <col min="6415" max="6415" width="8" style="345" bestFit="1" customWidth="1"/>
    <col min="6416" max="6416" width="12.28515625" style="345" bestFit="1" customWidth="1"/>
    <col min="6417" max="6656" width="9.140625" style="345"/>
    <col min="6657" max="6657" width="9.140625" style="345" customWidth="1"/>
    <col min="6658" max="6658" width="11.28515625" style="345" customWidth="1"/>
    <col min="6659" max="6659" width="12.140625" style="345" bestFit="1" customWidth="1"/>
    <col min="6660" max="6660" width="11.28515625" style="345" customWidth="1"/>
    <col min="6661" max="6661" width="12.28515625" style="345" bestFit="1" customWidth="1"/>
    <col min="6662" max="6662" width="13" style="345" customWidth="1"/>
    <col min="6663" max="6663" width="8" style="345" bestFit="1" customWidth="1"/>
    <col min="6664" max="6664" width="6.140625" style="345" customWidth="1"/>
    <col min="6665" max="6665" width="10" style="345" customWidth="1"/>
    <col min="6666" max="6666" width="11.28515625" style="345" bestFit="1" customWidth="1"/>
    <col min="6667" max="6667" width="10.28515625" style="345" bestFit="1" customWidth="1"/>
    <col min="6668" max="6668" width="7.85546875" style="345" bestFit="1" customWidth="1"/>
    <col min="6669" max="6669" width="7.7109375" style="345" bestFit="1" customWidth="1"/>
    <col min="6670" max="6670" width="11.28515625" style="345" bestFit="1" customWidth="1"/>
    <col min="6671" max="6671" width="8" style="345" bestFit="1" customWidth="1"/>
    <col min="6672" max="6672" width="12.28515625" style="345" bestFit="1" customWidth="1"/>
    <col min="6673" max="6912" width="9.140625" style="345"/>
    <col min="6913" max="6913" width="9.140625" style="345" customWidth="1"/>
    <col min="6914" max="6914" width="11.28515625" style="345" customWidth="1"/>
    <col min="6915" max="6915" width="12.140625" style="345" bestFit="1" customWidth="1"/>
    <col min="6916" max="6916" width="11.28515625" style="345" customWidth="1"/>
    <col min="6917" max="6917" width="12.28515625" style="345" bestFit="1" customWidth="1"/>
    <col min="6918" max="6918" width="13" style="345" customWidth="1"/>
    <col min="6919" max="6919" width="8" style="345" bestFit="1" customWidth="1"/>
    <col min="6920" max="6920" width="6.140625" style="345" customWidth="1"/>
    <col min="6921" max="6921" width="10" style="345" customWidth="1"/>
    <col min="6922" max="6922" width="11.28515625" style="345" bestFit="1" customWidth="1"/>
    <col min="6923" max="6923" width="10.28515625" style="345" bestFit="1" customWidth="1"/>
    <col min="6924" max="6924" width="7.85546875" style="345" bestFit="1" customWidth="1"/>
    <col min="6925" max="6925" width="7.7109375" style="345" bestFit="1" customWidth="1"/>
    <col min="6926" max="6926" width="11.28515625" style="345" bestFit="1" customWidth="1"/>
    <col min="6927" max="6927" width="8" style="345" bestFit="1" customWidth="1"/>
    <col min="6928" max="6928" width="12.28515625" style="345" bestFit="1" customWidth="1"/>
    <col min="6929" max="7168" width="9.140625" style="345"/>
    <col min="7169" max="7169" width="9.140625" style="345" customWidth="1"/>
    <col min="7170" max="7170" width="11.28515625" style="345" customWidth="1"/>
    <col min="7171" max="7171" width="12.140625" style="345" bestFit="1" customWidth="1"/>
    <col min="7172" max="7172" width="11.28515625" style="345" customWidth="1"/>
    <col min="7173" max="7173" width="12.28515625" style="345" bestFit="1" customWidth="1"/>
    <col min="7174" max="7174" width="13" style="345" customWidth="1"/>
    <col min="7175" max="7175" width="8" style="345" bestFit="1" customWidth="1"/>
    <col min="7176" max="7176" width="6.140625" style="345" customWidth="1"/>
    <col min="7177" max="7177" width="10" style="345" customWidth="1"/>
    <col min="7178" max="7178" width="11.28515625" style="345" bestFit="1" customWidth="1"/>
    <col min="7179" max="7179" width="10.28515625" style="345" bestFit="1" customWidth="1"/>
    <col min="7180" max="7180" width="7.85546875" style="345" bestFit="1" customWidth="1"/>
    <col min="7181" max="7181" width="7.7109375" style="345" bestFit="1" customWidth="1"/>
    <col min="7182" max="7182" width="11.28515625" style="345" bestFit="1" customWidth="1"/>
    <col min="7183" max="7183" width="8" style="345" bestFit="1" customWidth="1"/>
    <col min="7184" max="7184" width="12.28515625" style="345" bestFit="1" customWidth="1"/>
    <col min="7185" max="7424" width="9.140625" style="345"/>
    <col min="7425" max="7425" width="9.140625" style="345" customWidth="1"/>
    <col min="7426" max="7426" width="11.28515625" style="345" customWidth="1"/>
    <col min="7427" max="7427" width="12.140625" style="345" bestFit="1" customWidth="1"/>
    <col min="7428" max="7428" width="11.28515625" style="345" customWidth="1"/>
    <col min="7429" max="7429" width="12.28515625" style="345" bestFit="1" customWidth="1"/>
    <col min="7430" max="7430" width="13" style="345" customWidth="1"/>
    <col min="7431" max="7431" width="8" style="345" bestFit="1" customWidth="1"/>
    <col min="7432" max="7432" width="6.140625" style="345" customWidth="1"/>
    <col min="7433" max="7433" width="10" style="345" customWidth="1"/>
    <col min="7434" max="7434" width="11.28515625" style="345" bestFit="1" customWidth="1"/>
    <col min="7435" max="7435" width="10.28515625" style="345" bestFit="1" customWidth="1"/>
    <col min="7436" max="7436" width="7.85546875" style="345" bestFit="1" customWidth="1"/>
    <col min="7437" max="7437" width="7.7109375" style="345" bestFit="1" customWidth="1"/>
    <col min="7438" max="7438" width="11.28515625" style="345" bestFit="1" customWidth="1"/>
    <col min="7439" max="7439" width="8" style="345" bestFit="1" customWidth="1"/>
    <col min="7440" max="7440" width="12.28515625" style="345" bestFit="1" customWidth="1"/>
    <col min="7441" max="7680" width="9.140625" style="345"/>
    <col min="7681" max="7681" width="9.140625" style="345" customWidth="1"/>
    <col min="7682" max="7682" width="11.28515625" style="345" customWidth="1"/>
    <col min="7683" max="7683" width="12.140625" style="345" bestFit="1" customWidth="1"/>
    <col min="7684" max="7684" width="11.28515625" style="345" customWidth="1"/>
    <col min="7685" max="7685" width="12.28515625" style="345" bestFit="1" customWidth="1"/>
    <col min="7686" max="7686" width="13" style="345" customWidth="1"/>
    <col min="7687" max="7687" width="8" style="345" bestFit="1" customWidth="1"/>
    <col min="7688" max="7688" width="6.140625" style="345" customWidth="1"/>
    <col min="7689" max="7689" width="10" style="345" customWidth="1"/>
    <col min="7690" max="7690" width="11.28515625" style="345" bestFit="1" customWidth="1"/>
    <col min="7691" max="7691" width="10.28515625" style="345" bestFit="1" customWidth="1"/>
    <col min="7692" max="7692" width="7.85546875" style="345" bestFit="1" customWidth="1"/>
    <col min="7693" max="7693" width="7.7109375" style="345" bestFit="1" customWidth="1"/>
    <col min="7694" max="7694" width="11.28515625" style="345" bestFit="1" customWidth="1"/>
    <col min="7695" max="7695" width="8" style="345" bestFit="1" customWidth="1"/>
    <col min="7696" max="7696" width="12.28515625" style="345" bestFit="1" customWidth="1"/>
    <col min="7697" max="7936" width="9.140625" style="345"/>
    <col min="7937" max="7937" width="9.140625" style="345" customWidth="1"/>
    <col min="7938" max="7938" width="11.28515625" style="345" customWidth="1"/>
    <col min="7939" max="7939" width="12.140625" style="345" bestFit="1" customWidth="1"/>
    <col min="7940" max="7940" width="11.28515625" style="345" customWidth="1"/>
    <col min="7941" max="7941" width="12.28515625" style="345" bestFit="1" customWidth="1"/>
    <col min="7942" max="7942" width="13" style="345" customWidth="1"/>
    <col min="7943" max="7943" width="8" style="345" bestFit="1" customWidth="1"/>
    <col min="7944" max="7944" width="6.140625" style="345" customWidth="1"/>
    <col min="7945" max="7945" width="10" style="345" customWidth="1"/>
    <col min="7946" max="7946" width="11.28515625" style="345" bestFit="1" customWidth="1"/>
    <col min="7947" max="7947" width="10.28515625" style="345" bestFit="1" customWidth="1"/>
    <col min="7948" max="7948" width="7.85546875" style="345" bestFit="1" customWidth="1"/>
    <col min="7949" max="7949" width="7.7109375" style="345" bestFit="1" customWidth="1"/>
    <col min="7950" max="7950" width="11.28515625" style="345" bestFit="1" customWidth="1"/>
    <col min="7951" max="7951" width="8" style="345" bestFit="1" customWidth="1"/>
    <col min="7952" max="7952" width="12.28515625" style="345" bestFit="1" customWidth="1"/>
    <col min="7953" max="8192" width="9.140625" style="345"/>
    <col min="8193" max="8193" width="9.140625" style="345" customWidth="1"/>
    <col min="8194" max="8194" width="11.28515625" style="345" customWidth="1"/>
    <col min="8195" max="8195" width="12.140625" style="345" bestFit="1" customWidth="1"/>
    <col min="8196" max="8196" width="11.28515625" style="345" customWidth="1"/>
    <col min="8197" max="8197" width="12.28515625" style="345" bestFit="1" customWidth="1"/>
    <col min="8198" max="8198" width="13" style="345" customWidth="1"/>
    <col min="8199" max="8199" width="8" style="345" bestFit="1" customWidth="1"/>
    <col min="8200" max="8200" width="6.140625" style="345" customWidth="1"/>
    <col min="8201" max="8201" width="10" style="345" customWidth="1"/>
    <col min="8202" max="8202" width="11.28515625" style="345" bestFit="1" customWidth="1"/>
    <col min="8203" max="8203" width="10.28515625" style="345" bestFit="1" customWidth="1"/>
    <col min="8204" max="8204" width="7.85546875" style="345" bestFit="1" customWidth="1"/>
    <col min="8205" max="8205" width="7.7109375" style="345" bestFit="1" customWidth="1"/>
    <col min="8206" max="8206" width="11.28515625" style="345" bestFit="1" customWidth="1"/>
    <col min="8207" max="8207" width="8" style="345" bestFit="1" customWidth="1"/>
    <col min="8208" max="8208" width="12.28515625" style="345" bestFit="1" customWidth="1"/>
    <col min="8209" max="8448" width="9.140625" style="345"/>
    <col min="8449" max="8449" width="9.140625" style="345" customWidth="1"/>
    <col min="8450" max="8450" width="11.28515625" style="345" customWidth="1"/>
    <col min="8451" max="8451" width="12.140625" style="345" bestFit="1" customWidth="1"/>
    <col min="8452" max="8452" width="11.28515625" style="345" customWidth="1"/>
    <col min="8453" max="8453" width="12.28515625" style="345" bestFit="1" customWidth="1"/>
    <col min="8454" max="8454" width="13" style="345" customWidth="1"/>
    <col min="8455" max="8455" width="8" style="345" bestFit="1" customWidth="1"/>
    <col min="8456" max="8456" width="6.140625" style="345" customWidth="1"/>
    <col min="8457" max="8457" width="10" style="345" customWidth="1"/>
    <col min="8458" max="8458" width="11.28515625" style="345" bestFit="1" customWidth="1"/>
    <col min="8459" max="8459" width="10.28515625" style="345" bestFit="1" customWidth="1"/>
    <col min="8460" max="8460" width="7.85546875" style="345" bestFit="1" customWidth="1"/>
    <col min="8461" max="8461" width="7.7109375" style="345" bestFit="1" customWidth="1"/>
    <col min="8462" max="8462" width="11.28515625" style="345" bestFit="1" customWidth="1"/>
    <col min="8463" max="8463" width="8" style="345" bestFit="1" customWidth="1"/>
    <col min="8464" max="8464" width="12.28515625" style="345" bestFit="1" customWidth="1"/>
    <col min="8465" max="8704" width="9.140625" style="345"/>
    <col min="8705" max="8705" width="9.140625" style="345" customWidth="1"/>
    <col min="8706" max="8706" width="11.28515625" style="345" customWidth="1"/>
    <col min="8707" max="8707" width="12.140625" style="345" bestFit="1" customWidth="1"/>
    <col min="8708" max="8708" width="11.28515625" style="345" customWidth="1"/>
    <col min="8709" max="8709" width="12.28515625" style="345" bestFit="1" customWidth="1"/>
    <col min="8710" max="8710" width="13" style="345" customWidth="1"/>
    <col min="8711" max="8711" width="8" style="345" bestFit="1" customWidth="1"/>
    <col min="8712" max="8712" width="6.140625" style="345" customWidth="1"/>
    <col min="8713" max="8713" width="10" style="345" customWidth="1"/>
    <col min="8714" max="8714" width="11.28515625" style="345" bestFit="1" customWidth="1"/>
    <col min="8715" max="8715" width="10.28515625" style="345" bestFit="1" customWidth="1"/>
    <col min="8716" max="8716" width="7.85546875" style="345" bestFit="1" customWidth="1"/>
    <col min="8717" max="8717" width="7.7109375" style="345" bestFit="1" customWidth="1"/>
    <col min="8718" max="8718" width="11.28515625" style="345" bestFit="1" customWidth="1"/>
    <col min="8719" max="8719" width="8" style="345" bestFit="1" customWidth="1"/>
    <col min="8720" max="8720" width="12.28515625" style="345" bestFit="1" customWidth="1"/>
    <col min="8721" max="8960" width="9.140625" style="345"/>
    <col min="8961" max="8961" width="9.140625" style="345" customWidth="1"/>
    <col min="8962" max="8962" width="11.28515625" style="345" customWidth="1"/>
    <col min="8963" max="8963" width="12.140625" style="345" bestFit="1" customWidth="1"/>
    <col min="8964" max="8964" width="11.28515625" style="345" customWidth="1"/>
    <col min="8965" max="8965" width="12.28515625" style="345" bestFit="1" customWidth="1"/>
    <col min="8966" max="8966" width="13" style="345" customWidth="1"/>
    <col min="8967" max="8967" width="8" style="345" bestFit="1" customWidth="1"/>
    <col min="8968" max="8968" width="6.140625" style="345" customWidth="1"/>
    <col min="8969" max="8969" width="10" style="345" customWidth="1"/>
    <col min="8970" max="8970" width="11.28515625" style="345" bestFit="1" customWidth="1"/>
    <col min="8971" max="8971" width="10.28515625" style="345" bestFit="1" customWidth="1"/>
    <col min="8972" max="8972" width="7.85546875" style="345" bestFit="1" customWidth="1"/>
    <col min="8973" max="8973" width="7.7109375" style="345" bestFit="1" customWidth="1"/>
    <col min="8974" max="8974" width="11.28515625" style="345" bestFit="1" customWidth="1"/>
    <col min="8975" max="8975" width="8" style="345" bestFit="1" customWidth="1"/>
    <col min="8976" max="8976" width="12.28515625" style="345" bestFit="1" customWidth="1"/>
    <col min="8977" max="9216" width="9.140625" style="345"/>
    <col min="9217" max="9217" width="9.140625" style="345" customWidth="1"/>
    <col min="9218" max="9218" width="11.28515625" style="345" customWidth="1"/>
    <col min="9219" max="9219" width="12.140625" style="345" bestFit="1" customWidth="1"/>
    <col min="9220" max="9220" width="11.28515625" style="345" customWidth="1"/>
    <col min="9221" max="9221" width="12.28515625" style="345" bestFit="1" customWidth="1"/>
    <col min="9222" max="9222" width="13" style="345" customWidth="1"/>
    <col min="9223" max="9223" width="8" style="345" bestFit="1" customWidth="1"/>
    <col min="9224" max="9224" width="6.140625" style="345" customWidth="1"/>
    <col min="9225" max="9225" width="10" style="345" customWidth="1"/>
    <col min="9226" max="9226" width="11.28515625" style="345" bestFit="1" customWidth="1"/>
    <col min="9227" max="9227" width="10.28515625" style="345" bestFit="1" customWidth="1"/>
    <col min="9228" max="9228" width="7.85546875" style="345" bestFit="1" customWidth="1"/>
    <col min="9229" max="9229" width="7.7109375" style="345" bestFit="1" customWidth="1"/>
    <col min="9230" max="9230" width="11.28515625" style="345" bestFit="1" customWidth="1"/>
    <col min="9231" max="9231" width="8" style="345" bestFit="1" customWidth="1"/>
    <col min="9232" max="9232" width="12.28515625" style="345" bestFit="1" customWidth="1"/>
    <col min="9233" max="9472" width="9.140625" style="345"/>
    <col min="9473" max="9473" width="9.140625" style="345" customWidth="1"/>
    <col min="9474" max="9474" width="11.28515625" style="345" customWidth="1"/>
    <col min="9475" max="9475" width="12.140625" style="345" bestFit="1" customWidth="1"/>
    <col min="9476" max="9476" width="11.28515625" style="345" customWidth="1"/>
    <col min="9477" max="9477" width="12.28515625" style="345" bestFit="1" customWidth="1"/>
    <col min="9478" max="9478" width="13" style="345" customWidth="1"/>
    <col min="9479" max="9479" width="8" style="345" bestFit="1" customWidth="1"/>
    <col min="9480" max="9480" width="6.140625" style="345" customWidth="1"/>
    <col min="9481" max="9481" width="10" style="345" customWidth="1"/>
    <col min="9482" max="9482" width="11.28515625" style="345" bestFit="1" customWidth="1"/>
    <col min="9483" max="9483" width="10.28515625" style="345" bestFit="1" customWidth="1"/>
    <col min="9484" max="9484" width="7.85546875" style="345" bestFit="1" customWidth="1"/>
    <col min="9485" max="9485" width="7.7109375" style="345" bestFit="1" customWidth="1"/>
    <col min="9486" max="9486" width="11.28515625" style="345" bestFit="1" customWidth="1"/>
    <col min="9487" max="9487" width="8" style="345" bestFit="1" customWidth="1"/>
    <col min="9488" max="9488" width="12.28515625" style="345" bestFit="1" customWidth="1"/>
    <col min="9489" max="9728" width="9.140625" style="345"/>
    <col min="9729" max="9729" width="9.140625" style="345" customWidth="1"/>
    <col min="9730" max="9730" width="11.28515625" style="345" customWidth="1"/>
    <col min="9731" max="9731" width="12.140625" style="345" bestFit="1" customWidth="1"/>
    <col min="9732" max="9732" width="11.28515625" style="345" customWidth="1"/>
    <col min="9733" max="9733" width="12.28515625" style="345" bestFit="1" customWidth="1"/>
    <col min="9734" max="9734" width="13" style="345" customWidth="1"/>
    <col min="9735" max="9735" width="8" style="345" bestFit="1" customWidth="1"/>
    <col min="9736" max="9736" width="6.140625" style="345" customWidth="1"/>
    <col min="9737" max="9737" width="10" style="345" customWidth="1"/>
    <col min="9738" max="9738" width="11.28515625" style="345" bestFit="1" customWidth="1"/>
    <col min="9739" max="9739" width="10.28515625" style="345" bestFit="1" customWidth="1"/>
    <col min="9740" max="9740" width="7.85546875" style="345" bestFit="1" customWidth="1"/>
    <col min="9741" max="9741" width="7.7109375" style="345" bestFit="1" customWidth="1"/>
    <col min="9742" max="9742" width="11.28515625" style="345" bestFit="1" customWidth="1"/>
    <col min="9743" max="9743" width="8" style="345" bestFit="1" customWidth="1"/>
    <col min="9744" max="9744" width="12.28515625" style="345" bestFit="1" customWidth="1"/>
    <col min="9745" max="9984" width="9.140625" style="345"/>
    <col min="9985" max="9985" width="9.140625" style="345" customWidth="1"/>
    <col min="9986" max="9986" width="11.28515625" style="345" customWidth="1"/>
    <col min="9987" max="9987" width="12.140625" style="345" bestFit="1" customWidth="1"/>
    <col min="9988" max="9988" width="11.28515625" style="345" customWidth="1"/>
    <col min="9989" max="9989" width="12.28515625" style="345" bestFit="1" customWidth="1"/>
    <col min="9990" max="9990" width="13" style="345" customWidth="1"/>
    <col min="9991" max="9991" width="8" style="345" bestFit="1" customWidth="1"/>
    <col min="9992" max="9992" width="6.140625" style="345" customWidth="1"/>
    <col min="9993" max="9993" width="10" style="345" customWidth="1"/>
    <col min="9994" max="9994" width="11.28515625" style="345" bestFit="1" customWidth="1"/>
    <col min="9995" max="9995" width="10.28515625" style="345" bestFit="1" customWidth="1"/>
    <col min="9996" max="9996" width="7.85546875" style="345" bestFit="1" customWidth="1"/>
    <col min="9997" max="9997" width="7.7109375" style="345" bestFit="1" customWidth="1"/>
    <col min="9998" max="9998" width="11.28515625" style="345" bestFit="1" customWidth="1"/>
    <col min="9999" max="9999" width="8" style="345" bestFit="1" customWidth="1"/>
    <col min="10000" max="10000" width="12.28515625" style="345" bestFit="1" customWidth="1"/>
    <col min="10001" max="10240" width="9.140625" style="345"/>
    <col min="10241" max="10241" width="9.140625" style="345" customWidth="1"/>
    <col min="10242" max="10242" width="11.28515625" style="345" customWidth="1"/>
    <col min="10243" max="10243" width="12.140625" style="345" bestFit="1" customWidth="1"/>
    <col min="10244" max="10244" width="11.28515625" style="345" customWidth="1"/>
    <col min="10245" max="10245" width="12.28515625" style="345" bestFit="1" customWidth="1"/>
    <col min="10246" max="10246" width="13" style="345" customWidth="1"/>
    <col min="10247" max="10247" width="8" style="345" bestFit="1" customWidth="1"/>
    <col min="10248" max="10248" width="6.140625" style="345" customWidth="1"/>
    <col min="10249" max="10249" width="10" style="345" customWidth="1"/>
    <col min="10250" max="10250" width="11.28515625" style="345" bestFit="1" customWidth="1"/>
    <col min="10251" max="10251" width="10.28515625" style="345" bestFit="1" customWidth="1"/>
    <col min="10252" max="10252" width="7.85546875" style="345" bestFit="1" customWidth="1"/>
    <col min="10253" max="10253" width="7.7109375" style="345" bestFit="1" customWidth="1"/>
    <col min="10254" max="10254" width="11.28515625" style="345" bestFit="1" customWidth="1"/>
    <col min="10255" max="10255" width="8" style="345" bestFit="1" customWidth="1"/>
    <col min="10256" max="10256" width="12.28515625" style="345" bestFit="1" customWidth="1"/>
    <col min="10257" max="10496" width="9.140625" style="345"/>
    <col min="10497" max="10497" width="9.140625" style="345" customWidth="1"/>
    <col min="10498" max="10498" width="11.28515625" style="345" customWidth="1"/>
    <col min="10499" max="10499" width="12.140625" style="345" bestFit="1" customWidth="1"/>
    <col min="10500" max="10500" width="11.28515625" style="345" customWidth="1"/>
    <col min="10501" max="10501" width="12.28515625" style="345" bestFit="1" customWidth="1"/>
    <col min="10502" max="10502" width="13" style="345" customWidth="1"/>
    <col min="10503" max="10503" width="8" style="345" bestFit="1" customWidth="1"/>
    <col min="10504" max="10504" width="6.140625" style="345" customWidth="1"/>
    <col min="10505" max="10505" width="10" style="345" customWidth="1"/>
    <col min="10506" max="10506" width="11.28515625" style="345" bestFit="1" customWidth="1"/>
    <col min="10507" max="10507" width="10.28515625" style="345" bestFit="1" customWidth="1"/>
    <col min="10508" max="10508" width="7.85546875" style="345" bestFit="1" customWidth="1"/>
    <col min="10509" max="10509" width="7.7109375" style="345" bestFit="1" customWidth="1"/>
    <col min="10510" max="10510" width="11.28515625" style="345" bestFit="1" customWidth="1"/>
    <col min="10511" max="10511" width="8" style="345" bestFit="1" customWidth="1"/>
    <col min="10512" max="10512" width="12.28515625" style="345" bestFit="1" customWidth="1"/>
    <col min="10513" max="10752" width="9.140625" style="345"/>
    <col min="10753" max="10753" width="9.140625" style="345" customWidth="1"/>
    <col min="10754" max="10754" width="11.28515625" style="345" customWidth="1"/>
    <col min="10755" max="10755" width="12.140625" style="345" bestFit="1" customWidth="1"/>
    <col min="10756" max="10756" width="11.28515625" style="345" customWidth="1"/>
    <col min="10757" max="10757" width="12.28515625" style="345" bestFit="1" customWidth="1"/>
    <col min="10758" max="10758" width="13" style="345" customWidth="1"/>
    <col min="10759" max="10759" width="8" style="345" bestFit="1" customWidth="1"/>
    <col min="10760" max="10760" width="6.140625" style="345" customWidth="1"/>
    <col min="10761" max="10761" width="10" style="345" customWidth="1"/>
    <col min="10762" max="10762" width="11.28515625" style="345" bestFit="1" customWidth="1"/>
    <col min="10763" max="10763" width="10.28515625" style="345" bestFit="1" customWidth="1"/>
    <col min="10764" max="10764" width="7.85546875" style="345" bestFit="1" customWidth="1"/>
    <col min="10765" max="10765" width="7.7109375" style="345" bestFit="1" customWidth="1"/>
    <col min="10766" max="10766" width="11.28515625" style="345" bestFit="1" customWidth="1"/>
    <col min="10767" max="10767" width="8" style="345" bestFit="1" customWidth="1"/>
    <col min="10768" max="10768" width="12.28515625" style="345" bestFit="1" customWidth="1"/>
    <col min="10769" max="11008" width="9.140625" style="345"/>
    <col min="11009" max="11009" width="9.140625" style="345" customWidth="1"/>
    <col min="11010" max="11010" width="11.28515625" style="345" customWidth="1"/>
    <col min="11011" max="11011" width="12.140625" style="345" bestFit="1" customWidth="1"/>
    <col min="11012" max="11012" width="11.28515625" style="345" customWidth="1"/>
    <col min="11013" max="11013" width="12.28515625" style="345" bestFit="1" customWidth="1"/>
    <col min="11014" max="11014" width="13" style="345" customWidth="1"/>
    <col min="11015" max="11015" width="8" style="345" bestFit="1" customWidth="1"/>
    <col min="11016" max="11016" width="6.140625" style="345" customWidth="1"/>
    <col min="11017" max="11017" width="10" style="345" customWidth="1"/>
    <col min="11018" max="11018" width="11.28515625" style="345" bestFit="1" customWidth="1"/>
    <col min="11019" max="11019" width="10.28515625" style="345" bestFit="1" customWidth="1"/>
    <col min="11020" max="11020" width="7.85546875" style="345" bestFit="1" customWidth="1"/>
    <col min="11021" max="11021" width="7.7109375" style="345" bestFit="1" customWidth="1"/>
    <col min="11022" max="11022" width="11.28515625" style="345" bestFit="1" customWidth="1"/>
    <col min="11023" max="11023" width="8" style="345" bestFit="1" customWidth="1"/>
    <col min="11024" max="11024" width="12.28515625" style="345" bestFit="1" customWidth="1"/>
    <col min="11025" max="11264" width="9.140625" style="345"/>
    <col min="11265" max="11265" width="9.140625" style="345" customWidth="1"/>
    <col min="11266" max="11266" width="11.28515625" style="345" customWidth="1"/>
    <col min="11267" max="11267" width="12.140625" style="345" bestFit="1" customWidth="1"/>
    <col min="11268" max="11268" width="11.28515625" style="345" customWidth="1"/>
    <col min="11269" max="11269" width="12.28515625" style="345" bestFit="1" customWidth="1"/>
    <col min="11270" max="11270" width="13" style="345" customWidth="1"/>
    <col min="11271" max="11271" width="8" style="345" bestFit="1" customWidth="1"/>
    <col min="11272" max="11272" width="6.140625" style="345" customWidth="1"/>
    <col min="11273" max="11273" width="10" style="345" customWidth="1"/>
    <col min="11274" max="11274" width="11.28515625" style="345" bestFit="1" customWidth="1"/>
    <col min="11275" max="11275" width="10.28515625" style="345" bestFit="1" customWidth="1"/>
    <col min="11276" max="11276" width="7.85546875" style="345" bestFit="1" customWidth="1"/>
    <col min="11277" max="11277" width="7.7109375" style="345" bestFit="1" customWidth="1"/>
    <col min="11278" max="11278" width="11.28515625" style="345" bestFit="1" customWidth="1"/>
    <col min="11279" max="11279" width="8" style="345" bestFit="1" customWidth="1"/>
    <col min="11280" max="11280" width="12.28515625" style="345" bestFit="1" customWidth="1"/>
    <col min="11281" max="11520" width="9.140625" style="345"/>
    <col min="11521" max="11521" width="9.140625" style="345" customWidth="1"/>
    <col min="11522" max="11522" width="11.28515625" style="345" customWidth="1"/>
    <col min="11523" max="11523" width="12.140625" style="345" bestFit="1" customWidth="1"/>
    <col min="11524" max="11524" width="11.28515625" style="345" customWidth="1"/>
    <col min="11525" max="11525" width="12.28515625" style="345" bestFit="1" customWidth="1"/>
    <col min="11526" max="11526" width="13" style="345" customWidth="1"/>
    <col min="11527" max="11527" width="8" style="345" bestFit="1" customWidth="1"/>
    <col min="11528" max="11528" width="6.140625" style="345" customWidth="1"/>
    <col min="11529" max="11529" width="10" style="345" customWidth="1"/>
    <col min="11530" max="11530" width="11.28515625" style="345" bestFit="1" customWidth="1"/>
    <col min="11531" max="11531" width="10.28515625" style="345" bestFit="1" customWidth="1"/>
    <col min="11532" max="11532" width="7.85546875" style="345" bestFit="1" customWidth="1"/>
    <col min="11533" max="11533" width="7.7109375" style="345" bestFit="1" customWidth="1"/>
    <col min="11534" max="11534" width="11.28515625" style="345" bestFit="1" customWidth="1"/>
    <col min="11535" max="11535" width="8" style="345" bestFit="1" customWidth="1"/>
    <col min="11536" max="11536" width="12.28515625" style="345" bestFit="1" customWidth="1"/>
    <col min="11537" max="11776" width="9.140625" style="345"/>
    <col min="11777" max="11777" width="9.140625" style="345" customWidth="1"/>
    <col min="11778" max="11778" width="11.28515625" style="345" customWidth="1"/>
    <col min="11779" max="11779" width="12.140625" style="345" bestFit="1" customWidth="1"/>
    <col min="11780" max="11780" width="11.28515625" style="345" customWidth="1"/>
    <col min="11781" max="11781" width="12.28515625" style="345" bestFit="1" customWidth="1"/>
    <col min="11782" max="11782" width="13" style="345" customWidth="1"/>
    <col min="11783" max="11783" width="8" style="345" bestFit="1" customWidth="1"/>
    <col min="11784" max="11784" width="6.140625" style="345" customWidth="1"/>
    <col min="11785" max="11785" width="10" style="345" customWidth="1"/>
    <col min="11786" max="11786" width="11.28515625" style="345" bestFit="1" customWidth="1"/>
    <col min="11787" max="11787" width="10.28515625" style="345" bestFit="1" customWidth="1"/>
    <col min="11788" max="11788" width="7.85546875" style="345" bestFit="1" customWidth="1"/>
    <col min="11789" max="11789" width="7.7109375" style="345" bestFit="1" customWidth="1"/>
    <col min="11790" max="11790" width="11.28515625" style="345" bestFit="1" customWidth="1"/>
    <col min="11791" max="11791" width="8" style="345" bestFit="1" customWidth="1"/>
    <col min="11792" max="11792" width="12.28515625" style="345" bestFit="1" customWidth="1"/>
    <col min="11793" max="12032" width="9.140625" style="345"/>
    <col min="12033" max="12033" width="9.140625" style="345" customWidth="1"/>
    <col min="12034" max="12034" width="11.28515625" style="345" customWidth="1"/>
    <col min="12035" max="12035" width="12.140625" style="345" bestFit="1" customWidth="1"/>
    <col min="12036" max="12036" width="11.28515625" style="345" customWidth="1"/>
    <col min="12037" max="12037" width="12.28515625" style="345" bestFit="1" customWidth="1"/>
    <col min="12038" max="12038" width="13" style="345" customWidth="1"/>
    <col min="12039" max="12039" width="8" style="345" bestFit="1" customWidth="1"/>
    <col min="12040" max="12040" width="6.140625" style="345" customWidth="1"/>
    <col min="12041" max="12041" width="10" style="345" customWidth="1"/>
    <col min="12042" max="12042" width="11.28515625" style="345" bestFit="1" customWidth="1"/>
    <col min="12043" max="12043" width="10.28515625" style="345" bestFit="1" customWidth="1"/>
    <col min="12044" max="12044" width="7.85546875" style="345" bestFit="1" customWidth="1"/>
    <col min="12045" max="12045" width="7.7109375" style="345" bestFit="1" customWidth="1"/>
    <col min="12046" max="12046" width="11.28515625" style="345" bestFit="1" customWidth="1"/>
    <col min="12047" max="12047" width="8" style="345" bestFit="1" customWidth="1"/>
    <col min="12048" max="12048" width="12.28515625" style="345" bestFit="1" customWidth="1"/>
    <col min="12049" max="12288" width="9.140625" style="345"/>
    <col min="12289" max="12289" width="9.140625" style="345" customWidth="1"/>
    <col min="12290" max="12290" width="11.28515625" style="345" customWidth="1"/>
    <col min="12291" max="12291" width="12.140625" style="345" bestFit="1" customWidth="1"/>
    <col min="12292" max="12292" width="11.28515625" style="345" customWidth="1"/>
    <col min="12293" max="12293" width="12.28515625" style="345" bestFit="1" customWidth="1"/>
    <col min="12294" max="12294" width="13" style="345" customWidth="1"/>
    <col min="12295" max="12295" width="8" style="345" bestFit="1" customWidth="1"/>
    <col min="12296" max="12296" width="6.140625" style="345" customWidth="1"/>
    <col min="12297" max="12297" width="10" style="345" customWidth="1"/>
    <col min="12298" max="12298" width="11.28515625" style="345" bestFit="1" customWidth="1"/>
    <col min="12299" max="12299" width="10.28515625" style="345" bestFit="1" customWidth="1"/>
    <col min="12300" max="12300" width="7.85546875" style="345" bestFit="1" customWidth="1"/>
    <col min="12301" max="12301" width="7.7109375" style="345" bestFit="1" customWidth="1"/>
    <col min="12302" max="12302" width="11.28515625" style="345" bestFit="1" customWidth="1"/>
    <col min="12303" max="12303" width="8" style="345" bestFit="1" customWidth="1"/>
    <col min="12304" max="12304" width="12.28515625" style="345" bestFit="1" customWidth="1"/>
    <col min="12305" max="12544" width="9.140625" style="345"/>
    <col min="12545" max="12545" width="9.140625" style="345" customWidth="1"/>
    <col min="12546" max="12546" width="11.28515625" style="345" customWidth="1"/>
    <col min="12547" max="12547" width="12.140625" style="345" bestFit="1" customWidth="1"/>
    <col min="12548" max="12548" width="11.28515625" style="345" customWidth="1"/>
    <col min="12549" max="12549" width="12.28515625" style="345" bestFit="1" customWidth="1"/>
    <col min="12550" max="12550" width="13" style="345" customWidth="1"/>
    <col min="12551" max="12551" width="8" style="345" bestFit="1" customWidth="1"/>
    <col min="12552" max="12552" width="6.140625" style="345" customWidth="1"/>
    <col min="12553" max="12553" width="10" style="345" customWidth="1"/>
    <col min="12554" max="12554" width="11.28515625" style="345" bestFit="1" customWidth="1"/>
    <col min="12555" max="12555" width="10.28515625" style="345" bestFit="1" customWidth="1"/>
    <col min="12556" max="12556" width="7.85546875" style="345" bestFit="1" customWidth="1"/>
    <col min="12557" max="12557" width="7.7109375" style="345" bestFit="1" customWidth="1"/>
    <col min="12558" max="12558" width="11.28515625" style="345" bestFit="1" customWidth="1"/>
    <col min="12559" max="12559" width="8" style="345" bestFit="1" customWidth="1"/>
    <col min="12560" max="12560" width="12.28515625" style="345" bestFit="1" customWidth="1"/>
    <col min="12561" max="12800" width="9.140625" style="345"/>
    <col min="12801" max="12801" width="9.140625" style="345" customWidth="1"/>
    <col min="12802" max="12802" width="11.28515625" style="345" customWidth="1"/>
    <col min="12803" max="12803" width="12.140625" style="345" bestFit="1" customWidth="1"/>
    <col min="12804" max="12804" width="11.28515625" style="345" customWidth="1"/>
    <col min="12805" max="12805" width="12.28515625" style="345" bestFit="1" customWidth="1"/>
    <col min="12806" max="12806" width="13" style="345" customWidth="1"/>
    <col min="12807" max="12807" width="8" style="345" bestFit="1" customWidth="1"/>
    <col min="12808" max="12808" width="6.140625" style="345" customWidth="1"/>
    <col min="12809" max="12809" width="10" style="345" customWidth="1"/>
    <col min="12810" max="12810" width="11.28515625" style="345" bestFit="1" customWidth="1"/>
    <col min="12811" max="12811" width="10.28515625" style="345" bestFit="1" customWidth="1"/>
    <col min="12812" max="12812" width="7.85546875" style="345" bestFit="1" customWidth="1"/>
    <col min="12813" max="12813" width="7.7109375" style="345" bestFit="1" customWidth="1"/>
    <col min="12814" max="12814" width="11.28515625" style="345" bestFit="1" customWidth="1"/>
    <col min="12815" max="12815" width="8" style="345" bestFit="1" customWidth="1"/>
    <col min="12816" max="12816" width="12.28515625" style="345" bestFit="1" customWidth="1"/>
    <col min="12817" max="13056" width="9.140625" style="345"/>
    <col min="13057" max="13057" width="9.140625" style="345" customWidth="1"/>
    <col min="13058" max="13058" width="11.28515625" style="345" customWidth="1"/>
    <col min="13059" max="13059" width="12.140625" style="345" bestFit="1" customWidth="1"/>
    <col min="13060" max="13060" width="11.28515625" style="345" customWidth="1"/>
    <col min="13061" max="13061" width="12.28515625" style="345" bestFit="1" customWidth="1"/>
    <col min="13062" max="13062" width="13" style="345" customWidth="1"/>
    <col min="13063" max="13063" width="8" style="345" bestFit="1" customWidth="1"/>
    <col min="13064" max="13064" width="6.140625" style="345" customWidth="1"/>
    <col min="13065" max="13065" width="10" style="345" customWidth="1"/>
    <col min="13066" max="13066" width="11.28515625" style="345" bestFit="1" customWidth="1"/>
    <col min="13067" max="13067" width="10.28515625" style="345" bestFit="1" customWidth="1"/>
    <col min="13068" max="13068" width="7.85546875" style="345" bestFit="1" customWidth="1"/>
    <col min="13069" max="13069" width="7.7109375" style="345" bestFit="1" customWidth="1"/>
    <col min="13070" max="13070" width="11.28515625" style="345" bestFit="1" customWidth="1"/>
    <col min="13071" max="13071" width="8" style="345" bestFit="1" customWidth="1"/>
    <col min="13072" max="13072" width="12.28515625" style="345" bestFit="1" customWidth="1"/>
    <col min="13073" max="13312" width="9.140625" style="345"/>
    <col min="13313" max="13313" width="9.140625" style="345" customWidth="1"/>
    <col min="13314" max="13314" width="11.28515625" style="345" customWidth="1"/>
    <col min="13315" max="13315" width="12.140625" style="345" bestFit="1" customWidth="1"/>
    <col min="13316" max="13316" width="11.28515625" style="345" customWidth="1"/>
    <col min="13317" max="13317" width="12.28515625" style="345" bestFit="1" customWidth="1"/>
    <col min="13318" max="13318" width="13" style="345" customWidth="1"/>
    <col min="13319" max="13319" width="8" style="345" bestFit="1" customWidth="1"/>
    <col min="13320" max="13320" width="6.140625" style="345" customWidth="1"/>
    <col min="13321" max="13321" width="10" style="345" customWidth="1"/>
    <col min="13322" max="13322" width="11.28515625" style="345" bestFit="1" customWidth="1"/>
    <col min="13323" max="13323" width="10.28515625" style="345" bestFit="1" customWidth="1"/>
    <col min="13324" max="13324" width="7.85546875" style="345" bestFit="1" customWidth="1"/>
    <col min="13325" max="13325" width="7.7109375" style="345" bestFit="1" customWidth="1"/>
    <col min="13326" max="13326" width="11.28515625" style="345" bestFit="1" customWidth="1"/>
    <col min="13327" max="13327" width="8" style="345" bestFit="1" customWidth="1"/>
    <col min="13328" max="13328" width="12.28515625" style="345" bestFit="1" customWidth="1"/>
    <col min="13329" max="13568" width="9.140625" style="345"/>
    <col min="13569" max="13569" width="9.140625" style="345" customWidth="1"/>
    <col min="13570" max="13570" width="11.28515625" style="345" customWidth="1"/>
    <col min="13571" max="13571" width="12.140625" style="345" bestFit="1" customWidth="1"/>
    <col min="13572" max="13572" width="11.28515625" style="345" customWidth="1"/>
    <col min="13573" max="13573" width="12.28515625" style="345" bestFit="1" customWidth="1"/>
    <col min="13574" max="13574" width="13" style="345" customWidth="1"/>
    <col min="13575" max="13575" width="8" style="345" bestFit="1" customWidth="1"/>
    <col min="13576" max="13576" width="6.140625" style="345" customWidth="1"/>
    <col min="13577" max="13577" width="10" style="345" customWidth="1"/>
    <col min="13578" max="13578" width="11.28515625" style="345" bestFit="1" customWidth="1"/>
    <col min="13579" max="13579" width="10.28515625" style="345" bestFit="1" customWidth="1"/>
    <col min="13580" max="13580" width="7.85546875" style="345" bestFit="1" customWidth="1"/>
    <col min="13581" max="13581" width="7.7109375" style="345" bestFit="1" customWidth="1"/>
    <col min="13582" max="13582" width="11.28515625" style="345" bestFit="1" customWidth="1"/>
    <col min="13583" max="13583" width="8" style="345" bestFit="1" customWidth="1"/>
    <col min="13584" max="13584" width="12.28515625" style="345" bestFit="1" customWidth="1"/>
    <col min="13585" max="13824" width="9.140625" style="345"/>
    <col min="13825" max="13825" width="9.140625" style="345" customWidth="1"/>
    <col min="13826" max="13826" width="11.28515625" style="345" customWidth="1"/>
    <col min="13827" max="13827" width="12.140625" style="345" bestFit="1" customWidth="1"/>
    <col min="13828" max="13828" width="11.28515625" style="345" customWidth="1"/>
    <col min="13829" max="13829" width="12.28515625" style="345" bestFit="1" customWidth="1"/>
    <col min="13830" max="13830" width="13" style="345" customWidth="1"/>
    <col min="13831" max="13831" width="8" style="345" bestFit="1" customWidth="1"/>
    <col min="13832" max="13832" width="6.140625" style="345" customWidth="1"/>
    <col min="13833" max="13833" width="10" style="345" customWidth="1"/>
    <col min="13834" max="13834" width="11.28515625" style="345" bestFit="1" customWidth="1"/>
    <col min="13835" max="13835" width="10.28515625" style="345" bestFit="1" customWidth="1"/>
    <col min="13836" max="13836" width="7.85546875" style="345" bestFit="1" customWidth="1"/>
    <col min="13837" max="13837" width="7.7109375" style="345" bestFit="1" customWidth="1"/>
    <col min="13838" max="13838" width="11.28515625" style="345" bestFit="1" customWidth="1"/>
    <col min="13839" max="13839" width="8" style="345" bestFit="1" customWidth="1"/>
    <col min="13840" max="13840" width="12.28515625" style="345" bestFit="1" customWidth="1"/>
    <col min="13841" max="14080" width="9.140625" style="345"/>
    <col min="14081" max="14081" width="9.140625" style="345" customWidth="1"/>
    <col min="14082" max="14082" width="11.28515625" style="345" customWidth="1"/>
    <col min="14083" max="14083" width="12.140625" style="345" bestFit="1" customWidth="1"/>
    <col min="14084" max="14084" width="11.28515625" style="345" customWidth="1"/>
    <col min="14085" max="14085" width="12.28515625" style="345" bestFit="1" customWidth="1"/>
    <col min="14086" max="14086" width="13" style="345" customWidth="1"/>
    <col min="14087" max="14087" width="8" style="345" bestFit="1" customWidth="1"/>
    <col min="14088" max="14088" width="6.140625" style="345" customWidth="1"/>
    <col min="14089" max="14089" width="10" style="345" customWidth="1"/>
    <col min="14090" max="14090" width="11.28515625" style="345" bestFit="1" customWidth="1"/>
    <col min="14091" max="14091" width="10.28515625" style="345" bestFit="1" customWidth="1"/>
    <col min="14092" max="14092" width="7.85546875" style="345" bestFit="1" customWidth="1"/>
    <col min="14093" max="14093" width="7.7109375" style="345" bestFit="1" customWidth="1"/>
    <col min="14094" max="14094" width="11.28515625" style="345" bestFit="1" customWidth="1"/>
    <col min="14095" max="14095" width="8" style="345" bestFit="1" customWidth="1"/>
    <col min="14096" max="14096" width="12.28515625" style="345" bestFit="1" customWidth="1"/>
    <col min="14097" max="14336" width="9.140625" style="345"/>
    <col min="14337" max="14337" width="9.140625" style="345" customWidth="1"/>
    <col min="14338" max="14338" width="11.28515625" style="345" customWidth="1"/>
    <col min="14339" max="14339" width="12.140625" style="345" bestFit="1" customWidth="1"/>
    <col min="14340" max="14340" width="11.28515625" style="345" customWidth="1"/>
    <col min="14341" max="14341" width="12.28515625" style="345" bestFit="1" customWidth="1"/>
    <col min="14342" max="14342" width="13" style="345" customWidth="1"/>
    <col min="14343" max="14343" width="8" style="345" bestFit="1" customWidth="1"/>
    <col min="14344" max="14344" width="6.140625" style="345" customWidth="1"/>
    <col min="14345" max="14345" width="10" style="345" customWidth="1"/>
    <col min="14346" max="14346" width="11.28515625" style="345" bestFit="1" customWidth="1"/>
    <col min="14347" max="14347" width="10.28515625" style="345" bestFit="1" customWidth="1"/>
    <col min="14348" max="14348" width="7.85546875" style="345" bestFit="1" customWidth="1"/>
    <col min="14349" max="14349" width="7.7109375" style="345" bestFit="1" customWidth="1"/>
    <col min="14350" max="14350" width="11.28515625" style="345" bestFit="1" customWidth="1"/>
    <col min="14351" max="14351" width="8" style="345" bestFit="1" customWidth="1"/>
    <col min="14352" max="14352" width="12.28515625" style="345" bestFit="1" customWidth="1"/>
    <col min="14353" max="14592" width="9.140625" style="345"/>
    <col min="14593" max="14593" width="9.140625" style="345" customWidth="1"/>
    <col min="14594" max="14594" width="11.28515625" style="345" customWidth="1"/>
    <col min="14595" max="14595" width="12.140625" style="345" bestFit="1" customWidth="1"/>
    <col min="14596" max="14596" width="11.28515625" style="345" customWidth="1"/>
    <col min="14597" max="14597" width="12.28515625" style="345" bestFit="1" customWidth="1"/>
    <col min="14598" max="14598" width="13" style="345" customWidth="1"/>
    <col min="14599" max="14599" width="8" style="345" bestFit="1" customWidth="1"/>
    <col min="14600" max="14600" width="6.140625" style="345" customWidth="1"/>
    <col min="14601" max="14601" width="10" style="345" customWidth="1"/>
    <col min="14602" max="14602" width="11.28515625" style="345" bestFit="1" customWidth="1"/>
    <col min="14603" max="14603" width="10.28515625" style="345" bestFit="1" customWidth="1"/>
    <col min="14604" max="14604" width="7.85546875" style="345" bestFit="1" customWidth="1"/>
    <col min="14605" max="14605" width="7.7109375" style="345" bestFit="1" customWidth="1"/>
    <col min="14606" max="14606" width="11.28515625" style="345" bestFit="1" customWidth="1"/>
    <col min="14607" max="14607" width="8" style="345" bestFit="1" customWidth="1"/>
    <col min="14608" max="14608" width="12.28515625" style="345" bestFit="1" customWidth="1"/>
    <col min="14609" max="14848" width="9.140625" style="345"/>
    <col min="14849" max="14849" width="9.140625" style="345" customWidth="1"/>
    <col min="14850" max="14850" width="11.28515625" style="345" customWidth="1"/>
    <col min="14851" max="14851" width="12.140625" style="345" bestFit="1" customWidth="1"/>
    <col min="14852" max="14852" width="11.28515625" style="345" customWidth="1"/>
    <col min="14853" max="14853" width="12.28515625" style="345" bestFit="1" customWidth="1"/>
    <col min="14854" max="14854" width="13" style="345" customWidth="1"/>
    <col min="14855" max="14855" width="8" style="345" bestFit="1" customWidth="1"/>
    <col min="14856" max="14856" width="6.140625" style="345" customWidth="1"/>
    <col min="14857" max="14857" width="10" style="345" customWidth="1"/>
    <col min="14858" max="14858" width="11.28515625" style="345" bestFit="1" customWidth="1"/>
    <col min="14859" max="14859" width="10.28515625" style="345" bestFit="1" customWidth="1"/>
    <col min="14860" max="14860" width="7.85546875" style="345" bestFit="1" customWidth="1"/>
    <col min="14861" max="14861" width="7.7109375" style="345" bestFit="1" customWidth="1"/>
    <col min="14862" max="14862" width="11.28515625" style="345" bestFit="1" customWidth="1"/>
    <col min="14863" max="14863" width="8" style="345" bestFit="1" customWidth="1"/>
    <col min="14864" max="14864" width="12.28515625" style="345" bestFit="1" customWidth="1"/>
    <col min="14865" max="15104" width="9.140625" style="345"/>
    <col min="15105" max="15105" width="9.140625" style="345" customWidth="1"/>
    <col min="15106" max="15106" width="11.28515625" style="345" customWidth="1"/>
    <col min="15107" max="15107" width="12.140625" style="345" bestFit="1" customWidth="1"/>
    <col min="15108" max="15108" width="11.28515625" style="345" customWidth="1"/>
    <col min="15109" max="15109" width="12.28515625" style="345" bestFit="1" customWidth="1"/>
    <col min="15110" max="15110" width="13" style="345" customWidth="1"/>
    <col min="15111" max="15111" width="8" style="345" bestFit="1" customWidth="1"/>
    <col min="15112" max="15112" width="6.140625" style="345" customWidth="1"/>
    <col min="15113" max="15113" width="10" style="345" customWidth="1"/>
    <col min="15114" max="15114" width="11.28515625" style="345" bestFit="1" customWidth="1"/>
    <col min="15115" max="15115" width="10.28515625" style="345" bestFit="1" customWidth="1"/>
    <col min="15116" max="15116" width="7.85546875" style="345" bestFit="1" customWidth="1"/>
    <col min="15117" max="15117" width="7.7109375" style="345" bestFit="1" customWidth="1"/>
    <col min="15118" max="15118" width="11.28515625" style="345" bestFit="1" customWidth="1"/>
    <col min="15119" max="15119" width="8" style="345" bestFit="1" customWidth="1"/>
    <col min="15120" max="15120" width="12.28515625" style="345" bestFit="1" customWidth="1"/>
    <col min="15121" max="15360" width="9.140625" style="345"/>
    <col min="15361" max="15361" width="9.140625" style="345" customWidth="1"/>
    <col min="15362" max="15362" width="11.28515625" style="345" customWidth="1"/>
    <col min="15363" max="15363" width="12.140625" style="345" bestFit="1" customWidth="1"/>
    <col min="15364" max="15364" width="11.28515625" style="345" customWidth="1"/>
    <col min="15365" max="15365" width="12.28515625" style="345" bestFit="1" customWidth="1"/>
    <col min="15366" max="15366" width="13" style="345" customWidth="1"/>
    <col min="15367" max="15367" width="8" style="345" bestFit="1" customWidth="1"/>
    <col min="15368" max="15368" width="6.140625" style="345" customWidth="1"/>
    <col min="15369" max="15369" width="10" style="345" customWidth="1"/>
    <col min="15370" max="15370" width="11.28515625" style="345" bestFit="1" customWidth="1"/>
    <col min="15371" max="15371" width="10.28515625" style="345" bestFit="1" customWidth="1"/>
    <col min="15372" max="15372" width="7.85546875" style="345" bestFit="1" customWidth="1"/>
    <col min="15373" max="15373" width="7.7109375" style="345" bestFit="1" customWidth="1"/>
    <col min="15374" max="15374" width="11.28515625" style="345" bestFit="1" customWidth="1"/>
    <col min="15375" max="15375" width="8" style="345" bestFit="1" customWidth="1"/>
    <col min="15376" max="15376" width="12.28515625" style="345" bestFit="1" customWidth="1"/>
    <col min="15377" max="15616" width="9.140625" style="345"/>
    <col min="15617" max="15617" width="9.140625" style="345" customWidth="1"/>
    <col min="15618" max="15618" width="11.28515625" style="345" customWidth="1"/>
    <col min="15619" max="15619" width="12.140625" style="345" bestFit="1" customWidth="1"/>
    <col min="15620" max="15620" width="11.28515625" style="345" customWidth="1"/>
    <col min="15621" max="15621" width="12.28515625" style="345" bestFit="1" customWidth="1"/>
    <col min="15622" max="15622" width="13" style="345" customWidth="1"/>
    <col min="15623" max="15623" width="8" style="345" bestFit="1" customWidth="1"/>
    <col min="15624" max="15624" width="6.140625" style="345" customWidth="1"/>
    <col min="15625" max="15625" width="10" style="345" customWidth="1"/>
    <col min="15626" max="15626" width="11.28515625" style="345" bestFit="1" customWidth="1"/>
    <col min="15627" max="15627" width="10.28515625" style="345" bestFit="1" customWidth="1"/>
    <col min="15628" max="15628" width="7.85546875" style="345" bestFit="1" customWidth="1"/>
    <col min="15629" max="15629" width="7.7109375" style="345" bestFit="1" customWidth="1"/>
    <col min="15630" max="15630" width="11.28515625" style="345" bestFit="1" customWidth="1"/>
    <col min="15631" max="15631" width="8" style="345" bestFit="1" customWidth="1"/>
    <col min="15632" max="15632" width="12.28515625" style="345" bestFit="1" customWidth="1"/>
    <col min="15633" max="15872" width="9.140625" style="345"/>
    <col min="15873" max="15873" width="9.140625" style="345" customWidth="1"/>
    <col min="15874" max="15874" width="11.28515625" style="345" customWidth="1"/>
    <col min="15875" max="15875" width="12.140625" style="345" bestFit="1" customWidth="1"/>
    <col min="15876" max="15876" width="11.28515625" style="345" customWidth="1"/>
    <col min="15877" max="15877" width="12.28515625" style="345" bestFit="1" customWidth="1"/>
    <col min="15878" max="15878" width="13" style="345" customWidth="1"/>
    <col min="15879" max="15879" width="8" style="345" bestFit="1" customWidth="1"/>
    <col min="15880" max="15880" width="6.140625" style="345" customWidth="1"/>
    <col min="15881" max="15881" width="10" style="345" customWidth="1"/>
    <col min="15882" max="15882" width="11.28515625" style="345" bestFit="1" customWidth="1"/>
    <col min="15883" max="15883" width="10.28515625" style="345" bestFit="1" customWidth="1"/>
    <col min="15884" max="15884" width="7.85546875" style="345" bestFit="1" customWidth="1"/>
    <col min="15885" max="15885" width="7.7109375" style="345" bestFit="1" customWidth="1"/>
    <col min="15886" max="15886" width="11.28515625" style="345" bestFit="1" customWidth="1"/>
    <col min="15887" max="15887" width="8" style="345" bestFit="1" customWidth="1"/>
    <col min="15888" max="15888" width="12.28515625" style="345" bestFit="1" customWidth="1"/>
    <col min="15889" max="16128" width="9.140625" style="345"/>
    <col min="16129" max="16129" width="9.140625" style="345" customWidth="1"/>
    <col min="16130" max="16130" width="11.28515625" style="345" customWidth="1"/>
    <col min="16131" max="16131" width="12.140625" style="345" bestFit="1" customWidth="1"/>
    <col min="16132" max="16132" width="11.28515625" style="345" customWidth="1"/>
    <col min="16133" max="16133" width="12.28515625" style="345" bestFit="1" customWidth="1"/>
    <col min="16134" max="16134" width="13" style="345" customWidth="1"/>
    <col min="16135" max="16135" width="8" style="345" bestFit="1" customWidth="1"/>
    <col min="16136" max="16136" width="6.140625" style="345" customWidth="1"/>
    <col min="16137" max="16137" width="10" style="345" customWidth="1"/>
    <col min="16138" max="16138" width="11.28515625" style="345" bestFit="1" customWidth="1"/>
    <col min="16139" max="16139" width="10.28515625" style="345" bestFit="1" customWidth="1"/>
    <col min="16140" max="16140" width="7.85546875" style="345" bestFit="1" customWidth="1"/>
    <col min="16141" max="16141" width="7.7109375" style="345" bestFit="1" customWidth="1"/>
    <col min="16142" max="16142" width="11.28515625" style="345" bestFit="1" customWidth="1"/>
    <col min="16143" max="16143" width="8" style="345" bestFit="1" customWidth="1"/>
    <col min="16144" max="16144" width="12.28515625" style="345" bestFit="1" customWidth="1"/>
    <col min="16145" max="16384" width="9.140625" style="345"/>
  </cols>
  <sheetData>
    <row r="1" spans="1:15" ht="30" customHeight="1">
      <c r="A1" s="852" t="s">
        <v>333</v>
      </c>
      <c r="B1" s="852"/>
      <c r="C1" s="852"/>
      <c r="D1" s="852"/>
      <c r="E1" s="852"/>
      <c r="F1" s="852"/>
      <c r="G1" s="852"/>
      <c r="H1" s="852"/>
      <c r="I1" s="852"/>
      <c r="J1" s="852"/>
      <c r="K1" s="852"/>
      <c r="L1" s="852"/>
      <c r="M1" s="852"/>
      <c r="N1" s="852"/>
      <c r="O1" s="852"/>
    </row>
    <row r="2" spans="1:15" ht="15" customHeight="1">
      <c r="A2" s="853" t="s">
        <v>828</v>
      </c>
      <c r="B2" s="853"/>
      <c r="C2" s="853"/>
      <c r="D2" s="853"/>
      <c r="E2" s="853"/>
      <c r="F2" s="853"/>
      <c r="G2" s="853"/>
      <c r="H2" s="853"/>
      <c r="I2" s="853"/>
      <c r="J2" s="853"/>
      <c r="K2" s="853"/>
      <c r="L2" s="853"/>
      <c r="M2" s="853"/>
      <c r="N2" s="853"/>
      <c r="O2" s="853"/>
    </row>
    <row r="3" spans="1:15" ht="15" customHeight="1">
      <c r="A3" s="853" t="s">
        <v>1441</v>
      </c>
      <c r="B3" s="853"/>
      <c r="C3" s="853"/>
      <c r="D3" s="853"/>
      <c r="E3" s="853"/>
      <c r="F3" s="853"/>
      <c r="G3" s="853"/>
      <c r="H3" s="853"/>
      <c r="I3" s="853"/>
      <c r="J3" s="853"/>
      <c r="K3" s="853"/>
      <c r="L3" s="853"/>
      <c r="M3" s="853"/>
      <c r="N3" s="853"/>
      <c r="O3" s="853"/>
    </row>
    <row r="4" spans="1:15" ht="30" customHeight="1">
      <c r="A4" s="854" t="s">
        <v>2</v>
      </c>
      <c r="B4" s="854"/>
      <c r="C4" s="854"/>
      <c r="D4" s="854"/>
      <c r="E4" s="854"/>
      <c r="F4" s="854"/>
      <c r="G4" s="854"/>
      <c r="H4" s="854"/>
      <c r="I4" s="854"/>
      <c r="J4" s="854"/>
      <c r="K4" s="854"/>
      <c r="L4" s="854"/>
      <c r="M4" s="854"/>
      <c r="N4" s="854"/>
      <c r="O4" s="854"/>
    </row>
    <row r="5" spans="1:15" ht="15" customHeight="1">
      <c r="A5" s="287"/>
      <c r="B5" s="287"/>
      <c r="C5" s="287"/>
      <c r="D5" s="287"/>
      <c r="E5" s="287"/>
      <c r="F5" s="287"/>
      <c r="G5" s="287"/>
      <c r="H5" s="287"/>
      <c r="I5" s="287"/>
      <c r="J5" s="287"/>
      <c r="K5" s="287"/>
      <c r="L5" s="287"/>
      <c r="M5" s="287"/>
      <c r="N5" s="287"/>
      <c r="O5" s="287"/>
    </row>
    <row r="6" spans="1:15" s="323" customFormat="1" ht="30" customHeight="1">
      <c r="A6" s="871" t="s">
        <v>829</v>
      </c>
      <c r="B6" s="871"/>
      <c r="C6" s="871"/>
      <c r="D6" s="871"/>
      <c r="E6" s="871"/>
      <c r="F6" s="871"/>
      <c r="G6" s="871"/>
      <c r="H6" s="357"/>
      <c r="I6" s="871" t="s">
        <v>830</v>
      </c>
      <c r="J6" s="871"/>
      <c r="K6" s="871"/>
      <c r="L6" s="871"/>
      <c r="M6" s="871"/>
      <c r="N6" s="871"/>
      <c r="O6" s="871"/>
    </row>
    <row r="7" spans="1:15" s="323" customFormat="1">
      <c r="A7" s="396" t="s">
        <v>831</v>
      </c>
      <c r="B7" s="397" t="s">
        <v>832</v>
      </c>
      <c r="C7" s="397" t="s">
        <v>833</v>
      </c>
      <c r="D7" s="397" t="s">
        <v>834</v>
      </c>
      <c r="E7" s="397" t="s">
        <v>7</v>
      </c>
      <c r="F7" s="397" t="s">
        <v>810</v>
      </c>
      <c r="G7" s="398"/>
      <c r="H7" s="357"/>
      <c r="I7" s="396" t="s">
        <v>831</v>
      </c>
      <c r="J7" s="399" t="s">
        <v>3</v>
      </c>
      <c r="K7" s="399" t="s">
        <v>4</v>
      </c>
      <c r="L7" s="399" t="s">
        <v>5</v>
      </c>
      <c r="M7" s="399" t="s">
        <v>835</v>
      </c>
      <c r="N7" s="399" t="s">
        <v>7</v>
      </c>
      <c r="O7" s="399" t="s">
        <v>810</v>
      </c>
    </row>
    <row r="8" spans="1:15" s="323" customFormat="1" ht="15" customHeight="1">
      <c r="A8" s="400" t="s">
        <v>836</v>
      </c>
      <c r="B8" s="401">
        <v>6185871.6242500003</v>
      </c>
      <c r="C8" s="401">
        <v>7789924.3594399998</v>
      </c>
      <c r="D8" s="401">
        <v>11281967.17007</v>
      </c>
      <c r="E8" s="401">
        <v>25257763.153759997</v>
      </c>
      <c r="F8" s="402">
        <f t="shared" ref="F8:F19" si="0">+E8/$E$21</f>
        <v>0.13116845082987405</v>
      </c>
      <c r="G8" s="329"/>
      <c r="H8" s="357"/>
      <c r="I8" s="403" t="s">
        <v>836</v>
      </c>
      <c r="J8" s="404">
        <v>5007955.7030600002</v>
      </c>
      <c r="K8" s="404">
        <v>1177915.9211900001</v>
      </c>
      <c r="L8" s="404">
        <v>0</v>
      </c>
      <c r="M8" s="404">
        <v>0</v>
      </c>
      <c r="N8" s="404">
        <v>6185871.6242500003</v>
      </c>
      <c r="O8" s="405">
        <v>0.18244978154772148</v>
      </c>
    </row>
    <row r="9" spans="1:15" s="323" customFormat="1" ht="15" customHeight="1">
      <c r="A9" s="400" t="s">
        <v>837</v>
      </c>
      <c r="B9" s="401">
        <v>6518249.1343</v>
      </c>
      <c r="C9" s="401">
        <v>15054772.709649999</v>
      </c>
      <c r="D9" s="401">
        <v>14531091.771790002</v>
      </c>
      <c r="E9" s="401">
        <v>36104113.615740001</v>
      </c>
      <c r="F9" s="402">
        <f t="shared" si="0"/>
        <v>0.18749564728804557</v>
      </c>
      <c r="G9" s="329"/>
      <c r="H9" s="357"/>
      <c r="I9" s="403" t="s">
        <v>837</v>
      </c>
      <c r="J9" s="404">
        <v>5809278.1206800006</v>
      </c>
      <c r="K9" s="404">
        <v>708971.01361999998</v>
      </c>
      <c r="L9" s="404">
        <v>0</v>
      </c>
      <c r="M9" s="404">
        <v>0</v>
      </c>
      <c r="N9" s="404">
        <v>6518249.1343</v>
      </c>
      <c r="O9" s="405">
        <v>0.19225312176937545</v>
      </c>
    </row>
    <row r="10" spans="1:15" s="323" customFormat="1" ht="15" customHeight="1">
      <c r="A10" s="400" t="s">
        <v>838</v>
      </c>
      <c r="B10" s="401">
        <v>6560438.8230600003</v>
      </c>
      <c r="C10" s="401">
        <v>10092119.806679999</v>
      </c>
      <c r="D10" s="401">
        <v>14358390.23855</v>
      </c>
      <c r="E10" s="401">
        <v>31010948.86829</v>
      </c>
      <c r="F10" s="402">
        <f t="shared" si="0"/>
        <v>0.16104585734910984</v>
      </c>
      <c r="G10" s="329"/>
      <c r="H10" s="357"/>
      <c r="I10" s="403" t="s">
        <v>838</v>
      </c>
      <c r="J10" s="404">
        <v>5449969.0896000005</v>
      </c>
      <c r="K10" s="404">
        <v>1110462.28868</v>
      </c>
      <c r="L10" s="404">
        <v>7.4053699999999996</v>
      </c>
      <c r="M10" s="404">
        <v>3.9409999999999994E-2</v>
      </c>
      <c r="N10" s="404">
        <v>6560438.8230600003</v>
      </c>
      <c r="O10" s="405">
        <v>0.1934974895748198</v>
      </c>
    </row>
    <row r="11" spans="1:15" s="323" customFormat="1" ht="15" customHeight="1">
      <c r="A11" s="400" t="s">
        <v>839</v>
      </c>
      <c r="B11" s="401">
        <v>5176843.3788599996</v>
      </c>
      <c r="C11" s="401">
        <v>4655107.22248</v>
      </c>
      <c r="D11" s="401">
        <v>9298285.2664500009</v>
      </c>
      <c r="E11" s="401">
        <v>19130235.867790002</v>
      </c>
      <c r="F11" s="402">
        <f t="shared" si="0"/>
        <v>9.9347016104019539E-2</v>
      </c>
      <c r="G11" s="329"/>
      <c r="H11" s="357"/>
      <c r="I11" s="403" t="s">
        <v>839</v>
      </c>
      <c r="J11" s="404">
        <v>3641391.7832499999</v>
      </c>
      <c r="K11" s="404">
        <v>1535451.5954400001</v>
      </c>
      <c r="L11" s="404">
        <v>0</v>
      </c>
      <c r="M11" s="404">
        <v>1.7000000000000001E-4</v>
      </c>
      <c r="N11" s="404">
        <v>5176843.3788599996</v>
      </c>
      <c r="O11" s="405">
        <v>0.15268890157323495</v>
      </c>
    </row>
    <row r="12" spans="1:15" s="323" customFormat="1" ht="15" customHeight="1">
      <c r="A12" s="400" t="s">
        <v>840</v>
      </c>
      <c r="B12" s="401">
        <v>4412975.1873100009</v>
      </c>
      <c r="C12" s="401">
        <v>5059231.4925100002</v>
      </c>
      <c r="D12" s="401">
        <v>8146216.2419499997</v>
      </c>
      <c r="E12" s="401">
        <v>17618422.921769999</v>
      </c>
      <c r="F12" s="402">
        <f t="shared" si="0"/>
        <v>9.1495878975731457E-2</v>
      </c>
      <c r="G12" s="329"/>
      <c r="H12" s="357"/>
      <c r="I12" s="403" t="s">
        <v>840</v>
      </c>
      <c r="J12" s="404">
        <v>3843944.6313400003</v>
      </c>
      <c r="K12" s="404">
        <v>569030.45129999996</v>
      </c>
      <c r="L12" s="404">
        <v>0</v>
      </c>
      <c r="M12" s="404">
        <v>0.10467</v>
      </c>
      <c r="N12" s="404">
        <v>4412975.1873100009</v>
      </c>
      <c r="O12" s="405">
        <v>0.13015891822647452</v>
      </c>
    </row>
    <row r="13" spans="1:15" s="323" customFormat="1" ht="15" customHeight="1">
      <c r="A13" s="400" t="s">
        <v>841</v>
      </c>
      <c r="B13" s="401">
        <v>2637318.2505300003</v>
      </c>
      <c r="C13" s="401">
        <v>4068318.1325300001</v>
      </c>
      <c r="D13" s="401">
        <v>6528427.8514899993</v>
      </c>
      <c r="E13" s="401">
        <v>13234064.234549999</v>
      </c>
      <c r="F13" s="402">
        <f t="shared" si="0"/>
        <v>6.8727056044571105E-2</v>
      </c>
      <c r="G13" s="329"/>
      <c r="H13" s="357"/>
      <c r="I13" s="403" t="s">
        <v>841</v>
      </c>
      <c r="J13" s="404">
        <v>2253922.63509</v>
      </c>
      <c r="K13" s="404">
        <v>383389.88189999998</v>
      </c>
      <c r="L13" s="404">
        <v>0</v>
      </c>
      <c r="M13" s="404">
        <v>5.7335399999999996</v>
      </c>
      <c r="N13" s="404">
        <v>2637318.2505300003</v>
      </c>
      <c r="O13" s="405">
        <v>7.7786635078990585E-2</v>
      </c>
    </row>
    <row r="14" spans="1:15" s="323" customFormat="1" ht="15" customHeight="1">
      <c r="A14" s="400" t="s">
        <v>842</v>
      </c>
      <c r="B14" s="401">
        <v>1153598.2053699999</v>
      </c>
      <c r="C14" s="401">
        <v>1965906.55064</v>
      </c>
      <c r="D14" s="401">
        <v>6295628.8609699998</v>
      </c>
      <c r="E14" s="401">
        <v>9415133.6169799995</v>
      </c>
      <c r="F14" s="402">
        <f t="shared" si="0"/>
        <v>4.8894610475896064E-2</v>
      </c>
      <c r="G14" s="329"/>
      <c r="H14" s="357"/>
      <c r="I14" s="403" t="s">
        <v>842</v>
      </c>
      <c r="J14" s="404">
        <v>1011584.45999</v>
      </c>
      <c r="K14" s="404">
        <v>142013.74538000001</v>
      </c>
      <c r="L14" s="404">
        <v>0</v>
      </c>
      <c r="M14" s="404">
        <v>0</v>
      </c>
      <c r="N14" s="404">
        <v>1153598.2053699999</v>
      </c>
      <c r="O14" s="405">
        <v>3.4024912469650337E-2</v>
      </c>
    </row>
    <row r="15" spans="1:15" s="323" customFormat="1" ht="15" customHeight="1">
      <c r="A15" s="400" t="s">
        <v>843</v>
      </c>
      <c r="B15" s="401">
        <v>0</v>
      </c>
      <c r="C15" s="401">
        <v>5859254.6509799995</v>
      </c>
      <c r="D15" s="401">
        <v>8269629.0995100001</v>
      </c>
      <c r="E15" s="401">
        <v>14128883.75049</v>
      </c>
      <c r="F15" s="402">
        <f t="shared" si="0"/>
        <v>7.3374026916998306E-2</v>
      </c>
      <c r="G15" s="329"/>
      <c r="H15" s="357"/>
      <c r="I15" s="403" t="s">
        <v>843</v>
      </c>
      <c r="J15" s="404">
        <v>0</v>
      </c>
      <c r="K15" s="404">
        <v>0</v>
      </c>
      <c r="L15" s="404">
        <v>0</v>
      </c>
      <c r="M15" s="404">
        <v>0</v>
      </c>
      <c r="N15" s="404">
        <v>0</v>
      </c>
      <c r="O15" s="405">
        <v>0</v>
      </c>
    </row>
    <row r="16" spans="1:15" s="323" customFormat="1" ht="15" customHeight="1">
      <c r="A16" s="400" t="s">
        <v>844</v>
      </c>
      <c r="B16" s="401">
        <v>36444.920020000005</v>
      </c>
      <c r="C16" s="401">
        <v>18309.956899999997</v>
      </c>
      <c r="D16" s="401">
        <v>7161.0258200000007</v>
      </c>
      <c r="E16" s="401">
        <v>61915.902740000005</v>
      </c>
      <c r="F16" s="402">
        <f t="shared" si="0"/>
        <v>3.2154126217348583E-4</v>
      </c>
      <c r="G16" s="329"/>
      <c r="H16" s="357"/>
      <c r="I16" s="403" t="s">
        <v>844</v>
      </c>
      <c r="J16" s="404">
        <v>20276.328570000001</v>
      </c>
      <c r="K16" s="404">
        <v>16168.59145</v>
      </c>
      <c r="L16" s="404">
        <v>0</v>
      </c>
      <c r="M16" s="404">
        <v>0</v>
      </c>
      <c r="N16" s="404">
        <v>36444.920020000005</v>
      </c>
      <c r="O16" s="405">
        <v>1.0749281750539687E-3</v>
      </c>
    </row>
    <row r="17" spans="1:17" s="323" customFormat="1" ht="15" customHeight="1">
      <c r="A17" s="400" t="s">
        <v>845</v>
      </c>
      <c r="B17" s="401">
        <v>818193.7877000001</v>
      </c>
      <c r="C17" s="401">
        <v>5133521.69508</v>
      </c>
      <c r="D17" s="401">
        <v>9259923.2073199991</v>
      </c>
      <c r="E17" s="401">
        <v>15211638.690100001</v>
      </c>
      <c r="F17" s="402">
        <f t="shared" si="0"/>
        <v>7.8996982805548371E-2</v>
      </c>
      <c r="G17" s="329"/>
      <c r="H17" s="357"/>
      <c r="I17" s="403" t="s">
        <v>845</v>
      </c>
      <c r="J17" s="404">
        <v>747569.33164999995</v>
      </c>
      <c r="K17" s="404">
        <v>70624.456049999993</v>
      </c>
      <c r="L17" s="404">
        <v>0</v>
      </c>
      <c r="M17" s="404">
        <v>0</v>
      </c>
      <c r="N17" s="404">
        <v>818193.7877000001</v>
      </c>
      <c r="O17" s="405">
        <v>2.4132294832042694E-2</v>
      </c>
    </row>
    <row r="18" spans="1:17" s="323" customFormat="1" ht="15" customHeight="1">
      <c r="A18" s="400" t="s">
        <v>846</v>
      </c>
      <c r="B18" s="401">
        <v>404583.16307999997</v>
      </c>
      <c r="C18" s="401">
        <v>727472.11071000004</v>
      </c>
      <c r="D18" s="401">
        <v>2424961.25465</v>
      </c>
      <c r="E18" s="401">
        <v>3557016.52844</v>
      </c>
      <c r="F18" s="402">
        <f t="shared" si="0"/>
        <v>1.8472275029717971E-2</v>
      </c>
      <c r="G18" s="329"/>
      <c r="H18" s="357"/>
      <c r="I18" s="403" t="s">
        <v>846</v>
      </c>
      <c r="J18" s="404">
        <v>374750.89273000002</v>
      </c>
      <c r="K18" s="404">
        <v>29832.270350000003</v>
      </c>
      <c r="L18" s="404">
        <v>0</v>
      </c>
      <c r="M18" s="404">
        <v>0</v>
      </c>
      <c r="N18" s="404">
        <v>404583.16307999997</v>
      </c>
      <c r="O18" s="405">
        <v>1.1933016752636201E-2</v>
      </c>
    </row>
    <row r="19" spans="1:17" s="323" customFormat="1" ht="15" customHeight="1">
      <c r="A19" s="400" t="s">
        <v>847</v>
      </c>
      <c r="B19" s="401">
        <v>0</v>
      </c>
      <c r="C19" s="401">
        <v>2214582.7287099999</v>
      </c>
      <c r="D19" s="401">
        <v>5615022.9090900002</v>
      </c>
      <c r="E19" s="401">
        <v>7829605.6378000006</v>
      </c>
      <c r="F19" s="402">
        <f t="shared" si="0"/>
        <v>4.0660656918314241E-2</v>
      </c>
      <c r="G19" s="329"/>
      <c r="H19" s="357"/>
      <c r="I19" s="403" t="s">
        <v>847</v>
      </c>
      <c r="J19" s="404">
        <v>0</v>
      </c>
      <c r="K19" s="404">
        <v>0</v>
      </c>
      <c r="L19" s="404">
        <v>0</v>
      </c>
      <c r="M19" s="404">
        <v>0</v>
      </c>
      <c r="N19" s="404">
        <v>0</v>
      </c>
      <c r="O19" s="405">
        <v>0</v>
      </c>
    </row>
    <row r="20" spans="1:17" s="323" customFormat="1" ht="15" customHeight="1">
      <c r="A20" s="400"/>
      <c r="B20" s="406"/>
      <c r="C20" s="406"/>
      <c r="D20" s="406"/>
      <c r="E20" s="406"/>
      <c r="F20" s="407"/>
      <c r="G20" s="329"/>
      <c r="H20" s="357"/>
      <c r="I20" s="403"/>
      <c r="J20" s="408"/>
      <c r="K20" s="406"/>
      <c r="L20" s="408"/>
      <c r="M20" s="408"/>
      <c r="N20" s="406"/>
      <c r="O20" s="407"/>
      <c r="P20" s="409"/>
    </row>
    <row r="21" spans="1:17" s="323" customFormat="1" ht="15" customHeight="1">
      <c r="A21" s="396" t="s">
        <v>848</v>
      </c>
      <c r="B21" s="399">
        <v>33904516.474480003</v>
      </c>
      <c r="C21" s="399">
        <v>62638521.416309997</v>
      </c>
      <c r="D21" s="399">
        <v>96016704.897660002</v>
      </c>
      <c r="E21" s="399">
        <v>192559742.78845</v>
      </c>
      <c r="F21" s="410"/>
      <c r="G21" s="410"/>
      <c r="H21" s="357"/>
      <c r="I21" s="411" t="s">
        <v>848</v>
      </c>
      <c r="J21" s="399">
        <v>28160642.975959998</v>
      </c>
      <c r="K21" s="399">
        <v>5743860.2153599998</v>
      </c>
      <c r="L21" s="399">
        <v>7.4053699999999996</v>
      </c>
      <c r="M21" s="399">
        <v>5.8777900000000001</v>
      </c>
      <c r="N21" s="399">
        <v>33904516.474480003</v>
      </c>
      <c r="O21" s="410"/>
      <c r="Q21" s="409"/>
    </row>
    <row r="22" spans="1:17" s="323" customFormat="1" ht="15" customHeight="1">
      <c r="A22" s="400"/>
      <c r="B22" s="412"/>
      <c r="C22" s="412"/>
      <c r="D22" s="412"/>
      <c r="E22" s="406"/>
      <c r="F22" s="406"/>
      <c r="G22" s="306"/>
      <c r="H22" s="357"/>
      <c r="I22" s="408"/>
      <c r="J22" s="413"/>
      <c r="K22" s="406"/>
      <c r="L22" s="413"/>
      <c r="M22" s="413"/>
      <c r="N22" s="406"/>
      <c r="O22" s="413"/>
    </row>
    <row r="23" spans="1:17" s="323" customFormat="1" ht="30" customHeight="1">
      <c r="A23" s="870" t="s">
        <v>849</v>
      </c>
      <c r="B23" s="870"/>
      <c r="C23" s="870"/>
      <c r="D23" s="870"/>
      <c r="E23" s="870"/>
      <c r="F23" s="870"/>
      <c r="G23" s="870"/>
      <c r="H23" s="357"/>
      <c r="I23" s="870" t="s">
        <v>850</v>
      </c>
      <c r="J23" s="870"/>
      <c r="K23" s="870"/>
      <c r="L23" s="870"/>
      <c r="M23" s="870"/>
      <c r="N23" s="870"/>
      <c r="O23" s="870"/>
    </row>
    <row r="24" spans="1:17" s="323" customFormat="1">
      <c r="A24" s="396" t="s">
        <v>831</v>
      </c>
      <c r="B24" s="399" t="s">
        <v>3</v>
      </c>
      <c r="C24" s="399" t="s">
        <v>4</v>
      </c>
      <c r="D24" s="399" t="s">
        <v>5</v>
      </c>
      <c r="E24" s="399" t="s">
        <v>835</v>
      </c>
      <c r="F24" s="399" t="s">
        <v>7</v>
      </c>
      <c r="G24" s="399" t="s">
        <v>810</v>
      </c>
      <c r="H24" s="357"/>
      <c r="I24" s="396" t="s">
        <v>831</v>
      </c>
      <c r="J24" s="399" t="s">
        <v>3</v>
      </c>
      <c r="K24" s="399" t="s">
        <v>4</v>
      </c>
      <c r="L24" s="399" t="s">
        <v>5</v>
      </c>
      <c r="M24" s="399" t="s">
        <v>835</v>
      </c>
      <c r="N24" s="399" t="s">
        <v>7</v>
      </c>
      <c r="O24" s="399" t="s">
        <v>810</v>
      </c>
    </row>
    <row r="25" spans="1:17" s="323" customFormat="1" ht="15" customHeight="1">
      <c r="A25" s="400" t="s">
        <v>836</v>
      </c>
      <c r="B25" s="414">
        <v>6644287.4270299999</v>
      </c>
      <c r="C25" s="414">
        <v>1145463.0486600001</v>
      </c>
      <c r="D25" s="414">
        <v>0</v>
      </c>
      <c r="E25" s="414">
        <v>173.88374999999999</v>
      </c>
      <c r="F25" s="414">
        <v>7789924.3594399998</v>
      </c>
      <c r="G25" s="402">
        <v>0.12436315837767584</v>
      </c>
      <c r="H25" s="357"/>
      <c r="I25" s="403" t="s">
        <v>836</v>
      </c>
      <c r="J25" s="404">
        <v>10385496.172770001</v>
      </c>
      <c r="K25" s="404">
        <v>896470.99729999993</v>
      </c>
      <c r="L25" s="404">
        <v>0</v>
      </c>
      <c r="M25" s="404">
        <v>0</v>
      </c>
      <c r="N25" s="404">
        <v>11281967.17007</v>
      </c>
      <c r="O25" s="405">
        <v>0.11750004524832376</v>
      </c>
    </row>
    <row r="26" spans="1:17" s="323" customFormat="1" ht="15" customHeight="1">
      <c r="A26" s="400" t="s">
        <v>837</v>
      </c>
      <c r="B26" s="414">
        <v>14159011.18461</v>
      </c>
      <c r="C26" s="414">
        <v>894234.91846000007</v>
      </c>
      <c r="D26" s="414">
        <v>0</v>
      </c>
      <c r="E26" s="414">
        <v>1526.6065800000001</v>
      </c>
      <c r="F26" s="414">
        <v>15054772.709649999</v>
      </c>
      <c r="G26" s="402">
        <v>0.24034367940444382</v>
      </c>
      <c r="H26" s="357"/>
      <c r="I26" s="403" t="s">
        <v>837</v>
      </c>
      <c r="J26" s="404">
        <v>12126599.17468</v>
      </c>
      <c r="K26" s="404">
        <v>2404492.59711</v>
      </c>
      <c r="L26" s="404">
        <v>0</v>
      </c>
      <c r="M26" s="404">
        <v>0</v>
      </c>
      <c r="N26" s="404">
        <v>14531091.771790002</v>
      </c>
      <c r="O26" s="405">
        <v>0.15133920485271865</v>
      </c>
    </row>
    <row r="27" spans="1:17" s="323" customFormat="1" ht="15" customHeight="1">
      <c r="A27" s="400" t="s">
        <v>838</v>
      </c>
      <c r="B27" s="414">
        <v>8270179.8548299996</v>
      </c>
      <c r="C27" s="414">
        <v>1821007.9353099999</v>
      </c>
      <c r="D27" s="414">
        <v>0</v>
      </c>
      <c r="E27" s="414">
        <v>932.01654000000008</v>
      </c>
      <c r="F27" s="414">
        <v>10092119.806679999</v>
      </c>
      <c r="G27" s="402">
        <v>0.16111682681022199</v>
      </c>
      <c r="H27" s="357"/>
      <c r="I27" s="403" t="s">
        <v>838</v>
      </c>
      <c r="J27" s="404">
        <v>13341062.87542</v>
      </c>
      <c r="K27" s="404">
        <v>1017186.74248</v>
      </c>
      <c r="L27" s="404">
        <v>37.770679999999999</v>
      </c>
      <c r="M27" s="404">
        <v>102.84997</v>
      </c>
      <c r="N27" s="404">
        <v>14358390.23855</v>
      </c>
      <c r="O27" s="405">
        <v>0.1495405435320237</v>
      </c>
    </row>
    <row r="28" spans="1:17" s="323" customFormat="1" ht="15" customHeight="1">
      <c r="A28" s="400" t="s">
        <v>839</v>
      </c>
      <c r="B28" s="414">
        <v>3372174.9601500002</v>
      </c>
      <c r="C28" s="414">
        <v>1282932.1278499998</v>
      </c>
      <c r="D28" s="414">
        <v>0</v>
      </c>
      <c r="E28" s="414">
        <v>0.13447999999999999</v>
      </c>
      <c r="F28" s="414">
        <v>4655107.22248</v>
      </c>
      <c r="G28" s="402">
        <v>7.4317003614135277E-2</v>
      </c>
      <c r="H28" s="357"/>
      <c r="I28" s="403" t="s">
        <v>839</v>
      </c>
      <c r="J28" s="404">
        <v>8803029.4696399998</v>
      </c>
      <c r="K28" s="404">
        <v>495255.79681000003</v>
      </c>
      <c r="L28" s="404">
        <v>0</v>
      </c>
      <c r="M28" s="404">
        <v>0</v>
      </c>
      <c r="N28" s="404">
        <v>9298285.2664500009</v>
      </c>
      <c r="O28" s="405">
        <v>9.6840287076718948E-2</v>
      </c>
    </row>
    <row r="29" spans="1:17" s="323" customFormat="1" ht="15" customHeight="1">
      <c r="A29" s="400" t="s">
        <v>840</v>
      </c>
      <c r="B29" s="414">
        <v>4508748.2343899999</v>
      </c>
      <c r="C29" s="414">
        <v>550483.25812000001</v>
      </c>
      <c r="D29" s="414">
        <v>0</v>
      </c>
      <c r="E29" s="414">
        <v>0</v>
      </c>
      <c r="F29" s="414">
        <v>5059231.4925100002</v>
      </c>
      <c r="G29" s="402">
        <v>8.0768692780680218E-2</v>
      </c>
      <c r="H29" s="357"/>
      <c r="I29" s="403" t="s">
        <v>840</v>
      </c>
      <c r="J29" s="404">
        <v>8113418.9918999998</v>
      </c>
      <c r="K29" s="404">
        <v>32797.250050000002</v>
      </c>
      <c r="L29" s="404">
        <v>0</v>
      </c>
      <c r="M29" s="404">
        <v>0</v>
      </c>
      <c r="N29" s="404">
        <v>8146216.2419499997</v>
      </c>
      <c r="O29" s="405">
        <v>8.4841655945522135E-2</v>
      </c>
    </row>
    <row r="30" spans="1:17" s="323" customFormat="1" ht="15" customHeight="1">
      <c r="A30" s="400" t="s">
        <v>841</v>
      </c>
      <c r="B30" s="414">
        <v>3478408.17539</v>
      </c>
      <c r="C30" s="414">
        <v>589908.48786999995</v>
      </c>
      <c r="D30" s="414">
        <v>0</v>
      </c>
      <c r="E30" s="414">
        <v>1.4692700000000001</v>
      </c>
      <c r="F30" s="414">
        <v>4068318.1325300001</v>
      </c>
      <c r="G30" s="402">
        <v>6.4949140569443259E-2</v>
      </c>
      <c r="H30" s="357"/>
      <c r="I30" s="403" t="s">
        <v>841</v>
      </c>
      <c r="J30" s="404">
        <v>6059235.0393999992</v>
      </c>
      <c r="K30" s="404">
        <v>469192.81208999996</v>
      </c>
      <c r="L30" s="404">
        <v>0</v>
      </c>
      <c r="M30" s="404">
        <v>0</v>
      </c>
      <c r="N30" s="404">
        <v>6528427.8514899993</v>
      </c>
      <c r="O30" s="405">
        <v>6.7992625433755144E-2</v>
      </c>
    </row>
    <row r="31" spans="1:17" s="323" customFormat="1" ht="15" customHeight="1">
      <c r="A31" s="400" t="s">
        <v>842</v>
      </c>
      <c r="B31" s="414">
        <v>1698883.2938099999</v>
      </c>
      <c r="C31" s="414">
        <v>267023.25683000003</v>
      </c>
      <c r="D31" s="414">
        <v>0</v>
      </c>
      <c r="E31" s="414">
        <v>0</v>
      </c>
      <c r="F31" s="414">
        <v>1965906.55064</v>
      </c>
      <c r="G31" s="402">
        <v>3.138494501768542E-2</v>
      </c>
      <c r="H31" s="357"/>
      <c r="I31" s="403" t="s">
        <v>842</v>
      </c>
      <c r="J31" s="404">
        <v>6248168.9364900002</v>
      </c>
      <c r="K31" s="404">
        <v>47459.924479999994</v>
      </c>
      <c r="L31" s="404">
        <v>0</v>
      </c>
      <c r="M31" s="404">
        <v>0</v>
      </c>
      <c r="N31" s="404">
        <v>6295628.8609699998</v>
      </c>
      <c r="O31" s="405">
        <v>6.5568057846603203E-2</v>
      </c>
    </row>
    <row r="32" spans="1:17" s="323" customFormat="1" ht="15" customHeight="1">
      <c r="A32" s="400" t="s">
        <v>843</v>
      </c>
      <c r="B32" s="414">
        <v>5664017.5051699998</v>
      </c>
      <c r="C32" s="414">
        <v>195237.03725999998</v>
      </c>
      <c r="D32" s="414">
        <v>0</v>
      </c>
      <c r="E32" s="414">
        <v>0.10854999999999999</v>
      </c>
      <c r="F32" s="414">
        <v>5859254.6509799995</v>
      </c>
      <c r="G32" s="402">
        <v>9.354075604751344E-2</v>
      </c>
      <c r="H32" s="357"/>
      <c r="I32" s="403" t="s">
        <v>843</v>
      </c>
      <c r="J32" s="404">
        <v>8251772.7586000003</v>
      </c>
      <c r="K32" s="404">
        <v>17856.340909999999</v>
      </c>
      <c r="L32" s="404">
        <v>0</v>
      </c>
      <c r="M32" s="404">
        <v>0</v>
      </c>
      <c r="N32" s="404">
        <v>8269629.0995100001</v>
      </c>
      <c r="O32" s="405">
        <v>8.6126982886199174E-2</v>
      </c>
    </row>
    <row r="33" spans="1:15" s="323" customFormat="1" ht="15" customHeight="1">
      <c r="A33" s="400" t="s">
        <v>844</v>
      </c>
      <c r="B33" s="414">
        <v>3486.0120099999999</v>
      </c>
      <c r="C33" s="414">
        <v>14823.944890000001</v>
      </c>
      <c r="D33" s="414">
        <v>0</v>
      </c>
      <c r="E33" s="414">
        <v>0</v>
      </c>
      <c r="F33" s="414">
        <v>18309.956899999997</v>
      </c>
      <c r="G33" s="402">
        <v>2.9231144806736128E-4</v>
      </c>
      <c r="H33" s="357"/>
      <c r="I33" s="403" t="s">
        <v>844</v>
      </c>
      <c r="J33" s="404">
        <v>3000</v>
      </c>
      <c r="K33" s="404">
        <v>4161.0258199999998</v>
      </c>
      <c r="L33" s="404">
        <v>0</v>
      </c>
      <c r="M33" s="404">
        <v>0</v>
      </c>
      <c r="N33" s="404">
        <v>7161.0258200000007</v>
      </c>
      <c r="O33" s="405">
        <v>7.4581041159792191E-5</v>
      </c>
    </row>
    <row r="34" spans="1:15" s="323" customFormat="1" ht="15" customHeight="1">
      <c r="A34" s="400" t="s">
        <v>845</v>
      </c>
      <c r="B34" s="414">
        <v>4956998.2526899995</v>
      </c>
      <c r="C34" s="414">
        <v>176523.44238999998</v>
      </c>
      <c r="D34" s="414">
        <v>0</v>
      </c>
      <c r="E34" s="414">
        <v>0</v>
      </c>
      <c r="F34" s="414">
        <v>5133521.69508</v>
      </c>
      <c r="G34" s="402">
        <v>8.1954707406987404E-2</v>
      </c>
      <c r="H34" s="357"/>
      <c r="I34" s="403" t="s">
        <v>845</v>
      </c>
      <c r="J34" s="404">
        <v>8943457.3537499998</v>
      </c>
      <c r="K34" s="404">
        <v>315717.27945999999</v>
      </c>
      <c r="L34" s="404">
        <v>0</v>
      </c>
      <c r="M34" s="404">
        <v>748.57411000000002</v>
      </c>
      <c r="N34" s="404">
        <v>9259923.2073199991</v>
      </c>
      <c r="O34" s="405">
        <v>9.6440751816985859E-2</v>
      </c>
    </row>
    <row r="35" spans="1:15" s="323" customFormat="1" ht="15" customHeight="1">
      <c r="A35" s="400" t="s">
        <v>846</v>
      </c>
      <c r="B35" s="414">
        <v>688276.68319000001</v>
      </c>
      <c r="C35" s="414">
        <v>39195.427520000005</v>
      </c>
      <c r="D35" s="414">
        <v>0</v>
      </c>
      <c r="E35" s="414">
        <v>0</v>
      </c>
      <c r="F35" s="414">
        <v>727472.11071000004</v>
      </c>
      <c r="G35" s="402">
        <v>1.1613813580864295E-2</v>
      </c>
      <c r="H35" s="357"/>
      <c r="I35" s="403" t="s">
        <v>846</v>
      </c>
      <c r="J35" s="404">
        <v>2394464.2856399999</v>
      </c>
      <c r="K35" s="404">
        <v>30496.969010000001</v>
      </c>
      <c r="L35" s="404">
        <v>0</v>
      </c>
      <c r="M35" s="404">
        <v>0</v>
      </c>
      <c r="N35" s="404">
        <v>2424961.25465</v>
      </c>
      <c r="O35" s="405">
        <v>2.5255618355521155E-2</v>
      </c>
    </row>
    <row r="36" spans="1:15" s="323" customFormat="1" ht="15" customHeight="1">
      <c r="A36" s="400" t="s">
        <v>847</v>
      </c>
      <c r="B36" s="414">
        <v>2158887.9001799999</v>
      </c>
      <c r="C36" s="414">
        <v>55694.828529999999</v>
      </c>
      <c r="D36" s="414">
        <v>0</v>
      </c>
      <c r="E36" s="414">
        <v>0</v>
      </c>
      <c r="F36" s="414">
        <v>2214582.7287099999</v>
      </c>
      <c r="G36" s="402">
        <v>3.5354964942281679E-2</v>
      </c>
      <c r="H36" s="357"/>
      <c r="I36" s="403" t="s">
        <v>847</v>
      </c>
      <c r="J36" s="404">
        <v>5581122.4843300004</v>
      </c>
      <c r="K36" s="404">
        <v>33900.424759999994</v>
      </c>
      <c r="L36" s="404">
        <v>0</v>
      </c>
      <c r="M36" s="404">
        <v>0</v>
      </c>
      <c r="N36" s="404">
        <v>5615022.9090900002</v>
      </c>
      <c r="O36" s="405">
        <v>5.8479645964468446E-2</v>
      </c>
    </row>
    <row r="37" spans="1:15" s="323" customFormat="1" ht="15" customHeight="1">
      <c r="A37" s="400"/>
      <c r="B37" s="415"/>
      <c r="C37" s="415"/>
      <c r="D37" s="415"/>
      <c r="E37" s="415"/>
      <c r="F37" s="416"/>
      <c r="G37" s="402"/>
      <c r="H37" s="408"/>
      <c r="I37" s="403"/>
      <c r="J37" s="406"/>
      <c r="K37" s="406"/>
      <c r="L37" s="408"/>
      <c r="M37" s="406"/>
      <c r="N37" s="406"/>
      <c r="O37" s="407"/>
    </row>
    <row r="38" spans="1:15" s="323" customFormat="1" ht="15" customHeight="1">
      <c r="A38" s="396" t="s">
        <v>851</v>
      </c>
      <c r="B38" s="399">
        <v>55603359.483449996</v>
      </c>
      <c r="C38" s="399">
        <v>7032527.7136899997</v>
      </c>
      <c r="D38" s="399">
        <v>0</v>
      </c>
      <c r="E38" s="399">
        <v>2634.2191699999998</v>
      </c>
      <c r="F38" s="399">
        <v>62638521.416309997</v>
      </c>
      <c r="G38" s="410"/>
      <c r="H38" s="408"/>
      <c r="I38" s="411" t="s">
        <v>851</v>
      </c>
      <c r="J38" s="399">
        <v>90250827.542619988</v>
      </c>
      <c r="K38" s="399">
        <v>5764988.1602799995</v>
      </c>
      <c r="L38" s="417">
        <v>37.770679999999999</v>
      </c>
      <c r="M38" s="399">
        <v>851.42408</v>
      </c>
      <c r="N38" s="399">
        <v>96016704.897660002</v>
      </c>
      <c r="O38" s="410"/>
    </row>
    <row r="39" spans="1:15" s="323" customFormat="1" ht="15" customHeight="1" thickBot="1">
      <c r="A39" s="418"/>
      <c r="B39" s="419"/>
      <c r="C39" s="419"/>
      <c r="D39" s="419"/>
      <c r="E39" s="419"/>
      <c r="F39" s="420"/>
      <c r="G39" s="420"/>
      <c r="H39" s="420"/>
      <c r="I39" s="420"/>
      <c r="J39" s="421"/>
      <c r="K39" s="420"/>
      <c r="L39" s="422"/>
      <c r="M39" s="423"/>
      <c r="N39" s="420"/>
      <c r="O39" s="420"/>
    </row>
    <row r="40" spans="1:15" s="323" customFormat="1" ht="15" customHeight="1" thickTop="1">
      <c r="A40" s="424" t="s">
        <v>852</v>
      </c>
      <c r="B40" s="425"/>
      <c r="C40" s="425"/>
      <c r="D40" s="425"/>
      <c r="E40" s="425"/>
      <c r="F40" s="425"/>
      <c r="G40" s="425"/>
      <c r="H40" s="425"/>
      <c r="I40" s="425"/>
      <c r="J40" s="426"/>
      <c r="K40" s="425"/>
      <c r="L40" s="427"/>
      <c r="M40" s="428"/>
      <c r="N40" s="425"/>
      <c r="O40" s="425"/>
    </row>
    <row r="41" spans="1:15" s="323" customFormat="1" ht="15" customHeight="1">
      <c r="A41" s="424" t="s">
        <v>853</v>
      </c>
      <c r="B41" s="427"/>
      <c r="C41" s="427"/>
      <c r="D41" s="427"/>
      <c r="E41" s="427"/>
      <c r="F41" s="427"/>
      <c r="G41" s="427"/>
      <c r="H41" s="427"/>
      <c r="I41" s="427"/>
      <c r="J41" s="426"/>
      <c r="K41" s="427"/>
      <c r="L41" s="427"/>
      <c r="M41" s="428"/>
      <c r="N41" s="427"/>
      <c r="O41" s="427"/>
    </row>
    <row r="42" spans="1:15" s="323" customFormat="1" ht="15" customHeight="1">
      <c r="A42" s="424" t="s">
        <v>854</v>
      </c>
      <c r="B42" s="427"/>
      <c r="C42" s="427"/>
      <c r="D42" s="427"/>
      <c r="E42" s="427"/>
      <c r="F42" s="427"/>
      <c r="G42" s="427"/>
      <c r="H42" s="427"/>
      <c r="I42" s="427"/>
      <c r="J42" s="426"/>
      <c r="K42" s="427"/>
      <c r="L42" s="427"/>
      <c r="M42" s="428"/>
      <c r="N42" s="427"/>
      <c r="O42" s="427"/>
    </row>
    <row r="43" spans="1:15" s="323" customFormat="1" ht="15" customHeight="1">
      <c r="A43" s="424" t="s">
        <v>855</v>
      </c>
      <c r="B43" s="427"/>
      <c r="C43" s="427"/>
      <c r="D43" s="427"/>
      <c r="E43" s="427"/>
      <c r="F43" s="427"/>
      <c r="G43" s="426"/>
      <c r="H43" s="427"/>
      <c r="I43" s="427"/>
      <c r="J43" s="427"/>
      <c r="K43" s="428"/>
      <c r="L43" s="427"/>
      <c r="M43" s="427"/>
      <c r="N43" s="428"/>
      <c r="O43" s="427"/>
    </row>
    <row r="44" spans="1:15" s="323" customFormat="1" ht="15" customHeight="1">
      <c r="A44" s="307"/>
      <c r="B44" s="425"/>
      <c r="C44" s="425"/>
      <c r="D44" s="425"/>
      <c r="E44" s="425"/>
      <c r="F44" s="425"/>
      <c r="G44" s="425"/>
      <c r="H44" s="425"/>
      <c r="I44" s="425"/>
      <c r="J44" s="429"/>
      <c r="K44" s="428"/>
      <c r="L44" s="425"/>
      <c r="M44" s="425"/>
      <c r="N44" s="430"/>
      <c r="O44" s="425"/>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23"/>
  <sheetViews>
    <sheetView topLeftCell="C1" zoomScaleNormal="100" workbookViewId="0">
      <selection activeCell="H26" sqref="H26"/>
    </sheetView>
  </sheetViews>
  <sheetFormatPr baseColWidth="10" defaultColWidth="9.140625" defaultRowHeight="12.75"/>
  <cols>
    <col min="1" max="2" width="31.140625" style="345" hidden="1" customWidth="1"/>
    <col min="3" max="3" width="64.5703125" style="367" bestFit="1" customWidth="1"/>
    <col min="4" max="10" width="11.7109375" style="345" bestFit="1" customWidth="1"/>
    <col min="11" max="12" width="11.7109375" style="345" customWidth="1"/>
    <col min="13" max="13" width="11.7109375" style="345" bestFit="1" customWidth="1"/>
    <col min="14" max="256" width="9.140625" style="345"/>
    <col min="257" max="258" width="0" style="345" hidden="1" customWidth="1"/>
    <col min="259" max="259" width="64.5703125" style="345" bestFit="1" customWidth="1"/>
    <col min="260" max="266" width="11.7109375" style="345" bestFit="1" customWidth="1"/>
    <col min="267" max="268" width="11.7109375" style="345" customWidth="1"/>
    <col min="269" max="269" width="11.7109375" style="345" bestFit="1" customWidth="1"/>
    <col min="270" max="512" width="9.140625" style="345"/>
    <col min="513" max="514" width="0" style="345" hidden="1" customWidth="1"/>
    <col min="515" max="515" width="64.5703125" style="345" bestFit="1" customWidth="1"/>
    <col min="516" max="522" width="11.7109375" style="345" bestFit="1" customWidth="1"/>
    <col min="523" max="524" width="11.7109375" style="345" customWidth="1"/>
    <col min="525" max="525" width="11.7109375" style="345" bestFit="1" customWidth="1"/>
    <col min="526" max="768" width="9.140625" style="345"/>
    <col min="769" max="770" width="0" style="345" hidden="1" customWidth="1"/>
    <col min="771" max="771" width="64.5703125" style="345" bestFit="1" customWidth="1"/>
    <col min="772" max="778" width="11.7109375" style="345" bestFit="1" customWidth="1"/>
    <col min="779" max="780" width="11.7109375" style="345" customWidth="1"/>
    <col min="781" max="781" width="11.7109375" style="345" bestFit="1" customWidth="1"/>
    <col min="782" max="1024" width="9.140625" style="345"/>
    <col min="1025" max="1026" width="0" style="345" hidden="1" customWidth="1"/>
    <col min="1027" max="1027" width="64.5703125" style="345" bestFit="1" customWidth="1"/>
    <col min="1028" max="1034" width="11.7109375" style="345" bestFit="1" customWidth="1"/>
    <col min="1035" max="1036" width="11.7109375" style="345" customWidth="1"/>
    <col min="1037" max="1037" width="11.7109375" style="345" bestFit="1" customWidth="1"/>
    <col min="1038" max="1280" width="9.140625" style="345"/>
    <col min="1281" max="1282" width="0" style="345" hidden="1" customWidth="1"/>
    <col min="1283" max="1283" width="64.5703125" style="345" bestFit="1" customWidth="1"/>
    <col min="1284" max="1290" width="11.7109375" style="345" bestFit="1" customWidth="1"/>
    <col min="1291" max="1292" width="11.7109375" style="345" customWidth="1"/>
    <col min="1293" max="1293" width="11.7109375" style="345" bestFit="1" customWidth="1"/>
    <col min="1294" max="1536" width="9.140625" style="345"/>
    <col min="1537" max="1538" width="0" style="345" hidden="1" customWidth="1"/>
    <col min="1539" max="1539" width="64.5703125" style="345" bestFit="1" customWidth="1"/>
    <col min="1540" max="1546" width="11.7109375" style="345" bestFit="1" customWidth="1"/>
    <col min="1547" max="1548" width="11.7109375" style="345" customWidth="1"/>
    <col min="1549" max="1549" width="11.7109375" style="345" bestFit="1" customWidth="1"/>
    <col min="1550" max="1792" width="9.140625" style="345"/>
    <col min="1793" max="1794" width="0" style="345" hidden="1" customWidth="1"/>
    <col min="1795" max="1795" width="64.5703125" style="345" bestFit="1" customWidth="1"/>
    <col min="1796" max="1802" width="11.7109375" style="345" bestFit="1" customWidth="1"/>
    <col min="1803" max="1804" width="11.7109375" style="345" customWidth="1"/>
    <col min="1805" max="1805" width="11.7109375" style="345" bestFit="1" customWidth="1"/>
    <col min="1806" max="2048" width="9.140625" style="345"/>
    <col min="2049" max="2050" width="0" style="345" hidden="1" customWidth="1"/>
    <col min="2051" max="2051" width="64.5703125" style="345" bestFit="1" customWidth="1"/>
    <col min="2052" max="2058" width="11.7109375" style="345" bestFit="1" customWidth="1"/>
    <col min="2059" max="2060" width="11.7109375" style="345" customWidth="1"/>
    <col min="2061" max="2061" width="11.7109375" style="345" bestFit="1" customWidth="1"/>
    <col min="2062" max="2304" width="9.140625" style="345"/>
    <col min="2305" max="2306" width="0" style="345" hidden="1" customWidth="1"/>
    <col min="2307" max="2307" width="64.5703125" style="345" bestFit="1" customWidth="1"/>
    <col min="2308" max="2314" width="11.7109375" style="345" bestFit="1" customWidth="1"/>
    <col min="2315" max="2316" width="11.7109375" style="345" customWidth="1"/>
    <col min="2317" max="2317" width="11.7109375" style="345" bestFit="1" customWidth="1"/>
    <col min="2318" max="2560" width="9.140625" style="345"/>
    <col min="2561" max="2562" width="0" style="345" hidden="1" customWidth="1"/>
    <col min="2563" max="2563" width="64.5703125" style="345" bestFit="1" customWidth="1"/>
    <col min="2564" max="2570" width="11.7109375" style="345" bestFit="1" customWidth="1"/>
    <col min="2571" max="2572" width="11.7109375" style="345" customWidth="1"/>
    <col min="2573" max="2573" width="11.7109375" style="345" bestFit="1" customWidth="1"/>
    <col min="2574" max="2816" width="9.140625" style="345"/>
    <col min="2817" max="2818" width="0" style="345" hidden="1" customWidth="1"/>
    <col min="2819" max="2819" width="64.5703125" style="345" bestFit="1" customWidth="1"/>
    <col min="2820" max="2826" width="11.7109375" style="345" bestFit="1" customWidth="1"/>
    <col min="2827" max="2828" width="11.7109375" style="345" customWidth="1"/>
    <col min="2829" max="2829" width="11.7109375" style="345" bestFit="1" customWidth="1"/>
    <col min="2830" max="3072" width="9.140625" style="345"/>
    <col min="3073" max="3074" width="0" style="345" hidden="1" customWidth="1"/>
    <col min="3075" max="3075" width="64.5703125" style="345" bestFit="1" customWidth="1"/>
    <col min="3076" max="3082" width="11.7109375" style="345" bestFit="1" customWidth="1"/>
    <col min="3083" max="3084" width="11.7109375" style="345" customWidth="1"/>
    <col min="3085" max="3085" width="11.7109375" style="345" bestFit="1" customWidth="1"/>
    <col min="3086" max="3328" width="9.140625" style="345"/>
    <col min="3329" max="3330" width="0" style="345" hidden="1" customWidth="1"/>
    <col min="3331" max="3331" width="64.5703125" style="345" bestFit="1" customWidth="1"/>
    <col min="3332" max="3338" width="11.7109375" style="345" bestFit="1" customWidth="1"/>
    <col min="3339" max="3340" width="11.7109375" style="345" customWidth="1"/>
    <col min="3341" max="3341" width="11.7109375" style="345" bestFit="1" customWidth="1"/>
    <col min="3342" max="3584" width="9.140625" style="345"/>
    <col min="3585" max="3586" width="0" style="345" hidden="1" customWidth="1"/>
    <col min="3587" max="3587" width="64.5703125" style="345" bestFit="1" customWidth="1"/>
    <col min="3588" max="3594" width="11.7109375" style="345" bestFit="1" customWidth="1"/>
    <col min="3595" max="3596" width="11.7109375" style="345" customWidth="1"/>
    <col min="3597" max="3597" width="11.7109375" style="345" bestFit="1" customWidth="1"/>
    <col min="3598" max="3840" width="9.140625" style="345"/>
    <col min="3841" max="3842" width="0" style="345" hidden="1" customWidth="1"/>
    <col min="3843" max="3843" width="64.5703125" style="345" bestFit="1" customWidth="1"/>
    <col min="3844" max="3850" width="11.7109375" style="345" bestFit="1" customWidth="1"/>
    <col min="3851" max="3852" width="11.7109375" style="345" customWidth="1"/>
    <col min="3853" max="3853" width="11.7109375" style="345" bestFit="1" customWidth="1"/>
    <col min="3854" max="4096" width="9.140625" style="345"/>
    <col min="4097" max="4098" width="0" style="345" hidden="1" customWidth="1"/>
    <col min="4099" max="4099" width="64.5703125" style="345" bestFit="1" customWidth="1"/>
    <col min="4100" max="4106" width="11.7109375" style="345" bestFit="1" customWidth="1"/>
    <col min="4107" max="4108" width="11.7109375" style="345" customWidth="1"/>
    <col min="4109" max="4109" width="11.7109375" style="345" bestFit="1" customWidth="1"/>
    <col min="4110" max="4352" width="9.140625" style="345"/>
    <col min="4353" max="4354" width="0" style="345" hidden="1" customWidth="1"/>
    <col min="4355" max="4355" width="64.5703125" style="345" bestFit="1" customWidth="1"/>
    <col min="4356" max="4362" width="11.7109375" style="345" bestFit="1" customWidth="1"/>
    <col min="4363" max="4364" width="11.7109375" style="345" customWidth="1"/>
    <col min="4365" max="4365" width="11.7109375" style="345" bestFit="1" customWidth="1"/>
    <col min="4366" max="4608" width="9.140625" style="345"/>
    <col min="4609" max="4610" width="0" style="345" hidden="1" customWidth="1"/>
    <col min="4611" max="4611" width="64.5703125" style="345" bestFit="1" customWidth="1"/>
    <col min="4612" max="4618" width="11.7109375" style="345" bestFit="1" customWidth="1"/>
    <col min="4619" max="4620" width="11.7109375" style="345" customWidth="1"/>
    <col min="4621" max="4621" width="11.7109375" style="345" bestFit="1" customWidth="1"/>
    <col min="4622" max="4864" width="9.140625" style="345"/>
    <col min="4865" max="4866" width="0" style="345" hidden="1" customWidth="1"/>
    <col min="4867" max="4867" width="64.5703125" style="345" bestFit="1" customWidth="1"/>
    <col min="4868" max="4874" width="11.7109375" style="345" bestFit="1" customWidth="1"/>
    <col min="4875" max="4876" width="11.7109375" style="345" customWidth="1"/>
    <col min="4877" max="4877" width="11.7109375" style="345" bestFit="1" customWidth="1"/>
    <col min="4878" max="5120" width="9.140625" style="345"/>
    <col min="5121" max="5122" width="0" style="345" hidden="1" customWidth="1"/>
    <col min="5123" max="5123" width="64.5703125" style="345" bestFit="1" customWidth="1"/>
    <col min="5124" max="5130" width="11.7109375" style="345" bestFit="1" customWidth="1"/>
    <col min="5131" max="5132" width="11.7109375" style="345" customWidth="1"/>
    <col min="5133" max="5133" width="11.7109375" style="345" bestFit="1" customWidth="1"/>
    <col min="5134" max="5376" width="9.140625" style="345"/>
    <col min="5377" max="5378" width="0" style="345" hidden="1" customWidth="1"/>
    <col min="5379" max="5379" width="64.5703125" style="345" bestFit="1" customWidth="1"/>
    <col min="5380" max="5386" width="11.7109375" style="345" bestFit="1" customWidth="1"/>
    <col min="5387" max="5388" width="11.7109375" style="345" customWidth="1"/>
    <col min="5389" max="5389" width="11.7109375" style="345" bestFit="1" customWidth="1"/>
    <col min="5390" max="5632" width="9.140625" style="345"/>
    <col min="5633" max="5634" width="0" style="345" hidden="1" customWidth="1"/>
    <col min="5635" max="5635" width="64.5703125" style="345" bestFit="1" customWidth="1"/>
    <col min="5636" max="5642" width="11.7109375" style="345" bestFit="1" customWidth="1"/>
    <col min="5643" max="5644" width="11.7109375" style="345" customWidth="1"/>
    <col min="5645" max="5645" width="11.7109375" style="345" bestFit="1" customWidth="1"/>
    <col min="5646" max="5888" width="9.140625" style="345"/>
    <col min="5889" max="5890" width="0" style="345" hidden="1" customWidth="1"/>
    <col min="5891" max="5891" width="64.5703125" style="345" bestFit="1" customWidth="1"/>
    <col min="5892" max="5898" width="11.7109375" style="345" bestFit="1" customWidth="1"/>
    <col min="5899" max="5900" width="11.7109375" style="345" customWidth="1"/>
    <col min="5901" max="5901" width="11.7109375" style="345" bestFit="1" customWidth="1"/>
    <col min="5902" max="6144" width="9.140625" style="345"/>
    <col min="6145" max="6146" width="0" style="345" hidden="1" customWidth="1"/>
    <col min="6147" max="6147" width="64.5703125" style="345" bestFit="1" customWidth="1"/>
    <col min="6148" max="6154" width="11.7109375" style="345" bestFit="1" customWidth="1"/>
    <col min="6155" max="6156" width="11.7109375" style="345" customWidth="1"/>
    <col min="6157" max="6157" width="11.7109375" style="345" bestFit="1" customWidth="1"/>
    <col min="6158" max="6400" width="9.140625" style="345"/>
    <col min="6401" max="6402" width="0" style="345" hidden="1" customWidth="1"/>
    <col min="6403" max="6403" width="64.5703125" style="345" bestFit="1" customWidth="1"/>
    <col min="6404" max="6410" width="11.7109375" style="345" bestFit="1" customWidth="1"/>
    <col min="6411" max="6412" width="11.7109375" style="345" customWidth="1"/>
    <col min="6413" max="6413" width="11.7109375" style="345" bestFit="1" customWidth="1"/>
    <col min="6414" max="6656" width="9.140625" style="345"/>
    <col min="6657" max="6658" width="0" style="345" hidden="1" customWidth="1"/>
    <col min="6659" max="6659" width="64.5703125" style="345" bestFit="1" customWidth="1"/>
    <col min="6660" max="6666" width="11.7109375" style="345" bestFit="1" customWidth="1"/>
    <col min="6667" max="6668" width="11.7109375" style="345" customWidth="1"/>
    <col min="6669" max="6669" width="11.7109375" style="345" bestFit="1" customWidth="1"/>
    <col min="6670" max="6912" width="9.140625" style="345"/>
    <col min="6913" max="6914" width="0" style="345" hidden="1" customWidth="1"/>
    <col min="6915" max="6915" width="64.5703125" style="345" bestFit="1" customWidth="1"/>
    <col min="6916" max="6922" width="11.7109375" style="345" bestFit="1" customWidth="1"/>
    <col min="6923" max="6924" width="11.7109375" style="345" customWidth="1"/>
    <col min="6925" max="6925" width="11.7109375" style="345" bestFit="1" customWidth="1"/>
    <col min="6926" max="7168" width="9.140625" style="345"/>
    <col min="7169" max="7170" width="0" style="345" hidden="1" customWidth="1"/>
    <col min="7171" max="7171" width="64.5703125" style="345" bestFit="1" customWidth="1"/>
    <col min="7172" max="7178" width="11.7109375" style="345" bestFit="1" customWidth="1"/>
    <col min="7179" max="7180" width="11.7109375" style="345" customWidth="1"/>
    <col min="7181" max="7181" width="11.7109375" style="345" bestFit="1" customWidth="1"/>
    <col min="7182" max="7424" width="9.140625" style="345"/>
    <col min="7425" max="7426" width="0" style="345" hidden="1" customWidth="1"/>
    <col min="7427" max="7427" width="64.5703125" style="345" bestFit="1" customWidth="1"/>
    <col min="7428" max="7434" width="11.7109375" style="345" bestFit="1" customWidth="1"/>
    <col min="7435" max="7436" width="11.7109375" style="345" customWidth="1"/>
    <col min="7437" max="7437" width="11.7109375" style="345" bestFit="1" customWidth="1"/>
    <col min="7438" max="7680" width="9.140625" style="345"/>
    <col min="7681" max="7682" width="0" style="345" hidden="1" customWidth="1"/>
    <col min="7683" max="7683" width="64.5703125" style="345" bestFit="1" customWidth="1"/>
    <col min="7684" max="7690" width="11.7109375" style="345" bestFit="1" customWidth="1"/>
    <col min="7691" max="7692" width="11.7109375" style="345" customWidth="1"/>
    <col min="7693" max="7693" width="11.7109375" style="345" bestFit="1" customWidth="1"/>
    <col min="7694" max="7936" width="9.140625" style="345"/>
    <col min="7937" max="7938" width="0" style="345" hidden="1" customWidth="1"/>
    <col min="7939" max="7939" width="64.5703125" style="345" bestFit="1" customWidth="1"/>
    <col min="7940" max="7946" width="11.7109375" style="345" bestFit="1" customWidth="1"/>
    <col min="7947" max="7948" width="11.7109375" style="345" customWidth="1"/>
    <col min="7949" max="7949" width="11.7109375" style="345" bestFit="1" customWidth="1"/>
    <col min="7950" max="8192" width="9.140625" style="345"/>
    <col min="8193" max="8194" width="0" style="345" hidden="1" customWidth="1"/>
    <col min="8195" max="8195" width="64.5703125" style="345" bestFit="1" customWidth="1"/>
    <col min="8196" max="8202" width="11.7109375" style="345" bestFit="1" customWidth="1"/>
    <col min="8203" max="8204" width="11.7109375" style="345" customWidth="1"/>
    <col min="8205" max="8205" width="11.7109375" style="345" bestFit="1" customWidth="1"/>
    <col min="8206" max="8448" width="9.140625" style="345"/>
    <col min="8449" max="8450" width="0" style="345" hidden="1" customWidth="1"/>
    <col min="8451" max="8451" width="64.5703125" style="345" bestFit="1" customWidth="1"/>
    <col min="8452" max="8458" width="11.7109375" style="345" bestFit="1" customWidth="1"/>
    <col min="8459" max="8460" width="11.7109375" style="345" customWidth="1"/>
    <col min="8461" max="8461" width="11.7109375" style="345" bestFit="1" customWidth="1"/>
    <col min="8462" max="8704" width="9.140625" style="345"/>
    <col min="8705" max="8706" width="0" style="345" hidden="1" customWidth="1"/>
    <col min="8707" max="8707" width="64.5703125" style="345" bestFit="1" customWidth="1"/>
    <col min="8708" max="8714" width="11.7109375" style="345" bestFit="1" customWidth="1"/>
    <col min="8715" max="8716" width="11.7109375" style="345" customWidth="1"/>
    <col min="8717" max="8717" width="11.7109375" style="345" bestFit="1" customWidth="1"/>
    <col min="8718" max="8960" width="9.140625" style="345"/>
    <col min="8961" max="8962" width="0" style="345" hidden="1" customWidth="1"/>
    <col min="8963" max="8963" width="64.5703125" style="345" bestFit="1" customWidth="1"/>
    <col min="8964" max="8970" width="11.7109375" style="345" bestFit="1" customWidth="1"/>
    <col min="8971" max="8972" width="11.7109375" style="345" customWidth="1"/>
    <col min="8973" max="8973" width="11.7109375" style="345" bestFit="1" customWidth="1"/>
    <col min="8974" max="9216" width="9.140625" style="345"/>
    <col min="9217" max="9218" width="0" style="345" hidden="1" customWidth="1"/>
    <col min="9219" max="9219" width="64.5703125" style="345" bestFit="1" customWidth="1"/>
    <col min="9220" max="9226" width="11.7109375" style="345" bestFit="1" customWidth="1"/>
    <col min="9227" max="9228" width="11.7109375" style="345" customWidth="1"/>
    <col min="9229" max="9229" width="11.7109375" style="345" bestFit="1" customWidth="1"/>
    <col min="9230" max="9472" width="9.140625" style="345"/>
    <col min="9473" max="9474" width="0" style="345" hidden="1" customWidth="1"/>
    <col min="9475" max="9475" width="64.5703125" style="345" bestFit="1" customWidth="1"/>
    <col min="9476" max="9482" width="11.7109375" style="345" bestFit="1" customWidth="1"/>
    <col min="9483" max="9484" width="11.7109375" style="345" customWidth="1"/>
    <col min="9485" max="9485" width="11.7109375" style="345" bestFit="1" customWidth="1"/>
    <col min="9486" max="9728" width="9.140625" style="345"/>
    <col min="9729" max="9730" width="0" style="345" hidden="1" customWidth="1"/>
    <col min="9731" max="9731" width="64.5703125" style="345" bestFit="1" customWidth="1"/>
    <col min="9732" max="9738" width="11.7109375" style="345" bestFit="1" customWidth="1"/>
    <col min="9739" max="9740" width="11.7109375" style="345" customWidth="1"/>
    <col min="9741" max="9741" width="11.7109375" style="345" bestFit="1" customWidth="1"/>
    <col min="9742" max="9984" width="9.140625" style="345"/>
    <col min="9985" max="9986" width="0" style="345" hidden="1" customWidth="1"/>
    <col min="9987" max="9987" width="64.5703125" style="345" bestFit="1" customWidth="1"/>
    <col min="9988" max="9994" width="11.7109375" style="345" bestFit="1" customWidth="1"/>
    <col min="9995" max="9996" width="11.7109375" style="345" customWidth="1"/>
    <col min="9997" max="9997" width="11.7109375" style="345" bestFit="1" customWidth="1"/>
    <col min="9998" max="10240" width="9.140625" style="345"/>
    <col min="10241" max="10242" width="0" style="345" hidden="1" customWidth="1"/>
    <col min="10243" max="10243" width="64.5703125" style="345" bestFit="1" customWidth="1"/>
    <col min="10244" max="10250" width="11.7109375" style="345" bestFit="1" customWidth="1"/>
    <col min="10251" max="10252" width="11.7109375" style="345" customWidth="1"/>
    <col min="10253" max="10253" width="11.7109375" style="345" bestFit="1" customWidth="1"/>
    <col min="10254" max="10496" width="9.140625" style="345"/>
    <col min="10497" max="10498" width="0" style="345" hidden="1" customWidth="1"/>
    <col min="10499" max="10499" width="64.5703125" style="345" bestFit="1" customWidth="1"/>
    <col min="10500" max="10506" width="11.7109375" style="345" bestFit="1" customWidth="1"/>
    <col min="10507" max="10508" width="11.7109375" style="345" customWidth="1"/>
    <col min="10509" max="10509" width="11.7109375" style="345" bestFit="1" customWidth="1"/>
    <col min="10510" max="10752" width="9.140625" style="345"/>
    <col min="10753" max="10754" width="0" style="345" hidden="1" customWidth="1"/>
    <col min="10755" max="10755" width="64.5703125" style="345" bestFit="1" customWidth="1"/>
    <col min="10756" max="10762" width="11.7109375" style="345" bestFit="1" customWidth="1"/>
    <col min="10763" max="10764" width="11.7109375" style="345" customWidth="1"/>
    <col min="10765" max="10765" width="11.7109375" style="345" bestFit="1" customWidth="1"/>
    <col min="10766" max="11008" width="9.140625" style="345"/>
    <col min="11009" max="11010" width="0" style="345" hidden="1" customWidth="1"/>
    <col min="11011" max="11011" width="64.5703125" style="345" bestFit="1" customWidth="1"/>
    <col min="11012" max="11018" width="11.7109375" style="345" bestFit="1" customWidth="1"/>
    <col min="11019" max="11020" width="11.7109375" style="345" customWidth="1"/>
    <col min="11021" max="11021" width="11.7109375" style="345" bestFit="1" customWidth="1"/>
    <col min="11022" max="11264" width="9.140625" style="345"/>
    <col min="11265" max="11266" width="0" style="345" hidden="1" customWidth="1"/>
    <col min="11267" max="11267" width="64.5703125" style="345" bestFit="1" customWidth="1"/>
    <col min="11268" max="11274" width="11.7109375" style="345" bestFit="1" customWidth="1"/>
    <col min="11275" max="11276" width="11.7109375" style="345" customWidth="1"/>
    <col min="11277" max="11277" width="11.7109375" style="345" bestFit="1" customWidth="1"/>
    <col min="11278" max="11520" width="9.140625" style="345"/>
    <col min="11521" max="11522" width="0" style="345" hidden="1" customWidth="1"/>
    <col min="11523" max="11523" width="64.5703125" style="345" bestFit="1" customWidth="1"/>
    <col min="11524" max="11530" width="11.7109375" style="345" bestFit="1" customWidth="1"/>
    <col min="11531" max="11532" width="11.7109375" style="345" customWidth="1"/>
    <col min="11533" max="11533" width="11.7109375" style="345" bestFit="1" customWidth="1"/>
    <col min="11534" max="11776" width="9.140625" style="345"/>
    <col min="11777" max="11778" width="0" style="345" hidden="1" customWidth="1"/>
    <col min="11779" max="11779" width="64.5703125" style="345" bestFit="1" customWidth="1"/>
    <col min="11780" max="11786" width="11.7109375" style="345" bestFit="1" customWidth="1"/>
    <col min="11787" max="11788" width="11.7109375" style="345" customWidth="1"/>
    <col min="11789" max="11789" width="11.7109375" style="345" bestFit="1" customWidth="1"/>
    <col min="11790" max="12032" width="9.140625" style="345"/>
    <col min="12033" max="12034" width="0" style="345" hidden="1" customWidth="1"/>
    <col min="12035" max="12035" width="64.5703125" style="345" bestFit="1" customWidth="1"/>
    <col min="12036" max="12042" width="11.7109375" style="345" bestFit="1" customWidth="1"/>
    <col min="12043" max="12044" width="11.7109375" style="345" customWidth="1"/>
    <col min="12045" max="12045" width="11.7109375" style="345" bestFit="1" customWidth="1"/>
    <col min="12046" max="12288" width="9.140625" style="345"/>
    <col min="12289" max="12290" width="0" style="345" hidden="1" customWidth="1"/>
    <col min="12291" max="12291" width="64.5703125" style="345" bestFit="1" customWidth="1"/>
    <col min="12292" max="12298" width="11.7109375" style="345" bestFit="1" customWidth="1"/>
    <col min="12299" max="12300" width="11.7109375" style="345" customWidth="1"/>
    <col min="12301" max="12301" width="11.7109375" style="345" bestFit="1" customWidth="1"/>
    <col min="12302" max="12544" width="9.140625" style="345"/>
    <col min="12545" max="12546" width="0" style="345" hidden="1" customWidth="1"/>
    <col min="12547" max="12547" width="64.5703125" style="345" bestFit="1" customWidth="1"/>
    <col min="12548" max="12554" width="11.7109375" style="345" bestFit="1" customWidth="1"/>
    <col min="12555" max="12556" width="11.7109375" style="345" customWidth="1"/>
    <col min="12557" max="12557" width="11.7109375" style="345" bestFit="1" customWidth="1"/>
    <col min="12558" max="12800" width="9.140625" style="345"/>
    <col min="12801" max="12802" width="0" style="345" hidden="1" customWidth="1"/>
    <col min="12803" max="12803" width="64.5703125" style="345" bestFit="1" customWidth="1"/>
    <col min="12804" max="12810" width="11.7109375" style="345" bestFit="1" customWidth="1"/>
    <col min="12811" max="12812" width="11.7109375" style="345" customWidth="1"/>
    <col min="12813" max="12813" width="11.7109375" style="345" bestFit="1" customWidth="1"/>
    <col min="12814" max="13056" width="9.140625" style="345"/>
    <col min="13057" max="13058" width="0" style="345" hidden="1" customWidth="1"/>
    <col min="13059" max="13059" width="64.5703125" style="345" bestFit="1" customWidth="1"/>
    <col min="13060" max="13066" width="11.7109375" style="345" bestFit="1" customWidth="1"/>
    <col min="13067" max="13068" width="11.7109375" style="345" customWidth="1"/>
    <col min="13069" max="13069" width="11.7109375" style="345" bestFit="1" customWidth="1"/>
    <col min="13070" max="13312" width="9.140625" style="345"/>
    <col min="13313" max="13314" width="0" style="345" hidden="1" customWidth="1"/>
    <col min="13315" max="13315" width="64.5703125" style="345" bestFit="1" customWidth="1"/>
    <col min="13316" max="13322" width="11.7109375" style="345" bestFit="1" customWidth="1"/>
    <col min="13323" max="13324" width="11.7109375" style="345" customWidth="1"/>
    <col min="13325" max="13325" width="11.7109375" style="345" bestFit="1" customWidth="1"/>
    <col min="13326" max="13568" width="9.140625" style="345"/>
    <col min="13569" max="13570" width="0" style="345" hidden="1" customWidth="1"/>
    <col min="13571" max="13571" width="64.5703125" style="345" bestFit="1" customWidth="1"/>
    <col min="13572" max="13578" width="11.7109375" style="345" bestFit="1" customWidth="1"/>
    <col min="13579" max="13580" width="11.7109375" style="345" customWidth="1"/>
    <col min="13581" max="13581" width="11.7109375" style="345" bestFit="1" customWidth="1"/>
    <col min="13582" max="13824" width="9.140625" style="345"/>
    <col min="13825" max="13826" width="0" style="345" hidden="1" customWidth="1"/>
    <col min="13827" max="13827" width="64.5703125" style="345" bestFit="1" customWidth="1"/>
    <col min="13828" max="13834" width="11.7109375" style="345" bestFit="1" customWidth="1"/>
    <col min="13835" max="13836" width="11.7109375" style="345" customWidth="1"/>
    <col min="13837" max="13837" width="11.7109375" style="345" bestFit="1" customWidth="1"/>
    <col min="13838" max="14080" width="9.140625" style="345"/>
    <col min="14081" max="14082" width="0" style="345" hidden="1" customWidth="1"/>
    <col min="14083" max="14083" width="64.5703125" style="345" bestFit="1" customWidth="1"/>
    <col min="14084" max="14090" width="11.7109375" style="345" bestFit="1" customWidth="1"/>
    <col min="14091" max="14092" width="11.7109375" style="345" customWidth="1"/>
    <col min="14093" max="14093" width="11.7109375" style="345" bestFit="1" customWidth="1"/>
    <col min="14094" max="14336" width="9.140625" style="345"/>
    <col min="14337" max="14338" width="0" style="345" hidden="1" customWidth="1"/>
    <col min="14339" max="14339" width="64.5703125" style="345" bestFit="1" customWidth="1"/>
    <col min="14340" max="14346" width="11.7109375" style="345" bestFit="1" customWidth="1"/>
    <col min="14347" max="14348" width="11.7109375" style="345" customWidth="1"/>
    <col min="14349" max="14349" width="11.7109375" style="345" bestFit="1" customWidth="1"/>
    <col min="14350" max="14592" width="9.140625" style="345"/>
    <col min="14593" max="14594" width="0" style="345" hidden="1" customWidth="1"/>
    <col min="14595" max="14595" width="64.5703125" style="345" bestFit="1" customWidth="1"/>
    <col min="14596" max="14602" width="11.7109375" style="345" bestFit="1" customWidth="1"/>
    <col min="14603" max="14604" width="11.7109375" style="345" customWidth="1"/>
    <col min="14605" max="14605" width="11.7109375" style="345" bestFit="1" customWidth="1"/>
    <col min="14606" max="14848" width="9.140625" style="345"/>
    <col min="14849" max="14850" width="0" style="345" hidden="1" customWidth="1"/>
    <col min="14851" max="14851" width="64.5703125" style="345" bestFit="1" customWidth="1"/>
    <col min="14852" max="14858" width="11.7109375" style="345" bestFit="1" customWidth="1"/>
    <col min="14859" max="14860" width="11.7109375" style="345" customWidth="1"/>
    <col min="14861" max="14861" width="11.7109375" style="345" bestFit="1" customWidth="1"/>
    <col min="14862" max="15104" width="9.140625" style="345"/>
    <col min="15105" max="15106" width="0" style="345" hidden="1" customWidth="1"/>
    <col min="15107" max="15107" width="64.5703125" style="345" bestFit="1" customWidth="1"/>
    <col min="15108" max="15114" width="11.7109375" style="345" bestFit="1" customWidth="1"/>
    <col min="15115" max="15116" width="11.7109375" style="345" customWidth="1"/>
    <col min="15117" max="15117" width="11.7109375" style="345" bestFit="1" customWidth="1"/>
    <col min="15118" max="15360" width="9.140625" style="345"/>
    <col min="15361" max="15362" width="0" style="345" hidden="1" customWidth="1"/>
    <col min="15363" max="15363" width="64.5703125" style="345" bestFit="1" customWidth="1"/>
    <col min="15364" max="15370" width="11.7109375" style="345" bestFit="1" customWidth="1"/>
    <col min="15371" max="15372" width="11.7109375" style="345" customWidth="1"/>
    <col min="15373" max="15373" width="11.7109375" style="345" bestFit="1" customWidth="1"/>
    <col min="15374" max="15616" width="9.140625" style="345"/>
    <col min="15617" max="15618" width="0" style="345" hidden="1" customWidth="1"/>
    <col min="15619" max="15619" width="64.5703125" style="345" bestFit="1" customWidth="1"/>
    <col min="15620" max="15626" width="11.7109375" style="345" bestFit="1" customWidth="1"/>
    <col min="15627" max="15628" width="11.7109375" style="345" customWidth="1"/>
    <col min="15629" max="15629" width="11.7109375" style="345" bestFit="1" customWidth="1"/>
    <col min="15630" max="15872" width="9.140625" style="345"/>
    <col min="15873" max="15874" width="0" style="345" hidden="1" customWidth="1"/>
    <col min="15875" max="15875" width="64.5703125" style="345" bestFit="1" customWidth="1"/>
    <col min="15876" max="15882" width="11.7109375" style="345" bestFit="1" customWidth="1"/>
    <col min="15883" max="15884" width="11.7109375" style="345" customWidth="1"/>
    <col min="15885" max="15885" width="11.7109375" style="345" bestFit="1" customWidth="1"/>
    <col min="15886" max="16128" width="9.140625" style="345"/>
    <col min="16129" max="16130" width="0" style="345" hidden="1" customWidth="1"/>
    <col min="16131" max="16131" width="64.5703125" style="345" bestFit="1" customWidth="1"/>
    <col min="16132" max="16138" width="11.7109375" style="345" bestFit="1" customWidth="1"/>
    <col min="16139" max="16140" width="11.7109375" style="345" customWidth="1"/>
    <col min="16141" max="16141" width="11.7109375" style="345" bestFit="1" customWidth="1"/>
    <col min="16142" max="16384" width="9.140625" style="345"/>
  </cols>
  <sheetData>
    <row r="1" spans="1:13" s="368" customFormat="1" ht="30" customHeight="1">
      <c r="A1" s="287"/>
      <c r="B1" s="287"/>
      <c r="C1" s="852" t="s">
        <v>333</v>
      </c>
      <c r="D1" s="852"/>
      <c r="E1" s="852"/>
      <c r="F1" s="852"/>
      <c r="G1" s="852"/>
      <c r="H1" s="852"/>
      <c r="I1" s="852"/>
      <c r="J1" s="852"/>
      <c r="K1" s="852"/>
      <c r="L1" s="852"/>
      <c r="M1" s="852"/>
    </row>
    <row r="2" spans="1:13" s="368" customFormat="1" ht="15" customHeight="1">
      <c r="A2" s="287"/>
      <c r="B2" s="287"/>
      <c r="C2" s="853" t="s">
        <v>856</v>
      </c>
      <c r="D2" s="853"/>
      <c r="E2" s="853"/>
      <c r="F2" s="853"/>
      <c r="G2" s="853"/>
      <c r="H2" s="853"/>
      <c r="I2" s="853"/>
      <c r="J2" s="853"/>
      <c r="K2" s="853"/>
      <c r="L2" s="853"/>
      <c r="M2" s="853"/>
    </row>
    <row r="3" spans="1:13" s="369" customFormat="1" ht="30" customHeight="1">
      <c r="A3" s="287"/>
      <c r="B3" s="287"/>
      <c r="C3" s="854" t="s">
        <v>2</v>
      </c>
      <c r="D3" s="854"/>
      <c r="E3" s="854"/>
      <c r="F3" s="854"/>
      <c r="G3" s="854"/>
      <c r="H3" s="854"/>
      <c r="I3" s="854"/>
      <c r="J3" s="854"/>
      <c r="K3" s="854"/>
      <c r="L3" s="854"/>
      <c r="M3" s="854"/>
    </row>
    <row r="4" spans="1:13" s="433" customFormat="1" ht="3.75" customHeight="1">
      <c r="A4" s="431"/>
      <c r="B4" s="431"/>
      <c r="C4" s="432"/>
      <c r="D4" s="432"/>
      <c r="E4" s="432"/>
      <c r="F4" s="432"/>
      <c r="G4" s="432"/>
      <c r="H4" s="432"/>
      <c r="I4" s="432"/>
      <c r="J4" s="432"/>
      <c r="K4" s="432"/>
      <c r="L4" s="432"/>
      <c r="M4" s="432"/>
    </row>
    <row r="5" spans="1:13" s="434" customFormat="1" ht="15" customHeight="1">
      <c r="A5" s="287"/>
      <c r="B5" s="287"/>
      <c r="C5" s="786"/>
      <c r="D5" s="787">
        <v>2015</v>
      </c>
      <c r="E5" s="787">
        <v>2016</v>
      </c>
      <c r="F5" s="787">
        <v>2017</v>
      </c>
      <c r="G5" s="787">
        <v>2018</v>
      </c>
      <c r="H5" s="787">
        <v>2019</v>
      </c>
      <c r="I5" s="787">
        <v>2020</v>
      </c>
      <c r="J5" s="787">
        <v>2021</v>
      </c>
      <c r="K5" s="787">
        <v>2022</v>
      </c>
      <c r="L5" s="787">
        <v>2023</v>
      </c>
      <c r="M5" s="787">
        <v>2024</v>
      </c>
    </row>
    <row r="6" spans="1:13" s="434" customFormat="1" ht="15" customHeight="1">
      <c r="A6" s="287"/>
      <c r="B6" s="287"/>
      <c r="C6" s="373"/>
      <c r="D6" s="788" t="s">
        <v>857</v>
      </c>
      <c r="E6" s="374" t="s">
        <v>857</v>
      </c>
      <c r="F6" s="374" t="s">
        <v>857</v>
      </c>
      <c r="G6" s="577" t="s">
        <v>857</v>
      </c>
      <c r="H6" s="577" t="s">
        <v>857</v>
      </c>
      <c r="I6" s="577" t="s">
        <v>857</v>
      </c>
      <c r="J6" s="577" t="s">
        <v>857</v>
      </c>
      <c r="K6" s="577" t="s">
        <v>857</v>
      </c>
      <c r="L6" s="577" t="s">
        <v>857</v>
      </c>
      <c r="M6" s="577" t="s">
        <v>1445</v>
      </c>
    </row>
    <row r="7" spans="1:13" s="318" customFormat="1" ht="15" customHeight="1">
      <c r="A7" s="287" t="s">
        <v>635</v>
      </c>
      <c r="B7" s="287" t="s">
        <v>858</v>
      </c>
      <c r="C7" s="435" t="s">
        <v>859</v>
      </c>
      <c r="D7" s="436">
        <v>96931716</v>
      </c>
      <c r="E7" s="436">
        <v>113162072</v>
      </c>
      <c r="F7" s="436">
        <v>132510769</v>
      </c>
      <c r="G7" s="436">
        <v>148422098</v>
      </c>
      <c r="H7" s="436">
        <v>159266306</v>
      </c>
      <c r="I7" s="436">
        <v>166673398</v>
      </c>
      <c r="J7" s="436">
        <v>173424784.21318001</v>
      </c>
      <c r="K7" s="436">
        <v>184905224.77207002</v>
      </c>
      <c r="L7" s="436">
        <v>181950514.06678</v>
      </c>
      <c r="M7" s="153">
        <v>182258581.76798999</v>
      </c>
    </row>
    <row r="8" spans="1:13" s="318" customFormat="1" ht="15" customHeight="1">
      <c r="A8" s="287" t="s">
        <v>635</v>
      </c>
      <c r="B8" s="328" t="s">
        <v>860</v>
      </c>
      <c r="C8" s="287" t="s">
        <v>861</v>
      </c>
      <c r="D8" s="436">
        <v>95850682</v>
      </c>
      <c r="E8" s="436">
        <v>111464064</v>
      </c>
      <c r="F8" s="436">
        <v>130122017</v>
      </c>
      <c r="G8" s="436">
        <v>144653413</v>
      </c>
      <c r="H8" s="436">
        <v>153555215</v>
      </c>
      <c r="I8" s="436">
        <v>159540843</v>
      </c>
      <c r="J8" s="436">
        <v>135624441.58680001</v>
      </c>
      <c r="K8" s="436">
        <v>151026736.64817998</v>
      </c>
      <c r="L8" s="436">
        <v>152314153.96443</v>
      </c>
      <c r="M8" s="153">
        <v>154115214.92175001</v>
      </c>
    </row>
    <row r="9" spans="1:13" s="318" customFormat="1" ht="15" customHeight="1">
      <c r="A9" s="287" t="s">
        <v>635</v>
      </c>
      <c r="B9" s="328" t="s">
        <v>862</v>
      </c>
      <c r="C9" s="287" t="s">
        <v>863</v>
      </c>
      <c r="D9" s="436">
        <v>1081033</v>
      </c>
      <c r="E9" s="436">
        <v>1698008</v>
      </c>
      <c r="F9" s="436">
        <v>2388752</v>
      </c>
      <c r="G9" s="436">
        <v>3768685</v>
      </c>
      <c r="H9" s="436">
        <v>5711091</v>
      </c>
      <c r="I9" s="436">
        <v>7132555</v>
      </c>
      <c r="J9" s="436">
        <v>37800342.626379997</v>
      </c>
      <c r="K9" s="436">
        <v>33878488.123889998</v>
      </c>
      <c r="L9" s="436">
        <v>29636360.10235</v>
      </c>
      <c r="M9" s="153">
        <v>28143366.846240003</v>
      </c>
    </row>
    <row r="10" spans="1:13" s="318" customFormat="1" ht="15" customHeight="1">
      <c r="A10" s="287" t="s">
        <v>635</v>
      </c>
      <c r="B10" s="287" t="s">
        <v>864</v>
      </c>
      <c r="C10" s="435" t="s">
        <v>865</v>
      </c>
      <c r="D10" s="436">
        <v>448753</v>
      </c>
      <c r="E10" s="436">
        <v>547044</v>
      </c>
      <c r="F10" s="436">
        <v>643208</v>
      </c>
      <c r="G10" s="436">
        <v>674226</v>
      </c>
      <c r="H10" s="436">
        <v>677106</v>
      </c>
      <c r="I10" s="436">
        <v>179948</v>
      </c>
      <c r="J10" s="436">
        <v>619731.63228999998</v>
      </c>
      <c r="K10" s="436">
        <v>1217103.30113</v>
      </c>
      <c r="L10" s="436">
        <v>1546082.21795</v>
      </c>
      <c r="M10" s="153">
        <v>1859492.95747</v>
      </c>
    </row>
    <row r="11" spans="1:13" s="318" customFormat="1" ht="15" customHeight="1">
      <c r="A11" s="287" t="s">
        <v>635</v>
      </c>
      <c r="B11" s="287" t="s">
        <v>866</v>
      </c>
      <c r="C11" s="287" t="s">
        <v>867</v>
      </c>
      <c r="D11" s="436">
        <v>424352</v>
      </c>
      <c r="E11" s="436">
        <v>486631</v>
      </c>
      <c r="F11" s="436">
        <v>576556</v>
      </c>
      <c r="G11" s="436">
        <v>591804</v>
      </c>
      <c r="H11" s="436">
        <v>573843</v>
      </c>
      <c r="I11" s="436">
        <v>146340</v>
      </c>
      <c r="J11" s="436">
        <v>334268.42801999999</v>
      </c>
      <c r="K11" s="436">
        <v>407771.21714999998</v>
      </c>
      <c r="L11" s="436">
        <v>638224.50777000003</v>
      </c>
      <c r="M11" s="153">
        <v>777538.58610000007</v>
      </c>
    </row>
    <row r="12" spans="1:13" s="318" customFormat="1" ht="15" customHeight="1">
      <c r="A12" s="287" t="s">
        <v>635</v>
      </c>
      <c r="B12" s="328" t="s">
        <v>868</v>
      </c>
      <c r="C12" s="287" t="s">
        <v>869</v>
      </c>
      <c r="D12" s="436">
        <v>24402</v>
      </c>
      <c r="E12" s="436">
        <v>60414</v>
      </c>
      <c r="F12" s="436">
        <v>66652</v>
      </c>
      <c r="G12" s="436">
        <v>82422</v>
      </c>
      <c r="H12" s="436">
        <v>103264</v>
      </c>
      <c r="I12" s="436">
        <v>33607</v>
      </c>
      <c r="J12" s="436">
        <v>285463.20426999999</v>
      </c>
      <c r="K12" s="436">
        <v>809332.08398</v>
      </c>
      <c r="L12" s="436">
        <v>907857.71017999994</v>
      </c>
      <c r="M12" s="153">
        <v>1081954.3713699998</v>
      </c>
    </row>
    <row r="13" spans="1:13" s="318" customFormat="1" ht="15" customHeight="1">
      <c r="A13" s="287" t="s">
        <v>635</v>
      </c>
      <c r="B13" s="287" t="s">
        <v>870</v>
      </c>
      <c r="C13" s="435" t="s">
        <v>871</v>
      </c>
      <c r="D13" s="436">
        <v>993613</v>
      </c>
      <c r="E13" s="436">
        <v>1197544</v>
      </c>
      <c r="F13" s="436">
        <v>1568925</v>
      </c>
      <c r="G13" s="436">
        <v>1848802</v>
      </c>
      <c r="H13" s="436">
        <v>2219458</v>
      </c>
      <c r="I13" s="436">
        <v>2282528</v>
      </c>
      <c r="J13" s="436">
        <v>2004710.1585299999</v>
      </c>
      <c r="K13" s="436">
        <v>2783430.35616</v>
      </c>
      <c r="L13" s="436">
        <v>3731093.1497499999</v>
      </c>
      <c r="M13" s="153">
        <v>4360674.8704799991</v>
      </c>
    </row>
    <row r="14" spans="1:13" s="318" customFormat="1" ht="15" customHeight="1">
      <c r="A14" s="287" t="s">
        <v>635</v>
      </c>
      <c r="B14" s="287" t="s">
        <v>872</v>
      </c>
      <c r="C14" s="287" t="s">
        <v>873</v>
      </c>
      <c r="D14" s="436">
        <v>811531</v>
      </c>
      <c r="E14" s="436">
        <v>1003173</v>
      </c>
      <c r="F14" s="436">
        <v>1303904</v>
      </c>
      <c r="G14" s="436">
        <v>1520492</v>
      </c>
      <c r="H14" s="436">
        <v>1676595</v>
      </c>
      <c r="I14" s="436">
        <v>1646658</v>
      </c>
      <c r="J14" s="436">
        <v>1439639.2452799999</v>
      </c>
      <c r="K14" s="436">
        <v>1367425.3200300001</v>
      </c>
      <c r="L14" s="436">
        <v>1437591.7024400001</v>
      </c>
      <c r="M14" s="153">
        <v>1559066.04098</v>
      </c>
    </row>
    <row r="15" spans="1:13" s="318" customFormat="1" ht="15" customHeight="1">
      <c r="A15" s="287" t="s">
        <v>635</v>
      </c>
      <c r="B15" s="328" t="s">
        <v>874</v>
      </c>
      <c r="C15" s="287" t="s">
        <v>875</v>
      </c>
      <c r="D15" s="436">
        <v>182083</v>
      </c>
      <c r="E15" s="436">
        <v>194371</v>
      </c>
      <c r="F15" s="436">
        <v>265021</v>
      </c>
      <c r="G15" s="436">
        <v>328310</v>
      </c>
      <c r="H15" s="436">
        <v>542863</v>
      </c>
      <c r="I15" s="436">
        <v>635870</v>
      </c>
      <c r="J15" s="436">
        <v>565070.91324999998</v>
      </c>
      <c r="K15" s="436">
        <v>1416005.0361300001</v>
      </c>
      <c r="L15" s="436">
        <v>2293501.4473099997</v>
      </c>
      <c r="M15" s="153">
        <v>2801608.8295</v>
      </c>
    </row>
    <row r="16" spans="1:13" s="318" customFormat="1" ht="15" customHeight="1">
      <c r="A16" s="287" t="s">
        <v>635</v>
      </c>
      <c r="B16" s="287" t="s">
        <v>876</v>
      </c>
      <c r="C16" s="435" t="s">
        <v>877</v>
      </c>
      <c r="D16" s="436">
        <v>18672350</v>
      </c>
      <c r="E16" s="436">
        <v>22558358</v>
      </c>
      <c r="F16" s="436">
        <v>21343440</v>
      </c>
      <c r="G16" s="436">
        <v>20933808</v>
      </c>
      <c r="H16" s="436">
        <v>20177208</v>
      </c>
      <c r="I16" s="436">
        <v>16247720</v>
      </c>
      <c r="J16" s="436">
        <v>15670702.75622</v>
      </c>
      <c r="K16" s="436">
        <v>16904787.152879998</v>
      </c>
      <c r="L16" s="436">
        <v>15436648.83932</v>
      </c>
      <c r="M16" s="153">
        <v>14896019.652829999</v>
      </c>
    </row>
    <row r="17" spans="1:13" s="318" customFormat="1" ht="15" customHeight="1">
      <c r="A17" s="287" t="s">
        <v>635</v>
      </c>
      <c r="B17" s="287" t="s">
        <v>878</v>
      </c>
      <c r="C17" s="287" t="s">
        <v>879</v>
      </c>
      <c r="D17" s="436">
        <v>849463</v>
      </c>
      <c r="E17" s="436">
        <v>961396</v>
      </c>
      <c r="F17" s="436">
        <v>1152458</v>
      </c>
      <c r="G17" s="436">
        <v>1272964</v>
      </c>
      <c r="H17" s="436">
        <v>1431732</v>
      </c>
      <c r="I17" s="436">
        <v>8121010</v>
      </c>
      <c r="J17" s="436">
        <v>9952803.7348100003</v>
      </c>
      <c r="K17" s="436">
        <v>8808792.0035400018</v>
      </c>
      <c r="L17" s="436">
        <v>6911909.3313699998</v>
      </c>
      <c r="M17" s="153">
        <v>6462327.6451199995</v>
      </c>
    </row>
    <row r="18" spans="1:13" s="318" customFormat="1" ht="15" customHeight="1">
      <c r="A18" s="287" t="s">
        <v>635</v>
      </c>
      <c r="B18" s="287" t="s">
        <v>880</v>
      </c>
      <c r="C18" s="437" t="s">
        <v>881</v>
      </c>
      <c r="D18" s="436">
        <v>-2691169</v>
      </c>
      <c r="E18" s="436">
        <v>-2967363</v>
      </c>
      <c r="F18" s="436">
        <v>-3577678</v>
      </c>
      <c r="G18" s="436">
        <v>-3906881</v>
      </c>
      <c r="H18" s="436">
        <v>-4222029</v>
      </c>
      <c r="I18" s="436">
        <v>-5401700</v>
      </c>
      <c r="J18" s="436">
        <v>-5459964.86601</v>
      </c>
      <c r="K18" s="436">
        <v>-5759321.335</v>
      </c>
      <c r="L18" s="436">
        <v>-6969521.7371699996</v>
      </c>
      <c r="M18" s="153">
        <v>-7535287.3933300003</v>
      </c>
    </row>
    <row r="19" spans="1:13" s="318" customFormat="1" ht="15" customHeight="1">
      <c r="A19" s="287" t="s">
        <v>635</v>
      </c>
      <c r="B19" s="287" t="s">
        <v>882</v>
      </c>
      <c r="C19" s="789" t="s">
        <v>883</v>
      </c>
      <c r="D19" s="703">
        <v>115204726</v>
      </c>
      <c r="E19" s="703">
        <v>135459051</v>
      </c>
      <c r="F19" s="703">
        <v>153641122</v>
      </c>
      <c r="G19" s="703">
        <v>169245016</v>
      </c>
      <c r="H19" s="703">
        <v>179549781</v>
      </c>
      <c r="I19" s="703">
        <v>188102904</v>
      </c>
      <c r="J19" s="703">
        <v>196212767.62901998</v>
      </c>
      <c r="K19" s="703">
        <v>208860016.25077999</v>
      </c>
      <c r="L19" s="703">
        <v>202606725.868</v>
      </c>
      <c r="M19" s="279">
        <v>202301809.50055999</v>
      </c>
    </row>
    <row r="20" spans="1:13" s="434" customFormat="1" ht="3.75" customHeight="1" thickBot="1">
      <c r="A20" s="287"/>
      <c r="B20" s="287"/>
      <c r="C20" s="439"/>
      <c r="D20" s="440"/>
      <c r="E20" s="440"/>
      <c r="F20" s="440"/>
      <c r="G20" s="440"/>
      <c r="H20" s="440"/>
      <c r="I20" s="440"/>
      <c r="J20" s="440"/>
      <c r="K20" s="440"/>
      <c r="L20" s="440"/>
      <c r="M20" s="440"/>
    </row>
    <row r="21" spans="1:13" s="434" customFormat="1" ht="15" customHeight="1" thickTop="1">
      <c r="A21" s="287"/>
      <c r="B21" s="287"/>
      <c r="C21" s="424" t="s">
        <v>884</v>
      </c>
      <c r="D21" s="371"/>
      <c r="E21" s="371"/>
      <c r="F21" s="371"/>
      <c r="G21" s="371"/>
      <c r="H21" s="371"/>
      <c r="I21" s="371"/>
      <c r="J21" s="371"/>
      <c r="K21" s="371"/>
      <c r="L21" s="371"/>
      <c r="M21" s="371"/>
    </row>
    <row r="22" spans="1:13" s="434" customFormat="1" ht="15" customHeight="1">
      <c r="A22" s="287"/>
      <c r="B22" s="287"/>
      <c r="C22" s="424" t="s">
        <v>885</v>
      </c>
      <c r="D22" s="371"/>
      <c r="E22" s="371"/>
      <c r="F22" s="371"/>
      <c r="G22" s="371"/>
      <c r="H22" s="371"/>
      <c r="I22" s="371"/>
      <c r="J22" s="371"/>
      <c r="K22" s="371"/>
      <c r="L22" s="371"/>
      <c r="M22" s="371"/>
    </row>
    <row r="23" spans="1:13" s="434" customFormat="1" ht="15" customHeight="1">
      <c r="A23" s="287"/>
      <c r="B23" s="287"/>
      <c r="C23" s="307"/>
      <c r="D23" s="371"/>
      <c r="E23" s="371"/>
      <c r="F23" s="371"/>
      <c r="G23" s="371"/>
      <c r="H23" s="371"/>
      <c r="I23" s="371"/>
      <c r="J23" s="371"/>
      <c r="K23" s="371"/>
      <c r="L23" s="371"/>
      <c r="M23" s="371"/>
    </row>
  </sheetData>
  <mergeCells count="3">
    <mergeCell ref="C1:M1"/>
    <mergeCell ref="C2:M2"/>
    <mergeCell ref="C3:M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36"/>
  <sheetViews>
    <sheetView topLeftCell="C1" zoomScaleNormal="100" workbookViewId="0">
      <selection activeCell="D18" sqref="D18"/>
    </sheetView>
  </sheetViews>
  <sheetFormatPr baseColWidth="10" defaultColWidth="9.140625" defaultRowHeight="12.75"/>
  <cols>
    <col min="1" max="1" width="2.28515625" style="345" hidden="1" customWidth="1"/>
    <col min="2" max="2" width="46.5703125" style="345" hidden="1" customWidth="1"/>
    <col min="3" max="3" width="96.5703125" style="367" bestFit="1" customWidth="1"/>
    <col min="4" max="4" width="15" style="462" bestFit="1" customWidth="1"/>
    <col min="5" max="5" width="14.85546875" style="345" bestFit="1" customWidth="1"/>
    <col min="6" max="9" width="15" style="345" bestFit="1" customWidth="1"/>
    <col min="10" max="12" width="15" style="345" customWidth="1"/>
    <col min="13" max="13" width="15" style="345" bestFit="1" customWidth="1"/>
    <col min="14" max="256" width="9.140625" style="345"/>
    <col min="257" max="258" width="0" style="345" hidden="1" customWidth="1"/>
    <col min="259" max="259" width="96.5703125" style="345" bestFit="1" customWidth="1"/>
    <col min="260" max="260" width="15" style="345" bestFit="1" customWidth="1"/>
    <col min="261" max="261" width="14.85546875" style="345" bestFit="1" customWidth="1"/>
    <col min="262" max="265" width="15" style="345" bestFit="1" customWidth="1"/>
    <col min="266" max="268" width="15" style="345" customWidth="1"/>
    <col min="269" max="269" width="15" style="345" bestFit="1" customWidth="1"/>
    <col min="270" max="512" width="9.140625" style="345"/>
    <col min="513" max="514" width="0" style="345" hidden="1" customWidth="1"/>
    <col min="515" max="515" width="96.5703125" style="345" bestFit="1" customWidth="1"/>
    <col min="516" max="516" width="15" style="345" bestFit="1" customWidth="1"/>
    <col min="517" max="517" width="14.85546875" style="345" bestFit="1" customWidth="1"/>
    <col min="518" max="521" width="15" style="345" bestFit="1" customWidth="1"/>
    <col min="522" max="524" width="15" style="345" customWidth="1"/>
    <col min="525" max="525" width="15" style="345" bestFit="1" customWidth="1"/>
    <col min="526" max="768" width="9.140625" style="345"/>
    <col min="769" max="770" width="0" style="345" hidden="1" customWidth="1"/>
    <col min="771" max="771" width="96.5703125" style="345" bestFit="1" customWidth="1"/>
    <col min="772" max="772" width="15" style="345" bestFit="1" customWidth="1"/>
    <col min="773" max="773" width="14.85546875" style="345" bestFit="1" customWidth="1"/>
    <col min="774" max="777" width="15" style="345" bestFit="1" customWidth="1"/>
    <col min="778" max="780" width="15" style="345" customWidth="1"/>
    <col min="781" max="781" width="15" style="345" bestFit="1" customWidth="1"/>
    <col min="782" max="1024" width="9.140625" style="345"/>
    <col min="1025" max="1026" width="0" style="345" hidden="1" customWidth="1"/>
    <col min="1027" max="1027" width="96.5703125" style="345" bestFit="1" customWidth="1"/>
    <col min="1028" max="1028" width="15" style="345" bestFit="1" customWidth="1"/>
    <col min="1029" max="1029" width="14.85546875" style="345" bestFit="1" customWidth="1"/>
    <col min="1030" max="1033" width="15" style="345" bestFit="1" customWidth="1"/>
    <col min="1034" max="1036" width="15" style="345" customWidth="1"/>
    <col min="1037" max="1037" width="15" style="345" bestFit="1" customWidth="1"/>
    <col min="1038" max="1280" width="9.140625" style="345"/>
    <col min="1281" max="1282" width="0" style="345" hidden="1" customWidth="1"/>
    <col min="1283" max="1283" width="96.5703125" style="345" bestFit="1" customWidth="1"/>
    <col min="1284" max="1284" width="15" style="345" bestFit="1" customWidth="1"/>
    <col min="1285" max="1285" width="14.85546875" style="345" bestFit="1" customWidth="1"/>
    <col min="1286" max="1289" width="15" style="345" bestFit="1" customWidth="1"/>
    <col min="1290" max="1292" width="15" style="345" customWidth="1"/>
    <col min="1293" max="1293" width="15" style="345" bestFit="1" customWidth="1"/>
    <col min="1294" max="1536" width="9.140625" style="345"/>
    <col min="1537" max="1538" width="0" style="345" hidden="1" customWidth="1"/>
    <col min="1539" max="1539" width="96.5703125" style="345" bestFit="1" customWidth="1"/>
    <col min="1540" max="1540" width="15" style="345" bestFit="1" customWidth="1"/>
    <col min="1541" max="1541" width="14.85546875" style="345" bestFit="1" customWidth="1"/>
    <col min="1542" max="1545" width="15" style="345" bestFit="1" customWidth="1"/>
    <col min="1546" max="1548" width="15" style="345" customWidth="1"/>
    <col min="1549" max="1549" width="15" style="345" bestFit="1" customWidth="1"/>
    <col min="1550" max="1792" width="9.140625" style="345"/>
    <col min="1793" max="1794" width="0" style="345" hidden="1" customWidth="1"/>
    <col min="1795" max="1795" width="96.5703125" style="345" bestFit="1" customWidth="1"/>
    <col min="1796" max="1796" width="15" style="345" bestFit="1" customWidth="1"/>
    <col min="1797" max="1797" width="14.85546875" style="345" bestFit="1" customWidth="1"/>
    <col min="1798" max="1801" width="15" style="345" bestFit="1" customWidth="1"/>
    <col min="1802" max="1804" width="15" style="345" customWidth="1"/>
    <col min="1805" max="1805" width="15" style="345" bestFit="1" customWidth="1"/>
    <col min="1806" max="2048" width="9.140625" style="345"/>
    <col min="2049" max="2050" width="0" style="345" hidden="1" customWidth="1"/>
    <col min="2051" max="2051" width="96.5703125" style="345" bestFit="1" customWidth="1"/>
    <col min="2052" max="2052" width="15" style="345" bestFit="1" customWidth="1"/>
    <col min="2053" max="2053" width="14.85546875" style="345" bestFit="1" customWidth="1"/>
    <col min="2054" max="2057" width="15" style="345" bestFit="1" customWidth="1"/>
    <col min="2058" max="2060" width="15" style="345" customWidth="1"/>
    <col min="2061" max="2061" width="15" style="345" bestFit="1" customWidth="1"/>
    <col min="2062" max="2304" width="9.140625" style="345"/>
    <col min="2305" max="2306" width="0" style="345" hidden="1" customWidth="1"/>
    <col min="2307" max="2307" width="96.5703125" style="345" bestFit="1" customWidth="1"/>
    <col min="2308" max="2308" width="15" style="345" bestFit="1" customWidth="1"/>
    <col min="2309" max="2309" width="14.85546875" style="345" bestFit="1" customWidth="1"/>
    <col min="2310" max="2313" width="15" style="345" bestFit="1" customWidth="1"/>
    <col min="2314" max="2316" width="15" style="345" customWidth="1"/>
    <col min="2317" max="2317" width="15" style="345" bestFit="1" customWidth="1"/>
    <col min="2318" max="2560" width="9.140625" style="345"/>
    <col min="2561" max="2562" width="0" style="345" hidden="1" customWidth="1"/>
    <col min="2563" max="2563" width="96.5703125" style="345" bestFit="1" customWidth="1"/>
    <col min="2564" max="2564" width="15" style="345" bestFit="1" customWidth="1"/>
    <col min="2565" max="2565" width="14.85546875" style="345" bestFit="1" customWidth="1"/>
    <col min="2566" max="2569" width="15" style="345" bestFit="1" customWidth="1"/>
    <col min="2570" max="2572" width="15" style="345" customWidth="1"/>
    <col min="2573" max="2573" width="15" style="345" bestFit="1" customWidth="1"/>
    <col min="2574" max="2816" width="9.140625" style="345"/>
    <col min="2817" max="2818" width="0" style="345" hidden="1" customWidth="1"/>
    <col min="2819" max="2819" width="96.5703125" style="345" bestFit="1" customWidth="1"/>
    <col min="2820" max="2820" width="15" style="345" bestFit="1" customWidth="1"/>
    <col min="2821" max="2821" width="14.85546875" style="345" bestFit="1" customWidth="1"/>
    <col min="2822" max="2825" width="15" style="345" bestFit="1" customWidth="1"/>
    <col min="2826" max="2828" width="15" style="345" customWidth="1"/>
    <col min="2829" max="2829" width="15" style="345" bestFit="1" customWidth="1"/>
    <col min="2830" max="3072" width="9.140625" style="345"/>
    <col min="3073" max="3074" width="0" style="345" hidden="1" customWidth="1"/>
    <col min="3075" max="3075" width="96.5703125" style="345" bestFit="1" customWidth="1"/>
    <col min="3076" max="3076" width="15" style="345" bestFit="1" customWidth="1"/>
    <col min="3077" max="3077" width="14.85546875" style="345" bestFit="1" customWidth="1"/>
    <col min="3078" max="3081" width="15" style="345" bestFit="1" customWidth="1"/>
    <col min="3082" max="3084" width="15" style="345" customWidth="1"/>
    <col min="3085" max="3085" width="15" style="345" bestFit="1" customWidth="1"/>
    <col min="3086" max="3328" width="9.140625" style="345"/>
    <col min="3329" max="3330" width="0" style="345" hidden="1" customWidth="1"/>
    <col min="3331" max="3331" width="96.5703125" style="345" bestFit="1" customWidth="1"/>
    <col min="3332" max="3332" width="15" style="345" bestFit="1" customWidth="1"/>
    <col min="3333" max="3333" width="14.85546875" style="345" bestFit="1" customWidth="1"/>
    <col min="3334" max="3337" width="15" style="345" bestFit="1" customWidth="1"/>
    <col min="3338" max="3340" width="15" style="345" customWidth="1"/>
    <col min="3341" max="3341" width="15" style="345" bestFit="1" customWidth="1"/>
    <col min="3342" max="3584" width="9.140625" style="345"/>
    <col min="3585" max="3586" width="0" style="345" hidden="1" customWidth="1"/>
    <col min="3587" max="3587" width="96.5703125" style="345" bestFit="1" customWidth="1"/>
    <col min="3588" max="3588" width="15" style="345" bestFit="1" customWidth="1"/>
    <col min="3589" max="3589" width="14.85546875" style="345" bestFit="1" customWidth="1"/>
    <col min="3590" max="3593" width="15" style="345" bestFit="1" customWidth="1"/>
    <col min="3594" max="3596" width="15" style="345" customWidth="1"/>
    <col min="3597" max="3597" width="15" style="345" bestFit="1" customWidth="1"/>
    <col min="3598" max="3840" width="9.140625" style="345"/>
    <col min="3841" max="3842" width="0" style="345" hidden="1" customWidth="1"/>
    <col min="3843" max="3843" width="96.5703125" style="345" bestFit="1" customWidth="1"/>
    <col min="3844" max="3844" width="15" style="345" bestFit="1" customWidth="1"/>
    <col min="3845" max="3845" width="14.85546875" style="345" bestFit="1" customWidth="1"/>
    <col min="3846" max="3849" width="15" style="345" bestFit="1" customWidth="1"/>
    <col min="3850" max="3852" width="15" style="345" customWidth="1"/>
    <col min="3853" max="3853" width="15" style="345" bestFit="1" customWidth="1"/>
    <col min="3854" max="4096" width="9.140625" style="345"/>
    <col min="4097" max="4098" width="0" style="345" hidden="1" customWidth="1"/>
    <col min="4099" max="4099" width="96.5703125" style="345" bestFit="1" customWidth="1"/>
    <col min="4100" max="4100" width="15" style="345" bestFit="1" customWidth="1"/>
    <col min="4101" max="4101" width="14.85546875" style="345" bestFit="1" customWidth="1"/>
    <col min="4102" max="4105" width="15" style="345" bestFit="1" customWidth="1"/>
    <col min="4106" max="4108" width="15" style="345" customWidth="1"/>
    <col min="4109" max="4109" width="15" style="345" bestFit="1" customWidth="1"/>
    <col min="4110" max="4352" width="9.140625" style="345"/>
    <col min="4353" max="4354" width="0" style="345" hidden="1" customWidth="1"/>
    <col min="4355" max="4355" width="96.5703125" style="345" bestFit="1" customWidth="1"/>
    <col min="4356" max="4356" width="15" style="345" bestFit="1" customWidth="1"/>
    <col min="4357" max="4357" width="14.85546875" style="345" bestFit="1" customWidth="1"/>
    <col min="4358" max="4361" width="15" style="345" bestFit="1" customWidth="1"/>
    <col min="4362" max="4364" width="15" style="345" customWidth="1"/>
    <col min="4365" max="4365" width="15" style="345" bestFit="1" customWidth="1"/>
    <col min="4366" max="4608" width="9.140625" style="345"/>
    <col min="4609" max="4610" width="0" style="345" hidden="1" customWidth="1"/>
    <col min="4611" max="4611" width="96.5703125" style="345" bestFit="1" customWidth="1"/>
    <col min="4612" max="4612" width="15" style="345" bestFit="1" customWidth="1"/>
    <col min="4613" max="4613" width="14.85546875" style="345" bestFit="1" customWidth="1"/>
    <col min="4614" max="4617" width="15" style="345" bestFit="1" customWidth="1"/>
    <col min="4618" max="4620" width="15" style="345" customWidth="1"/>
    <col min="4621" max="4621" width="15" style="345" bestFit="1" customWidth="1"/>
    <col min="4622" max="4864" width="9.140625" style="345"/>
    <col min="4865" max="4866" width="0" style="345" hidden="1" customWidth="1"/>
    <col min="4867" max="4867" width="96.5703125" style="345" bestFit="1" customWidth="1"/>
    <col min="4868" max="4868" width="15" style="345" bestFit="1" customWidth="1"/>
    <col min="4869" max="4869" width="14.85546875" style="345" bestFit="1" customWidth="1"/>
    <col min="4870" max="4873" width="15" style="345" bestFit="1" customWidth="1"/>
    <col min="4874" max="4876" width="15" style="345" customWidth="1"/>
    <col min="4877" max="4877" width="15" style="345" bestFit="1" customWidth="1"/>
    <col min="4878" max="5120" width="9.140625" style="345"/>
    <col min="5121" max="5122" width="0" style="345" hidden="1" customWidth="1"/>
    <col min="5123" max="5123" width="96.5703125" style="345" bestFit="1" customWidth="1"/>
    <col min="5124" max="5124" width="15" style="345" bestFit="1" customWidth="1"/>
    <col min="5125" max="5125" width="14.85546875" style="345" bestFit="1" customWidth="1"/>
    <col min="5126" max="5129" width="15" style="345" bestFit="1" customWidth="1"/>
    <col min="5130" max="5132" width="15" style="345" customWidth="1"/>
    <col min="5133" max="5133" width="15" style="345" bestFit="1" customWidth="1"/>
    <col min="5134" max="5376" width="9.140625" style="345"/>
    <col min="5377" max="5378" width="0" style="345" hidden="1" customWidth="1"/>
    <col min="5379" max="5379" width="96.5703125" style="345" bestFit="1" customWidth="1"/>
    <col min="5380" max="5380" width="15" style="345" bestFit="1" customWidth="1"/>
    <col min="5381" max="5381" width="14.85546875" style="345" bestFit="1" customWidth="1"/>
    <col min="5382" max="5385" width="15" style="345" bestFit="1" customWidth="1"/>
    <col min="5386" max="5388" width="15" style="345" customWidth="1"/>
    <col min="5389" max="5389" width="15" style="345" bestFit="1" customWidth="1"/>
    <col min="5390" max="5632" width="9.140625" style="345"/>
    <col min="5633" max="5634" width="0" style="345" hidden="1" customWidth="1"/>
    <col min="5635" max="5635" width="96.5703125" style="345" bestFit="1" customWidth="1"/>
    <col min="5636" max="5636" width="15" style="345" bestFit="1" customWidth="1"/>
    <col min="5637" max="5637" width="14.85546875" style="345" bestFit="1" customWidth="1"/>
    <col min="5638" max="5641" width="15" style="345" bestFit="1" customWidth="1"/>
    <col min="5642" max="5644" width="15" style="345" customWidth="1"/>
    <col min="5645" max="5645" width="15" style="345" bestFit="1" customWidth="1"/>
    <col min="5646" max="5888" width="9.140625" style="345"/>
    <col min="5889" max="5890" width="0" style="345" hidden="1" customWidth="1"/>
    <col min="5891" max="5891" width="96.5703125" style="345" bestFit="1" customWidth="1"/>
    <col min="5892" max="5892" width="15" style="345" bestFit="1" customWidth="1"/>
    <col min="5893" max="5893" width="14.85546875" style="345" bestFit="1" customWidth="1"/>
    <col min="5894" max="5897" width="15" style="345" bestFit="1" customWidth="1"/>
    <col min="5898" max="5900" width="15" style="345" customWidth="1"/>
    <col min="5901" max="5901" width="15" style="345" bestFit="1" customWidth="1"/>
    <col min="5902" max="6144" width="9.140625" style="345"/>
    <col min="6145" max="6146" width="0" style="345" hidden="1" customWidth="1"/>
    <col min="6147" max="6147" width="96.5703125" style="345" bestFit="1" customWidth="1"/>
    <col min="6148" max="6148" width="15" style="345" bestFit="1" customWidth="1"/>
    <col min="6149" max="6149" width="14.85546875" style="345" bestFit="1" customWidth="1"/>
    <col min="6150" max="6153" width="15" style="345" bestFit="1" customWidth="1"/>
    <col min="6154" max="6156" width="15" style="345" customWidth="1"/>
    <col min="6157" max="6157" width="15" style="345" bestFit="1" customWidth="1"/>
    <col min="6158" max="6400" width="9.140625" style="345"/>
    <col min="6401" max="6402" width="0" style="345" hidden="1" customWidth="1"/>
    <col min="6403" max="6403" width="96.5703125" style="345" bestFit="1" customWidth="1"/>
    <col min="6404" max="6404" width="15" style="345" bestFit="1" customWidth="1"/>
    <col min="6405" max="6405" width="14.85546875" style="345" bestFit="1" customWidth="1"/>
    <col min="6406" max="6409" width="15" style="345" bestFit="1" customWidth="1"/>
    <col min="6410" max="6412" width="15" style="345" customWidth="1"/>
    <col min="6413" max="6413" width="15" style="345" bestFit="1" customWidth="1"/>
    <col min="6414" max="6656" width="9.140625" style="345"/>
    <col min="6657" max="6658" width="0" style="345" hidden="1" customWidth="1"/>
    <col min="6659" max="6659" width="96.5703125" style="345" bestFit="1" customWidth="1"/>
    <col min="6660" max="6660" width="15" style="345" bestFit="1" customWidth="1"/>
    <col min="6661" max="6661" width="14.85546875" style="345" bestFit="1" customWidth="1"/>
    <col min="6662" max="6665" width="15" style="345" bestFit="1" customWidth="1"/>
    <col min="6666" max="6668" width="15" style="345" customWidth="1"/>
    <col min="6669" max="6669" width="15" style="345" bestFit="1" customWidth="1"/>
    <col min="6670" max="6912" width="9.140625" style="345"/>
    <col min="6913" max="6914" width="0" style="345" hidden="1" customWidth="1"/>
    <col min="6915" max="6915" width="96.5703125" style="345" bestFit="1" customWidth="1"/>
    <col min="6916" max="6916" width="15" style="345" bestFit="1" customWidth="1"/>
    <col min="6917" max="6917" width="14.85546875" style="345" bestFit="1" customWidth="1"/>
    <col min="6918" max="6921" width="15" style="345" bestFit="1" customWidth="1"/>
    <col min="6922" max="6924" width="15" style="345" customWidth="1"/>
    <col min="6925" max="6925" width="15" style="345" bestFit="1" customWidth="1"/>
    <col min="6926" max="7168" width="9.140625" style="345"/>
    <col min="7169" max="7170" width="0" style="345" hidden="1" customWidth="1"/>
    <col min="7171" max="7171" width="96.5703125" style="345" bestFit="1" customWidth="1"/>
    <col min="7172" max="7172" width="15" style="345" bestFit="1" customWidth="1"/>
    <col min="7173" max="7173" width="14.85546875" style="345" bestFit="1" customWidth="1"/>
    <col min="7174" max="7177" width="15" style="345" bestFit="1" customWidth="1"/>
    <col min="7178" max="7180" width="15" style="345" customWidth="1"/>
    <col min="7181" max="7181" width="15" style="345" bestFit="1" customWidth="1"/>
    <col min="7182" max="7424" width="9.140625" style="345"/>
    <col min="7425" max="7426" width="0" style="345" hidden="1" customWidth="1"/>
    <col min="7427" max="7427" width="96.5703125" style="345" bestFit="1" customWidth="1"/>
    <col min="7428" max="7428" width="15" style="345" bestFit="1" customWidth="1"/>
    <col min="7429" max="7429" width="14.85546875" style="345" bestFit="1" customWidth="1"/>
    <col min="7430" max="7433" width="15" style="345" bestFit="1" customWidth="1"/>
    <col min="7434" max="7436" width="15" style="345" customWidth="1"/>
    <col min="7437" max="7437" width="15" style="345" bestFit="1" customWidth="1"/>
    <col min="7438" max="7680" width="9.140625" style="345"/>
    <col min="7681" max="7682" width="0" style="345" hidden="1" customWidth="1"/>
    <col min="7683" max="7683" width="96.5703125" style="345" bestFit="1" customWidth="1"/>
    <col min="7684" max="7684" width="15" style="345" bestFit="1" customWidth="1"/>
    <col min="7685" max="7685" width="14.85546875" style="345" bestFit="1" customWidth="1"/>
    <col min="7686" max="7689" width="15" style="345" bestFit="1" customWidth="1"/>
    <col min="7690" max="7692" width="15" style="345" customWidth="1"/>
    <col min="7693" max="7693" width="15" style="345" bestFit="1" customWidth="1"/>
    <col min="7694" max="7936" width="9.140625" style="345"/>
    <col min="7937" max="7938" width="0" style="345" hidden="1" customWidth="1"/>
    <col min="7939" max="7939" width="96.5703125" style="345" bestFit="1" customWidth="1"/>
    <col min="7940" max="7940" width="15" style="345" bestFit="1" customWidth="1"/>
    <col min="7941" max="7941" width="14.85546875" style="345" bestFit="1" customWidth="1"/>
    <col min="7942" max="7945" width="15" style="345" bestFit="1" customWidth="1"/>
    <col min="7946" max="7948" width="15" style="345" customWidth="1"/>
    <col min="7949" max="7949" width="15" style="345" bestFit="1" customWidth="1"/>
    <col min="7950" max="8192" width="9.140625" style="345"/>
    <col min="8193" max="8194" width="0" style="345" hidden="1" customWidth="1"/>
    <col min="8195" max="8195" width="96.5703125" style="345" bestFit="1" customWidth="1"/>
    <col min="8196" max="8196" width="15" style="345" bestFit="1" customWidth="1"/>
    <col min="8197" max="8197" width="14.85546875" style="345" bestFit="1" customWidth="1"/>
    <col min="8198" max="8201" width="15" style="345" bestFit="1" customWidth="1"/>
    <col min="8202" max="8204" width="15" style="345" customWidth="1"/>
    <col min="8205" max="8205" width="15" style="345" bestFit="1" customWidth="1"/>
    <col min="8206" max="8448" width="9.140625" style="345"/>
    <col min="8449" max="8450" width="0" style="345" hidden="1" customWidth="1"/>
    <col min="8451" max="8451" width="96.5703125" style="345" bestFit="1" customWidth="1"/>
    <col min="8452" max="8452" width="15" style="345" bestFit="1" customWidth="1"/>
    <col min="8453" max="8453" width="14.85546875" style="345" bestFit="1" customWidth="1"/>
    <col min="8454" max="8457" width="15" style="345" bestFit="1" customWidth="1"/>
    <col min="8458" max="8460" width="15" style="345" customWidth="1"/>
    <col min="8461" max="8461" width="15" style="345" bestFit="1" customWidth="1"/>
    <col min="8462" max="8704" width="9.140625" style="345"/>
    <col min="8705" max="8706" width="0" style="345" hidden="1" customWidth="1"/>
    <col min="8707" max="8707" width="96.5703125" style="345" bestFit="1" customWidth="1"/>
    <col min="8708" max="8708" width="15" style="345" bestFit="1" customWidth="1"/>
    <col min="8709" max="8709" width="14.85546875" style="345" bestFit="1" customWidth="1"/>
    <col min="8710" max="8713" width="15" style="345" bestFit="1" customWidth="1"/>
    <col min="8714" max="8716" width="15" style="345" customWidth="1"/>
    <col min="8717" max="8717" width="15" style="345" bestFit="1" customWidth="1"/>
    <col min="8718" max="8960" width="9.140625" style="345"/>
    <col min="8961" max="8962" width="0" style="345" hidden="1" customWidth="1"/>
    <col min="8963" max="8963" width="96.5703125" style="345" bestFit="1" customWidth="1"/>
    <col min="8964" max="8964" width="15" style="345" bestFit="1" customWidth="1"/>
    <col min="8965" max="8965" width="14.85546875" style="345" bestFit="1" customWidth="1"/>
    <col min="8966" max="8969" width="15" style="345" bestFit="1" customWidth="1"/>
    <col min="8970" max="8972" width="15" style="345" customWidth="1"/>
    <col min="8973" max="8973" width="15" style="345" bestFit="1" customWidth="1"/>
    <col min="8974" max="9216" width="9.140625" style="345"/>
    <col min="9217" max="9218" width="0" style="345" hidden="1" customWidth="1"/>
    <col min="9219" max="9219" width="96.5703125" style="345" bestFit="1" customWidth="1"/>
    <col min="9220" max="9220" width="15" style="345" bestFit="1" customWidth="1"/>
    <col min="9221" max="9221" width="14.85546875" style="345" bestFit="1" customWidth="1"/>
    <col min="9222" max="9225" width="15" style="345" bestFit="1" customWidth="1"/>
    <col min="9226" max="9228" width="15" style="345" customWidth="1"/>
    <col min="9229" max="9229" width="15" style="345" bestFit="1" customWidth="1"/>
    <col min="9230" max="9472" width="9.140625" style="345"/>
    <col min="9473" max="9474" width="0" style="345" hidden="1" customWidth="1"/>
    <col min="9475" max="9475" width="96.5703125" style="345" bestFit="1" customWidth="1"/>
    <col min="9476" max="9476" width="15" style="345" bestFit="1" customWidth="1"/>
    <col min="9477" max="9477" width="14.85546875" style="345" bestFit="1" customWidth="1"/>
    <col min="9478" max="9481" width="15" style="345" bestFit="1" customWidth="1"/>
    <col min="9482" max="9484" width="15" style="345" customWidth="1"/>
    <col min="9485" max="9485" width="15" style="345" bestFit="1" customWidth="1"/>
    <col min="9486" max="9728" width="9.140625" style="345"/>
    <col min="9729" max="9730" width="0" style="345" hidden="1" customWidth="1"/>
    <col min="9731" max="9731" width="96.5703125" style="345" bestFit="1" customWidth="1"/>
    <col min="9732" max="9732" width="15" style="345" bestFit="1" customWidth="1"/>
    <col min="9733" max="9733" width="14.85546875" style="345" bestFit="1" customWidth="1"/>
    <col min="9734" max="9737" width="15" style="345" bestFit="1" customWidth="1"/>
    <col min="9738" max="9740" width="15" style="345" customWidth="1"/>
    <col min="9741" max="9741" width="15" style="345" bestFit="1" customWidth="1"/>
    <col min="9742" max="9984" width="9.140625" style="345"/>
    <col min="9985" max="9986" width="0" style="345" hidden="1" customWidth="1"/>
    <col min="9987" max="9987" width="96.5703125" style="345" bestFit="1" customWidth="1"/>
    <col min="9988" max="9988" width="15" style="345" bestFit="1" customWidth="1"/>
    <col min="9989" max="9989" width="14.85546875" style="345" bestFit="1" customWidth="1"/>
    <col min="9990" max="9993" width="15" style="345" bestFit="1" customWidth="1"/>
    <col min="9994" max="9996" width="15" style="345" customWidth="1"/>
    <col min="9997" max="9997" width="15" style="345" bestFit="1" customWidth="1"/>
    <col min="9998" max="10240" width="9.140625" style="345"/>
    <col min="10241" max="10242" width="0" style="345" hidden="1" customWidth="1"/>
    <col min="10243" max="10243" width="96.5703125" style="345" bestFit="1" customWidth="1"/>
    <col min="10244" max="10244" width="15" style="345" bestFit="1" customWidth="1"/>
    <col min="10245" max="10245" width="14.85546875" style="345" bestFit="1" customWidth="1"/>
    <col min="10246" max="10249" width="15" style="345" bestFit="1" customWidth="1"/>
    <col min="10250" max="10252" width="15" style="345" customWidth="1"/>
    <col min="10253" max="10253" width="15" style="345" bestFit="1" customWidth="1"/>
    <col min="10254" max="10496" width="9.140625" style="345"/>
    <col min="10497" max="10498" width="0" style="345" hidden="1" customWidth="1"/>
    <col min="10499" max="10499" width="96.5703125" style="345" bestFit="1" customWidth="1"/>
    <col min="10500" max="10500" width="15" style="345" bestFit="1" customWidth="1"/>
    <col min="10501" max="10501" width="14.85546875" style="345" bestFit="1" customWidth="1"/>
    <col min="10502" max="10505" width="15" style="345" bestFit="1" customWidth="1"/>
    <col min="10506" max="10508" width="15" style="345" customWidth="1"/>
    <col min="10509" max="10509" width="15" style="345" bestFit="1" customWidth="1"/>
    <col min="10510" max="10752" width="9.140625" style="345"/>
    <col min="10753" max="10754" width="0" style="345" hidden="1" customWidth="1"/>
    <col min="10755" max="10755" width="96.5703125" style="345" bestFit="1" customWidth="1"/>
    <col min="10756" max="10756" width="15" style="345" bestFit="1" customWidth="1"/>
    <col min="10757" max="10757" width="14.85546875" style="345" bestFit="1" customWidth="1"/>
    <col min="10758" max="10761" width="15" style="345" bestFit="1" customWidth="1"/>
    <col min="10762" max="10764" width="15" style="345" customWidth="1"/>
    <col min="10765" max="10765" width="15" style="345" bestFit="1" customWidth="1"/>
    <col min="10766" max="11008" width="9.140625" style="345"/>
    <col min="11009" max="11010" width="0" style="345" hidden="1" customWidth="1"/>
    <col min="11011" max="11011" width="96.5703125" style="345" bestFit="1" customWidth="1"/>
    <col min="11012" max="11012" width="15" style="345" bestFit="1" customWidth="1"/>
    <col min="11013" max="11013" width="14.85546875" style="345" bestFit="1" customWidth="1"/>
    <col min="11014" max="11017" width="15" style="345" bestFit="1" customWidth="1"/>
    <col min="11018" max="11020" width="15" style="345" customWidth="1"/>
    <col min="11021" max="11021" width="15" style="345" bestFit="1" customWidth="1"/>
    <col min="11022" max="11264" width="9.140625" style="345"/>
    <col min="11265" max="11266" width="0" style="345" hidden="1" customWidth="1"/>
    <col min="11267" max="11267" width="96.5703125" style="345" bestFit="1" customWidth="1"/>
    <col min="11268" max="11268" width="15" style="345" bestFit="1" customWidth="1"/>
    <col min="11269" max="11269" width="14.85546875" style="345" bestFit="1" customWidth="1"/>
    <col min="11270" max="11273" width="15" style="345" bestFit="1" customWidth="1"/>
    <col min="11274" max="11276" width="15" style="345" customWidth="1"/>
    <col min="11277" max="11277" width="15" style="345" bestFit="1" customWidth="1"/>
    <col min="11278" max="11520" width="9.140625" style="345"/>
    <col min="11521" max="11522" width="0" style="345" hidden="1" customWidth="1"/>
    <col min="11523" max="11523" width="96.5703125" style="345" bestFit="1" customWidth="1"/>
    <col min="11524" max="11524" width="15" style="345" bestFit="1" customWidth="1"/>
    <col min="11525" max="11525" width="14.85546875" style="345" bestFit="1" customWidth="1"/>
    <col min="11526" max="11529" width="15" style="345" bestFit="1" customWidth="1"/>
    <col min="11530" max="11532" width="15" style="345" customWidth="1"/>
    <col min="11533" max="11533" width="15" style="345" bestFit="1" customWidth="1"/>
    <col min="11534" max="11776" width="9.140625" style="345"/>
    <col min="11777" max="11778" width="0" style="345" hidden="1" customWidth="1"/>
    <col min="11779" max="11779" width="96.5703125" style="345" bestFit="1" customWidth="1"/>
    <col min="11780" max="11780" width="15" style="345" bestFit="1" customWidth="1"/>
    <col min="11781" max="11781" width="14.85546875" style="345" bestFit="1" customWidth="1"/>
    <col min="11782" max="11785" width="15" style="345" bestFit="1" customWidth="1"/>
    <col min="11786" max="11788" width="15" style="345" customWidth="1"/>
    <col min="11789" max="11789" width="15" style="345" bestFit="1" customWidth="1"/>
    <col min="11790" max="12032" width="9.140625" style="345"/>
    <col min="12033" max="12034" width="0" style="345" hidden="1" customWidth="1"/>
    <col min="12035" max="12035" width="96.5703125" style="345" bestFit="1" customWidth="1"/>
    <col min="12036" max="12036" width="15" style="345" bestFit="1" customWidth="1"/>
    <col min="12037" max="12037" width="14.85546875" style="345" bestFit="1" customWidth="1"/>
    <col min="12038" max="12041" width="15" style="345" bestFit="1" customWidth="1"/>
    <col min="12042" max="12044" width="15" style="345" customWidth="1"/>
    <col min="12045" max="12045" width="15" style="345" bestFit="1" customWidth="1"/>
    <col min="12046" max="12288" width="9.140625" style="345"/>
    <col min="12289" max="12290" width="0" style="345" hidden="1" customWidth="1"/>
    <col min="12291" max="12291" width="96.5703125" style="345" bestFit="1" customWidth="1"/>
    <col min="12292" max="12292" width="15" style="345" bestFit="1" customWidth="1"/>
    <col min="12293" max="12293" width="14.85546875" style="345" bestFit="1" customWidth="1"/>
    <col min="12294" max="12297" width="15" style="345" bestFit="1" customWidth="1"/>
    <col min="12298" max="12300" width="15" style="345" customWidth="1"/>
    <col min="12301" max="12301" width="15" style="345" bestFit="1" customWidth="1"/>
    <col min="12302" max="12544" width="9.140625" style="345"/>
    <col min="12545" max="12546" width="0" style="345" hidden="1" customWidth="1"/>
    <col min="12547" max="12547" width="96.5703125" style="345" bestFit="1" customWidth="1"/>
    <col min="12548" max="12548" width="15" style="345" bestFit="1" customWidth="1"/>
    <col min="12549" max="12549" width="14.85546875" style="345" bestFit="1" customWidth="1"/>
    <col min="12550" max="12553" width="15" style="345" bestFit="1" customWidth="1"/>
    <col min="12554" max="12556" width="15" style="345" customWidth="1"/>
    <col min="12557" max="12557" width="15" style="345" bestFit="1" customWidth="1"/>
    <col min="12558" max="12800" width="9.140625" style="345"/>
    <col min="12801" max="12802" width="0" style="345" hidden="1" customWidth="1"/>
    <col min="12803" max="12803" width="96.5703125" style="345" bestFit="1" customWidth="1"/>
    <col min="12804" max="12804" width="15" style="345" bestFit="1" customWidth="1"/>
    <col min="12805" max="12805" width="14.85546875" style="345" bestFit="1" customWidth="1"/>
    <col min="12806" max="12809" width="15" style="345" bestFit="1" customWidth="1"/>
    <col min="12810" max="12812" width="15" style="345" customWidth="1"/>
    <col min="12813" max="12813" width="15" style="345" bestFit="1" customWidth="1"/>
    <col min="12814" max="13056" width="9.140625" style="345"/>
    <col min="13057" max="13058" width="0" style="345" hidden="1" customWidth="1"/>
    <col min="13059" max="13059" width="96.5703125" style="345" bestFit="1" customWidth="1"/>
    <col min="13060" max="13060" width="15" style="345" bestFit="1" customWidth="1"/>
    <col min="13061" max="13061" width="14.85546875" style="345" bestFit="1" customWidth="1"/>
    <col min="13062" max="13065" width="15" style="345" bestFit="1" customWidth="1"/>
    <col min="13066" max="13068" width="15" style="345" customWidth="1"/>
    <col min="13069" max="13069" width="15" style="345" bestFit="1" customWidth="1"/>
    <col min="13070" max="13312" width="9.140625" style="345"/>
    <col min="13313" max="13314" width="0" style="345" hidden="1" customWidth="1"/>
    <col min="13315" max="13315" width="96.5703125" style="345" bestFit="1" customWidth="1"/>
    <col min="13316" max="13316" width="15" style="345" bestFit="1" customWidth="1"/>
    <col min="13317" max="13317" width="14.85546875" style="345" bestFit="1" customWidth="1"/>
    <col min="13318" max="13321" width="15" style="345" bestFit="1" customWidth="1"/>
    <col min="13322" max="13324" width="15" style="345" customWidth="1"/>
    <col min="13325" max="13325" width="15" style="345" bestFit="1" customWidth="1"/>
    <col min="13326" max="13568" width="9.140625" style="345"/>
    <col min="13569" max="13570" width="0" style="345" hidden="1" customWidth="1"/>
    <col min="13571" max="13571" width="96.5703125" style="345" bestFit="1" customWidth="1"/>
    <col min="13572" max="13572" width="15" style="345" bestFit="1" customWidth="1"/>
    <col min="13573" max="13573" width="14.85546875" style="345" bestFit="1" customWidth="1"/>
    <col min="13574" max="13577" width="15" style="345" bestFit="1" customWidth="1"/>
    <col min="13578" max="13580" width="15" style="345" customWidth="1"/>
    <col min="13581" max="13581" width="15" style="345" bestFit="1" customWidth="1"/>
    <col min="13582" max="13824" width="9.140625" style="345"/>
    <col min="13825" max="13826" width="0" style="345" hidden="1" customWidth="1"/>
    <col min="13827" max="13827" width="96.5703125" style="345" bestFit="1" customWidth="1"/>
    <col min="13828" max="13828" width="15" style="345" bestFit="1" customWidth="1"/>
    <col min="13829" max="13829" width="14.85546875" style="345" bestFit="1" customWidth="1"/>
    <col min="13830" max="13833" width="15" style="345" bestFit="1" customWidth="1"/>
    <col min="13834" max="13836" width="15" style="345" customWidth="1"/>
    <col min="13837" max="13837" width="15" style="345" bestFit="1" customWidth="1"/>
    <col min="13838" max="14080" width="9.140625" style="345"/>
    <col min="14081" max="14082" width="0" style="345" hidden="1" customWidth="1"/>
    <col min="14083" max="14083" width="96.5703125" style="345" bestFit="1" customWidth="1"/>
    <col min="14084" max="14084" width="15" style="345" bestFit="1" customWidth="1"/>
    <col min="14085" max="14085" width="14.85546875" style="345" bestFit="1" customWidth="1"/>
    <col min="14086" max="14089" width="15" style="345" bestFit="1" customWidth="1"/>
    <col min="14090" max="14092" width="15" style="345" customWidth="1"/>
    <col min="14093" max="14093" width="15" style="345" bestFit="1" customWidth="1"/>
    <col min="14094" max="14336" width="9.140625" style="345"/>
    <col min="14337" max="14338" width="0" style="345" hidden="1" customWidth="1"/>
    <col min="14339" max="14339" width="96.5703125" style="345" bestFit="1" customWidth="1"/>
    <col min="14340" max="14340" width="15" style="345" bestFit="1" customWidth="1"/>
    <col min="14341" max="14341" width="14.85546875" style="345" bestFit="1" customWidth="1"/>
    <col min="14342" max="14345" width="15" style="345" bestFit="1" customWidth="1"/>
    <col min="14346" max="14348" width="15" style="345" customWidth="1"/>
    <col min="14349" max="14349" width="15" style="345" bestFit="1" customWidth="1"/>
    <col min="14350" max="14592" width="9.140625" style="345"/>
    <col min="14593" max="14594" width="0" style="345" hidden="1" customWidth="1"/>
    <col min="14595" max="14595" width="96.5703125" style="345" bestFit="1" customWidth="1"/>
    <col min="14596" max="14596" width="15" style="345" bestFit="1" customWidth="1"/>
    <col min="14597" max="14597" width="14.85546875" style="345" bestFit="1" customWidth="1"/>
    <col min="14598" max="14601" width="15" style="345" bestFit="1" customWidth="1"/>
    <col min="14602" max="14604" width="15" style="345" customWidth="1"/>
    <col min="14605" max="14605" width="15" style="345" bestFit="1" customWidth="1"/>
    <col min="14606" max="14848" width="9.140625" style="345"/>
    <col min="14849" max="14850" width="0" style="345" hidden="1" customWidth="1"/>
    <col min="14851" max="14851" width="96.5703125" style="345" bestFit="1" customWidth="1"/>
    <col min="14852" max="14852" width="15" style="345" bestFit="1" customWidth="1"/>
    <col min="14853" max="14853" width="14.85546875" style="345" bestFit="1" customWidth="1"/>
    <col min="14854" max="14857" width="15" style="345" bestFit="1" customWidth="1"/>
    <col min="14858" max="14860" width="15" style="345" customWidth="1"/>
    <col min="14861" max="14861" width="15" style="345" bestFit="1" customWidth="1"/>
    <col min="14862" max="15104" width="9.140625" style="345"/>
    <col min="15105" max="15106" width="0" style="345" hidden="1" customWidth="1"/>
    <col min="15107" max="15107" width="96.5703125" style="345" bestFit="1" customWidth="1"/>
    <col min="15108" max="15108" width="15" style="345" bestFit="1" customWidth="1"/>
    <col min="15109" max="15109" width="14.85546875" style="345" bestFit="1" customWidth="1"/>
    <col min="15110" max="15113" width="15" style="345" bestFit="1" customWidth="1"/>
    <col min="15114" max="15116" width="15" style="345" customWidth="1"/>
    <col min="15117" max="15117" width="15" style="345" bestFit="1" customWidth="1"/>
    <col min="15118" max="15360" width="9.140625" style="345"/>
    <col min="15361" max="15362" width="0" style="345" hidden="1" customWidth="1"/>
    <col min="15363" max="15363" width="96.5703125" style="345" bestFit="1" customWidth="1"/>
    <col min="15364" max="15364" width="15" style="345" bestFit="1" customWidth="1"/>
    <col min="15365" max="15365" width="14.85546875" style="345" bestFit="1" customWidth="1"/>
    <col min="15366" max="15369" width="15" style="345" bestFit="1" customWidth="1"/>
    <col min="15370" max="15372" width="15" style="345" customWidth="1"/>
    <col min="15373" max="15373" width="15" style="345" bestFit="1" customWidth="1"/>
    <col min="15374" max="15616" width="9.140625" style="345"/>
    <col min="15617" max="15618" width="0" style="345" hidden="1" customWidth="1"/>
    <col min="15619" max="15619" width="96.5703125" style="345" bestFit="1" customWidth="1"/>
    <col min="15620" max="15620" width="15" style="345" bestFit="1" customWidth="1"/>
    <col min="15621" max="15621" width="14.85546875" style="345" bestFit="1" customWidth="1"/>
    <col min="15622" max="15625" width="15" style="345" bestFit="1" customWidth="1"/>
    <col min="15626" max="15628" width="15" style="345" customWidth="1"/>
    <col min="15629" max="15629" width="15" style="345" bestFit="1" customWidth="1"/>
    <col min="15630" max="15872" width="9.140625" style="345"/>
    <col min="15873" max="15874" width="0" style="345" hidden="1" customWidth="1"/>
    <col min="15875" max="15875" width="96.5703125" style="345" bestFit="1" customWidth="1"/>
    <col min="15876" max="15876" width="15" style="345" bestFit="1" customWidth="1"/>
    <col min="15877" max="15877" width="14.85546875" style="345" bestFit="1" customWidth="1"/>
    <col min="15878" max="15881" width="15" style="345" bestFit="1" customWidth="1"/>
    <col min="15882" max="15884" width="15" style="345" customWidth="1"/>
    <col min="15885" max="15885" width="15" style="345" bestFit="1" customWidth="1"/>
    <col min="15886" max="16128" width="9.140625" style="345"/>
    <col min="16129" max="16130" width="0" style="345" hidden="1" customWidth="1"/>
    <col min="16131" max="16131" width="96.5703125" style="345" bestFit="1" customWidth="1"/>
    <col min="16132" max="16132" width="15" style="345" bestFit="1" customWidth="1"/>
    <col min="16133" max="16133" width="14.85546875" style="345" bestFit="1" customWidth="1"/>
    <col min="16134" max="16137" width="15" style="345" bestFit="1" customWidth="1"/>
    <col min="16138" max="16140" width="15" style="345" customWidth="1"/>
    <col min="16141" max="16141" width="15" style="345" bestFit="1" customWidth="1"/>
    <col min="16142" max="16384" width="9.140625" style="345"/>
  </cols>
  <sheetData>
    <row r="1" spans="1:14" s="441" customFormat="1" ht="30" customHeight="1">
      <c r="A1" s="287"/>
      <c r="B1" s="287"/>
      <c r="C1" s="852" t="s">
        <v>333</v>
      </c>
      <c r="D1" s="852"/>
      <c r="E1" s="852"/>
      <c r="F1" s="852"/>
      <c r="G1" s="852"/>
      <c r="H1" s="852"/>
      <c r="I1" s="852"/>
      <c r="J1" s="852"/>
      <c r="K1" s="852"/>
      <c r="L1" s="852"/>
      <c r="M1" s="852"/>
    </row>
    <row r="2" spans="1:14" s="441" customFormat="1" ht="23.25">
      <c r="A2" s="287"/>
      <c r="B2" s="287"/>
      <c r="C2" s="853" t="s">
        <v>886</v>
      </c>
      <c r="D2" s="853"/>
      <c r="E2" s="853"/>
      <c r="F2" s="853"/>
      <c r="G2" s="853"/>
      <c r="H2" s="853"/>
      <c r="I2" s="853"/>
      <c r="J2" s="853"/>
      <c r="K2" s="853"/>
      <c r="L2" s="853"/>
      <c r="M2" s="853"/>
    </row>
    <row r="3" spans="1:14" s="442" customFormat="1" ht="30" customHeight="1">
      <c r="A3" s="287" t="s">
        <v>887</v>
      </c>
      <c r="B3" s="287"/>
      <c r="C3" s="854" t="s">
        <v>2</v>
      </c>
      <c r="D3" s="854"/>
      <c r="E3" s="854"/>
      <c r="F3" s="854"/>
      <c r="G3" s="854"/>
      <c r="H3" s="854"/>
      <c r="I3" s="854"/>
      <c r="J3" s="854"/>
      <c r="K3" s="854"/>
      <c r="L3" s="854"/>
      <c r="M3" s="854"/>
      <c r="N3" s="318"/>
    </row>
    <row r="4" spans="1:14" s="433" customFormat="1" ht="3.75" customHeight="1" thickBot="1">
      <c r="A4" s="431"/>
      <c r="B4" s="431"/>
      <c r="C4" s="432"/>
      <c r="D4" s="443"/>
      <c r="E4" s="444"/>
      <c r="F4" s="444"/>
      <c r="G4" s="444"/>
      <c r="H4" s="444"/>
      <c r="I4" s="444"/>
      <c r="J4" s="444"/>
      <c r="K4" s="444"/>
      <c r="L4" s="444"/>
      <c r="M4" s="444"/>
      <c r="N4" s="318"/>
    </row>
    <row r="5" spans="1:14" ht="15" customHeight="1" thickTop="1" thickBot="1">
      <c r="A5" s="445"/>
      <c r="B5" s="445"/>
      <c r="C5" s="562"/>
      <c r="D5" s="787">
        <v>2015</v>
      </c>
      <c r="E5" s="787">
        <v>2016</v>
      </c>
      <c r="F5" s="787">
        <v>2017</v>
      </c>
      <c r="G5" s="787">
        <v>2018</v>
      </c>
      <c r="H5" s="787">
        <v>2019</v>
      </c>
      <c r="I5" s="787">
        <v>2020</v>
      </c>
      <c r="J5" s="787">
        <v>2021</v>
      </c>
      <c r="K5" s="787">
        <v>2022</v>
      </c>
      <c r="L5" s="787">
        <v>2023</v>
      </c>
      <c r="M5" s="787" t="s">
        <v>888</v>
      </c>
      <c r="N5" s="318"/>
    </row>
    <row r="6" spans="1:14" ht="15" customHeight="1" thickTop="1" thickBot="1">
      <c r="A6" s="446"/>
      <c r="B6" s="446"/>
      <c r="C6" s="790"/>
      <c r="D6" s="791" t="str">
        <f>"DIC"</f>
        <v>DIC</v>
      </c>
      <c r="E6" s="791" t="s">
        <v>857</v>
      </c>
      <c r="F6" s="792" t="str">
        <f>"DIC"</f>
        <v>DIC</v>
      </c>
      <c r="G6" s="791" t="s">
        <v>857</v>
      </c>
      <c r="H6" s="791" t="str">
        <f>"DIC"</f>
        <v>DIC</v>
      </c>
      <c r="I6" s="791" t="str">
        <f>"DIC"</f>
        <v>DIC</v>
      </c>
      <c r="J6" s="791" t="str">
        <f>"DIC"</f>
        <v>DIC</v>
      </c>
      <c r="K6" s="791" t="s">
        <v>857</v>
      </c>
      <c r="L6" s="791" t="s">
        <v>857</v>
      </c>
      <c r="M6" s="791" t="s">
        <v>1445</v>
      </c>
      <c r="N6" s="318"/>
    </row>
    <row r="7" spans="1:14" s="318" customFormat="1" ht="15" customHeight="1" thickTop="1" thickBot="1">
      <c r="A7" s="445" t="s">
        <v>635</v>
      </c>
      <c r="B7" s="447" t="s">
        <v>889</v>
      </c>
      <c r="C7" s="793" t="s">
        <v>110</v>
      </c>
      <c r="D7" s="794">
        <v>131019186</v>
      </c>
      <c r="E7" s="794">
        <v>135426274</v>
      </c>
      <c r="F7" s="794">
        <v>154147230</v>
      </c>
      <c r="G7" s="794">
        <v>161638464</v>
      </c>
      <c r="H7" s="794">
        <v>157409599</v>
      </c>
      <c r="I7" s="794">
        <v>173595870</v>
      </c>
      <c r="J7" s="794">
        <v>186048624.22277999</v>
      </c>
      <c r="K7" s="794">
        <v>197828104.77060002</v>
      </c>
      <c r="L7" s="794">
        <v>112443499.19658001</v>
      </c>
      <c r="M7" s="794">
        <v>180602564.63358</v>
      </c>
    </row>
    <row r="8" spans="1:14" s="318" customFormat="1" ht="15" customHeight="1" thickTop="1" thickBot="1">
      <c r="A8" s="446" t="s">
        <v>635</v>
      </c>
      <c r="B8" s="448" t="s">
        <v>890</v>
      </c>
      <c r="C8" s="795" t="s">
        <v>891</v>
      </c>
      <c r="D8" s="796">
        <v>30048309</v>
      </c>
      <c r="E8" s="796">
        <v>29802707</v>
      </c>
      <c r="F8" s="796">
        <v>29805454</v>
      </c>
      <c r="G8" s="796">
        <v>28527247</v>
      </c>
      <c r="H8" s="796">
        <v>25221909</v>
      </c>
      <c r="I8" s="796">
        <v>28919097</v>
      </c>
      <c r="J8" s="796">
        <v>31258324.62985</v>
      </c>
      <c r="K8" s="796">
        <v>31953907.71142</v>
      </c>
      <c r="L8" s="796">
        <v>28595505.953580003</v>
      </c>
      <c r="M8" s="796">
        <v>28180741.97617</v>
      </c>
    </row>
    <row r="9" spans="1:14" s="318" customFormat="1" ht="15" customHeight="1" thickTop="1">
      <c r="A9" s="287" t="s">
        <v>635</v>
      </c>
      <c r="B9" s="449" t="s">
        <v>892</v>
      </c>
      <c r="C9" s="450" t="s">
        <v>893</v>
      </c>
      <c r="D9" s="451">
        <v>28839394</v>
      </c>
      <c r="E9" s="451">
        <v>29282082</v>
      </c>
      <c r="F9" s="451">
        <v>29397585</v>
      </c>
      <c r="G9" s="451">
        <v>27980826</v>
      </c>
      <c r="H9" s="451">
        <v>24822118</v>
      </c>
      <c r="I9" s="451">
        <v>28491015</v>
      </c>
      <c r="J9" s="451">
        <v>30893867.720739998</v>
      </c>
      <c r="K9" s="451">
        <v>31469389.060960002</v>
      </c>
      <c r="L9" s="451">
        <v>27776681.073890001</v>
      </c>
      <c r="M9" s="451">
        <v>27030282.291340001</v>
      </c>
    </row>
    <row r="10" spans="1:14" s="318" customFormat="1" ht="15" customHeight="1" thickBot="1">
      <c r="A10" s="287" t="s">
        <v>635</v>
      </c>
      <c r="B10" s="449" t="s">
        <v>894</v>
      </c>
      <c r="C10" s="450" t="s">
        <v>895</v>
      </c>
      <c r="D10" s="451">
        <v>1208915</v>
      </c>
      <c r="E10" s="451">
        <v>520625</v>
      </c>
      <c r="F10" s="451">
        <v>407869</v>
      </c>
      <c r="G10" s="451">
        <v>546421</v>
      </c>
      <c r="H10" s="451">
        <v>399791</v>
      </c>
      <c r="I10" s="451">
        <v>428082</v>
      </c>
      <c r="J10" s="451">
        <v>364456.90911000001</v>
      </c>
      <c r="K10" s="451">
        <v>484518.65046000003</v>
      </c>
      <c r="L10" s="451">
        <v>818824.87969000009</v>
      </c>
      <c r="M10" s="451">
        <v>1150459.6848299999</v>
      </c>
    </row>
    <row r="11" spans="1:14" s="318" customFormat="1" ht="15" customHeight="1" thickTop="1" thickBot="1">
      <c r="A11" s="446" t="s">
        <v>635</v>
      </c>
      <c r="B11" s="448" t="s">
        <v>896</v>
      </c>
      <c r="C11" s="795" t="s">
        <v>897</v>
      </c>
      <c r="D11" s="796">
        <v>47601698</v>
      </c>
      <c r="E11" s="796">
        <v>43891533</v>
      </c>
      <c r="F11" s="796">
        <v>47920359</v>
      </c>
      <c r="G11" s="796">
        <v>51336022</v>
      </c>
      <c r="H11" s="796">
        <v>47708282</v>
      </c>
      <c r="I11" s="796">
        <v>52480729</v>
      </c>
      <c r="J11" s="796">
        <v>57233904.781120002</v>
      </c>
      <c r="K11" s="796">
        <v>61184296.515110001</v>
      </c>
      <c r="L11" s="796">
        <v>58438241.733279996</v>
      </c>
      <c r="M11" s="796">
        <v>59677076.29998</v>
      </c>
    </row>
    <row r="12" spans="1:14" s="318" customFormat="1" ht="15" customHeight="1" thickTop="1">
      <c r="A12" s="287" t="s">
        <v>635</v>
      </c>
      <c r="B12" s="449" t="s">
        <v>898</v>
      </c>
      <c r="C12" s="450" t="s">
        <v>899</v>
      </c>
      <c r="D12" s="451">
        <v>47326530</v>
      </c>
      <c r="E12" s="451">
        <v>43593915</v>
      </c>
      <c r="F12" s="451">
        <v>47584074</v>
      </c>
      <c r="G12" s="451">
        <v>51014657</v>
      </c>
      <c r="H12" s="451">
        <v>46981718</v>
      </c>
      <c r="I12" s="451">
        <v>51852445</v>
      </c>
      <c r="J12" s="451">
        <v>56498079.315930001</v>
      </c>
      <c r="K12" s="451">
        <v>60666053.833620004</v>
      </c>
      <c r="L12" s="451">
        <v>57901291.383980006</v>
      </c>
      <c r="M12" s="451">
        <v>59097409.188519999</v>
      </c>
    </row>
    <row r="13" spans="1:14" s="318" customFormat="1" ht="15" customHeight="1">
      <c r="A13" s="287" t="s">
        <v>635</v>
      </c>
      <c r="B13" s="449" t="s">
        <v>900</v>
      </c>
      <c r="C13" s="450" t="s">
        <v>901</v>
      </c>
      <c r="D13" s="451">
        <v>192728</v>
      </c>
      <c r="E13" s="451">
        <v>230158</v>
      </c>
      <c r="F13" s="451">
        <v>252601</v>
      </c>
      <c r="G13" s="451">
        <v>190543</v>
      </c>
      <c r="H13" s="451">
        <v>207835</v>
      </c>
      <c r="I13" s="451">
        <v>233160</v>
      </c>
      <c r="J13" s="451">
        <v>274631.38511999999</v>
      </c>
      <c r="K13" s="451">
        <v>309240.81276</v>
      </c>
      <c r="L13" s="451">
        <v>337401.00592999998</v>
      </c>
      <c r="M13" s="451">
        <v>348892.26964000001</v>
      </c>
    </row>
    <row r="14" spans="1:14" s="318" customFormat="1" ht="15" customHeight="1">
      <c r="A14" s="287" t="s">
        <v>635</v>
      </c>
      <c r="B14" s="449" t="s">
        <v>902</v>
      </c>
      <c r="C14" s="450" t="s">
        <v>903</v>
      </c>
      <c r="D14" s="451">
        <v>0</v>
      </c>
      <c r="E14" s="451">
        <v>0</v>
      </c>
      <c r="F14" s="451">
        <v>0</v>
      </c>
      <c r="G14" s="451">
        <v>0</v>
      </c>
      <c r="H14" s="451">
        <v>0</v>
      </c>
      <c r="I14" s="451">
        <v>0</v>
      </c>
      <c r="J14" s="451">
        <v>0</v>
      </c>
      <c r="K14" s="451">
        <v>0</v>
      </c>
      <c r="L14" s="451">
        <v>0</v>
      </c>
      <c r="M14" s="451">
        <v>0</v>
      </c>
    </row>
    <row r="15" spans="1:14" s="318" customFormat="1" ht="15" customHeight="1" thickBot="1">
      <c r="A15" s="287" t="s">
        <v>635</v>
      </c>
      <c r="B15" s="452">
        <v>212.04</v>
      </c>
      <c r="C15" s="450" t="s">
        <v>904</v>
      </c>
      <c r="D15" s="451">
        <v>82441</v>
      </c>
      <c r="E15" s="451">
        <v>67460</v>
      </c>
      <c r="F15" s="451">
        <v>83684</v>
      </c>
      <c r="G15" s="451">
        <v>130822</v>
      </c>
      <c r="H15" s="451">
        <v>518728</v>
      </c>
      <c r="I15" s="451">
        <v>395124</v>
      </c>
      <c r="J15" s="451">
        <v>461194.08006999997</v>
      </c>
      <c r="K15" s="451">
        <v>209001.86872999999</v>
      </c>
      <c r="L15" s="451">
        <v>199549.34337000002</v>
      </c>
      <c r="M15" s="451">
        <v>230774.84182</v>
      </c>
    </row>
    <row r="16" spans="1:14" s="318" customFormat="1" ht="15" customHeight="1" thickTop="1" thickBot="1">
      <c r="A16" s="446" t="s">
        <v>635</v>
      </c>
      <c r="B16" s="448" t="s">
        <v>905</v>
      </c>
      <c r="C16" s="795" t="s">
        <v>906</v>
      </c>
      <c r="D16" s="796">
        <v>2383645</v>
      </c>
      <c r="E16" s="796">
        <v>802007</v>
      </c>
      <c r="F16" s="796">
        <v>608029</v>
      </c>
      <c r="G16" s="796">
        <v>486584</v>
      </c>
      <c r="H16" s="796">
        <v>285971</v>
      </c>
      <c r="I16" s="796">
        <v>290575</v>
      </c>
      <c r="J16" s="796">
        <v>422703.82511999999</v>
      </c>
      <c r="K16" s="796">
        <v>116644.63640999999</v>
      </c>
      <c r="L16" s="796">
        <v>49461.86363</v>
      </c>
      <c r="M16" s="796">
        <v>36101.316049999994</v>
      </c>
    </row>
    <row r="17" spans="1:13" s="318" customFormat="1" ht="15" customHeight="1" thickTop="1">
      <c r="A17" s="287" t="s">
        <v>635</v>
      </c>
      <c r="B17" s="449" t="s">
        <v>907</v>
      </c>
      <c r="C17" s="450" t="s">
        <v>908</v>
      </c>
      <c r="D17" s="451">
        <v>249119</v>
      </c>
      <c r="E17" s="451">
        <v>245466</v>
      </c>
      <c r="F17" s="451">
        <v>138236</v>
      </c>
      <c r="G17" s="451">
        <v>107437</v>
      </c>
      <c r="H17" s="451">
        <v>57424</v>
      </c>
      <c r="I17" s="451">
        <v>19718</v>
      </c>
      <c r="J17" s="451">
        <v>12261.23308</v>
      </c>
      <c r="K17" s="451">
        <v>14380.571320000001</v>
      </c>
      <c r="L17" s="451">
        <v>13528.24863</v>
      </c>
      <c r="M17" s="451">
        <v>7895.0264699999998</v>
      </c>
    </row>
    <row r="18" spans="1:13" s="318" customFormat="1" ht="15" customHeight="1">
      <c r="A18" s="287" t="s">
        <v>635</v>
      </c>
      <c r="B18" s="449" t="s">
        <v>909</v>
      </c>
      <c r="C18" s="450" t="s">
        <v>910</v>
      </c>
      <c r="D18" s="451">
        <v>114217</v>
      </c>
      <c r="E18" s="451">
        <v>47027</v>
      </c>
      <c r="F18" s="451">
        <v>46518</v>
      </c>
      <c r="G18" s="451">
        <v>19497</v>
      </c>
      <c r="H18" s="451">
        <v>22534</v>
      </c>
      <c r="I18" s="451">
        <v>39593</v>
      </c>
      <c r="J18" s="451">
        <v>18492.374520000001</v>
      </c>
      <c r="K18" s="451">
        <v>5819.8965699999999</v>
      </c>
      <c r="L18" s="451">
        <v>29822.532350000001</v>
      </c>
      <c r="M18" s="451">
        <v>21170.162609999999</v>
      </c>
    </row>
    <row r="19" spans="1:13" s="318" customFormat="1" ht="15" customHeight="1">
      <c r="A19" s="287" t="s">
        <v>635</v>
      </c>
      <c r="B19" s="449" t="s">
        <v>911</v>
      </c>
      <c r="C19" s="450" t="s">
        <v>912</v>
      </c>
      <c r="D19" s="451">
        <v>1168</v>
      </c>
      <c r="E19" s="451">
        <v>549</v>
      </c>
      <c r="F19" s="451">
        <v>148</v>
      </c>
      <c r="G19" s="451">
        <v>94</v>
      </c>
      <c r="H19" s="451">
        <v>0</v>
      </c>
      <c r="I19" s="451">
        <v>344</v>
      </c>
      <c r="J19" s="451">
        <v>285.06188000000003</v>
      </c>
      <c r="K19" s="451">
        <v>-1.0000000000000001E-5</v>
      </c>
      <c r="L19" s="451">
        <v>0</v>
      </c>
      <c r="M19" s="451">
        <v>0</v>
      </c>
    </row>
    <row r="20" spans="1:13" s="318" customFormat="1" ht="15" customHeight="1">
      <c r="A20" s="287" t="s">
        <v>635</v>
      </c>
      <c r="B20" s="449" t="s">
        <v>913</v>
      </c>
      <c r="C20" s="450" t="s">
        <v>914</v>
      </c>
      <c r="D20" s="451">
        <v>10609</v>
      </c>
      <c r="E20" s="451">
        <v>5304</v>
      </c>
      <c r="F20" s="451">
        <v>9254</v>
      </c>
      <c r="G20" s="451">
        <v>1988</v>
      </c>
      <c r="H20" s="451">
        <v>1200</v>
      </c>
      <c r="I20" s="451">
        <v>14</v>
      </c>
      <c r="J20" s="451">
        <v>1390.9767300000001</v>
      </c>
      <c r="K20" s="451">
        <v>1048.32707</v>
      </c>
      <c r="L20" s="451">
        <v>17.234650000000002</v>
      </c>
      <c r="M20" s="451">
        <v>2009.3685</v>
      </c>
    </row>
    <row r="21" spans="1:13" s="318" customFormat="1" ht="15" customHeight="1">
      <c r="A21" s="287" t="s">
        <v>635</v>
      </c>
      <c r="B21" s="449" t="s">
        <v>915</v>
      </c>
      <c r="C21" s="450" t="s">
        <v>916</v>
      </c>
      <c r="D21" s="451">
        <v>106122</v>
      </c>
      <c r="E21" s="451">
        <v>25017</v>
      </c>
      <c r="F21" s="451">
        <v>18410</v>
      </c>
      <c r="G21" s="451">
        <v>12962</v>
      </c>
      <c r="H21" s="451">
        <v>4611</v>
      </c>
      <c r="I21" s="451">
        <v>8593</v>
      </c>
      <c r="J21" s="451">
        <v>11065.975550000001</v>
      </c>
      <c r="K21" s="451">
        <v>4607.8414400000001</v>
      </c>
      <c r="L21" s="451">
        <v>6093.848</v>
      </c>
      <c r="M21" s="451">
        <v>5026.7584699999998</v>
      </c>
    </row>
    <row r="22" spans="1:13" s="318" customFormat="1" ht="15" customHeight="1">
      <c r="A22" s="287" t="s">
        <v>635</v>
      </c>
      <c r="B22" s="449" t="s">
        <v>917</v>
      </c>
      <c r="C22" s="450" t="s">
        <v>918</v>
      </c>
      <c r="D22" s="451">
        <v>33650</v>
      </c>
      <c r="E22" s="451">
        <v>80505</v>
      </c>
      <c r="F22" s="451">
        <v>16470</v>
      </c>
      <c r="G22" s="451">
        <v>2507</v>
      </c>
      <c r="H22" s="451">
        <v>3706</v>
      </c>
      <c r="I22" s="451">
        <v>24786</v>
      </c>
      <c r="J22" s="451">
        <v>232826.20335</v>
      </c>
      <c r="K22" s="451">
        <v>1.0000000000000001E-5</v>
      </c>
      <c r="L22" s="451">
        <v>0</v>
      </c>
      <c r="M22" s="451">
        <v>0</v>
      </c>
    </row>
    <row r="23" spans="1:13" s="318" customFormat="1" ht="15" customHeight="1">
      <c r="A23" s="287" t="s">
        <v>635</v>
      </c>
      <c r="B23" s="449" t="s">
        <v>919</v>
      </c>
      <c r="C23" s="450" t="s">
        <v>920</v>
      </c>
      <c r="D23" s="451">
        <v>98917</v>
      </c>
      <c r="E23" s="451">
        <v>11041</v>
      </c>
      <c r="F23" s="451">
        <v>6473</v>
      </c>
      <c r="G23" s="451">
        <v>12853</v>
      </c>
      <c r="H23" s="451">
        <v>20000</v>
      </c>
      <c r="I23" s="451">
        <v>20000</v>
      </c>
      <c r="J23" s="451">
        <v>30870.000010000003</v>
      </c>
      <c r="K23" s="451">
        <v>1.0000000000000001E-5</v>
      </c>
      <c r="L23" s="451">
        <v>0</v>
      </c>
      <c r="M23" s="451">
        <v>0</v>
      </c>
    </row>
    <row r="24" spans="1:13" s="318" customFormat="1" ht="15" customHeight="1" thickBot="1">
      <c r="A24" s="287" t="s">
        <v>635</v>
      </c>
      <c r="B24" s="449" t="s">
        <v>921</v>
      </c>
      <c r="C24" s="450" t="s">
        <v>922</v>
      </c>
      <c r="D24" s="451">
        <v>1769842</v>
      </c>
      <c r="E24" s="451">
        <v>387099</v>
      </c>
      <c r="F24" s="451">
        <v>372521</v>
      </c>
      <c r="G24" s="451">
        <v>329245</v>
      </c>
      <c r="H24" s="451">
        <v>176495</v>
      </c>
      <c r="I24" s="451">
        <v>177526</v>
      </c>
      <c r="J24" s="451">
        <v>115512</v>
      </c>
      <c r="K24" s="451">
        <v>90788</v>
      </c>
      <c r="L24" s="451">
        <v>0</v>
      </c>
      <c r="M24" s="451">
        <v>0</v>
      </c>
    </row>
    <row r="25" spans="1:13" s="318" customFormat="1" ht="15" customHeight="1" thickTop="1" thickBot="1">
      <c r="A25" s="445" t="s">
        <v>635</v>
      </c>
      <c r="B25" s="453" t="s">
        <v>923</v>
      </c>
      <c r="C25" s="795" t="s">
        <v>924</v>
      </c>
      <c r="D25" s="797">
        <v>4348899</v>
      </c>
      <c r="E25" s="797">
        <v>4373255</v>
      </c>
      <c r="F25" s="797">
        <v>5070420</v>
      </c>
      <c r="G25" s="797">
        <v>3715943</v>
      </c>
      <c r="H25" s="797">
        <v>3952117</v>
      </c>
      <c r="I25" s="797">
        <v>3144797</v>
      </c>
      <c r="J25" s="797">
        <v>4109528.2781799999</v>
      </c>
      <c r="K25" s="797">
        <v>3792560.4055400002</v>
      </c>
      <c r="L25" s="797">
        <v>3197244.59871</v>
      </c>
      <c r="M25" s="797">
        <v>3361269.4826599997</v>
      </c>
    </row>
    <row r="26" spans="1:13" s="318" customFormat="1" ht="15" customHeight="1" thickTop="1" thickBot="1">
      <c r="A26" s="445" t="s">
        <v>635</v>
      </c>
      <c r="B26" s="453" t="s">
        <v>925</v>
      </c>
      <c r="C26" s="795" t="s">
        <v>926</v>
      </c>
      <c r="D26" s="797">
        <v>43373414</v>
      </c>
      <c r="E26" s="797">
        <v>52421843</v>
      </c>
      <c r="F26" s="797">
        <v>65219490</v>
      </c>
      <c r="G26" s="797">
        <v>70755431</v>
      </c>
      <c r="H26" s="797">
        <v>72297337</v>
      </c>
      <c r="I26" s="797">
        <v>79380373</v>
      </c>
      <c r="J26" s="797">
        <v>82631530.217570007</v>
      </c>
      <c r="K26" s="797">
        <v>89188544.847429991</v>
      </c>
      <c r="L26" s="797">
        <v>21100433.08735</v>
      </c>
      <c r="M26" s="797">
        <v>79415295.736589998</v>
      </c>
    </row>
    <row r="27" spans="1:13" s="318" customFormat="1" ht="15" customHeight="1" thickTop="1" thickBot="1">
      <c r="A27" s="446" t="s">
        <v>635</v>
      </c>
      <c r="B27" s="454" t="s">
        <v>927</v>
      </c>
      <c r="C27" s="795" t="s">
        <v>928</v>
      </c>
      <c r="D27" s="796">
        <v>3263221</v>
      </c>
      <c r="E27" s="796">
        <v>4134928</v>
      </c>
      <c r="F27" s="796">
        <v>5523478</v>
      </c>
      <c r="G27" s="796">
        <v>6817238</v>
      </c>
      <c r="H27" s="796">
        <v>7943982</v>
      </c>
      <c r="I27" s="796">
        <v>9380300</v>
      </c>
      <c r="J27" s="796">
        <v>10392632.490940001</v>
      </c>
      <c r="K27" s="796">
        <v>11592150.654690001</v>
      </c>
      <c r="L27" s="796">
        <v>1062611.96003</v>
      </c>
      <c r="M27" s="796">
        <v>9932079.8221299984</v>
      </c>
    </row>
    <row r="28" spans="1:13" s="318" customFormat="1" ht="15" customHeight="1" thickTop="1">
      <c r="A28" s="287" t="s">
        <v>635</v>
      </c>
      <c r="B28" s="449" t="s">
        <v>929</v>
      </c>
      <c r="C28" s="450" t="s">
        <v>930</v>
      </c>
      <c r="D28" s="451">
        <v>80</v>
      </c>
      <c r="E28" s="451">
        <v>645</v>
      </c>
      <c r="F28" s="451">
        <v>81</v>
      </c>
      <c r="G28" s="451">
        <v>79</v>
      </c>
      <c r="H28" s="451">
        <v>189</v>
      </c>
      <c r="I28" s="451">
        <v>330</v>
      </c>
      <c r="J28" s="451">
        <v>364.20181000000002</v>
      </c>
      <c r="K28" s="451">
        <v>279.68169</v>
      </c>
      <c r="L28" s="451">
        <v>3.5985999999999998</v>
      </c>
      <c r="M28" s="451">
        <v>24.053180000000001</v>
      </c>
    </row>
    <row r="29" spans="1:13" s="318" customFormat="1" ht="15" customHeight="1">
      <c r="A29" s="287" t="s">
        <v>635</v>
      </c>
      <c r="B29" s="449" t="s">
        <v>931</v>
      </c>
      <c r="C29" s="450" t="s">
        <v>932</v>
      </c>
      <c r="D29" s="451">
        <v>2163</v>
      </c>
      <c r="E29" s="451">
        <v>2767</v>
      </c>
      <c r="F29" s="451">
        <v>4496</v>
      </c>
      <c r="G29" s="451">
        <v>6977</v>
      </c>
      <c r="H29" s="451">
        <v>6844</v>
      </c>
      <c r="I29" s="451">
        <v>7909</v>
      </c>
      <c r="J29" s="451">
        <v>9890.8633000000009</v>
      </c>
      <c r="K29" s="451">
        <v>10023.902259999999</v>
      </c>
      <c r="L29" s="451">
        <v>7763.8875800000005</v>
      </c>
      <c r="M29" s="451">
        <v>8102.1076900000007</v>
      </c>
    </row>
    <row r="30" spans="1:13" s="318" customFormat="1" ht="15" customHeight="1">
      <c r="A30" s="287" t="s">
        <v>635</v>
      </c>
      <c r="B30" s="449" t="s">
        <v>933</v>
      </c>
      <c r="C30" s="450" t="s">
        <v>934</v>
      </c>
      <c r="D30" s="451">
        <v>445562</v>
      </c>
      <c r="E30" s="451">
        <v>342105</v>
      </c>
      <c r="F30" s="451">
        <v>399408</v>
      </c>
      <c r="G30" s="451">
        <v>452697</v>
      </c>
      <c r="H30" s="451">
        <v>85759</v>
      </c>
      <c r="I30" s="451">
        <v>99443</v>
      </c>
      <c r="J30" s="451">
        <v>75265.193180000002</v>
      </c>
      <c r="K30" s="451">
        <v>62938.470799999996</v>
      </c>
      <c r="L30" s="451">
        <v>1064.21153</v>
      </c>
      <c r="M30" s="451">
        <v>1187.9951699999999</v>
      </c>
    </row>
    <row r="31" spans="1:13" s="318" customFormat="1" ht="15" customHeight="1">
      <c r="A31" s="287" t="s">
        <v>635</v>
      </c>
      <c r="B31" s="455" t="s">
        <v>935</v>
      </c>
      <c r="C31" s="450" t="s">
        <v>936</v>
      </c>
      <c r="D31" s="451">
        <v>7554</v>
      </c>
      <c r="E31" s="451">
        <v>4635</v>
      </c>
      <c r="F31" s="451">
        <v>6237</v>
      </c>
      <c r="G31" s="451">
        <v>3235</v>
      </c>
      <c r="H31" s="451">
        <v>7799</v>
      </c>
      <c r="I31" s="451">
        <v>3706</v>
      </c>
      <c r="J31" s="451">
        <v>4510.1443200000003</v>
      </c>
      <c r="K31" s="451">
        <v>5726.5694599999997</v>
      </c>
      <c r="L31" s="451">
        <v>63763.652849999999</v>
      </c>
      <c r="M31" s="451">
        <v>67652.281930000012</v>
      </c>
    </row>
    <row r="32" spans="1:13" s="318" customFormat="1" ht="15" customHeight="1">
      <c r="A32" s="287" t="s">
        <v>635</v>
      </c>
      <c r="B32" s="455" t="s">
        <v>937</v>
      </c>
      <c r="C32" s="456" t="s">
        <v>938</v>
      </c>
      <c r="D32" s="451">
        <v>2807862</v>
      </c>
      <c r="E32" s="451">
        <v>3784777</v>
      </c>
      <c r="F32" s="451">
        <v>5113256</v>
      </c>
      <c r="G32" s="451">
        <v>6354251</v>
      </c>
      <c r="H32" s="451">
        <v>7843390</v>
      </c>
      <c r="I32" s="451">
        <v>9268912</v>
      </c>
      <c r="J32" s="451">
        <v>10302602.088330001</v>
      </c>
      <c r="K32" s="451">
        <v>11513182.030479999</v>
      </c>
      <c r="L32" s="451">
        <v>990016.60947000002</v>
      </c>
      <c r="M32" s="451">
        <v>9855113.384159999</v>
      </c>
    </row>
    <row r="33" spans="1:13" s="318" customFormat="1" ht="15" customHeight="1">
      <c r="A33" s="287" t="s">
        <v>635</v>
      </c>
      <c r="B33" s="455" t="s">
        <v>939</v>
      </c>
      <c r="C33" s="798" t="s">
        <v>940</v>
      </c>
      <c r="D33" s="796">
        <v>6230085</v>
      </c>
      <c r="E33" s="796">
        <v>5883537</v>
      </c>
      <c r="F33" s="796">
        <v>7481096</v>
      </c>
      <c r="G33" s="796">
        <v>9663397</v>
      </c>
      <c r="H33" s="796">
        <v>14892021</v>
      </c>
      <c r="I33" s="796">
        <v>17431730</v>
      </c>
      <c r="J33" s="796">
        <v>18238410.890250001</v>
      </c>
      <c r="K33" s="796">
        <v>18633571.39528</v>
      </c>
      <c r="L33" s="796">
        <v>99259183.106229991</v>
      </c>
      <c r="M33" s="796">
        <v>32094323.642810002</v>
      </c>
    </row>
    <row r="34" spans="1:13" ht="3.75" customHeight="1" thickBot="1">
      <c r="A34" s="287"/>
      <c r="B34" s="287"/>
      <c r="C34" s="457"/>
      <c r="D34" s="458"/>
      <c r="E34" s="459"/>
      <c r="F34" s="459"/>
      <c r="G34" s="459"/>
      <c r="H34" s="459"/>
      <c r="I34" s="459"/>
      <c r="J34" s="459"/>
      <c r="K34" s="459"/>
      <c r="L34" s="459"/>
      <c r="M34" s="459"/>
    </row>
    <row r="35" spans="1:13" ht="15" customHeight="1" thickTop="1">
      <c r="A35" s="287"/>
      <c r="B35" s="287"/>
      <c r="C35" s="287"/>
      <c r="D35" s="460"/>
      <c r="E35" s="461"/>
      <c r="F35" s="461"/>
      <c r="G35" s="461"/>
      <c r="H35" s="461"/>
      <c r="I35" s="461"/>
      <c r="J35" s="461"/>
      <c r="K35" s="461"/>
      <c r="L35" s="461"/>
      <c r="M35" s="461"/>
    </row>
    <row r="36" spans="1:13">
      <c r="C36" s="307"/>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5"/>
  <sheetViews>
    <sheetView workbookViewId="0">
      <selection activeCell="D171" sqref="D171"/>
    </sheetView>
  </sheetViews>
  <sheetFormatPr baseColWidth="10" defaultColWidth="9.140625" defaultRowHeight="15"/>
  <cols>
    <col min="1" max="1" width="74" customWidth="1"/>
    <col min="2" max="9" width="11.28515625" bestFit="1" customWidth="1"/>
    <col min="10" max="10" width="7.7109375" bestFit="1" customWidth="1"/>
    <col min="11" max="11" width="11.28515625" bestFit="1" customWidth="1"/>
    <col min="12" max="13" width="9.140625" customWidth="1"/>
    <col min="14" max="14" width="12.42578125" bestFit="1" customWidth="1"/>
    <col min="15" max="15" width="8.28515625" customWidth="1"/>
    <col min="16" max="16" width="9.140625" customWidth="1"/>
    <col min="17" max="17" width="11.28515625" customWidth="1"/>
    <col min="257" max="257" width="74" customWidth="1"/>
    <col min="258" max="265" width="11.28515625" bestFit="1" customWidth="1"/>
    <col min="266" max="266" width="7.7109375" bestFit="1" customWidth="1"/>
    <col min="267" max="267" width="11.28515625" bestFit="1" customWidth="1"/>
    <col min="268" max="269" width="9.140625" customWidth="1"/>
    <col min="270" max="270" width="12.42578125" bestFit="1" customWidth="1"/>
    <col min="271" max="271" width="8.28515625" customWidth="1"/>
    <col min="272" max="272" width="9.140625" customWidth="1"/>
    <col min="273" max="273" width="11.28515625" customWidth="1"/>
    <col min="513" max="513" width="74" customWidth="1"/>
    <col min="514" max="521" width="11.28515625" bestFit="1" customWidth="1"/>
    <col min="522" max="522" width="7.7109375" bestFit="1" customWidth="1"/>
    <col min="523" max="523" width="11.28515625" bestFit="1" customWidth="1"/>
    <col min="524" max="525" width="9.140625" customWidth="1"/>
    <col min="526" max="526" width="12.42578125" bestFit="1" customWidth="1"/>
    <col min="527" max="527" width="8.28515625" customWidth="1"/>
    <col min="528" max="528" width="9.140625" customWidth="1"/>
    <col min="529" max="529" width="11.28515625" customWidth="1"/>
    <col min="769" max="769" width="74" customWidth="1"/>
    <col min="770" max="777" width="11.28515625" bestFit="1" customWidth="1"/>
    <col min="778" max="778" width="7.7109375" bestFit="1" customWidth="1"/>
    <col min="779" max="779" width="11.28515625" bestFit="1" customWidth="1"/>
    <col min="780" max="781" width="9.140625" customWidth="1"/>
    <col min="782" max="782" width="12.42578125" bestFit="1" customWidth="1"/>
    <col min="783" max="783" width="8.28515625" customWidth="1"/>
    <col min="784" max="784" width="9.140625" customWidth="1"/>
    <col min="785" max="785" width="11.28515625" customWidth="1"/>
    <col min="1025" max="1025" width="74" customWidth="1"/>
    <col min="1026" max="1033" width="11.28515625" bestFit="1" customWidth="1"/>
    <col min="1034" max="1034" width="7.7109375" bestFit="1" customWidth="1"/>
    <col min="1035" max="1035" width="11.28515625" bestFit="1" customWidth="1"/>
    <col min="1036" max="1037" width="9.140625" customWidth="1"/>
    <col min="1038" max="1038" width="12.42578125" bestFit="1" customWidth="1"/>
    <col min="1039" max="1039" width="8.28515625" customWidth="1"/>
    <col min="1040" max="1040" width="9.140625" customWidth="1"/>
    <col min="1041" max="1041" width="11.28515625" customWidth="1"/>
    <col min="1281" max="1281" width="74" customWidth="1"/>
    <col min="1282" max="1289" width="11.28515625" bestFit="1" customWidth="1"/>
    <col min="1290" max="1290" width="7.7109375" bestFit="1" customWidth="1"/>
    <col min="1291" max="1291" width="11.28515625" bestFit="1" customWidth="1"/>
    <col min="1292" max="1293" width="9.140625" customWidth="1"/>
    <col min="1294" max="1294" width="12.42578125" bestFit="1" customWidth="1"/>
    <col min="1295" max="1295" width="8.28515625" customWidth="1"/>
    <col min="1296" max="1296" width="9.140625" customWidth="1"/>
    <col min="1297" max="1297" width="11.28515625" customWidth="1"/>
    <col min="1537" max="1537" width="74" customWidth="1"/>
    <col min="1538" max="1545" width="11.28515625" bestFit="1" customWidth="1"/>
    <col min="1546" max="1546" width="7.7109375" bestFit="1" customWidth="1"/>
    <col min="1547" max="1547" width="11.28515625" bestFit="1" customWidth="1"/>
    <col min="1548" max="1549" width="9.140625" customWidth="1"/>
    <col min="1550" max="1550" width="12.42578125" bestFit="1" customWidth="1"/>
    <col min="1551" max="1551" width="8.28515625" customWidth="1"/>
    <col min="1552" max="1552" width="9.140625" customWidth="1"/>
    <col min="1553" max="1553" width="11.28515625" customWidth="1"/>
    <col min="1793" max="1793" width="74" customWidth="1"/>
    <col min="1794" max="1801" width="11.28515625" bestFit="1" customWidth="1"/>
    <col min="1802" max="1802" width="7.7109375" bestFit="1" customWidth="1"/>
    <col min="1803" max="1803" width="11.28515625" bestFit="1" customWidth="1"/>
    <col min="1804" max="1805" width="9.140625" customWidth="1"/>
    <col min="1806" max="1806" width="12.42578125" bestFit="1" customWidth="1"/>
    <col min="1807" max="1807" width="8.28515625" customWidth="1"/>
    <col min="1808" max="1808" width="9.140625" customWidth="1"/>
    <col min="1809" max="1809" width="11.28515625" customWidth="1"/>
    <col min="2049" max="2049" width="74" customWidth="1"/>
    <col min="2050" max="2057" width="11.28515625" bestFit="1" customWidth="1"/>
    <col min="2058" max="2058" width="7.7109375" bestFit="1" customWidth="1"/>
    <col min="2059" max="2059" width="11.28515625" bestFit="1" customWidth="1"/>
    <col min="2060" max="2061" width="9.140625" customWidth="1"/>
    <col min="2062" max="2062" width="12.42578125" bestFit="1" customWidth="1"/>
    <col min="2063" max="2063" width="8.28515625" customWidth="1"/>
    <col min="2064" max="2064" width="9.140625" customWidth="1"/>
    <col min="2065" max="2065" width="11.28515625" customWidth="1"/>
    <col min="2305" max="2305" width="74" customWidth="1"/>
    <col min="2306" max="2313" width="11.28515625" bestFit="1" customWidth="1"/>
    <col min="2314" max="2314" width="7.7109375" bestFit="1" customWidth="1"/>
    <col min="2315" max="2315" width="11.28515625" bestFit="1" customWidth="1"/>
    <col min="2316" max="2317" width="9.140625" customWidth="1"/>
    <col min="2318" max="2318" width="12.42578125" bestFit="1" customWidth="1"/>
    <col min="2319" max="2319" width="8.28515625" customWidth="1"/>
    <col min="2320" max="2320" width="9.140625" customWidth="1"/>
    <col min="2321" max="2321" width="11.28515625" customWidth="1"/>
    <col min="2561" max="2561" width="74" customWidth="1"/>
    <col min="2562" max="2569" width="11.28515625" bestFit="1" customWidth="1"/>
    <col min="2570" max="2570" width="7.7109375" bestFit="1" customWidth="1"/>
    <col min="2571" max="2571" width="11.28515625" bestFit="1" customWidth="1"/>
    <col min="2572" max="2573" width="9.140625" customWidth="1"/>
    <col min="2574" max="2574" width="12.42578125" bestFit="1" customWidth="1"/>
    <col min="2575" max="2575" width="8.28515625" customWidth="1"/>
    <col min="2576" max="2576" width="9.140625" customWidth="1"/>
    <col min="2577" max="2577" width="11.28515625" customWidth="1"/>
    <col min="2817" max="2817" width="74" customWidth="1"/>
    <col min="2818" max="2825" width="11.28515625" bestFit="1" customWidth="1"/>
    <col min="2826" max="2826" width="7.7109375" bestFit="1" customWidth="1"/>
    <col min="2827" max="2827" width="11.28515625" bestFit="1" customWidth="1"/>
    <col min="2828" max="2829" width="9.140625" customWidth="1"/>
    <col min="2830" max="2830" width="12.42578125" bestFit="1" customWidth="1"/>
    <col min="2831" max="2831" width="8.28515625" customWidth="1"/>
    <col min="2832" max="2832" width="9.140625" customWidth="1"/>
    <col min="2833" max="2833" width="11.28515625" customWidth="1"/>
    <col min="3073" max="3073" width="74" customWidth="1"/>
    <col min="3074" max="3081" width="11.28515625" bestFit="1" customWidth="1"/>
    <col min="3082" max="3082" width="7.7109375" bestFit="1" customWidth="1"/>
    <col min="3083" max="3083" width="11.28515625" bestFit="1" customWidth="1"/>
    <col min="3084" max="3085" width="9.140625" customWidth="1"/>
    <col min="3086" max="3086" width="12.42578125" bestFit="1" customWidth="1"/>
    <col min="3087" max="3087" width="8.28515625" customWidth="1"/>
    <col min="3088" max="3088" width="9.140625" customWidth="1"/>
    <col min="3089" max="3089" width="11.28515625" customWidth="1"/>
    <col min="3329" max="3329" width="74" customWidth="1"/>
    <col min="3330" max="3337" width="11.28515625" bestFit="1" customWidth="1"/>
    <col min="3338" max="3338" width="7.7109375" bestFit="1" customWidth="1"/>
    <col min="3339" max="3339" width="11.28515625" bestFit="1" customWidth="1"/>
    <col min="3340" max="3341" width="9.140625" customWidth="1"/>
    <col min="3342" max="3342" width="12.42578125" bestFit="1" customWidth="1"/>
    <col min="3343" max="3343" width="8.28515625" customWidth="1"/>
    <col min="3344" max="3344" width="9.140625" customWidth="1"/>
    <col min="3345" max="3345" width="11.28515625" customWidth="1"/>
    <col min="3585" max="3585" width="74" customWidth="1"/>
    <col min="3586" max="3593" width="11.28515625" bestFit="1" customWidth="1"/>
    <col min="3594" max="3594" width="7.7109375" bestFit="1" customWidth="1"/>
    <col min="3595" max="3595" width="11.28515625" bestFit="1" customWidth="1"/>
    <col min="3596" max="3597" width="9.140625" customWidth="1"/>
    <col min="3598" max="3598" width="12.42578125" bestFit="1" customWidth="1"/>
    <col min="3599" max="3599" width="8.28515625" customWidth="1"/>
    <col min="3600" max="3600" width="9.140625" customWidth="1"/>
    <col min="3601" max="3601" width="11.28515625" customWidth="1"/>
    <col min="3841" max="3841" width="74" customWidth="1"/>
    <col min="3842" max="3849" width="11.28515625" bestFit="1" customWidth="1"/>
    <col min="3850" max="3850" width="7.7109375" bestFit="1" customWidth="1"/>
    <col min="3851" max="3851" width="11.28515625" bestFit="1" customWidth="1"/>
    <col min="3852" max="3853" width="9.140625" customWidth="1"/>
    <col min="3854" max="3854" width="12.42578125" bestFit="1" customWidth="1"/>
    <col min="3855" max="3855" width="8.28515625" customWidth="1"/>
    <col min="3856" max="3856" width="9.140625" customWidth="1"/>
    <col min="3857" max="3857" width="11.28515625" customWidth="1"/>
    <col min="4097" max="4097" width="74" customWidth="1"/>
    <col min="4098" max="4105" width="11.28515625" bestFit="1" customWidth="1"/>
    <col min="4106" max="4106" width="7.7109375" bestFit="1" customWidth="1"/>
    <col min="4107" max="4107" width="11.28515625" bestFit="1" customWidth="1"/>
    <col min="4108" max="4109" width="9.140625" customWidth="1"/>
    <col min="4110" max="4110" width="12.42578125" bestFit="1" customWidth="1"/>
    <col min="4111" max="4111" width="8.28515625" customWidth="1"/>
    <col min="4112" max="4112" width="9.140625" customWidth="1"/>
    <col min="4113" max="4113" width="11.28515625" customWidth="1"/>
    <col min="4353" max="4353" width="74" customWidth="1"/>
    <col min="4354" max="4361" width="11.28515625" bestFit="1" customWidth="1"/>
    <col min="4362" max="4362" width="7.7109375" bestFit="1" customWidth="1"/>
    <col min="4363" max="4363" width="11.28515625" bestFit="1" customWidth="1"/>
    <col min="4364" max="4365" width="9.140625" customWidth="1"/>
    <col min="4366" max="4366" width="12.42578125" bestFit="1" customWidth="1"/>
    <col min="4367" max="4367" width="8.28515625" customWidth="1"/>
    <col min="4368" max="4368" width="9.140625" customWidth="1"/>
    <col min="4369" max="4369" width="11.28515625" customWidth="1"/>
    <col min="4609" max="4609" width="74" customWidth="1"/>
    <col min="4610" max="4617" width="11.28515625" bestFit="1" customWidth="1"/>
    <col min="4618" max="4618" width="7.7109375" bestFit="1" customWidth="1"/>
    <col min="4619" max="4619" width="11.28515625" bestFit="1" customWidth="1"/>
    <col min="4620" max="4621" width="9.140625" customWidth="1"/>
    <col min="4622" max="4622" width="12.42578125" bestFit="1" customWidth="1"/>
    <col min="4623" max="4623" width="8.28515625" customWidth="1"/>
    <col min="4624" max="4624" width="9.140625" customWidth="1"/>
    <col min="4625" max="4625" width="11.28515625" customWidth="1"/>
    <col min="4865" max="4865" width="74" customWidth="1"/>
    <col min="4866" max="4873" width="11.28515625" bestFit="1" customWidth="1"/>
    <col min="4874" max="4874" width="7.7109375" bestFit="1" customWidth="1"/>
    <col min="4875" max="4875" width="11.28515625" bestFit="1" customWidth="1"/>
    <col min="4876" max="4877" width="9.140625" customWidth="1"/>
    <col min="4878" max="4878" width="12.42578125" bestFit="1" customWidth="1"/>
    <col min="4879" max="4879" width="8.28515625" customWidth="1"/>
    <col min="4880" max="4880" width="9.140625" customWidth="1"/>
    <col min="4881" max="4881" width="11.28515625" customWidth="1"/>
    <col min="5121" max="5121" width="74" customWidth="1"/>
    <col min="5122" max="5129" width="11.28515625" bestFit="1" customWidth="1"/>
    <col min="5130" max="5130" width="7.7109375" bestFit="1" customWidth="1"/>
    <col min="5131" max="5131" width="11.28515625" bestFit="1" customWidth="1"/>
    <col min="5132" max="5133" width="9.140625" customWidth="1"/>
    <col min="5134" max="5134" width="12.42578125" bestFit="1" customWidth="1"/>
    <col min="5135" max="5135" width="8.28515625" customWidth="1"/>
    <col min="5136" max="5136" width="9.140625" customWidth="1"/>
    <col min="5137" max="5137" width="11.28515625" customWidth="1"/>
    <col min="5377" max="5377" width="74" customWidth="1"/>
    <col min="5378" max="5385" width="11.28515625" bestFit="1" customWidth="1"/>
    <col min="5386" max="5386" width="7.7109375" bestFit="1" customWidth="1"/>
    <col min="5387" max="5387" width="11.28515625" bestFit="1" customWidth="1"/>
    <col min="5388" max="5389" width="9.140625" customWidth="1"/>
    <col min="5390" max="5390" width="12.42578125" bestFit="1" customWidth="1"/>
    <col min="5391" max="5391" width="8.28515625" customWidth="1"/>
    <col min="5392" max="5392" width="9.140625" customWidth="1"/>
    <col min="5393" max="5393" width="11.28515625" customWidth="1"/>
    <col min="5633" max="5633" width="74" customWidth="1"/>
    <col min="5634" max="5641" width="11.28515625" bestFit="1" customWidth="1"/>
    <col min="5642" max="5642" width="7.7109375" bestFit="1" customWidth="1"/>
    <col min="5643" max="5643" width="11.28515625" bestFit="1" customWidth="1"/>
    <col min="5644" max="5645" width="9.140625" customWidth="1"/>
    <col min="5646" max="5646" width="12.42578125" bestFit="1" customWidth="1"/>
    <col min="5647" max="5647" width="8.28515625" customWidth="1"/>
    <col min="5648" max="5648" width="9.140625" customWidth="1"/>
    <col min="5649" max="5649" width="11.28515625" customWidth="1"/>
    <col min="5889" max="5889" width="74" customWidth="1"/>
    <col min="5890" max="5897" width="11.28515625" bestFit="1" customWidth="1"/>
    <col min="5898" max="5898" width="7.7109375" bestFit="1" customWidth="1"/>
    <col min="5899" max="5899" width="11.28515625" bestFit="1" customWidth="1"/>
    <col min="5900" max="5901" width="9.140625" customWidth="1"/>
    <col min="5902" max="5902" width="12.42578125" bestFit="1" customWidth="1"/>
    <col min="5903" max="5903" width="8.28515625" customWidth="1"/>
    <col min="5904" max="5904" width="9.140625" customWidth="1"/>
    <col min="5905" max="5905" width="11.28515625" customWidth="1"/>
    <col min="6145" max="6145" width="74" customWidth="1"/>
    <col min="6146" max="6153" width="11.28515625" bestFit="1" customWidth="1"/>
    <col min="6154" max="6154" width="7.7109375" bestFit="1" customWidth="1"/>
    <col min="6155" max="6155" width="11.28515625" bestFit="1" customWidth="1"/>
    <col min="6156" max="6157" width="9.140625" customWidth="1"/>
    <col min="6158" max="6158" width="12.42578125" bestFit="1" customWidth="1"/>
    <col min="6159" max="6159" width="8.28515625" customWidth="1"/>
    <col min="6160" max="6160" width="9.140625" customWidth="1"/>
    <col min="6161" max="6161" width="11.28515625" customWidth="1"/>
    <col min="6401" max="6401" width="74" customWidth="1"/>
    <col min="6402" max="6409" width="11.28515625" bestFit="1" customWidth="1"/>
    <col min="6410" max="6410" width="7.7109375" bestFit="1" customWidth="1"/>
    <col min="6411" max="6411" width="11.28515625" bestFit="1" customWidth="1"/>
    <col min="6412" max="6413" width="9.140625" customWidth="1"/>
    <col min="6414" max="6414" width="12.42578125" bestFit="1" customWidth="1"/>
    <col min="6415" max="6415" width="8.28515625" customWidth="1"/>
    <col min="6416" max="6416" width="9.140625" customWidth="1"/>
    <col min="6417" max="6417" width="11.28515625" customWidth="1"/>
    <col min="6657" max="6657" width="74" customWidth="1"/>
    <col min="6658" max="6665" width="11.28515625" bestFit="1" customWidth="1"/>
    <col min="6666" max="6666" width="7.7109375" bestFit="1" customWidth="1"/>
    <col min="6667" max="6667" width="11.28515625" bestFit="1" customWidth="1"/>
    <col min="6668" max="6669" width="9.140625" customWidth="1"/>
    <col min="6670" max="6670" width="12.42578125" bestFit="1" customWidth="1"/>
    <col min="6671" max="6671" width="8.28515625" customWidth="1"/>
    <col min="6672" max="6672" width="9.140625" customWidth="1"/>
    <col min="6673" max="6673" width="11.28515625" customWidth="1"/>
    <col min="6913" max="6913" width="74" customWidth="1"/>
    <col min="6914" max="6921" width="11.28515625" bestFit="1" customWidth="1"/>
    <col min="6922" max="6922" width="7.7109375" bestFit="1" customWidth="1"/>
    <col min="6923" max="6923" width="11.28515625" bestFit="1" customWidth="1"/>
    <col min="6924" max="6925" width="9.140625" customWidth="1"/>
    <col min="6926" max="6926" width="12.42578125" bestFit="1" customWidth="1"/>
    <col min="6927" max="6927" width="8.28515625" customWidth="1"/>
    <col min="6928" max="6928" width="9.140625" customWidth="1"/>
    <col min="6929" max="6929" width="11.28515625" customWidth="1"/>
    <col min="7169" max="7169" width="74" customWidth="1"/>
    <col min="7170" max="7177" width="11.28515625" bestFit="1" customWidth="1"/>
    <col min="7178" max="7178" width="7.7109375" bestFit="1" customWidth="1"/>
    <col min="7179" max="7179" width="11.28515625" bestFit="1" customWidth="1"/>
    <col min="7180" max="7181" width="9.140625" customWidth="1"/>
    <col min="7182" max="7182" width="12.42578125" bestFit="1" customWidth="1"/>
    <col min="7183" max="7183" width="8.28515625" customWidth="1"/>
    <col min="7184" max="7184" width="9.140625" customWidth="1"/>
    <col min="7185" max="7185" width="11.28515625" customWidth="1"/>
    <col min="7425" max="7425" width="74" customWidth="1"/>
    <col min="7426" max="7433" width="11.28515625" bestFit="1" customWidth="1"/>
    <col min="7434" max="7434" width="7.7109375" bestFit="1" customWidth="1"/>
    <col min="7435" max="7435" width="11.28515625" bestFit="1" customWidth="1"/>
    <col min="7436" max="7437" width="9.140625" customWidth="1"/>
    <col min="7438" max="7438" width="12.42578125" bestFit="1" customWidth="1"/>
    <col min="7439" max="7439" width="8.28515625" customWidth="1"/>
    <col min="7440" max="7440" width="9.140625" customWidth="1"/>
    <col min="7441" max="7441" width="11.28515625" customWidth="1"/>
    <col min="7681" max="7681" width="74" customWidth="1"/>
    <col min="7682" max="7689" width="11.28515625" bestFit="1" customWidth="1"/>
    <col min="7690" max="7690" width="7.7109375" bestFit="1" customWidth="1"/>
    <col min="7691" max="7691" width="11.28515625" bestFit="1" customWidth="1"/>
    <col min="7692" max="7693" width="9.140625" customWidth="1"/>
    <col min="7694" max="7694" width="12.42578125" bestFit="1" customWidth="1"/>
    <col min="7695" max="7695" width="8.28515625" customWidth="1"/>
    <col min="7696" max="7696" width="9.140625" customWidth="1"/>
    <col min="7697" max="7697" width="11.28515625" customWidth="1"/>
    <col min="7937" max="7937" width="74" customWidth="1"/>
    <col min="7938" max="7945" width="11.28515625" bestFit="1" customWidth="1"/>
    <col min="7946" max="7946" width="7.7109375" bestFit="1" customWidth="1"/>
    <col min="7947" max="7947" width="11.28515625" bestFit="1" customWidth="1"/>
    <col min="7948" max="7949" width="9.140625" customWidth="1"/>
    <col min="7950" max="7950" width="12.42578125" bestFit="1" customWidth="1"/>
    <col min="7951" max="7951" width="8.28515625" customWidth="1"/>
    <col min="7952" max="7952" width="9.140625" customWidth="1"/>
    <col min="7953" max="7953" width="11.28515625" customWidth="1"/>
    <col min="8193" max="8193" width="74" customWidth="1"/>
    <col min="8194" max="8201" width="11.28515625" bestFit="1" customWidth="1"/>
    <col min="8202" max="8202" width="7.7109375" bestFit="1" customWidth="1"/>
    <col min="8203" max="8203" width="11.28515625" bestFit="1" customWidth="1"/>
    <col min="8204" max="8205" width="9.140625" customWidth="1"/>
    <col min="8206" max="8206" width="12.42578125" bestFit="1" customWidth="1"/>
    <col min="8207" max="8207" width="8.28515625" customWidth="1"/>
    <col min="8208" max="8208" width="9.140625" customWidth="1"/>
    <col min="8209" max="8209" width="11.28515625" customWidth="1"/>
    <col min="8449" max="8449" width="74" customWidth="1"/>
    <col min="8450" max="8457" width="11.28515625" bestFit="1" customWidth="1"/>
    <col min="8458" max="8458" width="7.7109375" bestFit="1" customWidth="1"/>
    <col min="8459" max="8459" width="11.28515625" bestFit="1" customWidth="1"/>
    <col min="8460" max="8461" width="9.140625" customWidth="1"/>
    <col min="8462" max="8462" width="12.42578125" bestFit="1" customWidth="1"/>
    <col min="8463" max="8463" width="8.28515625" customWidth="1"/>
    <col min="8464" max="8464" width="9.140625" customWidth="1"/>
    <col min="8465" max="8465" width="11.28515625" customWidth="1"/>
    <col min="8705" max="8705" width="74" customWidth="1"/>
    <col min="8706" max="8713" width="11.28515625" bestFit="1" customWidth="1"/>
    <col min="8714" max="8714" width="7.7109375" bestFit="1" customWidth="1"/>
    <col min="8715" max="8715" width="11.28515625" bestFit="1" customWidth="1"/>
    <col min="8716" max="8717" width="9.140625" customWidth="1"/>
    <col min="8718" max="8718" width="12.42578125" bestFit="1" customWidth="1"/>
    <col min="8719" max="8719" width="8.28515625" customWidth="1"/>
    <col min="8720" max="8720" width="9.140625" customWidth="1"/>
    <col min="8721" max="8721" width="11.28515625" customWidth="1"/>
    <col min="8961" max="8961" width="74" customWidth="1"/>
    <col min="8962" max="8969" width="11.28515625" bestFit="1" customWidth="1"/>
    <col min="8970" max="8970" width="7.7109375" bestFit="1" customWidth="1"/>
    <col min="8971" max="8971" width="11.28515625" bestFit="1" customWidth="1"/>
    <col min="8972" max="8973" width="9.140625" customWidth="1"/>
    <col min="8974" max="8974" width="12.42578125" bestFit="1" customWidth="1"/>
    <col min="8975" max="8975" width="8.28515625" customWidth="1"/>
    <col min="8976" max="8976" width="9.140625" customWidth="1"/>
    <col min="8977" max="8977" width="11.28515625" customWidth="1"/>
    <col min="9217" max="9217" width="74" customWidth="1"/>
    <col min="9218" max="9225" width="11.28515625" bestFit="1" customWidth="1"/>
    <col min="9226" max="9226" width="7.7109375" bestFit="1" customWidth="1"/>
    <col min="9227" max="9227" width="11.28515625" bestFit="1" customWidth="1"/>
    <col min="9228" max="9229" width="9.140625" customWidth="1"/>
    <col min="9230" max="9230" width="12.42578125" bestFit="1" customWidth="1"/>
    <col min="9231" max="9231" width="8.28515625" customWidth="1"/>
    <col min="9232" max="9232" width="9.140625" customWidth="1"/>
    <col min="9233" max="9233" width="11.28515625" customWidth="1"/>
    <col min="9473" max="9473" width="74" customWidth="1"/>
    <col min="9474" max="9481" width="11.28515625" bestFit="1" customWidth="1"/>
    <col min="9482" max="9482" width="7.7109375" bestFit="1" customWidth="1"/>
    <col min="9483" max="9483" width="11.28515625" bestFit="1" customWidth="1"/>
    <col min="9484" max="9485" width="9.140625" customWidth="1"/>
    <col min="9486" max="9486" width="12.42578125" bestFit="1" customWidth="1"/>
    <col min="9487" max="9487" width="8.28515625" customWidth="1"/>
    <col min="9488" max="9488" width="9.140625" customWidth="1"/>
    <col min="9489" max="9489" width="11.28515625" customWidth="1"/>
    <col min="9729" max="9729" width="74" customWidth="1"/>
    <col min="9730" max="9737" width="11.28515625" bestFit="1" customWidth="1"/>
    <col min="9738" max="9738" width="7.7109375" bestFit="1" customWidth="1"/>
    <col min="9739" max="9739" width="11.28515625" bestFit="1" customWidth="1"/>
    <col min="9740" max="9741" width="9.140625" customWidth="1"/>
    <col min="9742" max="9742" width="12.42578125" bestFit="1" customWidth="1"/>
    <col min="9743" max="9743" width="8.28515625" customWidth="1"/>
    <col min="9744" max="9744" width="9.140625" customWidth="1"/>
    <col min="9745" max="9745" width="11.28515625" customWidth="1"/>
    <col min="9985" max="9985" width="74" customWidth="1"/>
    <col min="9986" max="9993" width="11.28515625" bestFit="1" customWidth="1"/>
    <col min="9994" max="9994" width="7.7109375" bestFit="1" customWidth="1"/>
    <col min="9995" max="9995" width="11.28515625" bestFit="1" customWidth="1"/>
    <col min="9996" max="9997" width="9.140625" customWidth="1"/>
    <col min="9998" max="9998" width="12.42578125" bestFit="1" customWidth="1"/>
    <col min="9999" max="9999" width="8.28515625" customWidth="1"/>
    <col min="10000" max="10000" width="9.140625" customWidth="1"/>
    <col min="10001" max="10001" width="11.28515625" customWidth="1"/>
    <col min="10241" max="10241" width="74" customWidth="1"/>
    <col min="10242" max="10249" width="11.28515625" bestFit="1" customWidth="1"/>
    <col min="10250" max="10250" width="7.7109375" bestFit="1" customWidth="1"/>
    <col min="10251" max="10251" width="11.28515625" bestFit="1" customWidth="1"/>
    <col min="10252" max="10253" width="9.140625" customWidth="1"/>
    <col min="10254" max="10254" width="12.42578125" bestFit="1" customWidth="1"/>
    <col min="10255" max="10255" width="8.28515625" customWidth="1"/>
    <col min="10256" max="10256" width="9.140625" customWidth="1"/>
    <col min="10257" max="10257" width="11.28515625" customWidth="1"/>
    <col min="10497" max="10497" width="74" customWidth="1"/>
    <col min="10498" max="10505" width="11.28515625" bestFit="1" customWidth="1"/>
    <col min="10506" max="10506" width="7.7109375" bestFit="1" customWidth="1"/>
    <col min="10507" max="10507" width="11.28515625" bestFit="1" customWidth="1"/>
    <col min="10508" max="10509" width="9.140625" customWidth="1"/>
    <col min="10510" max="10510" width="12.42578125" bestFit="1" customWidth="1"/>
    <col min="10511" max="10511" width="8.28515625" customWidth="1"/>
    <col min="10512" max="10512" width="9.140625" customWidth="1"/>
    <col min="10513" max="10513" width="11.28515625" customWidth="1"/>
    <col min="10753" max="10753" width="74" customWidth="1"/>
    <col min="10754" max="10761" width="11.28515625" bestFit="1" customWidth="1"/>
    <col min="10762" max="10762" width="7.7109375" bestFit="1" customWidth="1"/>
    <col min="10763" max="10763" width="11.28515625" bestFit="1" customWidth="1"/>
    <col min="10764" max="10765" width="9.140625" customWidth="1"/>
    <col min="10766" max="10766" width="12.42578125" bestFit="1" customWidth="1"/>
    <col min="10767" max="10767" width="8.28515625" customWidth="1"/>
    <col min="10768" max="10768" width="9.140625" customWidth="1"/>
    <col min="10769" max="10769" width="11.28515625" customWidth="1"/>
    <col min="11009" max="11009" width="74" customWidth="1"/>
    <col min="11010" max="11017" width="11.28515625" bestFit="1" customWidth="1"/>
    <col min="11018" max="11018" width="7.7109375" bestFit="1" customWidth="1"/>
    <col min="11019" max="11019" width="11.28515625" bestFit="1" customWidth="1"/>
    <col min="11020" max="11021" width="9.140625" customWidth="1"/>
    <col min="11022" max="11022" width="12.42578125" bestFit="1" customWidth="1"/>
    <col min="11023" max="11023" width="8.28515625" customWidth="1"/>
    <col min="11024" max="11024" width="9.140625" customWidth="1"/>
    <col min="11025" max="11025" width="11.28515625" customWidth="1"/>
    <col min="11265" max="11265" width="74" customWidth="1"/>
    <col min="11266" max="11273" width="11.28515625" bestFit="1" customWidth="1"/>
    <col min="11274" max="11274" width="7.7109375" bestFit="1" customWidth="1"/>
    <col min="11275" max="11275" width="11.28515625" bestFit="1" customWidth="1"/>
    <col min="11276" max="11277" width="9.140625" customWidth="1"/>
    <col min="11278" max="11278" width="12.42578125" bestFit="1" customWidth="1"/>
    <col min="11279" max="11279" width="8.28515625" customWidth="1"/>
    <col min="11280" max="11280" width="9.140625" customWidth="1"/>
    <col min="11281" max="11281" width="11.28515625" customWidth="1"/>
    <col min="11521" max="11521" width="74" customWidth="1"/>
    <col min="11522" max="11529" width="11.28515625" bestFit="1" customWidth="1"/>
    <col min="11530" max="11530" width="7.7109375" bestFit="1" customWidth="1"/>
    <col min="11531" max="11531" width="11.28515625" bestFit="1" customWidth="1"/>
    <col min="11532" max="11533" width="9.140625" customWidth="1"/>
    <col min="11534" max="11534" width="12.42578125" bestFit="1" customWidth="1"/>
    <col min="11535" max="11535" width="8.28515625" customWidth="1"/>
    <col min="11536" max="11536" width="9.140625" customWidth="1"/>
    <col min="11537" max="11537" width="11.28515625" customWidth="1"/>
    <col min="11777" max="11777" width="74" customWidth="1"/>
    <col min="11778" max="11785" width="11.28515625" bestFit="1" customWidth="1"/>
    <col min="11786" max="11786" width="7.7109375" bestFit="1" customWidth="1"/>
    <col min="11787" max="11787" width="11.28515625" bestFit="1" customWidth="1"/>
    <col min="11788" max="11789" width="9.140625" customWidth="1"/>
    <col min="11790" max="11790" width="12.42578125" bestFit="1" customWidth="1"/>
    <col min="11791" max="11791" width="8.28515625" customWidth="1"/>
    <col min="11792" max="11792" width="9.140625" customWidth="1"/>
    <col min="11793" max="11793" width="11.28515625" customWidth="1"/>
    <col min="12033" max="12033" width="74" customWidth="1"/>
    <col min="12034" max="12041" width="11.28515625" bestFit="1" customWidth="1"/>
    <col min="12042" max="12042" width="7.7109375" bestFit="1" customWidth="1"/>
    <col min="12043" max="12043" width="11.28515625" bestFit="1" customWidth="1"/>
    <col min="12044" max="12045" width="9.140625" customWidth="1"/>
    <col min="12046" max="12046" width="12.42578125" bestFit="1" customWidth="1"/>
    <col min="12047" max="12047" width="8.28515625" customWidth="1"/>
    <col min="12048" max="12048" width="9.140625" customWidth="1"/>
    <col min="12049" max="12049" width="11.28515625" customWidth="1"/>
    <col min="12289" max="12289" width="74" customWidth="1"/>
    <col min="12290" max="12297" width="11.28515625" bestFit="1" customWidth="1"/>
    <col min="12298" max="12298" width="7.7109375" bestFit="1" customWidth="1"/>
    <col min="12299" max="12299" width="11.28515625" bestFit="1" customWidth="1"/>
    <col min="12300" max="12301" width="9.140625" customWidth="1"/>
    <col min="12302" max="12302" width="12.42578125" bestFit="1" customWidth="1"/>
    <col min="12303" max="12303" width="8.28515625" customWidth="1"/>
    <col min="12304" max="12304" width="9.140625" customWidth="1"/>
    <col min="12305" max="12305" width="11.28515625" customWidth="1"/>
    <col min="12545" max="12545" width="74" customWidth="1"/>
    <col min="12546" max="12553" width="11.28515625" bestFit="1" customWidth="1"/>
    <col min="12554" max="12554" width="7.7109375" bestFit="1" customWidth="1"/>
    <col min="12555" max="12555" width="11.28515625" bestFit="1" customWidth="1"/>
    <col min="12556" max="12557" width="9.140625" customWidth="1"/>
    <col min="12558" max="12558" width="12.42578125" bestFit="1" customWidth="1"/>
    <col min="12559" max="12559" width="8.28515625" customWidth="1"/>
    <col min="12560" max="12560" width="9.140625" customWidth="1"/>
    <col min="12561" max="12561" width="11.28515625" customWidth="1"/>
    <col min="12801" max="12801" width="74" customWidth="1"/>
    <col min="12802" max="12809" width="11.28515625" bestFit="1" customWidth="1"/>
    <col min="12810" max="12810" width="7.7109375" bestFit="1" customWidth="1"/>
    <col min="12811" max="12811" width="11.28515625" bestFit="1" customWidth="1"/>
    <col min="12812" max="12813" width="9.140625" customWidth="1"/>
    <col min="12814" max="12814" width="12.42578125" bestFit="1" customWidth="1"/>
    <col min="12815" max="12815" width="8.28515625" customWidth="1"/>
    <col min="12816" max="12816" width="9.140625" customWidth="1"/>
    <col min="12817" max="12817" width="11.28515625" customWidth="1"/>
    <col min="13057" max="13057" width="74" customWidth="1"/>
    <col min="13058" max="13065" width="11.28515625" bestFit="1" customWidth="1"/>
    <col min="13066" max="13066" width="7.7109375" bestFit="1" customWidth="1"/>
    <col min="13067" max="13067" width="11.28515625" bestFit="1" customWidth="1"/>
    <col min="13068" max="13069" width="9.140625" customWidth="1"/>
    <col min="13070" max="13070" width="12.42578125" bestFit="1" customWidth="1"/>
    <col min="13071" max="13071" width="8.28515625" customWidth="1"/>
    <col min="13072" max="13072" width="9.140625" customWidth="1"/>
    <col min="13073" max="13073" width="11.28515625" customWidth="1"/>
    <col min="13313" max="13313" width="74" customWidth="1"/>
    <col min="13314" max="13321" width="11.28515625" bestFit="1" customWidth="1"/>
    <col min="13322" max="13322" width="7.7109375" bestFit="1" customWidth="1"/>
    <col min="13323" max="13323" width="11.28515625" bestFit="1" customWidth="1"/>
    <col min="13324" max="13325" width="9.140625" customWidth="1"/>
    <col min="13326" max="13326" width="12.42578125" bestFit="1" customWidth="1"/>
    <col min="13327" max="13327" width="8.28515625" customWidth="1"/>
    <col min="13328" max="13328" width="9.140625" customWidth="1"/>
    <col min="13329" max="13329" width="11.28515625" customWidth="1"/>
    <col min="13569" max="13569" width="74" customWidth="1"/>
    <col min="13570" max="13577" width="11.28515625" bestFit="1" customWidth="1"/>
    <col min="13578" max="13578" width="7.7109375" bestFit="1" customWidth="1"/>
    <col min="13579" max="13579" width="11.28515625" bestFit="1" customWidth="1"/>
    <col min="13580" max="13581" width="9.140625" customWidth="1"/>
    <col min="13582" max="13582" width="12.42578125" bestFit="1" customWidth="1"/>
    <col min="13583" max="13583" width="8.28515625" customWidth="1"/>
    <col min="13584" max="13584" width="9.140625" customWidth="1"/>
    <col min="13585" max="13585" width="11.28515625" customWidth="1"/>
    <col min="13825" max="13825" width="74" customWidth="1"/>
    <col min="13826" max="13833" width="11.28515625" bestFit="1" customWidth="1"/>
    <col min="13834" max="13834" width="7.7109375" bestFit="1" customWidth="1"/>
    <col min="13835" max="13835" width="11.28515625" bestFit="1" customWidth="1"/>
    <col min="13836" max="13837" width="9.140625" customWidth="1"/>
    <col min="13838" max="13838" width="12.42578125" bestFit="1" customWidth="1"/>
    <col min="13839" max="13839" width="8.28515625" customWidth="1"/>
    <col min="13840" max="13840" width="9.140625" customWidth="1"/>
    <col min="13841" max="13841" width="11.28515625" customWidth="1"/>
    <col min="14081" max="14081" width="74" customWidth="1"/>
    <col min="14082" max="14089" width="11.28515625" bestFit="1" customWidth="1"/>
    <col min="14090" max="14090" width="7.7109375" bestFit="1" customWidth="1"/>
    <col min="14091" max="14091" width="11.28515625" bestFit="1" customWidth="1"/>
    <col min="14092" max="14093" width="9.140625" customWidth="1"/>
    <col min="14094" max="14094" width="12.42578125" bestFit="1" customWidth="1"/>
    <col min="14095" max="14095" width="8.28515625" customWidth="1"/>
    <col min="14096" max="14096" width="9.140625" customWidth="1"/>
    <col min="14097" max="14097" width="11.28515625" customWidth="1"/>
    <col min="14337" max="14337" width="74" customWidth="1"/>
    <col min="14338" max="14345" width="11.28515625" bestFit="1" customWidth="1"/>
    <col min="14346" max="14346" width="7.7109375" bestFit="1" customWidth="1"/>
    <col min="14347" max="14347" width="11.28515625" bestFit="1" customWidth="1"/>
    <col min="14348" max="14349" width="9.140625" customWidth="1"/>
    <col min="14350" max="14350" width="12.42578125" bestFit="1" customWidth="1"/>
    <col min="14351" max="14351" width="8.28515625" customWidth="1"/>
    <col min="14352" max="14352" width="9.140625" customWidth="1"/>
    <col min="14353" max="14353" width="11.28515625" customWidth="1"/>
    <col min="14593" max="14593" width="74" customWidth="1"/>
    <col min="14594" max="14601" width="11.28515625" bestFit="1" customWidth="1"/>
    <col min="14602" max="14602" width="7.7109375" bestFit="1" customWidth="1"/>
    <col min="14603" max="14603" width="11.28515625" bestFit="1" customWidth="1"/>
    <col min="14604" max="14605" width="9.140625" customWidth="1"/>
    <col min="14606" max="14606" width="12.42578125" bestFit="1" customWidth="1"/>
    <col min="14607" max="14607" width="8.28515625" customWidth="1"/>
    <col min="14608" max="14608" width="9.140625" customWidth="1"/>
    <col min="14609" max="14609" width="11.28515625" customWidth="1"/>
    <col min="14849" max="14849" width="74" customWidth="1"/>
    <col min="14850" max="14857" width="11.28515625" bestFit="1" customWidth="1"/>
    <col min="14858" max="14858" width="7.7109375" bestFit="1" customWidth="1"/>
    <col min="14859" max="14859" width="11.28515625" bestFit="1" customWidth="1"/>
    <col min="14860" max="14861" width="9.140625" customWidth="1"/>
    <col min="14862" max="14862" width="12.42578125" bestFit="1" customWidth="1"/>
    <col min="14863" max="14863" width="8.28515625" customWidth="1"/>
    <col min="14864" max="14864" width="9.140625" customWidth="1"/>
    <col min="14865" max="14865" width="11.28515625" customWidth="1"/>
    <col min="15105" max="15105" width="74" customWidth="1"/>
    <col min="15106" max="15113" width="11.28515625" bestFit="1" customWidth="1"/>
    <col min="15114" max="15114" width="7.7109375" bestFit="1" customWidth="1"/>
    <col min="15115" max="15115" width="11.28515625" bestFit="1" customWidth="1"/>
    <col min="15116" max="15117" width="9.140625" customWidth="1"/>
    <col min="15118" max="15118" width="12.42578125" bestFit="1" customWidth="1"/>
    <col min="15119" max="15119" width="8.28515625" customWidth="1"/>
    <col min="15120" max="15120" width="9.140625" customWidth="1"/>
    <col min="15121" max="15121" width="11.28515625" customWidth="1"/>
    <col min="15361" max="15361" width="74" customWidth="1"/>
    <col min="15362" max="15369" width="11.28515625" bestFit="1" customWidth="1"/>
    <col min="15370" max="15370" width="7.7109375" bestFit="1" customWidth="1"/>
    <col min="15371" max="15371" width="11.28515625" bestFit="1" customWidth="1"/>
    <col min="15372" max="15373" width="9.140625" customWidth="1"/>
    <col min="15374" max="15374" width="12.42578125" bestFit="1" customWidth="1"/>
    <col min="15375" max="15375" width="8.28515625" customWidth="1"/>
    <col min="15376" max="15376" width="9.140625" customWidth="1"/>
    <col min="15377" max="15377" width="11.28515625" customWidth="1"/>
    <col min="15617" max="15617" width="74" customWidth="1"/>
    <col min="15618" max="15625" width="11.28515625" bestFit="1" customWidth="1"/>
    <col min="15626" max="15626" width="7.7109375" bestFit="1" customWidth="1"/>
    <col min="15627" max="15627" width="11.28515625" bestFit="1" customWidth="1"/>
    <col min="15628" max="15629" width="9.140625" customWidth="1"/>
    <col min="15630" max="15630" width="12.42578125" bestFit="1" customWidth="1"/>
    <col min="15631" max="15631" width="8.28515625" customWidth="1"/>
    <col min="15632" max="15632" width="9.140625" customWidth="1"/>
    <col min="15633" max="15633" width="11.28515625" customWidth="1"/>
    <col min="15873" max="15873" width="74" customWidth="1"/>
    <col min="15874" max="15881" width="11.28515625" bestFit="1" customWidth="1"/>
    <col min="15882" max="15882" width="7.7109375" bestFit="1" customWidth="1"/>
    <col min="15883" max="15883" width="11.28515625" bestFit="1" customWidth="1"/>
    <col min="15884" max="15885" width="9.140625" customWidth="1"/>
    <col min="15886" max="15886" width="12.42578125" bestFit="1" customWidth="1"/>
    <col min="15887" max="15887" width="8.28515625" customWidth="1"/>
    <col min="15888" max="15888" width="9.140625" customWidth="1"/>
    <col min="15889" max="15889" width="11.28515625" customWidth="1"/>
    <col min="16129" max="16129" width="74" customWidth="1"/>
    <col min="16130" max="16137" width="11.28515625" bestFit="1" customWidth="1"/>
    <col min="16138" max="16138" width="7.7109375" bestFit="1" customWidth="1"/>
    <col min="16139" max="16139" width="11.28515625" bestFit="1" customWidth="1"/>
    <col min="16140" max="16141" width="9.140625" customWidth="1"/>
    <col min="16142" max="16142" width="12.42578125" bestFit="1" customWidth="1"/>
    <col min="16143" max="16143" width="8.28515625" customWidth="1"/>
    <col min="16144" max="16144" width="9.140625" customWidth="1"/>
    <col min="16145" max="16145" width="11.28515625" customWidth="1"/>
  </cols>
  <sheetData>
    <row r="1" spans="1:16" ht="30" customHeight="1">
      <c r="A1" s="836" t="s">
        <v>333</v>
      </c>
      <c r="B1" s="836"/>
      <c r="C1" s="836"/>
      <c r="D1" s="836"/>
      <c r="E1" s="836"/>
      <c r="F1" s="836"/>
      <c r="G1" s="836"/>
      <c r="H1" s="836"/>
      <c r="I1" s="836"/>
      <c r="J1" s="836"/>
      <c r="K1" s="836"/>
      <c r="L1" s="836"/>
      <c r="M1" s="836"/>
      <c r="N1" s="836"/>
      <c r="O1" s="836"/>
    </row>
    <row r="2" spans="1:16" ht="18">
      <c r="A2" s="837" t="s">
        <v>941</v>
      </c>
      <c r="B2" s="837"/>
      <c r="C2" s="837"/>
      <c r="D2" s="837"/>
      <c r="E2" s="837"/>
      <c r="F2" s="837"/>
      <c r="G2" s="837"/>
      <c r="H2" s="837"/>
      <c r="I2" s="837"/>
      <c r="J2" s="837"/>
      <c r="K2" s="837"/>
      <c r="L2" s="837"/>
      <c r="M2" s="837"/>
      <c r="N2" s="837"/>
      <c r="O2" s="837"/>
    </row>
    <row r="3" spans="1:16" ht="18">
      <c r="A3" s="837" t="s">
        <v>1441</v>
      </c>
      <c r="B3" s="837"/>
      <c r="C3" s="837"/>
      <c r="D3" s="837"/>
      <c r="E3" s="837"/>
      <c r="F3" s="837"/>
      <c r="G3" s="837"/>
      <c r="H3" s="837"/>
      <c r="I3" s="837"/>
      <c r="J3" s="837"/>
      <c r="K3" s="837"/>
      <c r="L3" s="837"/>
      <c r="M3" s="837"/>
      <c r="N3" s="837"/>
      <c r="O3" s="837"/>
    </row>
    <row r="4" spans="1:16" ht="30" customHeight="1">
      <c r="A4" s="841" t="s">
        <v>2</v>
      </c>
      <c r="B4" s="841"/>
      <c r="C4" s="841"/>
      <c r="D4" s="841"/>
      <c r="E4" s="841"/>
      <c r="F4" s="841"/>
      <c r="G4" s="841"/>
      <c r="H4" s="841"/>
      <c r="I4" s="841"/>
      <c r="J4" s="841"/>
      <c r="K4" s="841"/>
      <c r="L4" s="841"/>
      <c r="M4" s="841"/>
      <c r="N4" s="841"/>
      <c r="O4" s="841"/>
    </row>
    <row r="5" spans="1:16">
      <c r="A5" s="22"/>
      <c r="B5" s="121"/>
      <c r="C5" s="73"/>
      <c r="D5" s="121"/>
      <c r="E5" s="121"/>
      <c r="F5" s="121"/>
      <c r="G5" s="121"/>
      <c r="H5" s="121"/>
      <c r="I5" s="73"/>
      <c r="J5" s="144"/>
      <c r="K5" s="121"/>
      <c r="L5" s="121"/>
      <c r="M5" s="121"/>
      <c r="N5" s="121"/>
      <c r="O5" s="122"/>
    </row>
    <row r="6" spans="1:16" ht="30" customHeight="1">
      <c r="A6" s="28" t="s">
        <v>942</v>
      </c>
      <c r="B6" s="145" t="s">
        <v>342</v>
      </c>
      <c r="C6" s="145" t="s">
        <v>403</v>
      </c>
      <c r="D6" s="145" t="s">
        <v>340</v>
      </c>
      <c r="E6" s="145" t="s">
        <v>339</v>
      </c>
      <c r="F6" s="145" t="s">
        <v>334</v>
      </c>
      <c r="G6" s="145" t="s">
        <v>337</v>
      </c>
      <c r="H6" s="145" t="s">
        <v>335</v>
      </c>
      <c r="I6" s="145" t="s">
        <v>344</v>
      </c>
      <c r="J6" s="145" t="s">
        <v>341</v>
      </c>
      <c r="K6" s="145" t="s">
        <v>338</v>
      </c>
      <c r="L6" s="145" t="s">
        <v>336</v>
      </c>
      <c r="M6" s="145" t="s">
        <v>343</v>
      </c>
      <c r="N6" s="146" t="s">
        <v>443</v>
      </c>
      <c r="O6" s="145" t="s">
        <v>943</v>
      </c>
    </row>
    <row r="7" spans="1:16">
      <c r="A7" s="74" t="s">
        <v>944</v>
      </c>
      <c r="B7" s="463">
        <v>6825468.3795200009</v>
      </c>
      <c r="C7" s="463">
        <v>13348311.58477</v>
      </c>
      <c r="D7" s="463">
        <v>5889208.1728299996</v>
      </c>
      <c r="E7" s="463">
        <v>3853617.0578800002</v>
      </c>
      <c r="F7" s="463">
        <v>3579280.3387199999</v>
      </c>
      <c r="G7" s="463">
        <v>1728029.60693</v>
      </c>
      <c r="H7" s="463">
        <v>905307.99228000001</v>
      </c>
      <c r="I7" s="463">
        <v>2296121.0219399999</v>
      </c>
      <c r="J7" s="463">
        <v>14820.234560000001</v>
      </c>
      <c r="K7" s="463">
        <v>1540433.4042799999</v>
      </c>
      <c r="L7" s="463">
        <v>560572.46333000006</v>
      </c>
      <c r="M7" s="463">
        <v>366430.80586000002</v>
      </c>
      <c r="N7" s="463">
        <v>40907601.062899999</v>
      </c>
      <c r="O7" s="464">
        <v>0.19751801079643272</v>
      </c>
      <c r="P7" s="465"/>
    </row>
    <row r="8" spans="1:16">
      <c r="A8" s="74" t="s">
        <v>945</v>
      </c>
      <c r="B8" s="463">
        <v>5839928.8751000008</v>
      </c>
      <c r="C8" s="463">
        <v>3975375.3769800002</v>
      </c>
      <c r="D8" s="463">
        <v>8494648.5356399994</v>
      </c>
      <c r="E8" s="463">
        <v>4640956.2041499997</v>
      </c>
      <c r="F8" s="463">
        <v>5427439.5446000006</v>
      </c>
      <c r="G8" s="463">
        <v>4044123.6533600003</v>
      </c>
      <c r="H8" s="463">
        <v>2013966.69221</v>
      </c>
      <c r="I8" s="463">
        <v>2681823.41823</v>
      </c>
      <c r="J8" s="463">
        <v>8000</v>
      </c>
      <c r="K8" s="463">
        <v>2877931.84938</v>
      </c>
      <c r="L8" s="463">
        <v>624033.63311000005</v>
      </c>
      <c r="M8" s="463">
        <v>1304166.37204</v>
      </c>
      <c r="N8" s="463">
        <v>41932394.154800013</v>
      </c>
      <c r="O8" s="464">
        <v>0.20246611549410931</v>
      </c>
      <c r="P8" s="465"/>
    </row>
    <row r="9" spans="1:16">
      <c r="A9" s="74" t="s">
        <v>946</v>
      </c>
      <c r="B9" s="463">
        <v>3842031.8287900002</v>
      </c>
      <c r="C9" s="463">
        <v>3613191.0821799999</v>
      </c>
      <c r="D9" s="463">
        <v>5491920.3653299995</v>
      </c>
      <c r="E9" s="463">
        <v>4011162.3615999999</v>
      </c>
      <c r="F9" s="463">
        <v>3181669.2634399999</v>
      </c>
      <c r="G9" s="463">
        <v>3084305.83659</v>
      </c>
      <c r="H9" s="463">
        <v>3722976.0823899996</v>
      </c>
      <c r="I9" s="463">
        <v>3450271.0722600003</v>
      </c>
      <c r="J9" s="463">
        <v>12943.913789999999</v>
      </c>
      <c r="K9" s="463">
        <v>4946023.5910299998</v>
      </c>
      <c r="L9" s="463">
        <v>1549446.89748</v>
      </c>
      <c r="M9" s="463">
        <v>1449678.9606600001</v>
      </c>
      <c r="N9" s="463">
        <v>38355621.255540006</v>
      </c>
      <c r="O9" s="464">
        <v>0.18519604710153509</v>
      </c>
      <c r="P9" s="465"/>
    </row>
    <row r="10" spans="1:16">
      <c r="A10" s="74" t="s">
        <v>947</v>
      </c>
      <c r="B10" s="463">
        <v>2301571.1272</v>
      </c>
      <c r="C10" s="463">
        <v>2326667.7123499997</v>
      </c>
      <c r="D10" s="463">
        <v>3209712.2937699999</v>
      </c>
      <c r="E10" s="463">
        <v>1531292.6398499999</v>
      </c>
      <c r="F10" s="463">
        <v>1732017.8233299998</v>
      </c>
      <c r="G10" s="463">
        <v>1097520.0711500002</v>
      </c>
      <c r="H10" s="463">
        <v>1338212.6740000001</v>
      </c>
      <c r="I10" s="463">
        <v>1605318.42652</v>
      </c>
      <c r="J10" s="463">
        <v>18594.257989999998</v>
      </c>
      <c r="K10" s="463">
        <v>1335586.9808</v>
      </c>
      <c r="L10" s="463">
        <v>478152.98327999999</v>
      </c>
      <c r="M10" s="463">
        <v>554863.8245499999</v>
      </c>
      <c r="N10" s="463">
        <v>17529510.814789999</v>
      </c>
      <c r="O10" s="464">
        <v>8.46393828141635E-2</v>
      </c>
      <c r="P10" s="465"/>
    </row>
    <row r="11" spans="1:16">
      <c r="A11" s="74" t="s">
        <v>948</v>
      </c>
      <c r="B11" s="463">
        <v>1383457.78642</v>
      </c>
      <c r="C11" s="463">
        <v>1521605.7806300002</v>
      </c>
      <c r="D11" s="463">
        <v>1969176.3112899999</v>
      </c>
      <c r="E11" s="463">
        <v>1197007.4391900001</v>
      </c>
      <c r="F11" s="463">
        <v>1071487.87692</v>
      </c>
      <c r="G11" s="463">
        <v>770492.07224000001</v>
      </c>
      <c r="H11" s="463">
        <v>677234.17986999999</v>
      </c>
      <c r="I11" s="463">
        <v>863850.18073999998</v>
      </c>
      <c r="J11" s="463">
        <v>15384.536340000001</v>
      </c>
      <c r="K11" s="463">
        <v>1085191.59274</v>
      </c>
      <c r="L11" s="463">
        <v>242061.04919999998</v>
      </c>
      <c r="M11" s="463">
        <v>392962.05364999996</v>
      </c>
      <c r="N11" s="463">
        <v>11189910.859229999</v>
      </c>
      <c r="O11" s="464">
        <v>5.4029297159373088E-2</v>
      </c>
      <c r="P11" s="465"/>
    </row>
    <row r="12" spans="1:16">
      <c r="A12" s="74" t="s">
        <v>949</v>
      </c>
      <c r="B12" s="463">
        <v>1258576.6139</v>
      </c>
      <c r="C12" s="463">
        <v>1725298.68842</v>
      </c>
      <c r="D12" s="463">
        <v>1791474.095</v>
      </c>
      <c r="E12" s="463">
        <v>971186.25685999996</v>
      </c>
      <c r="F12" s="463">
        <v>854357.1254299999</v>
      </c>
      <c r="G12" s="463">
        <v>669813.51416999998</v>
      </c>
      <c r="H12" s="463">
        <v>411594.17044000002</v>
      </c>
      <c r="I12" s="463">
        <v>687161.64688000001</v>
      </c>
      <c r="J12" s="463">
        <v>5467.8779800000002</v>
      </c>
      <c r="K12" s="463">
        <v>747083.77432000008</v>
      </c>
      <c r="L12" s="463">
        <v>151086.99533000001</v>
      </c>
      <c r="M12" s="463">
        <v>423431.52522000001</v>
      </c>
      <c r="N12" s="463">
        <v>9696532.283950001</v>
      </c>
      <c r="O12" s="464">
        <v>4.6818677179439092E-2</v>
      </c>
      <c r="P12" s="465"/>
    </row>
    <row r="13" spans="1:16">
      <c r="A13" s="74" t="s">
        <v>950</v>
      </c>
      <c r="B13" s="463">
        <v>876872.08180999989</v>
      </c>
      <c r="C13" s="463">
        <v>1402866.0941999999</v>
      </c>
      <c r="D13" s="463">
        <v>1223963.83128</v>
      </c>
      <c r="E13" s="463">
        <v>649878.04177999997</v>
      </c>
      <c r="F13" s="463">
        <v>555299.70439999993</v>
      </c>
      <c r="G13" s="463">
        <v>426413.22467999998</v>
      </c>
      <c r="H13" s="463">
        <v>238482.71174</v>
      </c>
      <c r="I13" s="463">
        <v>553823.45611000003</v>
      </c>
      <c r="J13" s="463">
        <v>6302.5450199999996</v>
      </c>
      <c r="K13" s="463">
        <v>553119.01500999997</v>
      </c>
      <c r="L13" s="463">
        <v>68373.340790000002</v>
      </c>
      <c r="M13" s="463">
        <v>394753.64728999999</v>
      </c>
      <c r="N13" s="463">
        <v>6950147.6941099996</v>
      </c>
      <c r="O13" s="464">
        <v>3.3558050621722339E-2</v>
      </c>
      <c r="P13" s="465"/>
    </row>
    <row r="14" spans="1:16">
      <c r="A14" s="74" t="s">
        <v>951</v>
      </c>
      <c r="B14" s="463">
        <v>743762.59120000002</v>
      </c>
      <c r="C14" s="463">
        <v>1337595.8225499999</v>
      </c>
      <c r="D14" s="463">
        <v>935118.51575000002</v>
      </c>
      <c r="E14" s="463">
        <v>491129.53136000002</v>
      </c>
      <c r="F14" s="463">
        <v>433471.25189999997</v>
      </c>
      <c r="G14" s="463">
        <v>334116.66019999998</v>
      </c>
      <c r="H14" s="463">
        <v>195812.56576</v>
      </c>
      <c r="I14" s="463">
        <v>538805.73317999998</v>
      </c>
      <c r="J14" s="463">
        <v>3198.4388300000001</v>
      </c>
      <c r="K14" s="463">
        <v>624641.14211000002</v>
      </c>
      <c r="L14" s="463">
        <v>52907.050640000001</v>
      </c>
      <c r="M14" s="463">
        <v>483521.74319999997</v>
      </c>
      <c r="N14" s="463">
        <v>6174081.0466799997</v>
      </c>
      <c r="O14" s="464">
        <v>2.9810895167406308E-2</v>
      </c>
      <c r="P14" s="465"/>
    </row>
    <row r="15" spans="1:16">
      <c r="A15" s="74" t="s">
        <v>952</v>
      </c>
      <c r="B15" s="463">
        <v>474770.58025</v>
      </c>
      <c r="C15" s="463">
        <v>902853.12897000008</v>
      </c>
      <c r="D15" s="463">
        <v>585359.13410000002</v>
      </c>
      <c r="E15" s="463">
        <v>332983.60732000001</v>
      </c>
      <c r="F15" s="463">
        <v>295157.47810000001</v>
      </c>
      <c r="G15" s="463">
        <v>224301.25865</v>
      </c>
      <c r="H15" s="463">
        <v>130398.07365000001</v>
      </c>
      <c r="I15" s="463">
        <v>407286.77572999999</v>
      </c>
      <c r="J15" s="463">
        <v>1519.91031</v>
      </c>
      <c r="K15" s="463">
        <v>369779.64938999998</v>
      </c>
      <c r="L15" s="463">
        <v>31641.138879999999</v>
      </c>
      <c r="M15" s="463">
        <v>259028.03949</v>
      </c>
      <c r="N15" s="463">
        <v>4015078.7748400001</v>
      </c>
      <c r="O15" s="464">
        <v>1.9386381801708968E-2</v>
      </c>
      <c r="P15" s="465"/>
    </row>
    <row r="16" spans="1:16">
      <c r="A16" s="74" t="s">
        <v>953</v>
      </c>
      <c r="B16" s="463">
        <v>692567.00055999996</v>
      </c>
      <c r="C16" s="463">
        <v>1496355.41757</v>
      </c>
      <c r="D16" s="463">
        <v>827463.26705999998</v>
      </c>
      <c r="E16" s="463">
        <v>466488.05114</v>
      </c>
      <c r="F16" s="463">
        <v>404970.21498000005</v>
      </c>
      <c r="G16" s="463">
        <v>325226.24723000004</v>
      </c>
      <c r="H16" s="463">
        <v>179561.26988000001</v>
      </c>
      <c r="I16" s="463">
        <v>680840.70584000007</v>
      </c>
      <c r="J16" s="463">
        <v>1381.8565000000001</v>
      </c>
      <c r="K16" s="463">
        <v>657636.14586000005</v>
      </c>
      <c r="L16" s="463">
        <v>45209.22453</v>
      </c>
      <c r="M16" s="463">
        <v>620206.12196000002</v>
      </c>
      <c r="N16" s="463">
        <v>6397905.5231099995</v>
      </c>
      <c r="O16" s="464">
        <v>3.0891607900573666E-2</v>
      </c>
      <c r="P16" s="465"/>
    </row>
    <row r="17" spans="1:17">
      <c r="A17" s="74" t="s">
        <v>954</v>
      </c>
      <c r="B17" s="463">
        <v>1013370.6192300001</v>
      </c>
      <c r="C17" s="463">
        <v>2064117.05378</v>
      </c>
      <c r="D17" s="463">
        <v>1113718.0789900001</v>
      </c>
      <c r="E17" s="463">
        <v>625195.57517999993</v>
      </c>
      <c r="F17" s="463">
        <v>590518.80245000008</v>
      </c>
      <c r="G17" s="463">
        <v>510042.31193000003</v>
      </c>
      <c r="H17" s="463">
        <v>259925.27209000001</v>
      </c>
      <c r="I17" s="463">
        <v>883811.95166999998</v>
      </c>
      <c r="J17" s="463">
        <v>2664.0585899999996</v>
      </c>
      <c r="K17" s="463">
        <v>819620.84199999995</v>
      </c>
      <c r="L17" s="463">
        <v>61509.949799999995</v>
      </c>
      <c r="M17" s="463">
        <v>668299.81328999996</v>
      </c>
      <c r="N17" s="463">
        <v>8612794.3289999999</v>
      </c>
      <c r="O17" s="464">
        <v>4.1585963465496777E-2</v>
      </c>
      <c r="P17" s="465"/>
    </row>
    <row r="18" spans="1:17">
      <c r="A18" s="74" t="s">
        <v>955</v>
      </c>
      <c r="B18" s="463">
        <v>1286015.2110599999</v>
      </c>
      <c r="C18" s="463">
        <v>2716372.68505</v>
      </c>
      <c r="D18" s="463">
        <v>1301337.64041</v>
      </c>
      <c r="E18" s="463">
        <v>774591.00057999999</v>
      </c>
      <c r="F18" s="463">
        <v>817120.17185000004</v>
      </c>
      <c r="G18" s="463">
        <v>707132.73924999998</v>
      </c>
      <c r="H18" s="463">
        <v>327926.1839</v>
      </c>
      <c r="I18" s="463">
        <v>1033777.076</v>
      </c>
      <c r="J18" s="463">
        <v>3240.1548199999997</v>
      </c>
      <c r="K18" s="463">
        <v>967542.67385999998</v>
      </c>
      <c r="L18" s="463">
        <v>68020.729800000001</v>
      </c>
      <c r="M18" s="463">
        <v>719511.48317999998</v>
      </c>
      <c r="N18" s="463">
        <v>10722587.74976</v>
      </c>
      <c r="O18" s="464">
        <v>5.1772877115582476E-2</v>
      </c>
      <c r="P18" s="465"/>
    </row>
    <row r="19" spans="1:17">
      <c r="A19" s="74" t="s">
        <v>956</v>
      </c>
      <c r="B19" s="463">
        <v>258903.01544999998</v>
      </c>
      <c r="C19" s="463">
        <v>573132.33676999994</v>
      </c>
      <c r="D19" s="463">
        <v>227587.69394999999</v>
      </c>
      <c r="E19" s="463">
        <v>148638.45121</v>
      </c>
      <c r="F19" s="463">
        <v>177823.86999000001</v>
      </c>
      <c r="G19" s="463">
        <v>161383.56985</v>
      </c>
      <c r="H19" s="463">
        <v>68846.264750000002</v>
      </c>
      <c r="I19" s="463">
        <v>171773.37156</v>
      </c>
      <c r="J19" s="463">
        <v>552.94237999999996</v>
      </c>
      <c r="K19" s="463">
        <v>165128.10196999999</v>
      </c>
      <c r="L19" s="463">
        <v>12981.67316</v>
      </c>
      <c r="M19" s="463">
        <v>104810.92988</v>
      </c>
      <c r="N19" s="463">
        <v>2071562.22092</v>
      </c>
      <c r="O19" s="464">
        <v>1.0002318358586046E-2</v>
      </c>
      <c r="P19" s="465"/>
    </row>
    <row r="20" spans="1:17">
      <c r="A20" s="74" t="s">
        <v>957</v>
      </c>
      <c r="B20" s="463">
        <v>321860.02201000002</v>
      </c>
      <c r="C20" s="463">
        <v>652123.94663000002</v>
      </c>
      <c r="D20" s="463">
        <v>254814.87132000001</v>
      </c>
      <c r="E20" s="463">
        <v>162675.22923</v>
      </c>
      <c r="F20" s="463">
        <v>188418.05372</v>
      </c>
      <c r="G20" s="463">
        <v>214963.33253000001</v>
      </c>
      <c r="H20" s="463">
        <v>92697.247709999996</v>
      </c>
      <c r="I20" s="463">
        <v>271974.92362999998</v>
      </c>
      <c r="J20" s="463">
        <v>648.76323000000002</v>
      </c>
      <c r="K20" s="463">
        <v>213981.60336000001</v>
      </c>
      <c r="L20" s="463">
        <v>18828.545559999999</v>
      </c>
      <c r="M20" s="463">
        <v>159492.67444999999</v>
      </c>
      <c r="N20" s="463">
        <v>2552479.2133800001</v>
      </c>
      <c r="O20" s="464">
        <v>1.2324375023870448E-2</v>
      </c>
      <c r="P20" s="465"/>
    </row>
    <row r="21" spans="1:17">
      <c r="A21" s="28" t="s">
        <v>7</v>
      </c>
      <c r="B21" s="148">
        <v>27119155.732499998</v>
      </c>
      <c r="C21" s="148">
        <v>37655866.71085</v>
      </c>
      <c r="D21" s="148">
        <v>33315502.80672</v>
      </c>
      <c r="E21" s="148">
        <v>19856801.447330002</v>
      </c>
      <c r="F21" s="148">
        <v>19309031.51983</v>
      </c>
      <c r="G21" s="148">
        <v>14297864.098760001</v>
      </c>
      <c r="H21" s="148">
        <v>10562941.380670002</v>
      </c>
      <c r="I21" s="148">
        <v>16126639.760290001</v>
      </c>
      <c r="J21" s="148">
        <v>94719.490340000004</v>
      </c>
      <c r="K21" s="148">
        <v>16903700.366109997</v>
      </c>
      <c r="L21" s="148">
        <v>3964825.674889999</v>
      </c>
      <c r="M21" s="148">
        <v>7901157.9947200008</v>
      </c>
      <c r="N21" s="148">
        <v>207108206.98301005</v>
      </c>
      <c r="O21" s="106">
        <v>1</v>
      </c>
      <c r="Q21" s="127"/>
    </row>
    <row r="22" spans="1:17">
      <c r="A22" s="128" t="s">
        <v>958</v>
      </c>
      <c r="B22" s="464">
        <v>0.13094196568813274</v>
      </c>
      <c r="C22" s="464">
        <v>0.18181735653739239</v>
      </c>
      <c r="D22" s="464">
        <v>0.16086037000674247</v>
      </c>
      <c r="E22" s="464">
        <v>9.587645867147572E-2</v>
      </c>
      <c r="F22" s="464">
        <v>9.3231609703491855E-2</v>
      </c>
      <c r="G22" s="464">
        <v>6.9035719574033663E-2</v>
      </c>
      <c r="H22" s="464">
        <v>5.1002041563406146E-2</v>
      </c>
      <c r="I22" s="464">
        <v>7.7865768794053325E-2</v>
      </c>
      <c r="J22" s="464">
        <v>4.573430078884814E-4</v>
      </c>
      <c r="K22" s="464">
        <v>8.1617723470980938E-2</v>
      </c>
      <c r="L22" s="464">
        <v>1.914374004123965E-2</v>
      </c>
      <c r="M22" s="464">
        <v>3.814990294116237E-2</v>
      </c>
      <c r="N22" s="464">
        <v>1</v>
      </c>
      <c r="O22" s="466"/>
    </row>
    <row r="23" spans="1:17" ht="30" customHeight="1">
      <c r="A23" s="149" t="s">
        <v>959</v>
      </c>
      <c r="B23" s="145" t="s">
        <v>342</v>
      </c>
      <c r="C23" s="145" t="s">
        <v>403</v>
      </c>
      <c r="D23" s="145" t="s">
        <v>340</v>
      </c>
      <c r="E23" s="145" t="s">
        <v>339</v>
      </c>
      <c r="F23" s="145" t="s">
        <v>334</v>
      </c>
      <c r="G23" s="145" t="s">
        <v>337</v>
      </c>
      <c r="H23" s="145" t="s">
        <v>335</v>
      </c>
      <c r="I23" s="145" t="s">
        <v>344</v>
      </c>
      <c r="J23" s="145" t="s">
        <v>341</v>
      </c>
      <c r="K23" s="145" t="s">
        <v>338</v>
      </c>
      <c r="L23" s="145" t="s">
        <v>336</v>
      </c>
      <c r="M23" s="145" t="s">
        <v>343</v>
      </c>
      <c r="N23" s="146" t="s">
        <v>443</v>
      </c>
      <c r="O23" s="145" t="s">
        <v>810</v>
      </c>
    </row>
    <row r="24" spans="1:17">
      <c r="A24" s="74" t="s">
        <v>944</v>
      </c>
      <c r="B24" s="463">
        <v>172</v>
      </c>
      <c r="C24" s="463">
        <v>212</v>
      </c>
      <c r="D24" s="463">
        <v>165</v>
      </c>
      <c r="E24" s="463">
        <v>130</v>
      </c>
      <c r="F24" s="463">
        <v>118</v>
      </c>
      <c r="G24" s="463">
        <v>49</v>
      </c>
      <c r="H24" s="463">
        <v>42</v>
      </c>
      <c r="I24" s="463">
        <v>61</v>
      </c>
      <c r="J24" s="463">
        <v>1</v>
      </c>
      <c r="K24" s="463">
        <v>41</v>
      </c>
      <c r="L24" s="463">
        <v>13</v>
      </c>
      <c r="M24" s="463">
        <v>9</v>
      </c>
      <c r="N24" s="463">
        <v>1013</v>
      </c>
      <c r="O24" s="464">
        <v>7.5410705461566373E-5</v>
      </c>
    </row>
    <row r="25" spans="1:17">
      <c r="A25" s="74" t="s">
        <v>945</v>
      </c>
      <c r="B25" s="463">
        <v>592</v>
      </c>
      <c r="C25" s="463">
        <v>405</v>
      </c>
      <c r="D25" s="463">
        <v>879</v>
      </c>
      <c r="E25" s="463">
        <v>483</v>
      </c>
      <c r="F25" s="463">
        <v>548</v>
      </c>
      <c r="G25" s="463">
        <v>410</v>
      </c>
      <c r="H25" s="463">
        <v>216</v>
      </c>
      <c r="I25" s="463">
        <v>279</v>
      </c>
      <c r="J25" s="463">
        <v>1</v>
      </c>
      <c r="K25" s="463">
        <v>295</v>
      </c>
      <c r="L25" s="463">
        <v>66</v>
      </c>
      <c r="M25" s="463">
        <v>134</v>
      </c>
      <c r="N25" s="463">
        <v>4308</v>
      </c>
      <c r="O25" s="464">
        <v>3.2070021631631581E-4</v>
      </c>
    </row>
    <row r="26" spans="1:17">
      <c r="A26" s="74" t="s">
        <v>946</v>
      </c>
      <c r="B26" s="463">
        <v>777</v>
      </c>
      <c r="C26" s="463">
        <v>707</v>
      </c>
      <c r="D26" s="463">
        <v>1109</v>
      </c>
      <c r="E26" s="463">
        <v>810</v>
      </c>
      <c r="F26" s="463">
        <v>652</v>
      </c>
      <c r="G26" s="463">
        <v>614</v>
      </c>
      <c r="H26" s="463">
        <v>753</v>
      </c>
      <c r="I26" s="463">
        <v>698</v>
      </c>
      <c r="J26" s="463">
        <v>3</v>
      </c>
      <c r="K26" s="463">
        <v>999</v>
      </c>
      <c r="L26" s="463">
        <v>316</v>
      </c>
      <c r="M26" s="463">
        <v>297</v>
      </c>
      <c r="N26" s="463">
        <v>7735</v>
      </c>
      <c r="O26" s="464">
        <v>5.75816196194685E-4</v>
      </c>
    </row>
    <row r="27" spans="1:17">
      <c r="A27" s="74" t="s">
        <v>947</v>
      </c>
      <c r="B27" s="463">
        <v>1054</v>
      </c>
      <c r="C27" s="463">
        <v>1086</v>
      </c>
      <c r="D27" s="463">
        <v>1483</v>
      </c>
      <c r="E27" s="463">
        <v>739</v>
      </c>
      <c r="F27" s="463">
        <v>820</v>
      </c>
      <c r="G27" s="463">
        <v>500</v>
      </c>
      <c r="H27" s="463">
        <v>611</v>
      </c>
      <c r="I27" s="463">
        <v>753</v>
      </c>
      <c r="J27" s="463">
        <v>8</v>
      </c>
      <c r="K27" s="463">
        <v>606</v>
      </c>
      <c r="L27" s="463">
        <v>208</v>
      </c>
      <c r="M27" s="463">
        <v>246</v>
      </c>
      <c r="N27" s="463">
        <v>8114</v>
      </c>
      <c r="O27" s="464">
        <v>6.0403007316401735E-4</v>
      </c>
    </row>
    <row r="28" spans="1:17">
      <c r="A28" s="74" t="s">
        <v>948</v>
      </c>
      <c r="B28" s="463">
        <v>1436</v>
      </c>
      <c r="C28" s="463">
        <v>1552</v>
      </c>
      <c r="D28" s="463">
        <v>2037</v>
      </c>
      <c r="E28" s="463">
        <v>1233</v>
      </c>
      <c r="F28" s="463">
        <v>1112</v>
      </c>
      <c r="G28" s="463">
        <v>797</v>
      </c>
      <c r="H28" s="463">
        <v>681</v>
      </c>
      <c r="I28" s="463">
        <v>885</v>
      </c>
      <c r="J28" s="463">
        <v>17</v>
      </c>
      <c r="K28" s="463">
        <v>1106</v>
      </c>
      <c r="L28" s="463">
        <v>252</v>
      </c>
      <c r="M28" s="463">
        <v>418</v>
      </c>
      <c r="N28" s="463">
        <v>11526</v>
      </c>
      <c r="O28" s="464">
        <v>8.5802940883515698E-4</v>
      </c>
    </row>
    <row r="29" spans="1:17">
      <c r="A29" s="74" t="s">
        <v>949</v>
      </c>
      <c r="B29" s="463">
        <v>2608</v>
      </c>
      <c r="C29" s="463">
        <v>3633</v>
      </c>
      <c r="D29" s="463">
        <v>3779</v>
      </c>
      <c r="E29" s="463">
        <v>2028</v>
      </c>
      <c r="F29" s="463">
        <v>1812</v>
      </c>
      <c r="G29" s="463">
        <v>1371</v>
      </c>
      <c r="H29" s="463">
        <v>861</v>
      </c>
      <c r="I29" s="463">
        <v>1474</v>
      </c>
      <c r="J29" s="463">
        <v>12</v>
      </c>
      <c r="K29" s="463">
        <v>1582</v>
      </c>
      <c r="L29" s="463">
        <v>311</v>
      </c>
      <c r="M29" s="463">
        <v>918</v>
      </c>
      <c r="N29" s="463">
        <v>20389</v>
      </c>
      <c r="O29" s="464">
        <v>1.5178172494135012E-3</v>
      </c>
    </row>
    <row r="30" spans="1:17">
      <c r="A30" s="74" t="s">
        <v>950</v>
      </c>
      <c r="B30" s="463">
        <v>3332</v>
      </c>
      <c r="C30" s="463">
        <v>5358</v>
      </c>
      <c r="D30" s="463">
        <v>4643</v>
      </c>
      <c r="E30" s="463">
        <v>2480</v>
      </c>
      <c r="F30" s="463">
        <v>2116</v>
      </c>
      <c r="G30" s="463">
        <v>1612</v>
      </c>
      <c r="H30" s="463">
        <v>909</v>
      </c>
      <c r="I30" s="463">
        <v>2117</v>
      </c>
      <c r="J30" s="463">
        <v>23</v>
      </c>
      <c r="K30" s="463">
        <v>2113</v>
      </c>
      <c r="L30" s="463">
        <v>260</v>
      </c>
      <c r="M30" s="463">
        <v>1511</v>
      </c>
      <c r="N30" s="463">
        <v>26474</v>
      </c>
      <c r="O30" s="464">
        <v>1.9708025828129401E-3</v>
      </c>
    </row>
    <row r="31" spans="1:17">
      <c r="A31" s="74" t="s">
        <v>951</v>
      </c>
      <c r="B31" s="463">
        <v>4444</v>
      </c>
      <c r="C31" s="463">
        <v>7983</v>
      </c>
      <c r="D31" s="463">
        <v>5589</v>
      </c>
      <c r="E31" s="463">
        <v>2936</v>
      </c>
      <c r="F31" s="463">
        <v>2581</v>
      </c>
      <c r="G31" s="463">
        <v>2003</v>
      </c>
      <c r="H31" s="463">
        <v>1173</v>
      </c>
      <c r="I31" s="463">
        <v>3226</v>
      </c>
      <c r="J31" s="463">
        <v>19</v>
      </c>
      <c r="K31" s="463">
        <v>3673</v>
      </c>
      <c r="L31" s="463">
        <v>312</v>
      </c>
      <c r="M31" s="463">
        <v>2857</v>
      </c>
      <c r="N31" s="463">
        <v>36796</v>
      </c>
      <c r="O31" s="464">
        <v>2.7392026832811413E-3</v>
      </c>
    </row>
    <row r="32" spans="1:17">
      <c r="A32" s="74" t="s">
        <v>952</v>
      </c>
      <c r="B32" s="463">
        <v>4024</v>
      </c>
      <c r="C32" s="463">
        <v>7658</v>
      </c>
      <c r="D32" s="463">
        <v>4952</v>
      </c>
      <c r="E32" s="463">
        <v>2810</v>
      </c>
      <c r="F32" s="463">
        <v>2503</v>
      </c>
      <c r="G32" s="463">
        <v>1891</v>
      </c>
      <c r="H32" s="463">
        <v>1102</v>
      </c>
      <c r="I32" s="463">
        <v>3457</v>
      </c>
      <c r="J32" s="463">
        <v>13</v>
      </c>
      <c r="K32" s="463">
        <v>3133</v>
      </c>
      <c r="L32" s="463">
        <v>269</v>
      </c>
      <c r="M32" s="463">
        <v>2202</v>
      </c>
      <c r="N32" s="463">
        <v>34014</v>
      </c>
      <c r="O32" s="464">
        <v>2.5321024043136412E-3</v>
      </c>
    </row>
    <row r="33" spans="1:17">
      <c r="A33" s="74" t="s">
        <v>953</v>
      </c>
      <c r="B33" s="463">
        <v>8365</v>
      </c>
      <c r="C33" s="463">
        <v>17820</v>
      </c>
      <c r="D33" s="463">
        <v>9930</v>
      </c>
      <c r="E33" s="463">
        <v>5606</v>
      </c>
      <c r="F33" s="463">
        <v>4870</v>
      </c>
      <c r="G33" s="463">
        <v>3913</v>
      </c>
      <c r="H33" s="463">
        <v>2157</v>
      </c>
      <c r="I33" s="463">
        <v>8058</v>
      </c>
      <c r="J33" s="463">
        <v>17</v>
      </c>
      <c r="K33" s="463">
        <v>7808</v>
      </c>
      <c r="L33" s="463">
        <v>537</v>
      </c>
      <c r="M33" s="463">
        <v>7255</v>
      </c>
      <c r="N33" s="463">
        <v>76336</v>
      </c>
      <c r="O33" s="464">
        <v>5.6826768135381346E-3</v>
      </c>
    </row>
    <row r="34" spans="1:17">
      <c r="A34" s="74" t="s">
        <v>954</v>
      </c>
      <c r="B34" s="463">
        <v>20972</v>
      </c>
      <c r="C34" s="463">
        <v>42789</v>
      </c>
      <c r="D34" s="463">
        <v>23036</v>
      </c>
      <c r="E34" s="463">
        <v>12891</v>
      </c>
      <c r="F34" s="463">
        <v>12221</v>
      </c>
      <c r="G34" s="463">
        <v>10541</v>
      </c>
      <c r="H34" s="463">
        <v>5450</v>
      </c>
      <c r="I34" s="463">
        <v>18307</v>
      </c>
      <c r="J34" s="463">
        <v>52</v>
      </c>
      <c r="K34" s="463">
        <v>16996</v>
      </c>
      <c r="L34" s="463">
        <v>1278</v>
      </c>
      <c r="M34" s="463">
        <v>13837</v>
      </c>
      <c r="N34" s="463">
        <v>178370</v>
      </c>
      <c r="O34" s="464">
        <v>1.327838848290187E-2</v>
      </c>
    </row>
    <row r="35" spans="1:17">
      <c r="A35" s="74" t="s">
        <v>955</v>
      </c>
      <c r="B35" s="463">
        <v>82659</v>
      </c>
      <c r="C35" s="463">
        <v>174402</v>
      </c>
      <c r="D35" s="463">
        <v>81792</v>
      </c>
      <c r="E35" s="463">
        <v>49388</v>
      </c>
      <c r="F35" s="463">
        <v>53736</v>
      </c>
      <c r="G35" s="463">
        <v>46215</v>
      </c>
      <c r="H35" s="463">
        <v>21193</v>
      </c>
      <c r="I35" s="463">
        <v>64849</v>
      </c>
      <c r="J35" s="463">
        <v>193</v>
      </c>
      <c r="K35" s="463">
        <v>61046</v>
      </c>
      <c r="L35" s="463">
        <v>4380</v>
      </c>
      <c r="M35" s="463">
        <v>44562</v>
      </c>
      <c r="N35" s="463">
        <v>684415</v>
      </c>
      <c r="O35" s="464">
        <v>5.0949869672732427E-2</v>
      </c>
    </row>
    <row r="36" spans="1:17">
      <c r="A36" s="74" t="s">
        <v>956</v>
      </c>
      <c r="B36" s="463">
        <v>53087</v>
      </c>
      <c r="C36" s="463">
        <v>117567</v>
      </c>
      <c r="D36" s="463">
        <v>46498</v>
      </c>
      <c r="E36" s="463">
        <v>30405</v>
      </c>
      <c r="F36" s="463">
        <v>36053</v>
      </c>
      <c r="G36" s="463">
        <v>33190</v>
      </c>
      <c r="H36" s="463">
        <v>14137</v>
      </c>
      <c r="I36" s="463">
        <v>35228</v>
      </c>
      <c r="J36" s="463">
        <v>111</v>
      </c>
      <c r="K36" s="463">
        <v>33232</v>
      </c>
      <c r="L36" s="463">
        <v>2678</v>
      </c>
      <c r="M36" s="463">
        <v>21321</v>
      </c>
      <c r="N36" s="463">
        <v>423507</v>
      </c>
      <c r="O36" s="464">
        <v>3.1527109218076596E-2</v>
      </c>
    </row>
    <row r="37" spans="1:17">
      <c r="A37" s="74" t="s">
        <v>957</v>
      </c>
      <c r="B37" s="463">
        <v>1448410</v>
      </c>
      <c r="C37" s="463">
        <v>2813372</v>
      </c>
      <c r="D37" s="463">
        <v>1167472</v>
      </c>
      <c r="E37" s="463">
        <v>666402</v>
      </c>
      <c r="F37" s="463">
        <v>878205</v>
      </c>
      <c r="G37" s="463">
        <v>922175</v>
      </c>
      <c r="H37" s="463">
        <v>397464</v>
      </c>
      <c r="I37" s="463">
        <v>1384350</v>
      </c>
      <c r="J37" s="463">
        <v>1535</v>
      </c>
      <c r="K37" s="463">
        <v>1283954</v>
      </c>
      <c r="L37" s="463">
        <v>99482</v>
      </c>
      <c r="M37" s="463">
        <v>857288</v>
      </c>
      <c r="N37" s="463">
        <v>11920109</v>
      </c>
      <c r="O37" s="464">
        <v>0.88736804429295801</v>
      </c>
    </row>
    <row r="38" spans="1:17">
      <c r="A38" s="28" t="s">
        <v>7</v>
      </c>
      <c r="B38" s="148">
        <v>1631932</v>
      </c>
      <c r="C38" s="148">
        <v>3194544</v>
      </c>
      <c r="D38" s="148">
        <v>1353364</v>
      </c>
      <c r="E38" s="148">
        <v>778341</v>
      </c>
      <c r="F38" s="148">
        <v>997347</v>
      </c>
      <c r="G38" s="148">
        <v>1025281</v>
      </c>
      <c r="H38" s="148">
        <v>446749</v>
      </c>
      <c r="I38" s="148">
        <v>1523742</v>
      </c>
      <c r="J38" s="148">
        <v>2005</v>
      </c>
      <c r="K38" s="148">
        <v>1416584</v>
      </c>
      <c r="L38" s="148">
        <v>110362</v>
      </c>
      <c r="M38" s="148">
        <v>952855</v>
      </c>
      <c r="N38" s="148">
        <v>13433106</v>
      </c>
      <c r="O38" s="106">
        <v>1</v>
      </c>
      <c r="Q38" s="127"/>
    </row>
    <row r="39" spans="1:17">
      <c r="A39" s="128" t="s">
        <v>958</v>
      </c>
      <c r="B39" s="464">
        <v>0.12148582762616479</v>
      </c>
      <c r="C39" s="464">
        <v>0.23781127015598627</v>
      </c>
      <c r="D39" s="464">
        <v>0.10074840472486409</v>
      </c>
      <c r="E39" s="464">
        <v>5.7941997926615037E-2</v>
      </c>
      <c r="F39" s="464">
        <v>7.4245450009848807E-2</v>
      </c>
      <c r="G39" s="464">
        <v>7.6324939295498745E-2</v>
      </c>
      <c r="H39" s="464">
        <v>3.3257312195705151E-2</v>
      </c>
      <c r="I39" s="464">
        <v>0.11343184517415407</v>
      </c>
      <c r="J39" s="464">
        <v>1.4925810903301142E-4</v>
      </c>
      <c r="K39" s="464">
        <v>0.10545468784360072</v>
      </c>
      <c r="L39" s="464">
        <v>8.2156725332175589E-3</v>
      </c>
      <c r="M39" s="464">
        <v>7.0933334405311771E-2</v>
      </c>
      <c r="N39" s="464">
        <v>1</v>
      </c>
      <c r="O39" s="467"/>
    </row>
    <row r="40" spans="1:17" ht="15.75" thickBot="1">
      <c r="A40" s="150"/>
      <c r="B40" s="151"/>
      <c r="C40" s="35"/>
      <c r="D40" s="35"/>
      <c r="E40" s="35"/>
      <c r="F40" s="35"/>
      <c r="G40" s="35"/>
      <c r="H40" s="151"/>
      <c r="I40" s="151"/>
      <c r="J40" s="151"/>
      <c r="K40" s="151"/>
      <c r="L40" s="151"/>
      <c r="M40" s="151"/>
      <c r="N40" s="206"/>
      <c r="O40" s="206"/>
    </row>
    <row r="41" spans="1:17" ht="36.75" customHeight="1" thickTop="1">
      <c r="A41" s="872" t="s">
        <v>1029</v>
      </c>
      <c r="B41" s="873"/>
      <c r="C41" s="873"/>
      <c r="D41" s="873"/>
      <c r="E41" s="873"/>
      <c r="F41" s="873"/>
      <c r="G41" s="873"/>
      <c r="H41" s="873"/>
      <c r="I41" s="873"/>
      <c r="J41" s="873"/>
      <c r="K41" s="873"/>
      <c r="L41" s="873"/>
      <c r="M41" s="873"/>
      <c r="N41" s="873"/>
      <c r="O41" s="873"/>
    </row>
    <row r="42" spans="1:17">
      <c r="A42" s="36"/>
      <c r="B42" s="135"/>
      <c r="C42" s="135"/>
      <c r="D42" s="135"/>
      <c r="E42" s="135"/>
      <c r="F42" s="135"/>
      <c r="G42" s="135"/>
      <c r="H42" s="135"/>
      <c r="I42" s="135"/>
      <c r="J42" s="135"/>
      <c r="K42" s="135"/>
      <c r="L42" s="135"/>
      <c r="M42" s="135"/>
      <c r="N42" s="135"/>
      <c r="O42" s="135"/>
    </row>
    <row r="43" spans="1:17">
      <c r="A43" s="36"/>
      <c r="B43" s="135"/>
      <c r="C43" s="135"/>
      <c r="D43" s="135"/>
      <c r="E43" s="135"/>
      <c r="F43" s="135"/>
      <c r="G43" s="135"/>
      <c r="H43" s="135"/>
      <c r="I43" s="135"/>
      <c r="J43" s="135"/>
      <c r="K43" s="135"/>
      <c r="L43" s="135"/>
      <c r="M43" s="135"/>
      <c r="N43" s="135"/>
      <c r="O43" s="135"/>
    </row>
    <row r="44" spans="1:17" ht="30" customHeight="1">
      <c r="A44" s="836" t="s">
        <v>333</v>
      </c>
      <c r="B44" s="836"/>
      <c r="C44" s="836"/>
      <c r="D44" s="836"/>
      <c r="E44" s="836"/>
      <c r="F44" s="836"/>
      <c r="G44" s="836"/>
      <c r="H44" s="836"/>
      <c r="I44" s="836"/>
      <c r="J44" s="836"/>
      <c r="K44" s="836"/>
      <c r="L44" s="836"/>
      <c r="M44" s="836"/>
      <c r="N44" s="836"/>
      <c r="O44" s="836"/>
    </row>
    <row r="45" spans="1:17" ht="18">
      <c r="A45" s="837" t="s">
        <v>960</v>
      </c>
      <c r="B45" s="837"/>
      <c r="C45" s="837"/>
      <c r="D45" s="837"/>
      <c r="E45" s="837"/>
      <c r="F45" s="837"/>
      <c r="G45" s="837"/>
      <c r="H45" s="837"/>
      <c r="I45" s="837"/>
      <c r="J45" s="837"/>
      <c r="K45" s="837"/>
      <c r="L45" s="837"/>
      <c r="M45" s="837"/>
      <c r="N45" s="837"/>
      <c r="O45" s="837"/>
    </row>
    <row r="46" spans="1:17" ht="18">
      <c r="A46" s="837" t="s">
        <v>1441</v>
      </c>
      <c r="B46" s="837"/>
      <c r="C46" s="837"/>
      <c r="D46" s="837"/>
      <c r="E46" s="837"/>
      <c r="F46" s="837"/>
      <c r="G46" s="837"/>
      <c r="H46" s="837"/>
      <c r="I46" s="837"/>
      <c r="J46" s="837"/>
      <c r="K46" s="837"/>
      <c r="L46" s="837"/>
      <c r="M46" s="837"/>
      <c r="N46" s="837"/>
      <c r="O46" s="837"/>
    </row>
    <row r="47" spans="1:17" ht="30" customHeight="1">
      <c r="A47" s="841" t="s">
        <v>2</v>
      </c>
      <c r="B47" s="841"/>
      <c r="C47" s="841"/>
      <c r="D47" s="841"/>
      <c r="E47" s="841"/>
      <c r="F47" s="841"/>
      <c r="G47" s="841"/>
      <c r="H47" s="841"/>
      <c r="I47" s="841"/>
      <c r="J47" s="841"/>
      <c r="K47" s="841"/>
      <c r="L47" s="841"/>
      <c r="M47" s="841"/>
      <c r="N47" s="841"/>
      <c r="O47" s="841"/>
    </row>
    <row r="48" spans="1:17">
      <c r="A48" s="22"/>
      <c r="B48" s="121"/>
      <c r="C48" s="73"/>
      <c r="D48" s="121"/>
      <c r="E48" s="121"/>
      <c r="F48" s="121"/>
      <c r="G48" s="121"/>
      <c r="H48" s="121"/>
      <c r="I48" s="73"/>
      <c r="J48" s="144"/>
      <c r="K48" s="121"/>
      <c r="L48" s="121"/>
      <c r="M48" s="121"/>
      <c r="N48" s="121"/>
      <c r="O48" s="122"/>
    </row>
    <row r="49" spans="1:17" ht="30" customHeight="1">
      <c r="A49" s="28" t="s">
        <v>942</v>
      </c>
      <c r="B49" s="145" t="s">
        <v>342</v>
      </c>
      <c r="C49" s="145" t="s">
        <v>403</v>
      </c>
      <c r="D49" s="145" t="s">
        <v>340</v>
      </c>
      <c r="E49" s="145" t="s">
        <v>339</v>
      </c>
      <c r="F49" s="145" t="s">
        <v>334</v>
      </c>
      <c r="G49" s="145" t="s">
        <v>337</v>
      </c>
      <c r="H49" s="145" t="s">
        <v>335</v>
      </c>
      <c r="I49" s="145" t="s">
        <v>344</v>
      </c>
      <c r="J49" s="145" t="s">
        <v>341</v>
      </c>
      <c r="K49" s="145" t="s">
        <v>338</v>
      </c>
      <c r="L49" s="145" t="s">
        <v>336</v>
      </c>
      <c r="M49" s="145" t="s">
        <v>343</v>
      </c>
      <c r="N49" s="146" t="s">
        <v>443</v>
      </c>
      <c r="O49" s="145" t="s">
        <v>943</v>
      </c>
    </row>
    <row r="50" spans="1:17">
      <c r="A50" s="74" t="s">
        <v>944</v>
      </c>
      <c r="B50" s="463">
        <v>3197589.8185200002</v>
      </c>
      <c r="C50" s="463">
        <v>4405899.4000699995</v>
      </c>
      <c r="D50" s="463">
        <v>3247335.8017699998</v>
      </c>
      <c r="E50" s="463">
        <v>2200707.8591999998</v>
      </c>
      <c r="F50" s="463">
        <v>2293914.0330700004</v>
      </c>
      <c r="G50" s="463">
        <v>788293.96132</v>
      </c>
      <c r="H50" s="463">
        <v>304398.53758999996</v>
      </c>
      <c r="I50" s="463">
        <v>0</v>
      </c>
      <c r="J50" s="463">
        <v>14820.234560000001</v>
      </c>
      <c r="K50" s="463">
        <v>346819.89649999997</v>
      </c>
      <c r="L50" s="463">
        <v>166680.64427000002</v>
      </c>
      <c r="M50" s="463">
        <v>0</v>
      </c>
      <c r="N50" s="463">
        <v>16966460.186870001</v>
      </c>
      <c r="O50" s="464">
        <f>N50/$N$64</f>
        <v>0.48237715853013863</v>
      </c>
      <c r="Q50" s="127"/>
    </row>
    <row r="51" spans="1:17">
      <c r="A51" s="74" t="s">
        <v>945</v>
      </c>
      <c r="B51" s="463">
        <v>677779.69842999999</v>
      </c>
      <c r="C51" s="463">
        <v>411719.03202999994</v>
      </c>
      <c r="D51" s="463">
        <v>830048.05757000006</v>
      </c>
      <c r="E51" s="463">
        <v>496680.45752999996</v>
      </c>
      <c r="F51" s="463">
        <v>460475.36516000004</v>
      </c>
      <c r="G51" s="463">
        <v>317813.52426999999</v>
      </c>
      <c r="H51" s="463">
        <v>215444.59698</v>
      </c>
      <c r="I51" s="463">
        <v>0</v>
      </c>
      <c r="J51" s="463">
        <v>0</v>
      </c>
      <c r="K51" s="463">
        <v>140975.16284</v>
      </c>
      <c r="L51" s="463">
        <v>119722.60338</v>
      </c>
      <c r="M51" s="463">
        <v>0</v>
      </c>
      <c r="N51" s="463">
        <v>3670658.4981899997</v>
      </c>
      <c r="O51" s="464">
        <f t="shared" ref="O51:O63" si="0">N51/$N$64</f>
        <v>0.10436129851420993</v>
      </c>
      <c r="Q51" s="127"/>
    </row>
    <row r="52" spans="1:17">
      <c r="A52" s="74" t="s">
        <v>946</v>
      </c>
      <c r="B52" s="463">
        <v>507194.34876999998</v>
      </c>
      <c r="C52" s="463">
        <v>390125.73705</v>
      </c>
      <c r="D52" s="463">
        <v>573305.01011999999</v>
      </c>
      <c r="E52" s="463">
        <v>505832.19430000003</v>
      </c>
      <c r="F52" s="463">
        <v>433961.22129000002</v>
      </c>
      <c r="G52" s="463">
        <v>368019.16037</v>
      </c>
      <c r="H52" s="463">
        <v>112633.46550000001</v>
      </c>
      <c r="I52" s="463">
        <v>0</v>
      </c>
      <c r="J52" s="463">
        <v>9396.5803500000002</v>
      </c>
      <c r="K52" s="463">
        <v>111718.98690999999</v>
      </c>
      <c r="L52" s="463">
        <v>50277.229270000003</v>
      </c>
      <c r="M52" s="463">
        <v>0</v>
      </c>
      <c r="N52" s="463">
        <v>3062463.9339299998</v>
      </c>
      <c r="O52" s="464">
        <f t="shared" si="0"/>
        <v>8.7069585186272808E-2</v>
      </c>
      <c r="Q52" s="127"/>
    </row>
    <row r="53" spans="1:17">
      <c r="A53" s="74" t="s">
        <v>947</v>
      </c>
      <c r="B53" s="463">
        <v>628643.87809000001</v>
      </c>
      <c r="C53" s="463">
        <v>669920.32276000001</v>
      </c>
      <c r="D53" s="463">
        <v>783662.12609999999</v>
      </c>
      <c r="E53" s="463">
        <v>780678.04226000002</v>
      </c>
      <c r="F53" s="463">
        <v>531816.85259999998</v>
      </c>
      <c r="G53" s="463">
        <v>468040.49447000003</v>
      </c>
      <c r="H53" s="463">
        <v>174836.46487</v>
      </c>
      <c r="I53" s="463">
        <v>0</v>
      </c>
      <c r="J53" s="463">
        <v>9122.3052699999989</v>
      </c>
      <c r="K53" s="463">
        <v>108930.02931</v>
      </c>
      <c r="L53" s="463">
        <v>52868.860810000006</v>
      </c>
      <c r="M53" s="463">
        <v>0</v>
      </c>
      <c r="N53" s="463">
        <v>4208519.3765400006</v>
      </c>
      <c r="O53" s="464">
        <f t="shared" si="0"/>
        <v>0.11965333935981792</v>
      </c>
      <c r="Q53" s="127"/>
    </row>
    <row r="54" spans="1:17">
      <c r="A54" s="74" t="s">
        <v>948</v>
      </c>
      <c r="B54" s="463">
        <v>401060.8995</v>
      </c>
      <c r="C54" s="463">
        <v>422798.20788</v>
      </c>
      <c r="D54" s="463">
        <v>420236.49800000002</v>
      </c>
      <c r="E54" s="463">
        <v>429983.32282</v>
      </c>
      <c r="F54" s="463">
        <v>288022.25699000002</v>
      </c>
      <c r="G54" s="463">
        <v>274212.66856999998</v>
      </c>
      <c r="H54" s="463">
        <v>126247.1256</v>
      </c>
      <c r="I54" s="463">
        <v>0</v>
      </c>
      <c r="J54" s="463">
        <v>7411.48855</v>
      </c>
      <c r="K54" s="463">
        <v>45887.663240000002</v>
      </c>
      <c r="L54" s="463">
        <v>34006.343150000001</v>
      </c>
      <c r="M54" s="463">
        <v>0</v>
      </c>
      <c r="N54" s="463">
        <v>2449866.4743000004</v>
      </c>
      <c r="O54" s="464">
        <f t="shared" si="0"/>
        <v>6.9652692172385067E-2</v>
      </c>
      <c r="Q54" s="127"/>
    </row>
    <row r="55" spans="1:17">
      <c r="A55" s="74" t="s">
        <v>949</v>
      </c>
      <c r="B55" s="463">
        <v>327878.98035999999</v>
      </c>
      <c r="C55" s="463">
        <v>334131.91448000004</v>
      </c>
      <c r="D55" s="463">
        <v>321173.19251999998</v>
      </c>
      <c r="E55" s="463">
        <v>313143.11823000002</v>
      </c>
      <c r="F55" s="463">
        <v>201428.42037000001</v>
      </c>
      <c r="G55" s="463">
        <v>194374.45032</v>
      </c>
      <c r="H55" s="463">
        <v>100939.88557</v>
      </c>
      <c r="I55" s="463">
        <v>0</v>
      </c>
      <c r="J55" s="463">
        <v>3927.5064500000003</v>
      </c>
      <c r="K55" s="463">
        <v>33085.70551</v>
      </c>
      <c r="L55" s="463">
        <v>22664.673070000001</v>
      </c>
      <c r="M55" s="463">
        <v>0</v>
      </c>
      <c r="N55" s="463">
        <v>1852747.8468799999</v>
      </c>
      <c r="O55" s="464">
        <f t="shared" si="0"/>
        <v>5.2675881239060168E-2</v>
      </c>
      <c r="Q55" s="127"/>
    </row>
    <row r="56" spans="1:17">
      <c r="A56" s="74" t="s">
        <v>950</v>
      </c>
      <c r="B56" s="463">
        <v>178840.21216</v>
      </c>
      <c r="C56" s="463">
        <v>188273.4216</v>
      </c>
      <c r="D56" s="463">
        <v>163934.08634000001</v>
      </c>
      <c r="E56" s="463">
        <v>172764.02225000001</v>
      </c>
      <c r="F56" s="463">
        <v>106342.01162999999</v>
      </c>
      <c r="G56" s="463">
        <v>112058.66318999999</v>
      </c>
      <c r="H56" s="463">
        <v>53664.812140000002</v>
      </c>
      <c r="I56" s="463">
        <v>0</v>
      </c>
      <c r="J56" s="463">
        <v>2497.4874</v>
      </c>
      <c r="K56" s="463">
        <v>12287.47848</v>
      </c>
      <c r="L56" s="463">
        <v>9354.4174299999995</v>
      </c>
      <c r="M56" s="463">
        <v>0</v>
      </c>
      <c r="N56" s="463">
        <v>1000016.6126200001</v>
      </c>
      <c r="O56" s="464">
        <f t="shared" si="0"/>
        <v>2.8431692101094731E-2</v>
      </c>
      <c r="Q56" s="127"/>
    </row>
    <row r="57" spans="1:17">
      <c r="A57" s="74" t="s">
        <v>951</v>
      </c>
      <c r="B57" s="463">
        <v>104130.07913</v>
      </c>
      <c r="C57" s="463">
        <v>106137.40814</v>
      </c>
      <c r="D57" s="463">
        <v>102419.91056999999</v>
      </c>
      <c r="E57" s="463">
        <v>101194.76220999999</v>
      </c>
      <c r="F57" s="463">
        <v>53928.695930000002</v>
      </c>
      <c r="G57" s="463">
        <v>62052.961350000005</v>
      </c>
      <c r="H57" s="463">
        <v>29321.838760000002</v>
      </c>
      <c r="I57" s="463">
        <v>0</v>
      </c>
      <c r="J57" s="463">
        <v>1374.0721899999999</v>
      </c>
      <c r="K57" s="463">
        <v>11840.840470000001</v>
      </c>
      <c r="L57" s="463">
        <v>6023.4002499999997</v>
      </c>
      <c r="M57" s="463">
        <v>0</v>
      </c>
      <c r="N57" s="463">
        <v>578423.96899999992</v>
      </c>
      <c r="O57" s="464">
        <f t="shared" si="0"/>
        <v>1.6445298990998235E-2</v>
      </c>
      <c r="Q57" s="127"/>
    </row>
    <row r="58" spans="1:17">
      <c r="A58" s="74" t="s">
        <v>952</v>
      </c>
      <c r="B58" s="463">
        <v>57812.35052</v>
      </c>
      <c r="C58" s="463">
        <v>56397.604639999998</v>
      </c>
      <c r="D58" s="463">
        <v>53095.87788</v>
      </c>
      <c r="E58" s="463">
        <v>55193.864500000003</v>
      </c>
      <c r="F58" s="463">
        <v>29990.91402</v>
      </c>
      <c r="G58" s="463">
        <v>39800.369009999995</v>
      </c>
      <c r="H58" s="463">
        <v>17620.086350000001</v>
      </c>
      <c r="I58" s="463">
        <v>0</v>
      </c>
      <c r="J58" s="463">
        <v>346.06146999999999</v>
      </c>
      <c r="K58" s="463">
        <v>4190.1413700000003</v>
      </c>
      <c r="L58" s="463">
        <v>2369.5764599999998</v>
      </c>
      <c r="M58" s="463">
        <v>0</v>
      </c>
      <c r="N58" s="463">
        <v>316816.84622000006</v>
      </c>
      <c r="O58" s="464">
        <f t="shared" si="0"/>
        <v>9.0074893861685924E-3</v>
      </c>
      <c r="Q58" s="127"/>
    </row>
    <row r="59" spans="1:17">
      <c r="A59" s="74" t="s">
        <v>953</v>
      </c>
      <c r="B59" s="463">
        <v>61250.822700000004</v>
      </c>
      <c r="C59" s="463">
        <v>61650.041570000001</v>
      </c>
      <c r="D59" s="463">
        <v>58852.261729999998</v>
      </c>
      <c r="E59" s="463">
        <v>58346.253369999999</v>
      </c>
      <c r="F59" s="463">
        <v>32105.642480000002</v>
      </c>
      <c r="G59" s="463">
        <v>36612.792179999997</v>
      </c>
      <c r="H59" s="463">
        <v>19690.706170000001</v>
      </c>
      <c r="I59" s="463">
        <v>0</v>
      </c>
      <c r="J59" s="463">
        <v>719.87920999999994</v>
      </c>
      <c r="K59" s="463">
        <v>6443.7407499999999</v>
      </c>
      <c r="L59" s="463">
        <v>2927.5395400000002</v>
      </c>
      <c r="M59" s="463">
        <v>0</v>
      </c>
      <c r="N59" s="463">
        <v>338599.67969999998</v>
      </c>
      <c r="O59" s="464">
        <f t="shared" si="0"/>
        <v>9.6268019123577093E-3</v>
      </c>
      <c r="Q59" s="127"/>
    </row>
    <row r="60" spans="1:17">
      <c r="A60" s="74" t="s">
        <v>954</v>
      </c>
      <c r="B60" s="463">
        <v>69393.887140000006</v>
      </c>
      <c r="C60" s="463">
        <v>66859.305999999997</v>
      </c>
      <c r="D60" s="463">
        <v>62624.172840000007</v>
      </c>
      <c r="E60" s="463">
        <v>59395.89789</v>
      </c>
      <c r="F60" s="463">
        <v>34510.730309999999</v>
      </c>
      <c r="G60" s="463">
        <v>37964.310749999997</v>
      </c>
      <c r="H60" s="463">
        <v>19239.03803</v>
      </c>
      <c r="I60" s="463">
        <v>0</v>
      </c>
      <c r="J60" s="463">
        <v>741.88121999999998</v>
      </c>
      <c r="K60" s="463">
        <v>5778.7469000000001</v>
      </c>
      <c r="L60" s="463">
        <v>3923.6645600000002</v>
      </c>
      <c r="M60" s="463">
        <v>0</v>
      </c>
      <c r="N60" s="463">
        <v>360431.63563999999</v>
      </c>
      <c r="O60" s="464">
        <f t="shared" si="0"/>
        <v>1.0247511050003421E-2</v>
      </c>
      <c r="Q60" s="127"/>
    </row>
    <row r="61" spans="1:17">
      <c r="A61" s="74" t="s">
        <v>955</v>
      </c>
      <c r="B61" s="463">
        <v>54441.597130000002</v>
      </c>
      <c r="C61" s="463">
        <v>55830.607689999997</v>
      </c>
      <c r="D61" s="463">
        <v>51074.165119999998</v>
      </c>
      <c r="E61" s="463">
        <v>44336.916119999994</v>
      </c>
      <c r="F61" s="463">
        <v>26109.499600000003</v>
      </c>
      <c r="G61" s="463">
        <v>28898.95465</v>
      </c>
      <c r="H61" s="463">
        <v>14912.9491</v>
      </c>
      <c r="I61" s="463">
        <v>0</v>
      </c>
      <c r="J61" s="463">
        <v>646.44385</v>
      </c>
      <c r="K61" s="463">
        <v>4431.7306500000004</v>
      </c>
      <c r="L61" s="463">
        <v>3139.63067</v>
      </c>
      <c r="M61" s="463">
        <v>0</v>
      </c>
      <c r="N61" s="463">
        <v>283822.49458</v>
      </c>
      <c r="O61" s="464">
        <f t="shared" si="0"/>
        <v>8.0694197230597071E-3</v>
      </c>
      <c r="Q61" s="127"/>
    </row>
    <row r="62" spans="1:17">
      <c r="A62" s="74" t="s">
        <v>956</v>
      </c>
      <c r="B62" s="463">
        <v>6921.0489200000002</v>
      </c>
      <c r="C62" s="463">
        <v>9716.2957100000003</v>
      </c>
      <c r="D62" s="463">
        <v>7488.4398700000002</v>
      </c>
      <c r="E62" s="463">
        <v>5740.9578300000003</v>
      </c>
      <c r="F62" s="463">
        <v>3254.3977200000004</v>
      </c>
      <c r="G62" s="463">
        <v>4094.40029</v>
      </c>
      <c r="H62" s="463">
        <v>2017.30864</v>
      </c>
      <c r="I62" s="463">
        <v>0</v>
      </c>
      <c r="J62" s="463">
        <v>117.40630999999999</v>
      </c>
      <c r="K62" s="463">
        <v>790.06419999999991</v>
      </c>
      <c r="L62" s="463">
        <v>392.33571999999998</v>
      </c>
      <c r="M62" s="463">
        <v>0</v>
      </c>
      <c r="N62" s="463">
        <v>40532.655210000004</v>
      </c>
      <c r="O62" s="464">
        <f t="shared" si="0"/>
        <v>1.1523928287063992E-3</v>
      </c>
      <c r="Q62" s="127"/>
    </row>
    <row r="63" spans="1:17">
      <c r="A63" s="74" t="s">
        <v>957</v>
      </c>
      <c r="B63" s="463">
        <v>8028.7892499999998</v>
      </c>
      <c r="C63" s="463">
        <v>11363.4882</v>
      </c>
      <c r="D63" s="463">
        <v>7041.3695099999995</v>
      </c>
      <c r="E63" s="463">
        <v>5958.7444000000005</v>
      </c>
      <c r="F63" s="463">
        <v>3302.8657599999997</v>
      </c>
      <c r="G63" s="463">
        <v>3869.79765</v>
      </c>
      <c r="H63" s="463">
        <v>2193.89698</v>
      </c>
      <c r="I63" s="463">
        <v>0</v>
      </c>
      <c r="J63" s="463">
        <v>143.80773000000002</v>
      </c>
      <c r="K63" s="463">
        <v>776.50794999999994</v>
      </c>
      <c r="L63" s="463">
        <v>563.30236000000002</v>
      </c>
      <c r="M63" s="463">
        <v>0</v>
      </c>
      <c r="N63" s="463">
        <v>43242.569790000001</v>
      </c>
      <c r="O63" s="464">
        <f t="shared" si="0"/>
        <v>1.2294390057263653E-3</v>
      </c>
      <c r="Q63" s="127"/>
    </row>
    <row r="64" spans="1:17">
      <c r="A64" s="28" t="s">
        <v>7</v>
      </c>
      <c r="B64" s="148">
        <v>6280966.4106200011</v>
      </c>
      <c r="C64" s="148">
        <v>7190822.7878199983</v>
      </c>
      <c r="D64" s="148">
        <v>6682290.9699399993</v>
      </c>
      <c r="E64" s="148">
        <v>5229956.4129100004</v>
      </c>
      <c r="F64" s="148">
        <v>4499162.9069299996</v>
      </c>
      <c r="G64" s="148">
        <v>2736106.5083900001</v>
      </c>
      <c r="H64" s="148">
        <v>1193160.7122799999</v>
      </c>
      <c r="I64" s="148">
        <v>0</v>
      </c>
      <c r="J64" s="148">
        <v>51265.154560000003</v>
      </c>
      <c r="K64" s="148">
        <v>833956.69508000021</v>
      </c>
      <c r="L64" s="148">
        <v>474914.22093999997</v>
      </c>
      <c r="M64" s="148">
        <v>0</v>
      </c>
      <c r="N64" s="148">
        <v>35172602.779470012</v>
      </c>
      <c r="O64" s="106">
        <f>SUM(O50:O63)</f>
        <v>0.99999999999999989</v>
      </c>
      <c r="Q64" s="127"/>
    </row>
    <row r="65" spans="1:17">
      <c r="A65" s="128" t="s">
        <v>958</v>
      </c>
      <c r="B65" s="464">
        <f>B64/$N$64</f>
        <v>0.17857553647653721</v>
      </c>
      <c r="C65" s="464">
        <f t="shared" ref="C65:N65" si="1">C64/$N$64</f>
        <v>0.20444386310862467</v>
      </c>
      <c r="D65" s="464">
        <f t="shared" si="1"/>
        <v>0.18998568322729881</v>
      </c>
      <c r="E65" s="464">
        <f t="shared" si="1"/>
        <v>0.14869404023641627</v>
      </c>
      <c r="F65" s="464">
        <f t="shared" si="1"/>
        <v>0.12791668945114656</v>
      </c>
      <c r="G65" s="464">
        <f t="shared" si="1"/>
        <v>7.7790845492590188E-2</v>
      </c>
      <c r="H65" s="464">
        <f t="shared" si="1"/>
        <v>3.3923014448519542E-2</v>
      </c>
      <c r="I65" s="464">
        <f t="shared" si="1"/>
        <v>0</v>
      </c>
      <c r="J65" s="464">
        <f t="shared" si="1"/>
        <v>1.457530876558362E-3</v>
      </c>
      <c r="K65" s="464">
        <f t="shared" si="1"/>
        <v>2.3710406088194719E-2</v>
      </c>
      <c r="L65" s="464">
        <f t="shared" si="1"/>
        <v>1.3502390594113322E-2</v>
      </c>
      <c r="M65" s="464">
        <f t="shared" si="1"/>
        <v>0</v>
      </c>
      <c r="N65" s="464">
        <f t="shared" si="1"/>
        <v>1</v>
      </c>
      <c r="O65" s="466"/>
      <c r="Q65" s="127"/>
    </row>
    <row r="66" spans="1:17" ht="30" customHeight="1">
      <c r="A66" s="149" t="s">
        <v>961</v>
      </c>
      <c r="B66" s="145" t="s">
        <v>342</v>
      </c>
      <c r="C66" s="145" t="s">
        <v>403</v>
      </c>
      <c r="D66" s="145" t="s">
        <v>340</v>
      </c>
      <c r="E66" s="145" t="s">
        <v>339</v>
      </c>
      <c r="F66" s="145" t="s">
        <v>334</v>
      </c>
      <c r="G66" s="145" t="s">
        <v>337</v>
      </c>
      <c r="H66" s="145" t="s">
        <v>335</v>
      </c>
      <c r="I66" s="145" t="s">
        <v>344</v>
      </c>
      <c r="J66" s="145" t="s">
        <v>341</v>
      </c>
      <c r="K66" s="145" t="s">
        <v>338</v>
      </c>
      <c r="L66" s="145" t="s">
        <v>336</v>
      </c>
      <c r="M66" s="145" t="s">
        <v>343</v>
      </c>
      <c r="N66" s="146" t="s">
        <v>443</v>
      </c>
      <c r="O66" s="145" t="s">
        <v>810</v>
      </c>
      <c r="Q66" s="127"/>
    </row>
    <row r="67" spans="1:17">
      <c r="A67" s="74" t="s">
        <v>944</v>
      </c>
      <c r="B67" s="463">
        <v>59</v>
      </c>
      <c r="C67" s="463">
        <v>65</v>
      </c>
      <c r="D67" s="463">
        <v>74</v>
      </c>
      <c r="E67" s="463">
        <v>60</v>
      </c>
      <c r="F67" s="463">
        <v>63</v>
      </c>
      <c r="G67" s="463">
        <v>24</v>
      </c>
      <c r="H67" s="463">
        <v>11</v>
      </c>
      <c r="I67" s="463">
        <v>0</v>
      </c>
      <c r="J67" s="463">
        <v>1</v>
      </c>
      <c r="K67" s="463">
        <v>15</v>
      </c>
      <c r="L67" s="463">
        <v>5</v>
      </c>
      <c r="M67" s="463">
        <v>0</v>
      </c>
      <c r="N67" s="463">
        <v>377</v>
      </c>
      <c r="O67" s="464">
        <f>N67/$N$81</f>
        <v>2.5362099470557765E-3</v>
      </c>
      <c r="Q67" s="127"/>
    </row>
    <row r="68" spans="1:17">
      <c r="A68" s="74" t="s">
        <v>945</v>
      </c>
      <c r="B68" s="463">
        <v>70</v>
      </c>
      <c r="C68" s="463">
        <v>44</v>
      </c>
      <c r="D68" s="463">
        <v>86</v>
      </c>
      <c r="E68" s="463">
        <v>53</v>
      </c>
      <c r="F68" s="463">
        <v>49</v>
      </c>
      <c r="G68" s="463">
        <v>34</v>
      </c>
      <c r="H68" s="463">
        <v>24</v>
      </c>
      <c r="I68" s="463">
        <v>0</v>
      </c>
      <c r="J68" s="463">
        <v>0</v>
      </c>
      <c r="K68" s="463">
        <v>15</v>
      </c>
      <c r="L68" s="463">
        <v>12</v>
      </c>
      <c r="M68" s="463">
        <v>0</v>
      </c>
      <c r="N68" s="463">
        <v>387</v>
      </c>
      <c r="O68" s="464">
        <f t="shared" ref="O68:O81" si="2">N68/$N$81</f>
        <v>2.6034834204524812E-3</v>
      </c>
    </row>
    <row r="69" spans="1:17">
      <c r="A69" s="74" t="s">
        <v>946</v>
      </c>
      <c r="B69" s="463">
        <v>106</v>
      </c>
      <c r="C69" s="463">
        <v>83</v>
      </c>
      <c r="D69" s="463">
        <v>122</v>
      </c>
      <c r="E69" s="463">
        <v>108</v>
      </c>
      <c r="F69" s="463">
        <v>93</v>
      </c>
      <c r="G69" s="463">
        <v>75</v>
      </c>
      <c r="H69" s="463">
        <v>24</v>
      </c>
      <c r="I69" s="463">
        <v>0</v>
      </c>
      <c r="J69" s="463">
        <v>2</v>
      </c>
      <c r="K69" s="463">
        <v>23</v>
      </c>
      <c r="L69" s="463">
        <v>10</v>
      </c>
      <c r="M69" s="463">
        <v>0</v>
      </c>
      <c r="N69" s="463">
        <v>646</v>
      </c>
      <c r="O69" s="464">
        <f t="shared" si="2"/>
        <v>4.3458663814271393E-3</v>
      </c>
    </row>
    <row r="70" spans="1:17">
      <c r="A70" s="74" t="s">
        <v>947</v>
      </c>
      <c r="B70" s="463">
        <v>300</v>
      </c>
      <c r="C70" s="463">
        <v>319</v>
      </c>
      <c r="D70" s="463">
        <v>372</v>
      </c>
      <c r="E70" s="463">
        <v>378</v>
      </c>
      <c r="F70" s="463">
        <v>246</v>
      </c>
      <c r="G70" s="463">
        <v>215</v>
      </c>
      <c r="H70" s="463">
        <v>86</v>
      </c>
      <c r="I70" s="463">
        <v>0</v>
      </c>
      <c r="J70" s="463">
        <v>4</v>
      </c>
      <c r="K70" s="463">
        <v>48</v>
      </c>
      <c r="L70" s="463">
        <v>24</v>
      </c>
      <c r="M70" s="463">
        <v>0</v>
      </c>
      <c r="N70" s="463">
        <v>1992</v>
      </c>
      <c r="O70" s="464">
        <f t="shared" si="2"/>
        <v>1.3400875900623626E-2</v>
      </c>
    </row>
    <row r="71" spans="1:17">
      <c r="A71" s="74" t="s">
        <v>948</v>
      </c>
      <c r="B71" s="463">
        <v>414</v>
      </c>
      <c r="C71" s="463">
        <v>446</v>
      </c>
      <c r="D71" s="463">
        <v>433</v>
      </c>
      <c r="E71" s="463">
        <v>449</v>
      </c>
      <c r="F71" s="463">
        <v>295</v>
      </c>
      <c r="G71" s="463">
        <v>286</v>
      </c>
      <c r="H71" s="463">
        <v>129</v>
      </c>
      <c r="I71" s="463">
        <v>0</v>
      </c>
      <c r="J71" s="463">
        <v>8</v>
      </c>
      <c r="K71" s="463">
        <v>47</v>
      </c>
      <c r="L71" s="463">
        <v>35</v>
      </c>
      <c r="M71" s="463">
        <v>0</v>
      </c>
      <c r="N71" s="463">
        <v>2542</v>
      </c>
      <c r="O71" s="464">
        <f t="shared" si="2"/>
        <v>1.7100916937442399E-2</v>
      </c>
    </row>
    <row r="72" spans="1:17">
      <c r="A72" s="74" t="s">
        <v>949</v>
      </c>
      <c r="B72" s="463">
        <v>670</v>
      </c>
      <c r="C72" s="463">
        <v>682</v>
      </c>
      <c r="D72" s="463">
        <v>661</v>
      </c>
      <c r="E72" s="463">
        <v>645</v>
      </c>
      <c r="F72" s="463">
        <v>412</v>
      </c>
      <c r="G72" s="463">
        <v>409</v>
      </c>
      <c r="H72" s="463">
        <v>204</v>
      </c>
      <c r="I72" s="463">
        <v>0</v>
      </c>
      <c r="J72" s="463">
        <v>8</v>
      </c>
      <c r="K72" s="463">
        <v>67</v>
      </c>
      <c r="L72" s="463">
        <v>46</v>
      </c>
      <c r="M72" s="463">
        <v>0</v>
      </c>
      <c r="N72" s="463">
        <v>3804</v>
      </c>
      <c r="O72" s="464">
        <f t="shared" si="2"/>
        <v>2.5590829280106562E-2</v>
      </c>
    </row>
    <row r="73" spans="1:17">
      <c r="A73" s="74" t="s">
        <v>950</v>
      </c>
      <c r="B73" s="463">
        <v>669</v>
      </c>
      <c r="C73" s="463">
        <v>712</v>
      </c>
      <c r="D73" s="463">
        <v>619</v>
      </c>
      <c r="E73" s="463">
        <v>648</v>
      </c>
      <c r="F73" s="463">
        <v>397</v>
      </c>
      <c r="G73" s="463">
        <v>426</v>
      </c>
      <c r="H73" s="463">
        <v>201</v>
      </c>
      <c r="I73" s="463">
        <v>0</v>
      </c>
      <c r="J73" s="463">
        <v>9</v>
      </c>
      <c r="K73" s="463">
        <v>45</v>
      </c>
      <c r="L73" s="463">
        <v>34</v>
      </c>
      <c r="M73" s="463">
        <v>0</v>
      </c>
      <c r="N73" s="463">
        <v>3760</v>
      </c>
      <c r="O73" s="464">
        <f t="shared" si="2"/>
        <v>2.5294825997161059E-2</v>
      </c>
    </row>
    <row r="74" spans="1:17">
      <c r="A74" s="74" t="s">
        <v>951</v>
      </c>
      <c r="B74" s="463">
        <v>618</v>
      </c>
      <c r="C74" s="463">
        <v>627</v>
      </c>
      <c r="D74" s="463">
        <v>601</v>
      </c>
      <c r="E74" s="463">
        <v>601</v>
      </c>
      <c r="F74" s="463">
        <v>319</v>
      </c>
      <c r="G74" s="463">
        <v>371</v>
      </c>
      <c r="H74" s="463">
        <v>174</v>
      </c>
      <c r="I74" s="463">
        <v>0</v>
      </c>
      <c r="J74" s="463">
        <v>8</v>
      </c>
      <c r="K74" s="463">
        <v>70</v>
      </c>
      <c r="L74" s="463">
        <v>36</v>
      </c>
      <c r="M74" s="463">
        <v>0</v>
      </c>
      <c r="N74" s="463">
        <v>3425</v>
      </c>
      <c r="O74" s="464">
        <f t="shared" si="2"/>
        <v>2.3041164638371445E-2</v>
      </c>
    </row>
    <row r="75" spans="1:17">
      <c r="A75" s="74" t="s">
        <v>952</v>
      </c>
      <c r="B75" s="463">
        <v>487</v>
      </c>
      <c r="C75" s="463">
        <v>473</v>
      </c>
      <c r="D75" s="463">
        <v>446</v>
      </c>
      <c r="E75" s="463">
        <v>464</v>
      </c>
      <c r="F75" s="463">
        <v>251</v>
      </c>
      <c r="G75" s="463">
        <v>333</v>
      </c>
      <c r="H75" s="463">
        <v>147</v>
      </c>
      <c r="I75" s="463">
        <v>0</v>
      </c>
      <c r="J75" s="463">
        <v>3</v>
      </c>
      <c r="K75" s="463">
        <v>35</v>
      </c>
      <c r="L75" s="463">
        <v>20</v>
      </c>
      <c r="M75" s="463">
        <v>0</v>
      </c>
      <c r="N75" s="463">
        <v>2659</v>
      </c>
      <c r="O75" s="464">
        <f t="shared" si="2"/>
        <v>1.7888016576183843E-2</v>
      </c>
    </row>
    <row r="76" spans="1:17">
      <c r="A76" s="74" t="s">
        <v>953</v>
      </c>
      <c r="B76" s="463">
        <v>728</v>
      </c>
      <c r="C76" s="463">
        <v>731</v>
      </c>
      <c r="D76" s="463">
        <v>698</v>
      </c>
      <c r="E76" s="463">
        <v>692</v>
      </c>
      <c r="F76" s="463">
        <v>384</v>
      </c>
      <c r="G76" s="463">
        <v>431</v>
      </c>
      <c r="H76" s="463">
        <v>232</v>
      </c>
      <c r="I76" s="463">
        <v>0</v>
      </c>
      <c r="J76" s="463">
        <v>9</v>
      </c>
      <c r="K76" s="463">
        <v>76</v>
      </c>
      <c r="L76" s="463">
        <v>34</v>
      </c>
      <c r="M76" s="463">
        <v>0</v>
      </c>
      <c r="N76" s="463">
        <v>4015</v>
      </c>
      <c r="O76" s="464">
        <f t="shared" si="2"/>
        <v>2.7010299568777034E-2</v>
      </c>
    </row>
    <row r="77" spans="1:17">
      <c r="A77" s="74" t="s">
        <v>954</v>
      </c>
      <c r="B77" s="463">
        <v>1409</v>
      </c>
      <c r="C77" s="463">
        <v>1358</v>
      </c>
      <c r="D77" s="463">
        <v>1282</v>
      </c>
      <c r="E77" s="463">
        <v>1205</v>
      </c>
      <c r="F77" s="463">
        <v>700</v>
      </c>
      <c r="G77" s="463">
        <v>761</v>
      </c>
      <c r="H77" s="463">
        <v>396</v>
      </c>
      <c r="I77" s="463">
        <v>0</v>
      </c>
      <c r="J77" s="463">
        <v>13</v>
      </c>
      <c r="K77" s="463">
        <v>119</v>
      </c>
      <c r="L77" s="463">
        <v>82</v>
      </c>
      <c r="M77" s="463">
        <v>0</v>
      </c>
      <c r="N77" s="463">
        <v>7325</v>
      </c>
      <c r="O77" s="464">
        <f t="shared" si="2"/>
        <v>4.9277819263086373E-2</v>
      </c>
    </row>
    <row r="78" spans="1:17">
      <c r="A78" s="74" t="s">
        <v>955</v>
      </c>
      <c r="B78" s="463">
        <v>3177</v>
      </c>
      <c r="C78" s="463">
        <v>3293</v>
      </c>
      <c r="D78" s="463">
        <v>2993</v>
      </c>
      <c r="E78" s="463">
        <v>2602</v>
      </c>
      <c r="F78" s="463">
        <v>1509</v>
      </c>
      <c r="G78" s="463">
        <v>1749</v>
      </c>
      <c r="H78" s="463">
        <v>883</v>
      </c>
      <c r="I78" s="463">
        <v>0</v>
      </c>
      <c r="J78" s="463">
        <v>40</v>
      </c>
      <c r="K78" s="463">
        <v>254</v>
      </c>
      <c r="L78" s="463">
        <v>184</v>
      </c>
      <c r="M78" s="463">
        <v>0</v>
      </c>
      <c r="N78" s="463">
        <v>16684</v>
      </c>
      <c r="O78" s="464">
        <f t="shared" si="2"/>
        <v>0.11223906301506253</v>
      </c>
    </row>
    <row r="79" spans="1:17">
      <c r="A79" s="74" t="s">
        <v>956</v>
      </c>
      <c r="B79" s="463">
        <v>1427</v>
      </c>
      <c r="C79" s="463">
        <v>2112</v>
      </c>
      <c r="D79" s="463">
        <v>1532</v>
      </c>
      <c r="E79" s="463">
        <v>1196</v>
      </c>
      <c r="F79" s="463">
        <v>660</v>
      </c>
      <c r="G79" s="463">
        <v>810</v>
      </c>
      <c r="H79" s="463">
        <v>422</v>
      </c>
      <c r="I79" s="463">
        <v>0</v>
      </c>
      <c r="J79" s="463">
        <v>25</v>
      </c>
      <c r="K79" s="463">
        <v>173</v>
      </c>
      <c r="L79" s="463">
        <v>80</v>
      </c>
      <c r="M79" s="463">
        <v>0</v>
      </c>
      <c r="N79" s="463">
        <v>8437</v>
      </c>
      <c r="O79" s="464">
        <f t="shared" si="2"/>
        <v>5.6758629504799964E-2</v>
      </c>
    </row>
    <row r="80" spans="1:17">
      <c r="A80" s="74" t="s">
        <v>957</v>
      </c>
      <c r="B80" s="463">
        <v>18252</v>
      </c>
      <c r="C80" s="463">
        <v>20823</v>
      </c>
      <c r="D80" s="463">
        <v>16216</v>
      </c>
      <c r="E80" s="463">
        <v>11248</v>
      </c>
      <c r="F80" s="463">
        <v>10084</v>
      </c>
      <c r="G80" s="463">
        <v>8916</v>
      </c>
      <c r="H80" s="463">
        <v>4148</v>
      </c>
      <c r="I80" s="463">
        <v>0</v>
      </c>
      <c r="J80" s="463">
        <v>147</v>
      </c>
      <c r="K80" s="463">
        <v>1355</v>
      </c>
      <c r="L80" s="463">
        <v>1405</v>
      </c>
      <c r="M80" s="463">
        <v>0</v>
      </c>
      <c r="N80" s="463">
        <v>92594</v>
      </c>
      <c r="O80" s="464">
        <f t="shared" si="2"/>
        <v>0.62291199956944976</v>
      </c>
    </row>
    <row r="81" spans="1:15">
      <c r="A81" s="28" t="s">
        <v>7</v>
      </c>
      <c r="B81" s="148">
        <v>28386</v>
      </c>
      <c r="C81" s="148">
        <v>31768</v>
      </c>
      <c r="D81" s="148">
        <v>26135</v>
      </c>
      <c r="E81" s="148">
        <v>20349</v>
      </c>
      <c r="F81" s="148">
        <v>15462</v>
      </c>
      <c r="G81" s="148">
        <v>14840</v>
      </c>
      <c r="H81" s="148">
        <v>7081</v>
      </c>
      <c r="I81" s="148">
        <v>0</v>
      </c>
      <c r="J81" s="148">
        <v>277</v>
      </c>
      <c r="K81" s="148">
        <v>2342</v>
      </c>
      <c r="L81" s="148">
        <v>2007</v>
      </c>
      <c r="M81" s="148">
        <v>0</v>
      </c>
      <c r="N81" s="148">
        <v>148647</v>
      </c>
      <c r="O81" s="106">
        <f t="shared" si="2"/>
        <v>1</v>
      </c>
    </row>
    <row r="82" spans="1:15">
      <c r="A82" s="128" t="s">
        <v>958</v>
      </c>
      <c r="B82" s="464">
        <f>B81/$N$81</f>
        <v>0.19096248158388665</v>
      </c>
      <c r="C82" s="464">
        <f t="shared" ref="C82:N82" si="3">C81/$N$81</f>
        <v>0.21371437028665227</v>
      </c>
      <c r="D82" s="464">
        <f t="shared" si="3"/>
        <v>0.17581922272228837</v>
      </c>
      <c r="E82" s="464">
        <f t="shared" si="3"/>
        <v>0.13689479101495489</v>
      </c>
      <c r="F82" s="464">
        <f t="shared" si="3"/>
        <v>0.10401824456598519</v>
      </c>
      <c r="G82" s="464">
        <f t="shared" si="3"/>
        <v>9.9833834520710138E-2</v>
      </c>
      <c r="H82" s="464">
        <f t="shared" si="3"/>
        <v>4.7636346512206773E-2</v>
      </c>
      <c r="I82" s="464">
        <f t="shared" si="3"/>
        <v>0</v>
      </c>
      <c r="J82" s="464">
        <f t="shared" si="3"/>
        <v>1.8634752130887271E-3</v>
      </c>
      <c r="K82" s="464">
        <f t="shared" si="3"/>
        <v>1.5755447469508299E-2</v>
      </c>
      <c r="L82" s="464">
        <f t="shared" si="3"/>
        <v>1.3501786110718682E-2</v>
      </c>
      <c r="M82" s="464">
        <f t="shared" si="3"/>
        <v>0</v>
      </c>
      <c r="N82" s="464">
        <f t="shared" si="3"/>
        <v>1</v>
      </c>
      <c r="O82" s="467"/>
    </row>
    <row r="83" spans="1:15" ht="15.75" thickBot="1">
      <c r="A83" s="150"/>
      <c r="B83" s="151"/>
      <c r="C83" s="35"/>
      <c r="D83" s="35"/>
      <c r="E83" s="35"/>
      <c r="F83" s="35"/>
      <c r="G83" s="35"/>
      <c r="H83" s="151"/>
      <c r="I83" s="151"/>
      <c r="J83" s="151"/>
      <c r="K83" s="151"/>
      <c r="L83" s="151"/>
      <c r="M83" s="151"/>
      <c r="N83" s="206"/>
      <c r="O83" s="206"/>
    </row>
    <row r="84" spans="1:15" ht="15.75" customHeight="1" thickTop="1">
      <c r="A84" s="872" t="s">
        <v>991</v>
      </c>
      <c r="B84" s="873"/>
      <c r="C84" s="873"/>
      <c r="D84" s="873"/>
      <c r="E84" s="873"/>
      <c r="F84" s="873"/>
      <c r="G84" s="873"/>
      <c r="H84" s="873"/>
      <c r="I84" s="873"/>
      <c r="J84" s="873"/>
      <c r="K84" s="873"/>
      <c r="L84" s="873"/>
      <c r="M84" s="873"/>
      <c r="N84" s="873"/>
      <c r="O84" s="873"/>
    </row>
    <row r="85" spans="1:15">
      <c r="A85" s="36"/>
      <c r="B85" s="136"/>
      <c r="C85" s="136"/>
      <c r="D85" s="136"/>
      <c r="E85" s="136"/>
      <c r="F85" s="136"/>
      <c r="G85" s="136"/>
      <c r="H85" s="136"/>
      <c r="I85" s="1"/>
      <c r="J85" s="1"/>
      <c r="K85" s="1"/>
      <c r="L85" s="1"/>
      <c r="M85" s="1"/>
      <c r="N85" s="137"/>
      <c r="O85" s="122"/>
    </row>
    <row r="86" spans="1:15">
      <c r="A86" s="36"/>
      <c r="B86" s="136"/>
      <c r="C86" s="136"/>
      <c r="D86" s="136"/>
      <c r="E86" s="136"/>
      <c r="F86" s="136"/>
      <c r="G86" s="136"/>
      <c r="H86" s="136"/>
      <c r="I86" s="1"/>
      <c r="J86" s="1"/>
      <c r="K86" s="1"/>
      <c r="L86" s="1"/>
      <c r="M86" s="1"/>
      <c r="N86" s="137"/>
      <c r="O86" s="122"/>
    </row>
    <row r="87" spans="1:15" ht="30" customHeight="1">
      <c r="A87" s="836" t="s">
        <v>333</v>
      </c>
      <c r="B87" s="836"/>
      <c r="C87" s="836"/>
      <c r="D87" s="836"/>
      <c r="E87" s="836"/>
      <c r="F87" s="836"/>
      <c r="G87" s="836"/>
      <c r="H87" s="836"/>
      <c r="I87" s="836"/>
      <c r="J87" s="836"/>
      <c r="K87" s="836"/>
      <c r="L87" s="836"/>
      <c r="M87" s="836"/>
      <c r="N87" s="836"/>
      <c r="O87" s="836"/>
    </row>
    <row r="88" spans="1:15" ht="18">
      <c r="A88" s="837" t="s">
        <v>962</v>
      </c>
      <c r="B88" s="837"/>
      <c r="C88" s="837"/>
      <c r="D88" s="837"/>
      <c r="E88" s="837"/>
      <c r="F88" s="837"/>
      <c r="G88" s="837"/>
      <c r="H88" s="837"/>
      <c r="I88" s="837"/>
      <c r="J88" s="837"/>
      <c r="K88" s="837"/>
      <c r="L88" s="837"/>
      <c r="M88" s="837"/>
      <c r="N88" s="837"/>
      <c r="O88" s="837"/>
    </row>
    <row r="89" spans="1:15" ht="18">
      <c r="A89" s="837" t="s">
        <v>1441</v>
      </c>
      <c r="B89" s="837"/>
      <c r="C89" s="837"/>
      <c r="D89" s="837"/>
      <c r="E89" s="837"/>
      <c r="F89" s="837"/>
      <c r="G89" s="837"/>
      <c r="H89" s="837"/>
      <c r="I89" s="837"/>
      <c r="J89" s="837"/>
      <c r="K89" s="837"/>
      <c r="L89" s="837"/>
      <c r="M89" s="837"/>
      <c r="N89" s="837"/>
      <c r="O89" s="837"/>
    </row>
    <row r="90" spans="1:15" ht="30" customHeight="1">
      <c r="A90" s="841" t="s">
        <v>2</v>
      </c>
      <c r="B90" s="841"/>
      <c r="C90" s="841"/>
      <c r="D90" s="841"/>
      <c r="E90" s="841"/>
      <c r="F90" s="841"/>
      <c r="G90" s="841"/>
      <c r="H90" s="841"/>
      <c r="I90" s="841"/>
      <c r="J90" s="841"/>
      <c r="K90" s="841"/>
      <c r="L90" s="841"/>
      <c r="M90" s="841"/>
      <c r="N90" s="841"/>
      <c r="O90" s="841"/>
    </row>
    <row r="91" spans="1:15">
      <c r="A91" s="22"/>
      <c r="B91" s="121"/>
      <c r="C91" s="73"/>
      <c r="D91" s="121"/>
      <c r="E91" s="121"/>
      <c r="F91" s="121"/>
      <c r="G91" s="121"/>
      <c r="H91" s="121"/>
      <c r="I91" s="73"/>
      <c r="J91" s="144"/>
      <c r="K91" s="121"/>
      <c r="L91" s="121"/>
      <c r="M91" s="121"/>
      <c r="N91" s="121"/>
      <c r="O91" s="122"/>
    </row>
    <row r="92" spans="1:15" ht="30" customHeight="1">
      <c r="A92" s="28" t="s">
        <v>942</v>
      </c>
      <c r="B92" s="145" t="s">
        <v>342</v>
      </c>
      <c r="C92" s="145" t="s">
        <v>403</v>
      </c>
      <c r="D92" s="145" t="s">
        <v>340</v>
      </c>
      <c r="E92" s="145" t="s">
        <v>339</v>
      </c>
      <c r="F92" s="145" t="s">
        <v>334</v>
      </c>
      <c r="G92" s="145" t="s">
        <v>337</v>
      </c>
      <c r="H92" s="145" t="s">
        <v>335</v>
      </c>
      <c r="I92" s="145" t="s">
        <v>344</v>
      </c>
      <c r="J92" s="145" t="s">
        <v>341</v>
      </c>
      <c r="K92" s="145" t="s">
        <v>338</v>
      </c>
      <c r="L92" s="145" t="s">
        <v>336</v>
      </c>
      <c r="M92" s="145" t="s">
        <v>343</v>
      </c>
      <c r="N92" s="146" t="s">
        <v>443</v>
      </c>
      <c r="O92" s="145" t="s">
        <v>943</v>
      </c>
    </row>
    <row r="93" spans="1:15">
      <c r="A93" s="74" t="s">
        <v>944</v>
      </c>
      <c r="B93" s="147">
        <v>1029896.8875800001</v>
      </c>
      <c r="C93" s="147">
        <v>3249218.5172600001</v>
      </c>
      <c r="D93" s="147">
        <v>902661.42810000002</v>
      </c>
      <c r="E93" s="147">
        <v>86487.67138</v>
      </c>
      <c r="F93" s="147">
        <v>271066.30564999999</v>
      </c>
      <c r="G93" s="147">
        <v>539735.64561000001</v>
      </c>
      <c r="H93" s="147">
        <v>27309.454690000002</v>
      </c>
      <c r="I93" s="147">
        <v>1338121.0219400001</v>
      </c>
      <c r="J93" s="147">
        <v>0</v>
      </c>
      <c r="K93" s="147">
        <v>615587.15071000007</v>
      </c>
      <c r="L93" s="147">
        <v>303891.81906000001</v>
      </c>
      <c r="M93" s="147">
        <v>306430.80586000002</v>
      </c>
      <c r="N93" s="147">
        <v>8670406.7078400012</v>
      </c>
      <c r="O93" s="103">
        <f>N93/$N$107</f>
        <v>0.1366751960610639</v>
      </c>
    </row>
    <row r="94" spans="1:15">
      <c r="A94" s="74" t="s">
        <v>945</v>
      </c>
      <c r="B94" s="147">
        <v>118435.79912000001</v>
      </c>
      <c r="C94" s="147">
        <v>90675.498040000006</v>
      </c>
      <c r="D94" s="147">
        <v>262453.22013999999</v>
      </c>
      <c r="E94" s="147">
        <v>64099.882490000004</v>
      </c>
      <c r="F94" s="147">
        <v>154419.15631999998</v>
      </c>
      <c r="G94" s="147">
        <v>87326.465089999998</v>
      </c>
      <c r="H94" s="147">
        <v>46718.799650000001</v>
      </c>
      <c r="I94" s="147">
        <v>250898.69894999999</v>
      </c>
      <c r="J94" s="147">
        <v>0</v>
      </c>
      <c r="K94" s="147">
        <v>48571.057110000002</v>
      </c>
      <c r="L94" s="147">
        <v>46311.029729999995</v>
      </c>
      <c r="M94" s="147">
        <v>62239.805369999995</v>
      </c>
      <c r="N94" s="147">
        <v>1232149.4120099999</v>
      </c>
      <c r="O94" s="103">
        <f t="shared" ref="O94:O106" si="4">N94/$N$107</f>
        <v>1.9422879241721838E-2</v>
      </c>
    </row>
    <row r="95" spans="1:15">
      <c r="A95" s="74" t="s">
        <v>946</v>
      </c>
      <c r="B95" s="147">
        <v>126465.71683</v>
      </c>
      <c r="C95" s="147">
        <v>157025.34206</v>
      </c>
      <c r="D95" s="147">
        <v>445222.46043000004</v>
      </c>
      <c r="E95" s="147">
        <v>169816.75765000001</v>
      </c>
      <c r="F95" s="147">
        <v>250334.55976</v>
      </c>
      <c r="G95" s="147">
        <v>104295.05847</v>
      </c>
      <c r="H95" s="147">
        <v>48728.787539999998</v>
      </c>
      <c r="I95" s="147">
        <v>240511.40799000001</v>
      </c>
      <c r="J95" s="147">
        <v>0</v>
      </c>
      <c r="K95" s="147">
        <v>76248.156700000007</v>
      </c>
      <c r="L95" s="147">
        <v>34205.713309999999</v>
      </c>
      <c r="M95" s="147">
        <v>42669.15655</v>
      </c>
      <c r="N95" s="147">
        <v>1695523.11729</v>
      </c>
      <c r="O95" s="103">
        <f t="shared" si="4"/>
        <v>2.6727230023954409E-2</v>
      </c>
    </row>
    <row r="96" spans="1:15">
      <c r="A96" s="74" t="s">
        <v>947</v>
      </c>
      <c r="B96" s="147">
        <v>370238.22196</v>
      </c>
      <c r="C96" s="147">
        <v>377696.01267999999</v>
      </c>
      <c r="D96" s="147">
        <v>832461.65874999994</v>
      </c>
      <c r="E96" s="147">
        <v>292196.90435000003</v>
      </c>
      <c r="F96" s="147">
        <v>392644.72164</v>
      </c>
      <c r="G96" s="147">
        <v>252176.46429</v>
      </c>
      <c r="H96" s="147">
        <v>154593.56859000001</v>
      </c>
      <c r="I96" s="147">
        <v>267819.58253999997</v>
      </c>
      <c r="J96" s="147">
        <v>4810.37291</v>
      </c>
      <c r="K96" s="147">
        <v>180458.51983</v>
      </c>
      <c r="L96" s="147">
        <v>41127.867640000004</v>
      </c>
      <c r="M96" s="147">
        <v>83639.909299999999</v>
      </c>
      <c r="N96" s="147">
        <v>3249863.8044799995</v>
      </c>
      <c r="O96" s="103">
        <f t="shared" si="4"/>
        <v>5.122894318756973E-2</v>
      </c>
    </row>
    <row r="97" spans="1:15">
      <c r="A97" s="74" t="s">
        <v>948</v>
      </c>
      <c r="B97" s="147">
        <v>547718.60992999992</v>
      </c>
      <c r="C97" s="147">
        <v>569826.03599</v>
      </c>
      <c r="D97" s="147">
        <v>847926.30842999998</v>
      </c>
      <c r="E97" s="147">
        <v>430124.05631999997</v>
      </c>
      <c r="F97" s="147">
        <v>441082.40052999998</v>
      </c>
      <c r="G97" s="147">
        <v>289331.66856000002</v>
      </c>
      <c r="H97" s="147">
        <v>167832.80291999999</v>
      </c>
      <c r="I97" s="147">
        <v>248858.3578</v>
      </c>
      <c r="J97" s="147">
        <v>4135.5487800000001</v>
      </c>
      <c r="K97" s="147">
        <v>298297.27973000001</v>
      </c>
      <c r="L97" s="147">
        <v>30946.305370000002</v>
      </c>
      <c r="M97" s="147">
        <v>96044.582869999998</v>
      </c>
      <c r="N97" s="147">
        <v>3972123.9572300003</v>
      </c>
      <c r="O97" s="103">
        <f t="shared" si="4"/>
        <v>6.261422778961033E-2</v>
      </c>
    </row>
    <row r="98" spans="1:15">
      <c r="A98" s="74" t="s">
        <v>949</v>
      </c>
      <c r="B98" s="147">
        <v>778999.68837999995</v>
      </c>
      <c r="C98" s="147">
        <v>1016805.09461</v>
      </c>
      <c r="D98" s="147">
        <v>1214779.40579</v>
      </c>
      <c r="E98" s="147">
        <v>569302.60634000006</v>
      </c>
      <c r="F98" s="147">
        <v>574604.22800999996</v>
      </c>
      <c r="G98" s="147">
        <v>333793.84476000001</v>
      </c>
      <c r="H98" s="147">
        <v>227458.87086000002</v>
      </c>
      <c r="I98" s="147">
        <v>355074.51773000002</v>
      </c>
      <c r="J98" s="147">
        <v>345.21077000000002</v>
      </c>
      <c r="K98" s="147">
        <v>450580.58676999999</v>
      </c>
      <c r="L98" s="147">
        <v>49282.420439999994</v>
      </c>
      <c r="M98" s="147">
        <v>109489.64546</v>
      </c>
      <c r="N98" s="147">
        <v>5680516.1199199995</v>
      </c>
      <c r="O98" s="103">
        <f t="shared" si="4"/>
        <v>8.9544317882582408E-2</v>
      </c>
    </row>
    <row r="99" spans="1:15">
      <c r="A99" s="74" t="s">
        <v>950</v>
      </c>
      <c r="B99" s="147">
        <v>669856.98340000003</v>
      </c>
      <c r="C99" s="147">
        <v>1041316.9616</v>
      </c>
      <c r="D99" s="147">
        <v>993157.2658099999</v>
      </c>
      <c r="E99" s="147">
        <v>451137.20045999996</v>
      </c>
      <c r="F99" s="147">
        <v>432264.80484</v>
      </c>
      <c r="G99" s="147">
        <v>293740.80466000002</v>
      </c>
      <c r="H99" s="147">
        <v>176495.66352</v>
      </c>
      <c r="I99" s="147">
        <v>345389.15087000001</v>
      </c>
      <c r="J99" s="147">
        <v>2362.0212999999999</v>
      </c>
      <c r="K99" s="147">
        <v>422097.86836000002</v>
      </c>
      <c r="L99" s="147">
        <v>39417.296289999998</v>
      </c>
      <c r="M99" s="147">
        <v>117111.82264</v>
      </c>
      <c r="N99" s="147">
        <v>4984347.84375</v>
      </c>
      <c r="O99" s="103">
        <f t="shared" si="4"/>
        <v>7.8570330289706114E-2</v>
      </c>
    </row>
    <row r="100" spans="1:15">
      <c r="A100" s="74" t="s">
        <v>951</v>
      </c>
      <c r="B100" s="147">
        <v>624086.21890999994</v>
      </c>
      <c r="C100" s="147">
        <v>1040215.07022</v>
      </c>
      <c r="D100" s="147">
        <v>778046.3730599999</v>
      </c>
      <c r="E100" s="147">
        <v>370036.64568999998</v>
      </c>
      <c r="F100" s="147">
        <v>361991.14739</v>
      </c>
      <c r="G100" s="147">
        <v>261156.55854</v>
      </c>
      <c r="H100" s="147">
        <v>155119.13272999998</v>
      </c>
      <c r="I100" s="147">
        <v>326982.85933000001</v>
      </c>
      <c r="J100" s="147">
        <v>774.80269999999996</v>
      </c>
      <c r="K100" s="147">
        <v>408076.45730000001</v>
      </c>
      <c r="L100" s="147">
        <v>36297.459240000004</v>
      </c>
      <c r="M100" s="147">
        <v>140250.53328</v>
      </c>
      <c r="N100" s="147">
        <v>4503033.2583900001</v>
      </c>
      <c r="O100" s="103">
        <f t="shared" si="4"/>
        <v>7.098317001709234E-2</v>
      </c>
    </row>
    <row r="101" spans="1:15">
      <c r="A101" s="74" t="s">
        <v>952</v>
      </c>
      <c r="B101" s="147">
        <v>413012.20491999999</v>
      </c>
      <c r="C101" s="147">
        <v>767410.01040999999</v>
      </c>
      <c r="D101" s="147">
        <v>508158.04785999999</v>
      </c>
      <c r="E101" s="147">
        <v>269602.68883999996</v>
      </c>
      <c r="F101" s="147">
        <v>257806.26603999999</v>
      </c>
      <c r="G101" s="147">
        <v>182228.07764999999</v>
      </c>
      <c r="H101" s="147">
        <v>107617.45491</v>
      </c>
      <c r="I101" s="147">
        <v>296500.62372999999</v>
      </c>
      <c r="J101" s="147">
        <v>704.36864000000003</v>
      </c>
      <c r="K101" s="147">
        <v>301820.859</v>
      </c>
      <c r="L101" s="147">
        <v>25848.955829999999</v>
      </c>
      <c r="M101" s="147">
        <v>108866.83595000001</v>
      </c>
      <c r="N101" s="147">
        <v>3239576.39378</v>
      </c>
      <c r="O101" s="103">
        <f t="shared" si="4"/>
        <v>5.1066778490830453E-2</v>
      </c>
    </row>
    <row r="102" spans="1:15">
      <c r="A102" s="74" t="s">
        <v>953</v>
      </c>
      <c r="B102" s="147">
        <v>607008.51548000006</v>
      </c>
      <c r="C102" s="147">
        <v>1221807.13075</v>
      </c>
      <c r="D102" s="147">
        <v>711561.17175999994</v>
      </c>
      <c r="E102" s="147">
        <v>394353.12461</v>
      </c>
      <c r="F102" s="147">
        <v>365233.44013999996</v>
      </c>
      <c r="G102" s="147">
        <v>278448.08424</v>
      </c>
      <c r="H102" s="147">
        <v>148442.69412</v>
      </c>
      <c r="I102" s="147">
        <v>441609.73450999998</v>
      </c>
      <c r="J102" s="147">
        <v>241.90604000000002</v>
      </c>
      <c r="K102" s="147">
        <v>464592.16219</v>
      </c>
      <c r="L102" s="147">
        <v>32589.856019999999</v>
      </c>
      <c r="M102" s="147">
        <v>192170.96056000001</v>
      </c>
      <c r="N102" s="147">
        <v>4858058.7804199988</v>
      </c>
      <c r="O102" s="103">
        <f t="shared" si="4"/>
        <v>7.6579583710841642E-2</v>
      </c>
    </row>
    <row r="103" spans="1:15">
      <c r="A103" s="74" t="s">
        <v>954</v>
      </c>
      <c r="B103" s="147">
        <v>923498.54545000009</v>
      </c>
      <c r="C103" s="147">
        <v>1836102.2233900002</v>
      </c>
      <c r="D103" s="147">
        <v>967585.58353999991</v>
      </c>
      <c r="E103" s="147">
        <v>550826.81319000002</v>
      </c>
      <c r="F103" s="147">
        <v>546040.74848000007</v>
      </c>
      <c r="G103" s="147">
        <v>463270.71093</v>
      </c>
      <c r="H103" s="147">
        <v>220735.1917</v>
      </c>
      <c r="I103" s="147">
        <v>707753.79994000006</v>
      </c>
      <c r="J103" s="147">
        <v>1785.6773700000001</v>
      </c>
      <c r="K103" s="147">
        <v>667078.59276999999</v>
      </c>
      <c r="L103" s="147">
        <v>47228.288619999999</v>
      </c>
      <c r="M103" s="147">
        <v>307944.33408</v>
      </c>
      <c r="N103" s="147">
        <v>7239850.5094600003</v>
      </c>
      <c r="O103" s="103">
        <f t="shared" si="4"/>
        <v>0.11412474883542668</v>
      </c>
    </row>
    <row r="104" spans="1:15">
      <c r="A104" s="74" t="s">
        <v>955</v>
      </c>
      <c r="B104" s="147">
        <v>1215872.6866900001</v>
      </c>
      <c r="C104" s="147">
        <v>2556595.1716700001</v>
      </c>
      <c r="D104" s="147">
        <v>1207029.36442</v>
      </c>
      <c r="E104" s="147">
        <v>716243.66554999992</v>
      </c>
      <c r="F104" s="147">
        <v>780433.56883</v>
      </c>
      <c r="G104" s="147">
        <v>671227.84427999996</v>
      </c>
      <c r="H104" s="147">
        <v>299823.98183999996</v>
      </c>
      <c r="I104" s="147">
        <v>907761.43677999999</v>
      </c>
      <c r="J104" s="147">
        <v>2242.0941600000001</v>
      </c>
      <c r="K104" s="147">
        <v>838257.20423000003</v>
      </c>
      <c r="L104" s="147">
        <v>58825.286659999998</v>
      </c>
      <c r="M104" s="147">
        <v>437398.33839999995</v>
      </c>
      <c r="N104" s="147">
        <v>9691710.6435100008</v>
      </c>
      <c r="O104" s="103">
        <f t="shared" si="4"/>
        <v>0.15277443111994704</v>
      </c>
    </row>
    <row r="105" spans="1:15">
      <c r="A105" s="74" t="s">
        <v>956</v>
      </c>
      <c r="B105" s="147">
        <v>251639.88363999999</v>
      </c>
      <c r="C105" s="147">
        <v>553831.77257999999</v>
      </c>
      <c r="D105" s="147">
        <v>217249.98165999999</v>
      </c>
      <c r="E105" s="147">
        <v>141458.41169000001</v>
      </c>
      <c r="F105" s="147">
        <v>171148.68362</v>
      </c>
      <c r="G105" s="147">
        <v>156109.09200999999</v>
      </c>
      <c r="H105" s="147">
        <v>65180.667329999997</v>
      </c>
      <c r="I105" s="147">
        <v>168513.22258</v>
      </c>
      <c r="J105" s="147">
        <v>414.88607000000002</v>
      </c>
      <c r="K105" s="147">
        <v>162042.17813999997</v>
      </c>
      <c r="L105" s="147">
        <v>11889.551220000001</v>
      </c>
      <c r="M105" s="147">
        <v>77356.567479999998</v>
      </c>
      <c r="N105" s="147">
        <v>1976834.8980200002</v>
      </c>
      <c r="O105" s="103">
        <f t="shared" si="4"/>
        <v>3.1161663618723825E-2</v>
      </c>
    </row>
    <row r="106" spans="1:15">
      <c r="A106" s="74" t="s">
        <v>957</v>
      </c>
      <c r="B106" s="147">
        <v>311583.99533999996</v>
      </c>
      <c r="C106" s="147">
        <v>634573.29214999999</v>
      </c>
      <c r="D106" s="147">
        <v>244576.79384999999</v>
      </c>
      <c r="E106" s="147">
        <v>155563.66263000001</v>
      </c>
      <c r="F106" s="147">
        <v>184331.85927000002</v>
      </c>
      <c r="G106" s="147">
        <v>210531.71219999998</v>
      </c>
      <c r="H106" s="147">
        <v>88310.855200000005</v>
      </c>
      <c r="I106" s="147">
        <v>257838.90084000002</v>
      </c>
      <c r="J106" s="147">
        <v>493.06832000000003</v>
      </c>
      <c r="K106" s="147">
        <v>206313.26430000001</v>
      </c>
      <c r="L106" s="147">
        <v>17662.01755</v>
      </c>
      <c r="M106" s="147">
        <v>132266.2525</v>
      </c>
      <c r="N106" s="147">
        <v>2444045.6741500003</v>
      </c>
      <c r="O106" s="103">
        <f t="shared" si="4"/>
        <v>3.8526499730929413E-2</v>
      </c>
    </row>
    <row r="107" spans="1:15">
      <c r="A107" s="28" t="s">
        <v>7</v>
      </c>
      <c r="B107" s="148">
        <v>7988313.9576300001</v>
      </c>
      <c r="C107" s="148">
        <v>15113098.133409999</v>
      </c>
      <c r="D107" s="148">
        <v>10132869.063599998</v>
      </c>
      <c r="E107" s="148">
        <v>4661250.0911900001</v>
      </c>
      <c r="F107" s="148">
        <v>5183401.8905199999</v>
      </c>
      <c r="G107" s="148">
        <v>4123372.0312899994</v>
      </c>
      <c r="H107" s="148">
        <v>1934367.9256000004</v>
      </c>
      <c r="I107" s="148">
        <v>6153633.3155300003</v>
      </c>
      <c r="J107" s="148">
        <v>18309.957059999997</v>
      </c>
      <c r="K107" s="148">
        <v>5140021.3371399995</v>
      </c>
      <c r="L107" s="148">
        <v>775523.86698000005</v>
      </c>
      <c r="M107" s="148">
        <v>2213879.5503000002</v>
      </c>
      <c r="N107" s="148">
        <v>63438041.120249994</v>
      </c>
      <c r="O107" s="106">
        <f>N107/$N$107</f>
        <v>1</v>
      </c>
    </row>
    <row r="108" spans="1:15">
      <c r="A108" s="128" t="s">
        <v>958</v>
      </c>
      <c r="B108" s="103">
        <f>B107/$N$107</f>
        <v>0.12592308678774852</v>
      </c>
      <c r="C108" s="103">
        <f t="shared" ref="C108:N108" si="5">C107/$N$107</f>
        <v>0.23823399755932506</v>
      </c>
      <c r="D108" s="103">
        <f t="shared" si="5"/>
        <v>0.15972859320155608</v>
      </c>
      <c r="E108" s="103">
        <f t="shared" si="5"/>
        <v>7.3477207191097946E-2</v>
      </c>
      <c r="F108" s="103">
        <f t="shared" si="5"/>
        <v>8.1708101306195782E-2</v>
      </c>
      <c r="G108" s="103">
        <f t="shared" si="5"/>
        <v>6.499841354612354E-2</v>
      </c>
      <c r="H108" s="103">
        <f t="shared" si="5"/>
        <v>3.0492239221783485E-2</v>
      </c>
      <c r="I108" s="103">
        <f t="shared" si="5"/>
        <v>9.700225932048373E-2</v>
      </c>
      <c r="J108" s="103">
        <f t="shared" si="5"/>
        <v>2.8862740300086745E-4</v>
      </c>
      <c r="K108" s="103">
        <f t="shared" si="5"/>
        <v>8.1024275755880143E-2</v>
      </c>
      <c r="L108" s="103">
        <f t="shared" si="5"/>
        <v>1.2224902492022974E-2</v>
      </c>
      <c r="M108" s="103">
        <f t="shared" si="5"/>
        <v>3.4898296214781924E-2</v>
      </c>
      <c r="N108" s="103">
        <f t="shared" si="5"/>
        <v>1</v>
      </c>
      <c r="O108" s="204"/>
    </row>
    <row r="109" spans="1:15" ht="30" customHeight="1">
      <c r="A109" s="149" t="s">
        <v>961</v>
      </c>
      <c r="B109" s="145" t="s">
        <v>342</v>
      </c>
      <c r="C109" s="145" t="s">
        <v>403</v>
      </c>
      <c r="D109" s="145" t="s">
        <v>340</v>
      </c>
      <c r="E109" s="145" t="s">
        <v>339</v>
      </c>
      <c r="F109" s="145" t="s">
        <v>334</v>
      </c>
      <c r="G109" s="145" t="s">
        <v>337</v>
      </c>
      <c r="H109" s="145" t="s">
        <v>335</v>
      </c>
      <c r="I109" s="145" t="s">
        <v>344</v>
      </c>
      <c r="J109" s="145" t="s">
        <v>341</v>
      </c>
      <c r="K109" s="145" t="s">
        <v>338</v>
      </c>
      <c r="L109" s="145" t="s">
        <v>336</v>
      </c>
      <c r="M109" s="145" t="s">
        <v>343</v>
      </c>
      <c r="N109" s="146" t="s">
        <v>443</v>
      </c>
      <c r="O109" s="145" t="s">
        <v>810</v>
      </c>
    </row>
    <row r="110" spans="1:15">
      <c r="A110" s="74" t="s">
        <v>944</v>
      </c>
      <c r="B110" s="147">
        <v>8</v>
      </c>
      <c r="C110" s="147">
        <v>19</v>
      </c>
      <c r="D110" s="147">
        <v>21</v>
      </c>
      <c r="E110" s="147">
        <v>4</v>
      </c>
      <c r="F110" s="147">
        <v>6</v>
      </c>
      <c r="G110" s="147">
        <v>7</v>
      </c>
      <c r="H110" s="147">
        <v>1</v>
      </c>
      <c r="I110" s="147">
        <v>22</v>
      </c>
      <c r="J110" s="147">
        <v>0</v>
      </c>
      <c r="K110" s="147">
        <v>3</v>
      </c>
      <c r="L110" s="147">
        <v>3</v>
      </c>
      <c r="M110" s="147">
        <v>5</v>
      </c>
      <c r="N110" s="147">
        <v>99</v>
      </c>
      <c r="O110" s="103">
        <f>N110/$N$124</f>
        <v>7.5529951325905404E-6</v>
      </c>
    </row>
    <row r="111" spans="1:15">
      <c r="A111" s="74" t="s">
        <v>945</v>
      </c>
      <c r="B111" s="147">
        <v>13</v>
      </c>
      <c r="C111" s="147">
        <v>10</v>
      </c>
      <c r="D111" s="147">
        <v>27</v>
      </c>
      <c r="E111" s="147">
        <v>7</v>
      </c>
      <c r="F111" s="147">
        <v>17</v>
      </c>
      <c r="G111" s="147">
        <v>9</v>
      </c>
      <c r="H111" s="147">
        <v>5</v>
      </c>
      <c r="I111" s="147">
        <v>26</v>
      </c>
      <c r="J111" s="147">
        <v>0</v>
      </c>
      <c r="K111" s="147">
        <v>6</v>
      </c>
      <c r="L111" s="147">
        <v>5</v>
      </c>
      <c r="M111" s="147">
        <v>6</v>
      </c>
      <c r="N111" s="147">
        <v>131</v>
      </c>
      <c r="O111" s="103">
        <f t="shared" ref="O111:O124" si="6">N111/$N$124</f>
        <v>9.99436729666021E-6</v>
      </c>
    </row>
    <row r="112" spans="1:15">
      <c r="A112" s="74" t="s">
        <v>946</v>
      </c>
      <c r="B112" s="147">
        <v>28</v>
      </c>
      <c r="C112" s="147">
        <v>35</v>
      </c>
      <c r="D112" s="147">
        <v>97</v>
      </c>
      <c r="E112" s="147">
        <v>38</v>
      </c>
      <c r="F112" s="147">
        <v>51</v>
      </c>
      <c r="G112" s="147">
        <v>21</v>
      </c>
      <c r="H112" s="147">
        <v>11</v>
      </c>
      <c r="I112" s="147">
        <v>49</v>
      </c>
      <c r="J112" s="147">
        <v>0</v>
      </c>
      <c r="K112" s="147">
        <v>16</v>
      </c>
      <c r="L112" s="147">
        <v>7</v>
      </c>
      <c r="M112" s="147">
        <v>9</v>
      </c>
      <c r="N112" s="147">
        <v>362</v>
      </c>
      <c r="O112" s="103">
        <f t="shared" si="6"/>
        <v>2.7618022606038137E-5</v>
      </c>
    </row>
    <row r="113" spans="1:15">
      <c r="A113" s="74" t="s">
        <v>947</v>
      </c>
      <c r="B113" s="147">
        <v>187</v>
      </c>
      <c r="C113" s="147">
        <v>189</v>
      </c>
      <c r="D113" s="147">
        <v>410</v>
      </c>
      <c r="E113" s="147">
        <v>149</v>
      </c>
      <c r="F113" s="147">
        <v>192</v>
      </c>
      <c r="G113" s="147">
        <v>125</v>
      </c>
      <c r="H113" s="147">
        <v>80</v>
      </c>
      <c r="I113" s="147">
        <v>130</v>
      </c>
      <c r="J113" s="147">
        <v>2</v>
      </c>
      <c r="K113" s="147">
        <v>89</v>
      </c>
      <c r="L113" s="147">
        <v>19</v>
      </c>
      <c r="M113" s="147">
        <v>40</v>
      </c>
      <c r="N113" s="147">
        <v>1612</v>
      </c>
      <c r="O113" s="103">
        <f t="shared" si="6"/>
        <v>1.2298412276500961E-4</v>
      </c>
    </row>
    <row r="114" spans="1:15">
      <c r="A114" s="74" t="s">
        <v>948</v>
      </c>
      <c r="B114" s="147">
        <v>596</v>
      </c>
      <c r="C114" s="147">
        <v>623</v>
      </c>
      <c r="D114" s="147">
        <v>912</v>
      </c>
      <c r="E114" s="147">
        <v>460</v>
      </c>
      <c r="F114" s="147">
        <v>476</v>
      </c>
      <c r="G114" s="147">
        <v>312</v>
      </c>
      <c r="H114" s="147">
        <v>179</v>
      </c>
      <c r="I114" s="147">
        <v>268</v>
      </c>
      <c r="J114" s="147">
        <v>5</v>
      </c>
      <c r="K114" s="147">
        <v>329</v>
      </c>
      <c r="L114" s="147">
        <v>36</v>
      </c>
      <c r="M114" s="147">
        <v>101</v>
      </c>
      <c r="N114" s="147">
        <v>4297</v>
      </c>
      <c r="O114" s="103">
        <f t="shared" si="6"/>
        <v>3.2783050590648032E-4</v>
      </c>
    </row>
    <row r="115" spans="1:15">
      <c r="A115" s="74" t="s">
        <v>949</v>
      </c>
      <c r="B115" s="147">
        <v>1657</v>
      </c>
      <c r="C115" s="147">
        <v>2206</v>
      </c>
      <c r="D115" s="147">
        <v>2604</v>
      </c>
      <c r="E115" s="147">
        <v>1213</v>
      </c>
      <c r="F115" s="147">
        <v>1240</v>
      </c>
      <c r="G115" s="147">
        <v>712</v>
      </c>
      <c r="H115" s="147">
        <v>490</v>
      </c>
      <c r="I115" s="147">
        <v>767</v>
      </c>
      <c r="J115" s="147">
        <v>1</v>
      </c>
      <c r="K115" s="147">
        <v>982</v>
      </c>
      <c r="L115" s="147">
        <v>103</v>
      </c>
      <c r="M115" s="147">
        <v>234</v>
      </c>
      <c r="N115" s="147">
        <v>12209</v>
      </c>
      <c r="O115" s="103">
        <f t="shared" si="6"/>
        <v>9.3145977347270617E-4</v>
      </c>
    </row>
    <row r="116" spans="1:15">
      <c r="A116" s="74" t="s">
        <v>950</v>
      </c>
      <c r="B116" s="147">
        <v>2560</v>
      </c>
      <c r="C116" s="147">
        <v>4009</v>
      </c>
      <c r="D116" s="147">
        <v>3780</v>
      </c>
      <c r="E116" s="147">
        <v>1733</v>
      </c>
      <c r="F116" s="147">
        <v>1653</v>
      </c>
      <c r="G116" s="147">
        <v>1119</v>
      </c>
      <c r="H116" s="147">
        <v>676</v>
      </c>
      <c r="I116" s="147">
        <v>1324</v>
      </c>
      <c r="J116" s="147">
        <v>9</v>
      </c>
      <c r="K116" s="147">
        <v>1616</v>
      </c>
      <c r="L116" s="147">
        <v>152</v>
      </c>
      <c r="M116" s="147">
        <v>456</v>
      </c>
      <c r="N116" s="147">
        <v>19087</v>
      </c>
      <c r="O116" s="103">
        <f t="shared" si="6"/>
        <v>1.4562022029874309E-3</v>
      </c>
    </row>
    <row r="117" spans="1:15">
      <c r="A117" s="74" t="s">
        <v>951</v>
      </c>
      <c r="B117" s="147">
        <v>3732</v>
      </c>
      <c r="C117" s="147">
        <v>6251</v>
      </c>
      <c r="D117" s="147">
        <v>4662</v>
      </c>
      <c r="E117" s="147">
        <v>2218</v>
      </c>
      <c r="F117" s="147">
        <v>2160</v>
      </c>
      <c r="G117" s="147">
        <v>1569</v>
      </c>
      <c r="H117" s="147">
        <v>929</v>
      </c>
      <c r="I117" s="147">
        <v>1977</v>
      </c>
      <c r="J117" s="147">
        <v>5</v>
      </c>
      <c r="K117" s="147">
        <v>2461</v>
      </c>
      <c r="L117" s="147">
        <v>216</v>
      </c>
      <c r="M117" s="147">
        <v>844</v>
      </c>
      <c r="N117" s="147">
        <v>27024</v>
      </c>
      <c r="O117" s="103">
        <f t="shared" si="6"/>
        <v>2.0617387925568362E-3</v>
      </c>
    </row>
    <row r="118" spans="1:15">
      <c r="A118" s="74" t="s">
        <v>952</v>
      </c>
      <c r="B118" s="147">
        <v>3504</v>
      </c>
      <c r="C118" s="147">
        <v>6508</v>
      </c>
      <c r="D118" s="147">
        <v>4301</v>
      </c>
      <c r="E118" s="147">
        <v>2277</v>
      </c>
      <c r="F118" s="147">
        <v>2191</v>
      </c>
      <c r="G118" s="147">
        <v>1539</v>
      </c>
      <c r="H118" s="147">
        <v>911</v>
      </c>
      <c r="I118" s="147">
        <v>2503</v>
      </c>
      <c r="J118" s="147">
        <v>6</v>
      </c>
      <c r="K118" s="147">
        <v>2551</v>
      </c>
      <c r="L118" s="147">
        <v>220</v>
      </c>
      <c r="M118" s="147">
        <v>922</v>
      </c>
      <c r="N118" s="147">
        <v>27433</v>
      </c>
      <c r="O118" s="103">
        <f t="shared" si="6"/>
        <v>2.0929425805288515E-3</v>
      </c>
    </row>
    <row r="119" spans="1:15">
      <c r="A119" s="74" t="s">
        <v>953</v>
      </c>
      <c r="B119" s="147">
        <v>7306</v>
      </c>
      <c r="C119" s="147">
        <v>14660</v>
      </c>
      <c r="D119" s="147">
        <v>8530</v>
      </c>
      <c r="E119" s="147">
        <v>4746</v>
      </c>
      <c r="F119" s="147">
        <v>4392</v>
      </c>
      <c r="G119" s="147">
        <v>3360</v>
      </c>
      <c r="H119" s="147">
        <v>1785</v>
      </c>
      <c r="I119" s="147">
        <v>5308</v>
      </c>
      <c r="J119" s="147">
        <v>3</v>
      </c>
      <c r="K119" s="147">
        <v>5566</v>
      </c>
      <c r="L119" s="147">
        <v>395</v>
      </c>
      <c r="M119" s="147">
        <v>2312</v>
      </c>
      <c r="N119" s="147">
        <v>58363</v>
      </c>
      <c r="O119" s="103">
        <f t="shared" si="6"/>
        <v>4.4526813628624415E-3</v>
      </c>
    </row>
    <row r="120" spans="1:15">
      <c r="A120" s="74" t="s">
        <v>954</v>
      </c>
      <c r="B120" s="147">
        <v>19103</v>
      </c>
      <c r="C120" s="147">
        <v>38120</v>
      </c>
      <c r="D120" s="147">
        <v>20002</v>
      </c>
      <c r="E120" s="147">
        <v>11372</v>
      </c>
      <c r="F120" s="147">
        <v>11302</v>
      </c>
      <c r="G120" s="147">
        <v>9589</v>
      </c>
      <c r="H120" s="147">
        <v>4576</v>
      </c>
      <c r="I120" s="147">
        <v>14636</v>
      </c>
      <c r="J120" s="147">
        <v>37</v>
      </c>
      <c r="K120" s="147">
        <v>13834</v>
      </c>
      <c r="L120" s="147">
        <v>967</v>
      </c>
      <c r="M120" s="147">
        <v>6446</v>
      </c>
      <c r="N120" s="147">
        <v>149984</v>
      </c>
      <c r="O120" s="103">
        <f t="shared" si="6"/>
        <v>1.1442711332994543E-2</v>
      </c>
    </row>
    <row r="121" spans="1:15">
      <c r="A121" s="74" t="s">
        <v>955</v>
      </c>
      <c r="B121" s="147">
        <v>78432</v>
      </c>
      <c r="C121" s="147">
        <v>165269</v>
      </c>
      <c r="D121" s="147">
        <v>76155</v>
      </c>
      <c r="E121" s="147">
        <v>45918</v>
      </c>
      <c r="F121" s="147">
        <v>51554</v>
      </c>
      <c r="G121" s="147">
        <v>44038</v>
      </c>
      <c r="H121" s="147">
        <v>19490</v>
      </c>
      <c r="I121" s="147">
        <v>57724</v>
      </c>
      <c r="J121" s="147">
        <v>133</v>
      </c>
      <c r="K121" s="147">
        <v>53215</v>
      </c>
      <c r="L121" s="147">
        <v>3804</v>
      </c>
      <c r="M121" s="147">
        <v>28173</v>
      </c>
      <c r="N121" s="147">
        <v>623905</v>
      </c>
      <c r="O121" s="103">
        <f t="shared" si="6"/>
        <v>4.7599509375746481E-2</v>
      </c>
    </row>
    <row r="122" spans="1:15">
      <c r="A122" s="74" t="s">
        <v>956</v>
      </c>
      <c r="B122" s="147">
        <v>51585</v>
      </c>
      <c r="C122" s="147">
        <v>113673</v>
      </c>
      <c r="D122" s="147">
        <v>44402</v>
      </c>
      <c r="E122" s="147">
        <v>28913</v>
      </c>
      <c r="F122" s="147">
        <v>34815</v>
      </c>
      <c r="G122" s="147">
        <v>32181</v>
      </c>
      <c r="H122" s="147">
        <v>13389</v>
      </c>
      <c r="I122" s="147">
        <v>34490</v>
      </c>
      <c r="J122" s="147">
        <v>82</v>
      </c>
      <c r="K122" s="147">
        <v>32585</v>
      </c>
      <c r="L122" s="147">
        <v>2454</v>
      </c>
      <c r="M122" s="147">
        <v>15884</v>
      </c>
      <c r="N122" s="147">
        <v>404453</v>
      </c>
      <c r="O122" s="103">
        <f t="shared" si="6"/>
        <v>3.0856884246077191E-2</v>
      </c>
    </row>
    <row r="123" spans="1:15">
      <c r="A123" s="74" t="s">
        <v>957</v>
      </c>
      <c r="B123" s="147">
        <v>1429106</v>
      </c>
      <c r="C123" s="147">
        <v>2785252</v>
      </c>
      <c r="D123" s="147">
        <v>1149210</v>
      </c>
      <c r="E123" s="147">
        <v>654403</v>
      </c>
      <c r="F123" s="147">
        <v>867611</v>
      </c>
      <c r="G123" s="147">
        <v>912830</v>
      </c>
      <c r="H123" s="147">
        <v>392071</v>
      </c>
      <c r="I123" s="147">
        <v>1373735</v>
      </c>
      <c r="J123" s="147">
        <v>1381</v>
      </c>
      <c r="K123" s="147">
        <v>1275576</v>
      </c>
      <c r="L123" s="147">
        <v>97733</v>
      </c>
      <c r="M123" s="147">
        <v>839516</v>
      </c>
      <c r="N123" s="147">
        <v>11778424</v>
      </c>
      <c r="O123" s="103">
        <f t="shared" si="6"/>
        <v>0.8986098903190668</v>
      </c>
    </row>
    <row r="124" spans="1:15">
      <c r="A124" s="28" t="s">
        <v>7</v>
      </c>
      <c r="B124" s="148">
        <v>1597817</v>
      </c>
      <c r="C124" s="148">
        <v>3136824</v>
      </c>
      <c r="D124" s="148">
        <v>1315113</v>
      </c>
      <c r="E124" s="148">
        <v>753451</v>
      </c>
      <c r="F124" s="148">
        <v>977660</v>
      </c>
      <c r="G124" s="148">
        <v>1007411</v>
      </c>
      <c r="H124" s="148">
        <v>434593</v>
      </c>
      <c r="I124" s="148">
        <v>1492959</v>
      </c>
      <c r="J124" s="148">
        <v>1664</v>
      </c>
      <c r="K124" s="148">
        <v>1388829</v>
      </c>
      <c r="L124" s="148">
        <v>106114</v>
      </c>
      <c r="M124" s="148">
        <v>894948</v>
      </c>
      <c r="N124" s="148">
        <v>13107383</v>
      </c>
      <c r="O124" s="106">
        <f t="shared" si="6"/>
        <v>1</v>
      </c>
    </row>
    <row r="125" spans="1:15">
      <c r="A125" s="128" t="s">
        <v>958</v>
      </c>
      <c r="B125" s="103">
        <f>B124/$N$124</f>
        <v>0.12190206084616587</v>
      </c>
      <c r="C125" s="103">
        <f t="shared" ref="C125:N125" si="7">C124/$N$124</f>
        <v>0.23931733741205244</v>
      </c>
      <c r="D125" s="103">
        <f t="shared" si="7"/>
        <v>0.10033375846269237</v>
      </c>
      <c r="E125" s="103">
        <f t="shared" si="7"/>
        <v>5.7482946824701772E-2</v>
      </c>
      <c r="F125" s="103">
        <f t="shared" si="7"/>
        <v>7.4588497185136035E-2</v>
      </c>
      <c r="G125" s="103">
        <f t="shared" si="7"/>
        <v>7.6858286661799696E-2</v>
      </c>
      <c r="H125" s="103">
        <f t="shared" si="7"/>
        <v>3.3156351653110309E-2</v>
      </c>
      <c r="I125" s="103">
        <f t="shared" si="7"/>
        <v>0.11390214202179032</v>
      </c>
      <c r="J125" s="103">
        <f t="shared" si="7"/>
        <v>1.2695135253162283E-4</v>
      </c>
      <c r="K125" s="103">
        <f t="shared" si="7"/>
        <v>0.10595776441414735</v>
      </c>
      <c r="L125" s="103">
        <f t="shared" si="7"/>
        <v>8.0957426818152791E-3</v>
      </c>
      <c r="M125" s="103">
        <f t="shared" si="7"/>
        <v>6.8278160484056966E-2</v>
      </c>
      <c r="N125" s="103">
        <f t="shared" si="7"/>
        <v>1</v>
      </c>
      <c r="O125" s="205"/>
    </row>
    <row r="126" spans="1:15" ht="15.75" thickBot="1">
      <c r="A126" s="150"/>
      <c r="B126" s="151"/>
      <c r="C126" s="35"/>
      <c r="D126" s="35"/>
      <c r="E126" s="35"/>
      <c r="F126" s="35"/>
      <c r="G126" s="35"/>
      <c r="H126" s="151"/>
      <c r="I126" s="151"/>
      <c r="J126" s="151"/>
      <c r="K126" s="151"/>
      <c r="L126" s="151"/>
      <c r="M126" s="151"/>
      <c r="N126" s="206"/>
      <c r="O126" s="206"/>
    </row>
    <row r="127" spans="1:15" ht="15.75" customHeight="1" thickTop="1">
      <c r="A127" s="874" t="s">
        <v>1446</v>
      </c>
      <c r="B127" s="874"/>
      <c r="C127" s="874"/>
      <c r="D127" s="874"/>
      <c r="E127" s="874"/>
      <c r="F127" s="874"/>
      <c r="G127" s="874"/>
      <c r="H127" s="874"/>
      <c r="I127" s="874"/>
      <c r="J127" s="874"/>
      <c r="K127" s="874"/>
      <c r="L127" s="874"/>
      <c r="M127" s="874"/>
      <c r="N127" s="874"/>
      <c r="O127" s="874"/>
    </row>
    <row r="128" spans="1:15">
      <c r="A128" s="36"/>
      <c r="B128" s="1"/>
      <c r="C128" s="37"/>
      <c r="D128" s="37"/>
      <c r="E128" s="37"/>
      <c r="F128" s="37"/>
      <c r="G128" s="1"/>
      <c r="H128" s="1"/>
      <c r="I128" s="1"/>
      <c r="J128" s="1"/>
      <c r="K128" s="1"/>
      <c r="L128" s="1"/>
      <c r="M128" s="1"/>
      <c r="N128" s="137"/>
      <c r="O128" s="122"/>
    </row>
    <row r="129" spans="1:16">
      <c r="A129" s="36"/>
      <c r="B129" s="1"/>
      <c r="C129" s="37"/>
      <c r="D129" s="37"/>
      <c r="E129" s="37"/>
      <c r="F129" s="37"/>
      <c r="G129" s="1"/>
      <c r="H129" s="1"/>
      <c r="I129" s="1"/>
      <c r="J129" s="1"/>
      <c r="K129" s="1"/>
      <c r="L129" s="1"/>
      <c r="M129" s="1"/>
      <c r="N129" s="137"/>
      <c r="O129" s="122"/>
    </row>
    <row r="130" spans="1:16" ht="30" customHeight="1">
      <c r="A130" s="836" t="s">
        <v>333</v>
      </c>
      <c r="B130" s="836"/>
      <c r="C130" s="836"/>
      <c r="D130" s="836"/>
      <c r="E130" s="836"/>
      <c r="F130" s="836"/>
      <c r="G130" s="836"/>
      <c r="H130" s="836"/>
      <c r="I130" s="836"/>
      <c r="J130" s="836"/>
      <c r="K130" s="836"/>
      <c r="L130" s="836"/>
      <c r="M130" s="836"/>
      <c r="N130" s="836"/>
      <c r="O130" s="836"/>
    </row>
    <row r="131" spans="1:16" ht="18">
      <c r="A131" s="837" t="s">
        <v>963</v>
      </c>
      <c r="B131" s="837"/>
      <c r="C131" s="837"/>
      <c r="D131" s="837"/>
      <c r="E131" s="837"/>
      <c r="F131" s="837"/>
      <c r="G131" s="837"/>
      <c r="H131" s="837"/>
      <c r="I131" s="837"/>
      <c r="J131" s="837"/>
      <c r="K131" s="837"/>
      <c r="L131" s="837"/>
      <c r="M131" s="837"/>
      <c r="N131" s="837"/>
      <c r="O131" s="837"/>
    </row>
    <row r="132" spans="1:16" ht="18">
      <c r="A132" s="837" t="s">
        <v>1441</v>
      </c>
      <c r="B132" s="837"/>
      <c r="C132" s="837"/>
      <c r="D132" s="837"/>
      <c r="E132" s="837"/>
      <c r="F132" s="837"/>
      <c r="G132" s="837"/>
      <c r="H132" s="837"/>
      <c r="I132" s="837"/>
      <c r="J132" s="837"/>
      <c r="K132" s="837"/>
      <c r="L132" s="837"/>
      <c r="M132" s="837"/>
      <c r="N132" s="837"/>
      <c r="O132" s="837"/>
    </row>
    <row r="133" spans="1:16" ht="30" customHeight="1">
      <c r="A133" s="841" t="s">
        <v>2</v>
      </c>
      <c r="B133" s="841"/>
      <c r="C133" s="841"/>
      <c r="D133" s="841"/>
      <c r="E133" s="841"/>
      <c r="F133" s="841"/>
      <c r="G133" s="841"/>
      <c r="H133" s="841"/>
      <c r="I133" s="841"/>
      <c r="J133" s="841"/>
      <c r="K133" s="841"/>
      <c r="L133" s="841"/>
      <c r="M133" s="841"/>
      <c r="N133" s="841"/>
      <c r="O133" s="841"/>
    </row>
    <row r="134" spans="1:16">
      <c r="A134" s="22"/>
      <c r="B134" s="121"/>
      <c r="C134" s="73"/>
      <c r="D134" s="121"/>
      <c r="E134" s="121"/>
      <c r="F134" s="121"/>
      <c r="G134" s="121"/>
      <c r="H134" s="121"/>
      <c r="I134" s="73"/>
      <c r="J134" s="144"/>
      <c r="K134" s="121"/>
      <c r="L134" s="121"/>
      <c r="M134" s="121"/>
      <c r="N134" s="121"/>
      <c r="O134" s="122"/>
    </row>
    <row r="135" spans="1:16" ht="30" customHeight="1">
      <c r="A135" s="28" t="s">
        <v>942</v>
      </c>
      <c r="B135" s="145" t="s">
        <v>342</v>
      </c>
      <c r="C135" s="145" t="s">
        <v>403</v>
      </c>
      <c r="D135" s="145" t="s">
        <v>340</v>
      </c>
      <c r="E135" s="145" t="s">
        <v>339</v>
      </c>
      <c r="F135" s="145" t="s">
        <v>334</v>
      </c>
      <c r="G135" s="145" t="s">
        <v>337</v>
      </c>
      <c r="H135" s="145" t="s">
        <v>335</v>
      </c>
      <c r="I135" s="145" t="s">
        <v>344</v>
      </c>
      <c r="J135" s="145" t="s">
        <v>341</v>
      </c>
      <c r="K135" s="145" t="s">
        <v>338</v>
      </c>
      <c r="L135" s="145" t="s">
        <v>336</v>
      </c>
      <c r="M135" s="145" t="s">
        <v>343</v>
      </c>
      <c r="N135" s="146" t="s">
        <v>443</v>
      </c>
      <c r="O135" s="145" t="s">
        <v>943</v>
      </c>
    </row>
    <row r="136" spans="1:16">
      <c r="A136" s="74" t="s">
        <v>944</v>
      </c>
      <c r="B136" s="147">
        <v>2420157.55327</v>
      </c>
      <c r="C136" s="147">
        <v>5191855.2324599996</v>
      </c>
      <c r="D136" s="147">
        <v>1739210.9429600001</v>
      </c>
      <c r="E136" s="147">
        <v>1468863.5333499999</v>
      </c>
      <c r="F136" s="147">
        <v>1014300</v>
      </c>
      <c r="G136" s="147">
        <v>370000</v>
      </c>
      <c r="H136" s="147">
        <v>573600</v>
      </c>
      <c r="I136" s="147">
        <v>958000</v>
      </c>
      <c r="J136" s="147">
        <v>0</v>
      </c>
      <c r="K136" s="147">
        <v>578026.35707000003</v>
      </c>
      <c r="L136" s="147">
        <v>90000</v>
      </c>
      <c r="M136" s="147">
        <v>60000</v>
      </c>
      <c r="N136" s="147">
        <v>14464013.619110001</v>
      </c>
      <c r="O136" s="103">
        <f>N136/$N$150</f>
        <v>0.13590392298895054</v>
      </c>
      <c r="P136" s="465"/>
    </row>
    <row r="137" spans="1:16">
      <c r="A137" s="74" t="s">
        <v>945</v>
      </c>
      <c r="B137" s="147">
        <v>5043713.3775500003</v>
      </c>
      <c r="C137" s="147">
        <v>3472980.8469099998</v>
      </c>
      <c r="D137" s="147">
        <v>7390120.9339300003</v>
      </c>
      <c r="E137" s="147">
        <v>4055154.60555</v>
      </c>
      <c r="F137" s="147">
        <v>4812545.02312</v>
      </c>
      <c r="G137" s="147">
        <v>3638983.6639999999</v>
      </c>
      <c r="H137" s="147">
        <v>1733486.69374</v>
      </c>
      <c r="I137" s="147">
        <v>2430924.7192800003</v>
      </c>
      <c r="J137" s="147">
        <v>8000</v>
      </c>
      <c r="K137" s="147">
        <v>2676517.4494499997</v>
      </c>
      <c r="L137" s="147">
        <v>458000</v>
      </c>
      <c r="M137" s="147">
        <v>1241926.5666700001</v>
      </c>
      <c r="N137" s="147">
        <v>36962353.880199999</v>
      </c>
      <c r="O137" s="103">
        <f t="shared" ref="O137:O150" si="8">N137/$N$150</f>
        <v>0.34729840744813495</v>
      </c>
      <c r="P137" s="465"/>
    </row>
    <row r="138" spans="1:16">
      <c r="A138" s="74" t="s">
        <v>946</v>
      </c>
      <c r="B138" s="147">
        <v>3200406.2018400002</v>
      </c>
      <c r="C138" s="147">
        <v>3033551.0754499999</v>
      </c>
      <c r="D138" s="147">
        <v>4443099.6076800004</v>
      </c>
      <c r="E138" s="147">
        <v>3320079.4782199999</v>
      </c>
      <c r="F138" s="147">
        <v>2490513.48239</v>
      </c>
      <c r="G138" s="147">
        <v>2602535.2402600003</v>
      </c>
      <c r="H138" s="147">
        <v>3553133.8293499998</v>
      </c>
      <c r="I138" s="147">
        <v>3209759.6642700001</v>
      </c>
      <c r="J138" s="147">
        <v>0</v>
      </c>
      <c r="K138" s="147">
        <v>4750298.1651999997</v>
      </c>
      <c r="L138" s="147">
        <v>1454770</v>
      </c>
      <c r="M138" s="147">
        <v>1395417.5635799998</v>
      </c>
      <c r="N138" s="147">
        <v>33453564.308239993</v>
      </c>
      <c r="O138" s="103">
        <f t="shared" si="8"/>
        <v>0.31432980825226203</v>
      </c>
      <c r="P138" s="465"/>
    </row>
    <row r="139" spans="1:16">
      <c r="A139" s="74" t="s">
        <v>947</v>
      </c>
      <c r="B139" s="147">
        <v>1229039.53205</v>
      </c>
      <c r="C139" s="147">
        <v>1270708.8507600001</v>
      </c>
      <c r="D139" s="147">
        <v>1578424.5210799999</v>
      </c>
      <c r="E139" s="147">
        <v>443083</v>
      </c>
      <c r="F139" s="147">
        <v>801326.46057</v>
      </c>
      <c r="G139" s="147">
        <v>372615.66239000001</v>
      </c>
      <c r="H139" s="147">
        <v>998813.52926999994</v>
      </c>
      <c r="I139" s="147">
        <v>1337498.8439800001</v>
      </c>
      <c r="J139" s="147">
        <v>4661.5798099999993</v>
      </c>
      <c r="K139" s="147">
        <v>1040033.46786</v>
      </c>
      <c r="L139" s="147">
        <v>358348.38327999995</v>
      </c>
      <c r="M139" s="147">
        <v>471223.91525000002</v>
      </c>
      <c r="N139" s="147">
        <v>9905777.7463000007</v>
      </c>
      <c r="O139" s="103">
        <f t="shared" si="8"/>
        <v>9.3074722648225208E-2</v>
      </c>
      <c r="P139" s="465"/>
    </row>
    <row r="140" spans="1:16">
      <c r="A140" s="74" t="s">
        <v>948</v>
      </c>
      <c r="B140" s="147">
        <v>398624.38461000001</v>
      </c>
      <c r="C140" s="147">
        <v>513144.61549</v>
      </c>
      <c r="D140" s="147">
        <v>691643.32625000004</v>
      </c>
      <c r="E140" s="147">
        <v>315036.72119000001</v>
      </c>
      <c r="F140" s="147">
        <v>337078.38777999999</v>
      </c>
      <c r="G140" s="147">
        <v>199045.7499</v>
      </c>
      <c r="H140" s="147">
        <v>375392.23689999996</v>
      </c>
      <c r="I140" s="147">
        <v>614991.8229400001</v>
      </c>
      <c r="J140" s="147">
        <v>1731.3663100000001</v>
      </c>
      <c r="K140" s="147">
        <v>738434.22577000002</v>
      </c>
      <c r="L140" s="147">
        <v>173262.47763000001</v>
      </c>
      <c r="M140" s="147">
        <v>289184.77416000003</v>
      </c>
      <c r="N140" s="147">
        <v>4647570.0889299996</v>
      </c>
      <c r="O140" s="103">
        <f t="shared" si="8"/>
        <v>4.3668584950527563E-2</v>
      </c>
      <c r="P140" s="465"/>
    </row>
    <row r="141" spans="1:16">
      <c r="A141" s="74" t="s">
        <v>949</v>
      </c>
      <c r="B141" s="147">
        <v>137311.20575999998</v>
      </c>
      <c r="C141" s="147">
        <v>351649.48619000003</v>
      </c>
      <c r="D141" s="147">
        <v>227904.29806</v>
      </c>
      <c r="E141" s="147">
        <v>70362.549639999997</v>
      </c>
      <c r="F141" s="147">
        <v>67672.652450000009</v>
      </c>
      <c r="G141" s="147">
        <v>132698.57355999999</v>
      </c>
      <c r="H141" s="147">
        <v>75168.420590000009</v>
      </c>
      <c r="I141" s="147">
        <v>329437.54956000001</v>
      </c>
      <c r="J141" s="147">
        <v>395.70003000000003</v>
      </c>
      <c r="K141" s="147">
        <v>261353.50793000002</v>
      </c>
      <c r="L141" s="147">
        <v>74630.06259999999</v>
      </c>
      <c r="M141" s="147">
        <v>295417.22992000001</v>
      </c>
      <c r="N141" s="147">
        <v>2024001.2362900001</v>
      </c>
      <c r="O141" s="103">
        <f t="shared" si="8"/>
        <v>1.9017522756122961E-2</v>
      </c>
      <c r="P141" s="465"/>
    </row>
    <row r="142" spans="1:16">
      <c r="A142" s="74" t="s">
        <v>950</v>
      </c>
      <c r="B142" s="147">
        <v>13865.72278</v>
      </c>
      <c r="C142" s="147">
        <v>153458.20931000001</v>
      </c>
      <c r="D142" s="147">
        <v>52864.754560000001</v>
      </c>
      <c r="E142" s="147">
        <v>7924.9376900000007</v>
      </c>
      <c r="F142" s="147">
        <v>4998.95298</v>
      </c>
      <c r="G142" s="147">
        <v>16030.76144</v>
      </c>
      <c r="H142" s="147">
        <v>3000.43914</v>
      </c>
      <c r="I142" s="147">
        <v>204676.21171999999</v>
      </c>
      <c r="J142" s="147">
        <v>260.75175999999999</v>
      </c>
      <c r="K142" s="147">
        <v>117223.67970000001</v>
      </c>
      <c r="L142" s="147">
        <v>17250.001920000002</v>
      </c>
      <c r="M142" s="147">
        <v>260582.67152</v>
      </c>
      <c r="N142" s="147">
        <v>852137.09451999993</v>
      </c>
      <c r="O142" s="103">
        <f t="shared" si="8"/>
        <v>8.0066831461404614E-3</v>
      </c>
      <c r="P142" s="465"/>
    </row>
    <row r="143" spans="1:16">
      <c r="A143" s="74" t="s">
        <v>951</v>
      </c>
      <c r="B143" s="147">
        <v>7486.7393899999997</v>
      </c>
      <c r="C143" s="147">
        <v>177952.05033000003</v>
      </c>
      <c r="D143" s="147">
        <v>38744.410640000002</v>
      </c>
      <c r="E143" s="147">
        <v>3226.2927599999998</v>
      </c>
      <c r="F143" s="147">
        <v>3846.1709100000003</v>
      </c>
      <c r="G143" s="147">
        <v>4596.17623</v>
      </c>
      <c r="H143" s="147">
        <v>4201.2223800000002</v>
      </c>
      <c r="I143" s="147">
        <v>206546.81722</v>
      </c>
      <c r="J143" s="147">
        <v>0</v>
      </c>
      <c r="K143" s="147">
        <v>197579.52283</v>
      </c>
      <c r="L143" s="147">
        <v>9313.5427500000005</v>
      </c>
      <c r="M143" s="147">
        <v>330364.35497000004</v>
      </c>
      <c r="N143" s="147">
        <v>983857.30041000014</v>
      </c>
      <c r="O143" s="103">
        <f t="shared" si="8"/>
        <v>9.2443266653440062E-3</v>
      </c>
      <c r="P143" s="465"/>
    </row>
    <row r="144" spans="1:16">
      <c r="A144" s="74" t="s">
        <v>952</v>
      </c>
      <c r="B144" s="147">
        <v>1550.8007500000001</v>
      </c>
      <c r="C144" s="147">
        <v>73934.142829999997</v>
      </c>
      <c r="D144" s="147">
        <v>16721.41331</v>
      </c>
      <c r="E144" s="147">
        <v>1263.5364299999999</v>
      </c>
      <c r="F144" s="147">
        <v>1290.56086</v>
      </c>
      <c r="G144" s="147">
        <v>566.51498000000004</v>
      </c>
      <c r="H144" s="147">
        <v>1066.42958</v>
      </c>
      <c r="I144" s="147">
        <v>106573.19763</v>
      </c>
      <c r="J144" s="147">
        <v>0</v>
      </c>
      <c r="K144" s="147">
        <v>61774.160659999994</v>
      </c>
      <c r="L144" s="147">
        <v>3177.8721800000003</v>
      </c>
      <c r="M144" s="147">
        <v>143053.54453000001</v>
      </c>
      <c r="N144" s="147">
        <v>410972.17374</v>
      </c>
      <c r="O144" s="103">
        <f t="shared" si="8"/>
        <v>3.8614959942217817E-3</v>
      </c>
      <c r="P144" s="465"/>
    </row>
    <row r="145" spans="1:16">
      <c r="A145" s="74" t="s">
        <v>953</v>
      </c>
      <c r="B145" s="147">
        <v>16654.723040000001</v>
      </c>
      <c r="C145" s="147">
        <v>204174.85754</v>
      </c>
      <c r="D145" s="147">
        <v>41318.857520000005</v>
      </c>
      <c r="E145" s="147">
        <v>4741.8315899999998</v>
      </c>
      <c r="F145" s="147">
        <v>499.98041999999998</v>
      </c>
      <c r="G145" s="147">
        <v>6410.4341799999993</v>
      </c>
      <c r="H145" s="147">
        <v>4764.1715599999998</v>
      </c>
      <c r="I145" s="147">
        <v>230780.09600999998</v>
      </c>
      <c r="J145" s="147">
        <v>82.32</v>
      </c>
      <c r="K145" s="147">
        <v>182562.88118999999</v>
      </c>
      <c r="L145" s="147">
        <v>8669.2623999999996</v>
      </c>
      <c r="M145" s="147">
        <v>414631.79652999999</v>
      </c>
      <c r="N145" s="147">
        <v>1115291.2119799999</v>
      </c>
      <c r="O145" s="103">
        <f t="shared" si="8"/>
        <v>1.0479280162106884E-2</v>
      </c>
      <c r="P145" s="465"/>
    </row>
    <row r="146" spans="1:16">
      <c r="A146" s="74" t="s">
        <v>954</v>
      </c>
      <c r="B146" s="147">
        <v>12393.244630000001</v>
      </c>
      <c r="C146" s="147">
        <v>150699.31694999998</v>
      </c>
      <c r="D146" s="147">
        <v>33762.709790000001</v>
      </c>
      <c r="E146" s="147">
        <v>3770.8725199999999</v>
      </c>
      <c r="F146" s="147">
        <v>1296.0162600000001</v>
      </c>
      <c r="G146" s="147">
        <v>3497.8863999999999</v>
      </c>
      <c r="H146" s="147">
        <v>2220.8771699999998</v>
      </c>
      <c r="I146" s="147">
        <v>169720.88065000001</v>
      </c>
      <c r="J146" s="147">
        <v>0</v>
      </c>
      <c r="K146" s="147">
        <v>142765.09508</v>
      </c>
      <c r="L146" s="147">
        <v>9513.8297200000015</v>
      </c>
      <c r="M146" s="147">
        <v>348975.27295000001</v>
      </c>
      <c r="N146" s="147">
        <v>878616.00211999996</v>
      </c>
      <c r="O146" s="103">
        <f t="shared" si="8"/>
        <v>8.2554790553580424E-3</v>
      </c>
      <c r="P146" s="465"/>
    </row>
    <row r="147" spans="1:16">
      <c r="A147" s="74" t="s">
        <v>955</v>
      </c>
      <c r="B147" s="147">
        <v>7936.9642699999995</v>
      </c>
      <c r="C147" s="147">
        <v>92147.303220000002</v>
      </c>
      <c r="D147" s="147">
        <v>20575.980100000001</v>
      </c>
      <c r="E147" s="147">
        <v>2316.1110400000002</v>
      </c>
      <c r="F147" s="147">
        <v>1358.0784900000001</v>
      </c>
      <c r="G147" s="147">
        <v>2396.1870899999999</v>
      </c>
      <c r="H147" s="147">
        <v>1727.28747</v>
      </c>
      <c r="I147" s="147">
        <v>122348.61308</v>
      </c>
      <c r="J147" s="147">
        <v>29.30791</v>
      </c>
      <c r="K147" s="147">
        <v>119362.38071</v>
      </c>
      <c r="L147" s="147">
        <v>5188.6108199999999</v>
      </c>
      <c r="M147" s="147">
        <v>267054.73417000001</v>
      </c>
      <c r="N147" s="147">
        <v>642441.55836999998</v>
      </c>
      <c r="O147" s="103">
        <f t="shared" si="8"/>
        <v>6.036383148745281E-3</v>
      </c>
      <c r="P147" s="465"/>
    </row>
    <row r="148" spans="1:16">
      <c r="A148" s="74" t="s">
        <v>956</v>
      </c>
      <c r="B148" s="147">
        <v>85.423690000000008</v>
      </c>
      <c r="C148" s="147">
        <v>4570.03269</v>
      </c>
      <c r="D148" s="147">
        <v>1023.64287</v>
      </c>
      <c r="E148" s="147">
        <v>85.800280000000001</v>
      </c>
      <c r="F148" s="147">
        <v>118.99160000000001</v>
      </c>
      <c r="G148" s="147">
        <v>43.7316</v>
      </c>
      <c r="H148" s="147">
        <v>94.265460000000004</v>
      </c>
      <c r="I148" s="147">
        <v>3245.7869900000001</v>
      </c>
      <c r="J148" s="147">
        <v>0</v>
      </c>
      <c r="K148" s="147">
        <v>2116.2048</v>
      </c>
      <c r="L148" s="147">
        <v>627.26548000000003</v>
      </c>
      <c r="M148" s="147">
        <v>23023.759989999999</v>
      </c>
      <c r="N148" s="147">
        <v>35034.905449999998</v>
      </c>
      <c r="O148" s="103">
        <f t="shared" si="8"/>
        <v>3.291880951986369E-4</v>
      </c>
      <c r="P148" s="465"/>
    </row>
    <row r="149" spans="1:16">
      <c r="A149" s="74" t="s">
        <v>957</v>
      </c>
      <c r="B149" s="147">
        <v>231.75581</v>
      </c>
      <c r="C149" s="147">
        <v>3733.6287400000001</v>
      </c>
      <c r="D149" s="147">
        <v>571.80192</v>
      </c>
      <c r="E149" s="147">
        <v>39.418730000000004</v>
      </c>
      <c r="F149" s="147">
        <v>1.0105500000000001</v>
      </c>
      <c r="G149" s="147">
        <v>45.596040000000002</v>
      </c>
      <c r="H149" s="147">
        <v>13.73367</v>
      </c>
      <c r="I149" s="147">
        <v>14135.022789999999</v>
      </c>
      <c r="J149" s="147">
        <v>0</v>
      </c>
      <c r="K149" s="147">
        <v>6819.7745000000004</v>
      </c>
      <c r="L149" s="147">
        <v>584.49751000000003</v>
      </c>
      <c r="M149" s="147">
        <v>26420.024440000001</v>
      </c>
      <c r="N149" s="147">
        <v>52596.2647</v>
      </c>
      <c r="O149" s="103">
        <f t="shared" si="8"/>
        <v>4.9419468866174166E-4</v>
      </c>
      <c r="P149" s="465"/>
    </row>
    <row r="150" spans="1:16">
      <c r="A150" s="28" t="s">
        <v>7</v>
      </c>
      <c r="B150" s="148">
        <v>12489457.629440002</v>
      </c>
      <c r="C150" s="148">
        <v>14694559.648870001</v>
      </c>
      <c r="D150" s="148">
        <v>16275987.20067</v>
      </c>
      <c r="E150" s="148">
        <v>9695948.6889899969</v>
      </c>
      <c r="F150" s="148">
        <v>9536845.768380003</v>
      </c>
      <c r="G150" s="148">
        <v>7349466.1780700013</v>
      </c>
      <c r="H150" s="148">
        <v>7326683.1362800002</v>
      </c>
      <c r="I150" s="148">
        <v>9938639.2261199988</v>
      </c>
      <c r="J150" s="148">
        <v>15161.025819999997</v>
      </c>
      <c r="K150" s="148">
        <v>10874866.872749999</v>
      </c>
      <c r="L150" s="148">
        <v>2663335.8062899997</v>
      </c>
      <c r="M150" s="148">
        <v>5567276.2086799992</v>
      </c>
      <c r="N150" s="148">
        <v>106428227.39035998</v>
      </c>
      <c r="O150" s="106">
        <f t="shared" si="8"/>
        <v>1</v>
      </c>
      <c r="P150" s="465"/>
    </row>
    <row r="151" spans="1:16">
      <c r="A151" s="128" t="s">
        <v>958</v>
      </c>
      <c r="B151" s="103">
        <f>B150/$N$150</f>
        <v>0.11735098794449401</v>
      </c>
      <c r="C151" s="103">
        <f t="shared" ref="C151:N151" si="9">C150/$N$150</f>
        <v>0.13807013429785828</v>
      </c>
      <c r="D151" s="103">
        <f t="shared" si="9"/>
        <v>0.15292923315327378</v>
      </c>
      <c r="E151" s="103">
        <f t="shared" si="9"/>
        <v>9.1103168085539615E-2</v>
      </c>
      <c r="F151" s="103">
        <f t="shared" si="9"/>
        <v>8.9608236482230721E-2</v>
      </c>
      <c r="G151" s="103">
        <f t="shared" si="9"/>
        <v>6.9055610135396267E-2</v>
      </c>
      <c r="H151" s="103">
        <f t="shared" si="9"/>
        <v>6.8841540594367104E-2</v>
      </c>
      <c r="I151" s="103">
        <f t="shared" si="9"/>
        <v>9.3383489228537286E-2</v>
      </c>
      <c r="J151" s="103">
        <f t="shared" si="9"/>
        <v>1.4245305208731914E-4</v>
      </c>
      <c r="K151" s="103">
        <f t="shared" si="9"/>
        <v>0.10218028749894428</v>
      </c>
      <c r="L151" s="103">
        <f t="shared" si="9"/>
        <v>2.5024712631183391E-2</v>
      </c>
      <c r="M151" s="103">
        <f t="shared" si="9"/>
        <v>5.2310146896088115E-2</v>
      </c>
      <c r="N151" s="103">
        <f t="shared" si="9"/>
        <v>1</v>
      </c>
      <c r="O151" s="204"/>
    </row>
    <row r="152" spans="1:16" ht="30" customHeight="1">
      <c r="A152" s="149" t="s">
        <v>961</v>
      </c>
      <c r="B152" s="145" t="s">
        <v>342</v>
      </c>
      <c r="C152" s="145" t="s">
        <v>403</v>
      </c>
      <c r="D152" s="145" t="s">
        <v>340</v>
      </c>
      <c r="E152" s="145" t="s">
        <v>339</v>
      </c>
      <c r="F152" s="145" t="s">
        <v>334</v>
      </c>
      <c r="G152" s="145" t="s">
        <v>337</v>
      </c>
      <c r="H152" s="145" t="s">
        <v>335</v>
      </c>
      <c r="I152" s="145" t="s">
        <v>344</v>
      </c>
      <c r="J152" s="145" t="s">
        <v>341</v>
      </c>
      <c r="K152" s="145" t="s">
        <v>338</v>
      </c>
      <c r="L152" s="145" t="s">
        <v>336</v>
      </c>
      <c r="M152" s="145" t="s">
        <v>343</v>
      </c>
      <c r="N152" s="146" t="s">
        <v>443</v>
      </c>
      <c r="O152" s="145" t="s">
        <v>810</v>
      </c>
    </row>
    <row r="153" spans="1:16">
      <c r="A153" s="74" t="s">
        <v>944</v>
      </c>
      <c r="B153" s="147">
        <v>102</v>
      </c>
      <c r="C153" s="147">
        <v>120</v>
      </c>
      <c r="D153" s="147">
        <v>70</v>
      </c>
      <c r="E153" s="147">
        <v>63</v>
      </c>
      <c r="F153" s="147">
        <v>49</v>
      </c>
      <c r="G153" s="147">
        <v>17</v>
      </c>
      <c r="H153" s="147">
        <v>30</v>
      </c>
      <c r="I153" s="147">
        <v>39</v>
      </c>
      <c r="J153" s="147">
        <v>0</v>
      </c>
      <c r="K153" s="147">
        <v>23</v>
      </c>
      <c r="L153" s="147">
        <v>5</v>
      </c>
      <c r="M153" s="147">
        <v>4</v>
      </c>
      <c r="N153" s="147">
        <v>522</v>
      </c>
      <c r="O153" s="103">
        <f>N153/$N$167</f>
        <v>3.4986595174262736E-3</v>
      </c>
    </row>
    <row r="154" spans="1:16">
      <c r="A154" s="74" t="s">
        <v>945</v>
      </c>
      <c r="B154" s="147">
        <v>509</v>
      </c>
      <c r="C154" s="147">
        <v>351</v>
      </c>
      <c r="D154" s="147">
        <v>765</v>
      </c>
      <c r="E154" s="147">
        <v>420</v>
      </c>
      <c r="F154" s="147">
        <v>482</v>
      </c>
      <c r="G154" s="147">
        <v>367</v>
      </c>
      <c r="H154" s="147">
        <v>185</v>
      </c>
      <c r="I154" s="147">
        <v>253</v>
      </c>
      <c r="J154" s="147">
        <v>1</v>
      </c>
      <c r="K154" s="147">
        <v>273</v>
      </c>
      <c r="L154" s="147">
        <v>49</v>
      </c>
      <c r="M154" s="147">
        <v>128</v>
      </c>
      <c r="N154" s="147">
        <v>3783</v>
      </c>
      <c r="O154" s="103">
        <f t="shared" ref="O154:O167" si="10">N154/$N$167</f>
        <v>2.5355227882037534E-2</v>
      </c>
    </row>
    <row r="155" spans="1:16">
      <c r="A155" s="74" t="s">
        <v>946</v>
      </c>
      <c r="B155" s="147">
        <v>641</v>
      </c>
      <c r="C155" s="147">
        <v>583</v>
      </c>
      <c r="D155" s="147">
        <v>882</v>
      </c>
      <c r="E155" s="147">
        <v>661</v>
      </c>
      <c r="F155" s="147">
        <v>507</v>
      </c>
      <c r="G155" s="147">
        <v>516</v>
      </c>
      <c r="H155" s="147">
        <v>716</v>
      </c>
      <c r="I155" s="147">
        <v>649</v>
      </c>
      <c r="J155" s="147">
        <v>0</v>
      </c>
      <c r="K155" s="147">
        <v>958</v>
      </c>
      <c r="L155" s="147">
        <v>297</v>
      </c>
      <c r="M155" s="147">
        <v>286</v>
      </c>
      <c r="N155" s="147">
        <v>6696</v>
      </c>
      <c r="O155" s="103">
        <f t="shared" si="10"/>
        <v>4.4879356568364615E-2</v>
      </c>
    </row>
    <row r="156" spans="1:16">
      <c r="A156" s="74" t="s">
        <v>947</v>
      </c>
      <c r="B156" s="147">
        <v>528</v>
      </c>
      <c r="C156" s="147">
        <v>574</v>
      </c>
      <c r="D156" s="147">
        <v>693</v>
      </c>
      <c r="E156" s="147">
        <v>205</v>
      </c>
      <c r="F156" s="147">
        <v>379</v>
      </c>
      <c r="G156" s="147">
        <v>158</v>
      </c>
      <c r="H156" s="147">
        <v>441</v>
      </c>
      <c r="I156" s="147">
        <v>623</v>
      </c>
      <c r="J156" s="147">
        <v>2</v>
      </c>
      <c r="K156" s="147">
        <v>466</v>
      </c>
      <c r="L156" s="147">
        <v>152</v>
      </c>
      <c r="M156" s="147">
        <v>206</v>
      </c>
      <c r="N156" s="147">
        <v>4427</v>
      </c>
      <c r="O156" s="103">
        <f t="shared" si="10"/>
        <v>2.9671581769436996E-2</v>
      </c>
    </row>
    <row r="157" spans="1:16">
      <c r="A157" s="74" t="s">
        <v>948</v>
      </c>
      <c r="B157" s="147">
        <v>383</v>
      </c>
      <c r="C157" s="147">
        <v>466</v>
      </c>
      <c r="D157" s="147">
        <v>682</v>
      </c>
      <c r="E157" s="147">
        <v>301</v>
      </c>
      <c r="F157" s="147">
        <v>335</v>
      </c>
      <c r="G157" s="147">
        <v>190</v>
      </c>
      <c r="H157" s="147">
        <v>365</v>
      </c>
      <c r="I157" s="147">
        <v>617</v>
      </c>
      <c r="J157" s="147">
        <v>2</v>
      </c>
      <c r="K157" s="147">
        <v>728</v>
      </c>
      <c r="L157" s="147">
        <v>176</v>
      </c>
      <c r="M157" s="147">
        <v>309</v>
      </c>
      <c r="N157" s="147">
        <v>4554</v>
      </c>
      <c r="O157" s="103">
        <f t="shared" si="10"/>
        <v>3.052278820375335E-2</v>
      </c>
    </row>
    <row r="158" spans="1:16">
      <c r="A158" s="74" t="s">
        <v>949</v>
      </c>
      <c r="B158" s="147">
        <v>251</v>
      </c>
      <c r="C158" s="147">
        <v>695</v>
      </c>
      <c r="D158" s="147">
        <v>452</v>
      </c>
      <c r="E158" s="147">
        <v>129</v>
      </c>
      <c r="F158" s="147">
        <v>137</v>
      </c>
      <c r="G158" s="147">
        <v>229</v>
      </c>
      <c r="H158" s="147">
        <v>151</v>
      </c>
      <c r="I158" s="147">
        <v>701</v>
      </c>
      <c r="J158" s="147">
        <v>1</v>
      </c>
      <c r="K158" s="147">
        <v>528</v>
      </c>
      <c r="L158" s="147">
        <v>153</v>
      </c>
      <c r="M158" s="147">
        <v>642</v>
      </c>
      <c r="N158" s="147">
        <v>4069</v>
      </c>
      <c r="O158" s="103">
        <f t="shared" si="10"/>
        <v>2.7272117962466487E-2</v>
      </c>
    </row>
    <row r="159" spans="1:16">
      <c r="A159" s="74" t="s">
        <v>950</v>
      </c>
      <c r="B159" s="147">
        <v>47</v>
      </c>
      <c r="C159" s="147">
        <v>564</v>
      </c>
      <c r="D159" s="147">
        <v>192</v>
      </c>
      <c r="E159" s="147">
        <v>28</v>
      </c>
      <c r="F159" s="147">
        <v>19</v>
      </c>
      <c r="G159" s="147">
        <v>50</v>
      </c>
      <c r="H159" s="147">
        <v>11</v>
      </c>
      <c r="I159" s="147">
        <v>779</v>
      </c>
      <c r="J159" s="147">
        <v>1</v>
      </c>
      <c r="K159" s="147">
        <v>446</v>
      </c>
      <c r="L159" s="147">
        <v>65</v>
      </c>
      <c r="M159" s="147">
        <v>990</v>
      </c>
      <c r="N159" s="147">
        <v>3192</v>
      </c>
      <c r="O159" s="103">
        <f t="shared" si="10"/>
        <v>2.1394101876675602E-2</v>
      </c>
    </row>
    <row r="160" spans="1:16">
      <c r="A160" s="74" t="s">
        <v>951</v>
      </c>
      <c r="B160" s="147">
        <v>41</v>
      </c>
      <c r="C160" s="147">
        <v>1024</v>
      </c>
      <c r="D160" s="147">
        <v>228</v>
      </c>
      <c r="E160" s="147">
        <v>19</v>
      </c>
      <c r="F160" s="147">
        <v>21</v>
      </c>
      <c r="G160" s="147">
        <v>26</v>
      </c>
      <c r="H160" s="147">
        <v>25</v>
      </c>
      <c r="I160" s="147">
        <v>1217</v>
      </c>
      <c r="J160" s="147">
        <v>0</v>
      </c>
      <c r="K160" s="147">
        <v>1103</v>
      </c>
      <c r="L160" s="147">
        <v>52</v>
      </c>
      <c r="M160" s="147">
        <v>1935</v>
      </c>
      <c r="N160" s="147">
        <v>5691</v>
      </c>
      <c r="O160" s="103">
        <f t="shared" si="10"/>
        <v>3.814343163538874E-2</v>
      </c>
    </row>
    <row r="161" spans="1:15">
      <c r="A161" s="74" t="s">
        <v>952</v>
      </c>
      <c r="B161" s="147">
        <v>13</v>
      </c>
      <c r="C161" s="147">
        <v>635</v>
      </c>
      <c r="D161" s="147">
        <v>144</v>
      </c>
      <c r="E161" s="147">
        <v>11</v>
      </c>
      <c r="F161" s="147">
        <v>11</v>
      </c>
      <c r="G161" s="147">
        <v>5</v>
      </c>
      <c r="H161" s="147">
        <v>9</v>
      </c>
      <c r="I161" s="147">
        <v>917</v>
      </c>
      <c r="J161" s="147">
        <v>0</v>
      </c>
      <c r="K161" s="147">
        <v>530</v>
      </c>
      <c r="L161" s="147">
        <v>27</v>
      </c>
      <c r="M161" s="147">
        <v>1219</v>
      </c>
      <c r="N161" s="147">
        <v>3521</v>
      </c>
      <c r="O161" s="103">
        <f t="shared" si="10"/>
        <v>2.3599195710455764E-2</v>
      </c>
    </row>
    <row r="162" spans="1:15">
      <c r="A162" s="74" t="s">
        <v>953</v>
      </c>
      <c r="B162" s="147">
        <v>227</v>
      </c>
      <c r="C162" s="147">
        <v>2324</v>
      </c>
      <c r="D162" s="147">
        <v>507</v>
      </c>
      <c r="E162" s="147">
        <v>58</v>
      </c>
      <c r="F162" s="147">
        <v>6</v>
      </c>
      <c r="G162" s="147">
        <v>77</v>
      </c>
      <c r="H162" s="147">
        <v>57</v>
      </c>
      <c r="I162" s="147">
        <v>2649</v>
      </c>
      <c r="J162" s="147">
        <v>1</v>
      </c>
      <c r="K162" s="147">
        <v>2117</v>
      </c>
      <c r="L162" s="147">
        <v>96</v>
      </c>
      <c r="M162" s="147">
        <v>4786</v>
      </c>
      <c r="N162" s="147">
        <v>12905</v>
      </c>
      <c r="O162" s="103">
        <f t="shared" si="10"/>
        <v>8.6494638069705088E-2</v>
      </c>
    </row>
    <row r="163" spans="1:15">
      <c r="A163" s="74" t="s">
        <v>954</v>
      </c>
      <c r="B163" s="147">
        <v>261</v>
      </c>
      <c r="C163" s="147">
        <v>3097</v>
      </c>
      <c r="D163" s="147">
        <v>688</v>
      </c>
      <c r="E163" s="147">
        <v>76</v>
      </c>
      <c r="F163" s="147">
        <v>28</v>
      </c>
      <c r="G163" s="147">
        <v>73</v>
      </c>
      <c r="H163" s="147">
        <v>45</v>
      </c>
      <c r="I163" s="147">
        <v>3539</v>
      </c>
      <c r="J163" s="147">
        <v>0</v>
      </c>
      <c r="K163" s="147">
        <v>2959</v>
      </c>
      <c r="L163" s="147">
        <v>209</v>
      </c>
      <c r="M163" s="147">
        <v>7153</v>
      </c>
      <c r="N163" s="147">
        <v>18128</v>
      </c>
      <c r="O163" s="103">
        <f t="shared" si="10"/>
        <v>0.12150134048257373</v>
      </c>
    </row>
    <row r="164" spans="1:15">
      <c r="A164" s="74" t="s">
        <v>955</v>
      </c>
      <c r="B164" s="147">
        <v>485</v>
      </c>
      <c r="C164" s="147">
        <v>5086</v>
      </c>
      <c r="D164" s="147">
        <v>1146</v>
      </c>
      <c r="E164" s="147">
        <v>132</v>
      </c>
      <c r="F164" s="147">
        <v>84</v>
      </c>
      <c r="G164" s="147">
        <v>143</v>
      </c>
      <c r="H164" s="147">
        <v>104</v>
      </c>
      <c r="I164" s="147">
        <v>6931</v>
      </c>
      <c r="J164" s="147">
        <v>2</v>
      </c>
      <c r="K164" s="147">
        <v>7074</v>
      </c>
      <c r="L164" s="147">
        <v>346</v>
      </c>
      <c r="M164" s="147">
        <v>15365</v>
      </c>
      <c r="N164" s="147">
        <v>36898</v>
      </c>
      <c r="O164" s="103">
        <f t="shared" si="10"/>
        <v>0.24730563002680966</v>
      </c>
    </row>
    <row r="165" spans="1:15">
      <c r="A165" s="74" t="s">
        <v>956</v>
      </c>
      <c r="B165" s="147">
        <v>17</v>
      </c>
      <c r="C165" s="147">
        <v>927</v>
      </c>
      <c r="D165" s="147">
        <v>205</v>
      </c>
      <c r="E165" s="147">
        <v>18</v>
      </c>
      <c r="F165" s="147">
        <v>28</v>
      </c>
      <c r="G165" s="147">
        <v>9</v>
      </c>
      <c r="H165" s="147">
        <v>19</v>
      </c>
      <c r="I165" s="147">
        <v>735</v>
      </c>
      <c r="J165" s="147">
        <v>0</v>
      </c>
      <c r="K165" s="147">
        <v>442</v>
      </c>
      <c r="L165" s="147">
        <v>130</v>
      </c>
      <c r="M165" s="147">
        <v>4679</v>
      </c>
      <c r="N165" s="147">
        <v>7209</v>
      </c>
      <c r="O165" s="103">
        <f t="shared" si="10"/>
        <v>4.8317694369973192E-2</v>
      </c>
    </row>
    <row r="166" spans="1:15">
      <c r="A166" s="74" t="s">
        <v>957</v>
      </c>
      <c r="B166" s="147">
        <v>124</v>
      </c>
      <c r="C166" s="147">
        <v>1702</v>
      </c>
      <c r="D166" s="147">
        <v>421</v>
      </c>
      <c r="E166" s="147">
        <v>21</v>
      </c>
      <c r="F166" s="147">
        <v>2</v>
      </c>
      <c r="G166" s="147">
        <v>31</v>
      </c>
      <c r="H166" s="147">
        <v>8</v>
      </c>
      <c r="I166" s="147">
        <v>10614</v>
      </c>
      <c r="J166" s="147">
        <v>0</v>
      </c>
      <c r="K166" s="147">
        <v>6964</v>
      </c>
      <c r="L166" s="147">
        <v>332</v>
      </c>
      <c r="M166" s="147">
        <v>17386</v>
      </c>
      <c r="N166" s="147">
        <v>37605</v>
      </c>
      <c r="O166" s="103">
        <f t="shared" si="10"/>
        <v>0.25204423592493297</v>
      </c>
    </row>
    <row r="167" spans="1:15">
      <c r="A167" s="28" t="s">
        <v>7</v>
      </c>
      <c r="B167" s="148">
        <v>3629</v>
      </c>
      <c r="C167" s="148">
        <v>18148</v>
      </c>
      <c r="D167" s="148">
        <v>7075</v>
      </c>
      <c r="E167" s="148">
        <v>2142</v>
      </c>
      <c r="F167" s="148">
        <v>2088</v>
      </c>
      <c r="G167" s="148">
        <v>1891</v>
      </c>
      <c r="H167" s="148">
        <v>2166</v>
      </c>
      <c r="I167" s="148">
        <v>30263</v>
      </c>
      <c r="J167" s="148">
        <v>10</v>
      </c>
      <c r="K167" s="148">
        <v>24611</v>
      </c>
      <c r="L167" s="148">
        <v>2089</v>
      </c>
      <c r="M167" s="148">
        <v>55088</v>
      </c>
      <c r="N167" s="148">
        <v>149200</v>
      </c>
      <c r="O167" s="106">
        <f t="shared" si="10"/>
        <v>1</v>
      </c>
    </row>
    <row r="168" spans="1:15">
      <c r="A168" s="128" t="s">
        <v>958</v>
      </c>
      <c r="B168" s="103">
        <f>B167/$N$167</f>
        <v>2.4323056300268098E-2</v>
      </c>
      <c r="C168" s="103">
        <f t="shared" ref="C168:N168" si="11">C167/$N$167</f>
        <v>0.12163538873994638</v>
      </c>
      <c r="D168" s="103">
        <f t="shared" si="11"/>
        <v>4.7419571045576404E-2</v>
      </c>
      <c r="E168" s="103">
        <f t="shared" si="11"/>
        <v>1.435656836461126E-2</v>
      </c>
      <c r="F168" s="103">
        <f t="shared" si="11"/>
        <v>1.3994638069705094E-2</v>
      </c>
      <c r="G168" s="103">
        <f t="shared" si="11"/>
        <v>1.2674262734584451E-2</v>
      </c>
      <c r="H168" s="103">
        <f t="shared" si="11"/>
        <v>1.4517426273458445E-2</v>
      </c>
      <c r="I168" s="103">
        <f t="shared" si="11"/>
        <v>0.20283512064343165</v>
      </c>
      <c r="J168" s="103">
        <f t="shared" si="11"/>
        <v>6.7024128686327084E-5</v>
      </c>
      <c r="K168" s="103">
        <f t="shared" si="11"/>
        <v>0.16495308310991957</v>
      </c>
      <c r="L168" s="103">
        <f t="shared" si="11"/>
        <v>1.4001340482573727E-2</v>
      </c>
      <c r="M168" s="103">
        <f t="shared" si="11"/>
        <v>0.36922252010723861</v>
      </c>
      <c r="N168" s="103">
        <f t="shared" si="11"/>
        <v>1</v>
      </c>
      <c r="O168" s="205"/>
    </row>
    <row r="169" spans="1:15" ht="15.75" thickBot="1">
      <c r="A169" s="150"/>
      <c r="B169" s="151"/>
      <c r="C169" s="35"/>
      <c r="D169" s="35"/>
      <c r="E169" s="35"/>
      <c r="F169" s="35"/>
      <c r="G169" s="35"/>
      <c r="H169" s="151"/>
      <c r="I169" s="151"/>
      <c r="J169" s="151"/>
      <c r="K169" s="151"/>
      <c r="L169" s="151"/>
      <c r="M169" s="151"/>
      <c r="N169" s="206"/>
      <c r="O169" s="206"/>
    </row>
    <row r="170" spans="1:15" ht="15.75" customHeight="1" thickTop="1">
      <c r="A170" s="872" t="s">
        <v>964</v>
      </c>
      <c r="B170" s="873"/>
      <c r="C170" s="873"/>
      <c r="D170" s="873"/>
      <c r="E170" s="873"/>
      <c r="F170" s="873"/>
      <c r="G170" s="873"/>
      <c r="H170" s="873"/>
      <c r="I170" s="873"/>
      <c r="J170" s="873"/>
      <c r="K170" s="873"/>
      <c r="L170" s="873"/>
      <c r="M170" s="873"/>
      <c r="N170" s="873"/>
      <c r="O170" s="873"/>
    </row>
    <row r="171" spans="1:15">
      <c r="A171" s="36"/>
      <c r="B171" s="1"/>
      <c r="C171" s="37"/>
      <c r="D171" s="37"/>
      <c r="E171" s="37"/>
      <c r="F171" s="37"/>
      <c r="G171" s="37"/>
      <c r="H171" s="1"/>
      <c r="I171" s="1"/>
      <c r="J171" s="1"/>
      <c r="K171" s="1"/>
      <c r="L171" s="1"/>
      <c r="M171" s="1"/>
      <c r="N171" s="137"/>
      <c r="O171" s="139"/>
    </row>
    <row r="172" spans="1:15">
      <c r="A172" s="36"/>
      <c r="B172" s="1"/>
      <c r="C172" s="37"/>
      <c r="D172" s="37"/>
      <c r="E172" s="37"/>
      <c r="F172" s="37"/>
      <c r="G172" s="37"/>
      <c r="H172" s="1"/>
      <c r="I172" s="1"/>
      <c r="J172" s="1"/>
      <c r="K172" s="1"/>
      <c r="L172" s="1"/>
      <c r="M172" s="1"/>
      <c r="N172" s="137"/>
      <c r="O172" s="139"/>
    </row>
    <row r="173" spans="1:15" ht="30" customHeight="1">
      <c r="A173" s="836" t="s">
        <v>333</v>
      </c>
      <c r="B173" s="836"/>
      <c r="C173" s="836"/>
      <c r="D173" s="836"/>
      <c r="E173" s="836"/>
      <c r="F173" s="836"/>
      <c r="G173" s="836"/>
      <c r="H173" s="836"/>
      <c r="I173" s="836"/>
      <c r="J173" s="836"/>
      <c r="K173" s="836"/>
      <c r="L173" s="836"/>
      <c r="M173" s="836"/>
      <c r="N173" s="836"/>
      <c r="O173" s="836"/>
    </row>
    <row r="174" spans="1:15" ht="18">
      <c r="A174" s="837" t="s">
        <v>965</v>
      </c>
      <c r="B174" s="837"/>
      <c r="C174" s="837"/>
      <c r="D174" s="837"/>
      <c r="E174" s="837"/>
      <c r="F174" s="837"/>
      <c r="G174" s="837"/>
      <c r="H174" s="837"/>
      <c r="I174" s="837"/>
      <c r="J174" s="837"/>
      <c r="K174" s="837"/>
      <c r="L174" s="837"/>
      <c r="M174" s="837"/>
      <c r="N174" s="837"/>
      <c r="O174" s="837"/>
    </row>
    <row r="175" spans="1:15" ht="18">
      <c r="A175" s="837" t="s">
        <v>1441</v>
      </c>
      <c r="B175" s="837"/>
      <c r="C175" s="837"/>
      <c r="D175" s="837"/>
      <c r="E175" s="837"/>
      <c r="F175" s="837"/>
      <c r="G175" s="837"/>
      <c r="H175" s="837"/>
      <c r="I175" s="837"/>
      <c r="J175" s="837"/>
      <c r="K175" s="837"/>
      <c r="L175" s="837"/>
      <c r="M175" s="837"/>
      <c r="N175" s="837"/>
      <c r="O175" s="837"/>
    </row>
    <row r="176" spans="1:15" ht="30" customHeight="1">
      <c r="A176" s="841" t="s">
        <v>2</v>
      </c>
      <c r="B176" s="841"/>
      <c r="C176" s="841"/>
      <c r="D176" s="841"/>
      <c r="E176" s="841"/>
      <c r="F176" s="841"/>
      <c r="G176" s="841"/>
      <c r="H176" s="841"/>
      <c r="I176" s="841"/>
      <c r="J176" s="841"/>
      <c r="K176" s="841"/>
      <c r="L176" s="841"/>
      <c r="M176" s="841"/>
      <c r="N176" s="841"/>
      <c r="O176" s="841"/>
    </row>
    <row r="177" spans="1:15">
      <c r="A177" s="22"/>
      <c r="B177" s="121"/>
      <c r="C177" s="73"/>
      <c r="D177" s="121"/>
      <c r="E177" s="121"/>
      <c r="F177" s="121"/>
      <c r="G177" s="121"/>
      <c r="H177" s="121"/>
      <c r="I177" s="73"/>
      <c r="J177" s="144"/>
      <c r="K177" s="121"/>
      <c r="L177" s="121"/>
      <c r="M177" s="121"/>
      <c r="N177" s="121"/>
      <c r="O177" s="122"/>
    </row>
    <row r="178" spans="1:15" ht="30" customHeight="1">
      <c r="A178" s="28" t="s">
        <v>942</v>
      </c>
      <c r="B178" s="145" t="s">
        <v>342</v>
      </c>
      <c r="C178" s="145" t="s">
        <v>403</v>
      </c>
      <c r="D178" s="145" t="s">
        <v>340</v>
      </c>
      <c r="E178" s="145" t="s">
        <v>339</v>
      </c>
      <c r="F178" s="145" t="s">
        <v>334</v>
      </c>
      <c r="G178" s="145" t="s">
        <v>337</v>
      </c>
      <c r="H178" s="145" t="s">
        <v>335</v>
      </c>
      <c r="I178" s="145" t="s">
        <v>344</v>
      </c>
      <c r="J178" s="145" t="s">
        <v>341</v>
      </c>
      <c r="K178" s="145" t="s">
        <v>338</v>
      </c>
      <c r="L178" s="145" t="s">
        <v>336</v>
      </c>
      <c r="M178" s="145" t="s">
        <v>343</v>
      </c>
      <c r="N178" s="146" t="s">
        <v>443</v>
      </c>
      <c r="O178" s="145" t="s">
        <v>943</v>
      </c>
    </row>
    <row r="179" spans="1:15">
      <c r="A179" s="74" t="s">
        <v>944</v>
      </c>
      <c r="B179" s="147">
        <v>177824.12015</v>
      </c>
      <c r="C179" s="147">
        <v>501338.43498000002</v>
      </c>
      <c r="D179" s="147">
        <v>0</v>
      </c>
      <c r="E179" s="147">
        <v>97557.993950000004</v>
      </c>
      <c r="F179" s="147">
        <v>0</v>
      </c>
      <c r="G179" s="147">
        <v>30000</v>
      </c>
      <c r="H179" s="147">
        <v>0</v>
      </c>
      <c r="I179" s="147">
        <v>0</v>
      </c>
      <c r="J179" s="147">
        <v>0</v>
      </c>
      <c r="K179" s="147">
        <v>0</v>
      </c>
      <c r="L179" s="147">
        <v>0</v>
      </c>
      <c r="M179" s="147">
        <v>0</v>
      </c>
      <c r="N179" s="147">
        <v>806720.54908000003</v>
      </c>
      <c r="O179" s="103">
        <f>N179/$N$193</f>
        <v>0.3898451816378587</v>
      </c>
    </row>
    <row r="180" spans="1:15">
      <c r="A180" s="74" t="s">
        <v>945</v>
      </c>
      <c r="B180" s="147">
        <v>0</v>
      </c>
      <c r="C180" s="147">
        <v>0</v>
      </c>
      <c r="D180" s="147">
        <v>12026.324000000001</v>
      </c>
      <c r="E180" s="147">
        <v>25021.258579999998</v>
      </c>
      <c r="F180" s="147">
        <v>0</v>
      </c>
      <c r="G180" s="147">
        <v>0</v>
      </c>
      <c r="H180" s="147">
        <v>18316.601839999999</v>
      </c>
      <c r="I180" s="147">
        <v>0</v>
      </c>
      <c r="J180" s="147">
        <v>0</v>
      </c>
      <c r="K180" s="147">
        <v>11868.179980000001</v>
      </c>
      <c r="L180" s="147">
        <v>0</v>
      </c>
      <c r="M180" s="147">
        <v>0</v>
      </c>
      <c r="N180" s="147">
        <v>67232.364400000006</v>
      </c>
      <c r="O180" s="103">
        <f t="shared" ref="O180:O192" si="12">N180/$N$193</f>
        <v>3.2489829769864358E-2</v>
      </c>
    </row>
    <row r="181" spans="1:15">
      <c r="A181" s="74" t="s">
        <v>946</v>
      </c>
      <c r="B181" s="147">
        <v>7965.5613499999999</v>
      </c>
      <c r="C181" s="147">
        <v>32488.927620000002</v>
      </c>
      <c r="D181" s="147">
        <v>30293.287100000001</v>
      </c>
      <c r="E181" s="147">
        <v>15433.931430000001</v>
      </c>
      <c r="F181" s="147">
        <v>6860</v>
      </c>
      <c r="G181" s="147">
        <v>9456.3774900000008</v>
      </c>
      <c r="H181" s="147">
        <v>8480</v>
      </c>
      <c r="I181" s="147">
        <v>0</v>
      </c>
      <c r="J181" s="147">
        <v>3547.3334399999999</v>
      </c>
      <c r="K181" s="147">
        <v>7758.2822200000001</v>
      </c>
      <c r="L181" s="147">
        <v>10193.954900000001</v>
      </c>
      <c r="M181" s="147">
        <v>11592.240529999999</v>
      </c>
      <c r="N181" s="147">
        <v>144069.89608000001</v>
      </c>
      <c r="O181" s="103">
        <f t="shared" si="12"/>
        <v>6.9621326579453871E-2</v>
      </c>
    </row>
    <row r="182" spans="1:15">
      <c r="A182" s="74" t="s">
        <v>947</v>
      </c>
      <c r="B182" s="147">
        <v>73649.4951</v>
      </c>
      <c r="C182" s="147">
        <v>8342.5261499999997</v>
      </c>
      <c r="D182" s="147">
        <v>15163.98784</v>
      </c>
      <c r="E182" s="147">
        <v>15334.693240000001</v>
      </c>
      <c r="F182" s="147">
        <v>6229.7885199999992</v>
      </c>
      <c r="G182" s="147">
        <v>4687.45</v>
      </c>
      <c r="H182" s="147">
        <v>9969.1112699999994</v>
      </c>
      <c r="I182" s="147">
        <v>0</v>
      </c>
      <c r="J182" s="147">
        <v>0</v>
      </c>
      <c r="K182" s="147">
        <v>6164.9637999999995</v>
      </c>
      <c r="L182" s="147">
        <v>25807.87155</v>
      </c>
      <c r="M182" s="147">
        <v>0</v>
      </c>
      <c r="N182" s="147">
        <v>165349.88747000002</v>
      </c>
      <c r="O182" s="103">
        <f t="shared" si="12"/>
        <v>7.9904815847388649E-2</v>
      </c>
    </row>
    <row r="183" spans="1:15">
      <c r="A183" s="74" t="s">
        <v>948</v>
      </c>
      <c r="B183" s="147">
        <v>36053.892380000005</v>
      </c>
      <c r="C183" s="147">
        <v>15836.921269999999</v>
      </c>
      <c r="D183" s="147">
        <v>9370.178609999999</v>
      </c>
      <c r="E183" s="147">
        <v>21863.33886</v>
      </c>
      <c r="F183" s="147">
        <v>5304.8316199999999</v>
      </c>
      <c r="G183" s="147">
        <v>7901.9852099999998</v>
      </c>
      <c r="H183" s="147">
        <v>7762.0144500000006</v>
      </c>
      <c r="I183" s="147">
        <v>0</v>
      </c>
      <c r="J183" s="147">
        <v>2106.1327000000001</v>
      </c>
      <c r="K183" s="147">
        <v>2572.424</v>
      </c>
      <c r="L183" s="147">
        <v>3845.9230499999999</v>
      </c>
      <c r="M183" s="147">
        <v>7732.6966199999997</v>
      </c>
      <c r="N183" s="147">
        <v>120350.33877</v>
      </c>
      <c r="O183" s="103">
        <f t="shared" si="12"/>
        <v>5.8158924712497638E-2</v>
      </c>
    </row>
    <row r="184" spans="1:15">
      <c r="A184" s="74" t="s">
        <v>949</v>
      </c>
      <c r="B184" s="147">
        <v>14386.7394</v>
      </c>
      <c r="C184" s="147">
        <v>22712.193139999999</v>
      </c>
      <c r="D184" s="147">
        <v>27617.198629999999</v>
      </c>
      <c r="E184" s="147">
        <v>18377.982649999998</v>
      </c>
      <c r="F184" s="147">
        <v>10651.8246</v>
      </c>
      <c r="G184" s="147">
        <v>8946.6455299999998</v>
      </c>
      <c r="H184" s="147">
        <v>8026.9934199999998</v>
      </c>
      <c r="I184" s="147">
        <v>2649.5795899999998</v>
      </c>
      <c r="J184" s="147">
        <v>799.46073000000001</v>
      </c>
      <c r="K184" s="147">
        <v>2063.9741100000001</v>
      </c>
      <c r="L184" s="147">
        <v>4509.8392199999998</v>
      </c>
      <c r="M184" s="147">
        <v>18524.649839999998</v>
      </c>
      <c r="N184" s="147">
        <v>139267.08085999999</v>
      </c>
      <c r="O184" s="103">
        <f t="shared" si="12"/>
        <v>6.7300381149280747E-2</v>
      </c>
    </row>
    <row r="185" spans="1:15">
      <c r="A185" s="74" t="s">
        <v>950</v>
      </c>
      <c r="B185" s="147">
        <v>14309.163470000001</v>
      </c>
      <c r="C185" s="147">
        <v>19817.501690000001</v>
      </c>
      <c r="D185" s="147">
        <v>14007.72457</v>
      </c>
      <c r="E185" s="147">
        <v>18051.881379999999</v>
      </c>
      <c r="F185" s="147">
        <v>11693.934949999999</v>
      </c>
      <c r="G185" s="147">
        <v>4582.99539</v>
      </c>
      <c r="H185" s="147">
        <v>5321.7969400000002</v>
      </c>
      <c r="I185" s="147">
        <v>3758.0935199999999</v>
      </c>
      <c r="J185" s="147">
        <v>1182.2845600000001</v>
      </c>
      <c r="K185" s="147">
        <v>1509.98847</v>
      </c>
      <c r="L185" s="147">
        <v>2351.6251499999998</v>
      </c>
      <c r="M185" s="147">
        <v>17059.153129999999</v>
      </c>
      <c r="N185" s="147">
        <v>113646.14321999997</v>
      </c>
      <c r="O185" s="103">
        <f t="shared" si="12"/>
        <v>5.4919143186037099E-2</v>
      </c>
    </row>
    <row r="186" spans="1:15">
      <c r="A186" s="74" t="s">
        <v>951</v>
      </c>
      <c r="B186" s="147">
        <v>8059.5537699999995</v>
      </c>
      <c r="C186" s="147">
        <v>13291.29386</v>
      </c>
      <c r="D186" s="147">
        <v>15907.821480000001</v>
      </c>
      <c r="E186" s="147">
        <v>16671.830699999999</v>
      </c>
      <c r="F186" s="147">
        <v>13705.23767</v>
      </c>
      <c r="G186" s="147">
        <v>6310.9640799999997</v>
      </c>
      <c r="H186" s="147">
        <v>7170.3718899999994</v>
      </c>
      <c r="I186" s="147">
        <v>5276.05663</v>
      </c>
      <c r="J186" s="147">
        <v>1049.56394</v>
      </c>
      <c r="K186" s="147">
        <v>7144.3215099999998</v>
      </c>
      <c r="L186" s="147">
        <v>1272.6483999999998</v>
      </c>
      <c r="M186" s="147">
        <v>12906.854949999999</v>
      </c>
      <c r="N186" s="147">
        <v>108766.51887999999</v>
      </c>
      <c r="O186" s="103">
        <f t="shared" si="12"/>
        <v>5.2561079988909888E-2</v>
      </c>
    </row>
    <row r="187" spans="1:15">
      <c r="A187" s="74" t="s">
        <v>952</v>
      </c>
      <c r="B187" s="147">
        <v>2395.22406</v>
      </c>
      <c r="C187" s="147">
        <v>5111.3710899999996</v>
      </c>
      <c r="D187" s="147">
        <v>7383.7950499999997</v>
      </c>
      <c r="E187" s="147">
        <v>6923.5175499999996</v>
      </c>
      <c r="F187" s="147">
        <v>6069.7371800000001</v>
      </c>
      <c r="G187" s="147">
        <v>1706.29701</v>
      </c>
      <c r="H187" s="147">
        <v>4094.1028099999999</v>
      </c>
      <c r="I187" s="147">
        <v>4212.9543700000004</v>
      </c>
      <c r="J187" s="147">
        <v>469.48020000000002</v>
      </c>
      <c r="K187" s="147">
        <v>1994.4883600000001</v>
      </c>
      <c r="L187" s="147">
        <v>244.73441</v>
      </c>
      <c r="M187" s="147">
        <v>7107.6590099999994</v>
      </c>
      <c r="N187" s="147">
        <v>47713.361099999995</v>
      </c>
      <c r="O187" s="103">
        <f t="shared" si="12"/>
        <v>2.3057332487433208E-2</v>
      </c>
    </row>
    <row r="188" spans="1:15">
      <c r="A188" s="74" t="s">
        <v>953</v>
      </c>
      <c r="B188" s="147">
        <v>7652.9393399999999</v>
      </c>
      <c r="C188" s="147">
        <v>8723.3877100000009</v>
      </c>
      <c r="D188" s="147">
        <v>15730.976050000001</v>
      </c>
      <c r="E188" s="147">
        <v>9046.8415700000005</v>
      </c>
      <c r="F188" s="147">
        <v>7131.1519400000006</v>
      </c>
      <c r="G188" s="147">
        <v>3754.9366299999997</v>
      </c>
      <c r="H188" s="147">
        <v>6663.6980300000005</v>
      </c>
      <c r="I188" s="147">
        <v>8450.875320000001</v>
      </c>
      <c r="J188" s="147">
        <v>337.75125000000003</v>
      </c>
      <c r="K188" s="147">
        <v>4037.3617300000001</v>
      </c>
      <c r="L188" s="147">
        <v>1022.56657</v>
      </c>
      <c r="M188" s="147">
        <v>13403.364869999999</v>
      </c>
      <c r="N188" s="147">
        <v>85955.851010000013</v>
      </c>
      <c r="O188" s="103">
        <f t="shared" si="12"/>
        <v>4.153789610050846E-2</v>
      </c>
    </row>
    <row r="189" spans="1:15">
      <c r="A189" s="74" t="s">
        <v>954</v>
      </c>
      <c r="B189" s="147">
        <v>8084.9420099999998</v>
      </c>
      <c r="C189" s="147">
        <v>10456.20744</v>
      </c>
      <c r="D189" s="147">
        <v>49745.612820000002</v>
      </c>
      <c r="E189" s="147">
        <v>11201.99158</v>
      </c>
      <c r="F189" s="147">
        <v>8671.3073999999997</v>
      </c>
      <c r="G189" s="147">
        <v>5309.4038499999997</v>
      </c>
      <c r="H189" s="147">
        <v>17730.16519</v>
      </c>
      <c r="I189" s="147">
        <v>6337.2710800000004</v>
      </c>
      <c r="J189" s="147">
        <v>136.5</v>
      </c>
      <c r="K189" s="147">
        <v>3998.4072500000002</v>
      </c>
      <c r="L189" s="147">
        <v>844.16690000000006</v>
      </c>
      <c r="M189" s="147">
        <v>11380.206259999999</v>
      </c>
      <c r="N189" s="147">
        <v>133896.18178000001</v>
      </c>
      <c r="O189" s="103">
        <f t="shared" si="12"/>
        <v>6.470491097092837E-2</v>
      </c>
    </row>
    <row r="190" spans="1:15">
      <c r="A190" s="74" t="s">
        <v>955</v>
      </c>
      <c r="B190" s="147">
        <v>7763.9629699999996</v>
      </c>
      <c r="C190" s="147">
        <v>11799.60247</v>
      </c>
      <c r="D190" s="147">
        <v>22658.13077</v>
      </c>
      <c r="E190" s="147">
        <v>11694.307869999999</v>
      </c>
      <c r="F190" s="147">
        <v>9219.0249299999996</v>
      </c>
      <c r="G190" s="147">
        <v>4609.7532300000003</v>
      </c>
      <c r="H190" s="147">
        <v>11461.965490000001</v>
      </c>
      <c r="I190" s="147">
        <v>3667.0261399999999</v>
      </c>
      <c r="J190" s="147">
        <v>322.30890000000005</v>
      </c>
      <c r="K190" s="147">
        <v>5491.3582699999997</v>
      </c>
      <c r="L190" s="147">
        <v>867.20164999999997</v>
      </c>
      <c r="M190" s="147">
        <v>15058.410609999999</v>
      </c>
      <c r="N190" s="147">
        <v>104613.0533</v>
      </c>
      <c r="O190" s="103">
        <f t="shared" si="12"/>
        <v>5.0553930740873165E-2</v>
      </c>
    </row>
    <row r="191" spans="1:15">
      <c r="A191" s="74" t="s">
        <v>956</v>
      </c>
      <c r="B191" s="147">
        <v>256.6592</v>
      </c>
      <c r="C191" s="147">
        <v>5014.2357899999997</v>
      </c>
      <c r="D191" s="147">
        <v>1825.6295500000001</v>
      </c>
      <c r="E191" s="147">
        <v>1353.2814099999998</v>
      </c>
      <c r="F191" s="147">
        <v>3301.7970499999997</v>
      </c>
      <c r="G191" s="147">
        <v>1136.3459499999999</v>
      </c>
      <c r="H191" s="147">
        <v>1554.02332</v>
      </c>
      <c r="I191" s="147">
        <v>14.36199</v>
      </c>
      <c r="J191" s="147">
        <v>20.65</v>
      </c>
      <c r="K191" s="147">
        <v>179.65482999999998</v>
      </c>
      <c r="L191" s="147">
        <v>72.520740000000004</v>
      </c>
      <c r="M191" s="147">
        <v>4430.6024100000004</v>
      </c>
      <c r="N191" s="147">
        <v>19159.762239999996</v>
      </c>
      <c r="O191" s="103">
        <f t="shared" si="12"/>
        <v>9.2588951640182812E-3</v>
      </c>
    </row>
    <row r="192" spans="1:15">
      <c r="A192" s="74" t="s">
        <v>957</v>
      </c>
      <c r="B192" s="147">
        <v>2015.48161</v>
      </c>
      <c r="C192" s="147">
        <v>2453.5375400000003</v>
      </c>
      <c r="D192" s="147">
        <v>2624.9060399999998</v>
      </c>
      <c r="E192" s="147">
        <v>1113.40347</v>
      </c>
      <c r="F192" s="147">
        <v>782.31813999999997</v>
      </c>
      <c r="G192" s="147">
        <v>516.22663999999997</v>
      </c>
      <c r="H192" s="147">
        <v>2178.7618600000001</v>
      </c>
      <c r="I192" s="147">
        <v>1</v>
      </c>
      <c r="J192" s="147">
        <v>11.887180000000001</v>
      </c>
      <c r="K192" s="147">
        <v>72.056610000000006</v>
      </c>
      <c r="L192" s="147">
        <v>18.72814</v>
      </c>
      <c r="M192" s="147">
        <v>806.39751000000001</v>
      </c>
      <c r="N192" s="147">
        <v>12594.704739999999</v>
      </c>
      <c r="O192" s="103">
        <f t="shared" si="12"/>
        <v>6.086351664947599E-3</v>
      </c>
    </row>
    <row r="193" spans="1:15">
      <c r="A193" s="28" t="s">
        <v>7</v>
      </c>
      <c r="B193" s="148">
        <v>360417.73480999999</v>
      </c>
      <c r="C193" s="148">
        <v>657386.14075000014</v>
      </c>
      <c r="D193" s="148">
        <v>224355.57251</v>
      </c>
      <c r="E193" s="148">
        <v>269646.25423999998</v>
      </c>
      <c r="F193" s="148">
        <v>89620.953999999998</v>
      </c>
      <c r="G193" s="148">
        <v>88919.381009999997</v>
      </c>
      <c r="H193" s="148">
        <v>108729.60651</v>
      </c>
      <c r="I193" s="148">
        <v>34367.218639999999</v>
      </c>
      <c r="J193" s="148">
        <v>9983.352899999998</v>
      </c>
      <c r="K193" s="148">
        <v>54855.461139999999</v>
      </c>
      <c r="L193" s="148">
        <v>51051.780679999996</v>
      </c>
      <c r="M193" s="148">
        <v>120002.23574</v>
      </c>
      <c r="N193" s="148">
        <v>2069335.6929299999</v>
      </c>
      <c r="O193" s="106">
        <f>SUM(O179:O192)</f>
        <v>1</v>
      </c>
    </row>
    <row r="194" spans="1:15">
      <c r="A194" s="128" t="s">
        <v>958</v>
      </c>
      <c r="B194" s="103">
        <f>B193/$N$193</f>
        <v>0.17417074283374476</v>
      </c>
      <c r="C194" s="103">
        <f t="shared" ref="C194:N194" si="13">C193/$N$193</f>
        <v>0.31767979598283463</v>
      </c>
      <c r="D194" s="103">
        <f t="shared" si="13"/>
        <v>0.10841912855247375</v>
      </c>
      <c r="E194" s="103">
        <f t="shared" si="13"/>
        <v>0.13030570881334591</v>
      </c>
      <c r="F194" s="103">
        <f t="shared" si="13"/>
        <v>4.330904565469728E-2</v>
      </c>
      <c r="G194" s="103">
        <f t="shared" si="13"/>
        <v>4.297001270204636E-2</v>
      </c>
      <c r="H194" s="103">
        <f t="shared" si="13"/>
        <v>5.2543242201582241E-2</v>
      </c>
      <c r="I194" s="103">
        <f t="shared" si="13"/>
        <v>1.6607850895056567E-2</v>
      </c>
      <c r="J194" s="103">
        <f t="shared" si="13"/>
        <v>4.8244240574927873E-3</v>
      </c>
      <c r="K194" s="103">
        <f t="shared" si="13"/>
        <v>2.6508729988767275E-2</v>
      </c>
      <c r="L194" s="103">
        <f t="shared" si="13"/>
        <v>2.4670613305719916E-2</v>
      </c>
      <c r="M194" s="103">
        <f t="shared" si="13"/>
        <v>5.7990705012238609E-2</v>
      </c>
      <c r="N194" s="103">
        <f t="shared" si="13"/>
        <v>1</v>
      </c>
      <c r="O194" s="204"/>
    </row>
    <row r="195" spans="1:15" ht="30" customHeight="1">
      <c r="A195" s="149" t="s">
        <v>961</v>
      </c>
      <c r="B195" s="145" t="s">
        <v>342</v>
      </c>
      <c r="C195" s="145" t="s">
        <v>403</v>
      </c>
      <c r="D195" s="145" t="s">
        <v>340</v>
      </c>
      <c r="E195" s="145" t="s">
        <v>339</v>
      </c>
      <c r="F195" s="145" t="s">
        <v>334</v>
      </c>
      <c r="G195" s="145" t="s">
        <v>337</v>
      </c>
      <c r="H195" s="145" t="s">
        <v>335</v>
      </c>
      <c r="I195" s="145" t="s">
        <v>344</v>
      </c>
      <c r="J195" s="145" t="s">
        <v>341</v>
      </c>
      <c r="K195" s="145" t="s">
        <v>338</v>
      </c>
      <c r="L195" s="145" t="s">
        <v>336</v>
      </c>
      <c r="M195" s="145" t="s">
        <v>343</v>
      </c>
      <c r="N195" s="146" t="s">
        <v>443</v>
      </c>
      <c r="O195" s="145" t="s">
        <v>810</v>
      </c>
    </row>
    <row r="196" spans="1:15">
      <c r="A196" s="74" t="s">
        <v>944</v>
      </c>
      <c r="B196" s="147">
        <v>3</v>
      </c>
      <c r="C196" s="147">
        <v>8</v>
      </c>
      <c r="D196" s="147">
        <v>0</v>
      </c>
      <c r="E196" s="147">
        <v>3</v>
      </c>
      <c r="F196" s="147">
        <v>0</v>
      </c>
      <c r="G196" s="147">
        <v>1</v>
      </c>
      <c r="H196" s="147">
        <v>0</v>
      </c>
      <c r="I196" s="147">
        <v>0</v>
      </c>
      <c r="J196" s="147">
        <v>0</v>
      </c>
      <c r="K196" s="147">
        <v>0</v>
      </c>
      <c r="L196" s="147">
        <v>0</v>
      </c>
      <c r="M196" s="147">
        <v>0</v>
      </c>
      <c r="N196" s="147">
        <v>15</v>
      </c>
      <c r="O196" s="103">
        <f>N196/$N$210</f>
        <v>5.3809728798966854E-4</v>
      </c>
    </row>
    <row r="197" spans="1:15">
      <c r="A197" s="74" t="s">
        <v>945</v>
      </c>
      <c r="B197" s="147">
        <v>0</v>
      </c>
      <c r="C197" s="147">
        <v>0</v>
      </c>
      <c r="D197" s="147">
        <v>1</v>
      </c>
      <c r="E197" s="147">
        <v>3</v>
      </c>
      <c r="F197" s="147">
        <v>0</v>
      </c>
      <c r="G197" s="147">
        <v>0</v>
      </c>
      <c r="H197" s="147">
        <v>2</v>
      </c>
      <c r="I197" s="147">
        <v>0</v>
      </c>
      <c r="J197" s="147">
        <v>0</v>
      </c>
      <c r="K197" s="147">
        <v>1</v>
      </c>
      <c r="L197" s="147">
        <v>0</v>
      </c>
      <c r="M197" s="147">
        <v>0</v>
      </c>
      <c r="N197" s="147">
        <v>7</v>
      </c>
      <c r="O197" s="103">
        <f t="shared" ref="O197:O210" si="14">N197/$N$210</f>
        <v>2.5111206772851198E-4</v>
      </c>
    </row>
    <row r="198" spans="1:15">
      <c r="A198" s="74" t="s">
        <v>946</v>
      </c>
      <c r="B198" s="147">
        <v>2</v>
      </c>
      <c r="C198" s="147">
        <v>6</v>
      </c>
      <c r="D198" s="147">
        <v>8</v>
      </c>
      <c r="E198" s="147">
        <v>3</v>
      </c>
      <c r="F198" s="147">
        <v>1</v>
      </c>
      <c r="G198" s="147">
        <v>2</v>
      </c>
      <c r="H198" s="147">
        <v>2</v>
      </c>
      <c r="I198" s="147">
        <v>0</v>
      </c>
      <c r="J198" s="147">
        <v>1</v>
      </c>
      <c r="K198" s="147">
        <v>2</v>
      </c>
      <c r="L198" s="147">
        <v>2</v>
      </c>
      <c r="M198" s="147">
        <v>2</v>
      </c>
      <c r="N198" s="147">
        <v>31</v>
      </c>
      <c r="O198" s="103">
        <f t="shared" si="14"/>
        <v>1.1120677285119816E-3</v>
      </c>
    </row>
    <row r="199" spans="1:15">
      <c r="A199" s="74" t="s">
        <v>947</v>
      </c>
      <c r="B199" s="147">
        <v>39</v>
      </c>
      <c r="C199" s="147">
        <v>4</v>
      </c>
      <c r="D199" s="147">
        <v>8</v>
      </c>
      <c r="E199" s="147">
        <v>7</v>
      </c>
      <c r="F199" s="147">
        <v>3</v>
      </c>
      <c r="G199" s="147">
        <v>2</v>
      </c>
      <c r="H199" s="147">
        <v>4</v>
      </c>
      <c r="I199" s="147">
        <v>0</v>
      </c>
      <c r="J199" s="147">
        <v>0</v>
      </c>
      <c r="K199" s="147">
        <v>3</v>
      </c>
      <c r="L199" s="147">
        <v>13</v>
      </c>
      <c r="M199" s="147">
        <v>0</v>
      </c>
      <c r="N199" s="147">
        <v>83</v>
      </c>
      <c r="O199" s="103">
        <f t="shared" si="14"/>
        <v>2.9774716602094992E-3</v>
      </c>
    </row>
    <row r="200" spans="1:15">
      <c r="A200" s="74" t="s">
        <v>948</v>
      </c>
      <c r="B200" s="147">
        <v>43</v>
      </c>
      <c r="C200" s="147">
        <v>17</v>
      </c>
      <c r="D200" s="147">
        <v>10</v>
      </c>
      <c r="E200" s="147">
        <v>23</v>
      </c>
      <c r="F200" s="147">
        <v>6</v>
      </c>
      <c r="G200" s="147">
        <v>9</v>
      </c>
      <c r="H200" s="147">
        <v>8</v>
      </c>
      <c r="I200" s="147">
        <v>0</v>
      </c>
      <c r="J200" s="147">
        <v>2</v>
      </c>
      <c r="K200" s="147">
        <v>2</v>
      </c>
      <c r="L200" s="147">
        <v>5</v>
      </c>
      <c r="M200" s="147">
        <v>8</v>
      </c>
      <c r="N200" s="147">
        <v>133</v>
      </c>
      <c r="O200" s="103">
        <f t="shared" si="14"/>
        <v>4.7711292868417273E-3</v>
      </c>
    </row>
    <row r="201" spans="1:15">
      <c r="A201" s="74" t="s">
        <v>949</v>
      </c>
      <c r="B201" s="147">
        <v>30</v>
      </c>
      <c r="C201" s="147">
        <v>50</v>
      </c>
      <c r="D201" s="147">
        <v>62</v>
      </c>
      <c r="E201" s="147">
        <v>41</v>
      </c>
      <c r="F201" s="147">
        <v>23</v>
      </c>
      <c r="G201" s="147">
        <v>21</v>
      </c>
      <c r="H201" s="147">
        <v>16</v>
      </c>
      <c r="I201" s="147">
        <v>6</v>
      </c>
      <c r="J201" s="147">
        <v>2</v>
      </c>
      <c r="K201" s="147">
        <v>5</v>
      </c>
      <c r="L201" s="147">
        <v>9</v>
      </c>
      <c r="M201" s="147">
        <v>42</v>
      </c>
      <c r="N201" s="147">
        <v>307</v>
      </c>
      <c r="O201" s="103">
        <f t="shared" si="14"/>
        <v>1.1013057827521882E-2</v>
      </c>
    </row>
    <row r="202" spans="1:15">
      <c r="A202" s="74" t="s">
        <v>950</v>
      </c>
      <c r="B202" s="147">
        <v>56</v>
      </c>
      <c r="C202" s="147">
        <v>73</v>
      </c>
      <c r="D202" s="147">
        <v>52</v>
      </c>
      <c r="E202" s="147">
        <v>71</v>
      </c>
      <c r="F202" s="147">
        <v>47</v>
      </c>
      <c r="G202" s="147">
        <v>17</v>
      </c>
      <c r="H202" s="147">
        <v>21</v>
      </c>
      <c r="I202" s="147">
        <v>14</v>
      </c>
      <c r="J202" s="147">
        <v>4</v>
      </c>
      <c r="K202" s="147">
        <v>6</v>
      </c>
      <c r="L202" s="147">
        <v>9</v>
      </c>
      <c r="M202" s="147">
        <v>65</v>
      </c>
      <c r="N202" s="147">
        <v>435</v>
      </c>
      <c r="O202" s="103">
        <f t="shared" si="14"/>
        <v>1.5604821351700387E-2</v>
      </c>
    </row>
    <row r="203" spans="1:15">
      <c r="A203" s="74" t="s">
        <v>951</v>
      </c>
      <c r="B203" s="147">
        <v>53</v>
      </c>
      <c r="C203" s="147">
        <v>81</v>
      </c>
      <c r="D203" s="147">
        <v>98</v>
      </c>
      <c r="E203" s="147">
        <v>98</v>
      </c>
      <c r="F203" s="147">
        <v>81</v>
      </c>
      <c r="G203" s="147">
        <v>37</v>
      </c>
      <c r="H203" s="147">
        <v>45</v>
      </c>
      <c r="I203" s="147">
        <v>32</v>
      </c>
      <c r="J203" s="147">
        <v>6</v>
      </c>
      <c r="K203" s="147">
        <v>39</v>
      </c>
      <c r="L203" s="147">
        <v>8</v>
      </c>
      <c r="M203" s="147">
        <v>78</v>
      </c>
      <c r="N203" s="147">
        <v>656</v>
      </c>
      <c r="O203" s="103">
        <f t="shared" si="14"/>
        <v>2.3532788061414837E-2</v>
      </c>
    </row>
    <row r="204" spans="1:15">
      <c r="A204" s="74" t="s">
        <v>952</v>
      </c>
      <c r="B204" s="147">
        <v>20</v>
      </c>
      <c r="C204" s="147">
        <v>42</v>
      </c>
      <c r="D204" s="147">
        <v>61</v>
      </c>
      <c r="E204" s="147">
        <v>58</v>
      </c>
      <c r="F204" s="147">
        <v>50</v>
      </c>
      <c r="G204" s="147">
        <v>14</v>
      </c>
      <c r="H204" s="147">
        <v>35</v>
      </c>
      <c r="I204" s="147">
        <v>37</v>
      </c>
      <c r="J204" s="147">
        <v>4</v>
      </c>
      <c r="K204" s="147">
        <v>17</v>
      </c>
      <c r="L204" s="147">
        <v>2</v>
      </c>
      <c r="M204" s="147">
        <v>61</v>
      </c>
      <c r="N204" s="147">
        <v>401</v>
      </c>
      <c r="O204" s="103">
        <f t="shared" si="14"/>
        <v>1.4385134165590473E-2</v>
      </c>
    </row>
    <row r="205" spans="1:15">
      <c r="A205" s="74" t="s">
        <v>953</v>
      </c>
      <c r="B205" s="147">
        <v>104</v>
      </c>
      <c r="C205" s="147">
        <v>105</v>
      </c>
      <c r="D205" s="147">
        <v>195</v>
      </c>
      <c r="E205" s="147">
        <v>110</v>
      </c>
      <c r="F205" s="147">
        <v>88</v>
      </c>
      <c r="G205" s="147">
        <v>45</v>
      </c>
      <c r="H205" s="147">
        <v>83</v>
      </c>
      <c r="I205" s="147">
        <v>101</v>
      </c>
      <c r="J205" s="147">
        <v>4</v>
      </c>
      <c r="K205" s="147">
        <v>49</v>
      </c>
      <c r="L205" s="147">
        <v>12</v>
      </c>
      <c r="M205" s="147">
        <v>157</v>
      </c>
      <c r="N205" s="147">
        <v>1053</v>
      </c>
      <c r="O205" s="103">
        <f t="shared" si="14"/>
        <v>3.777442961687473E-2</v>
      </c>
    </row>
    <row r="206" spans="1:15">
      <c r="A206" s="74" t="s">
        <v>954</v>
      </c>
      <c r="B206" s="147">
        <v>199</v>
      </c>
      <c r="C206" s="147">
        <v>214</v>
      </c>
      <c r="D206" s="147">
        <v>1064</v>
      </c>
      <c r="E206" s="147">
        <v>238</v>
      </c>
      <c r="F206" s="147">
        <v>191</v>
      </c>
      <c r="G206" s="147">
        <v>118</v>
      </c>
      <c r="H206" s="147">
        <v>433</v>
      </c>
      <c r="I206" s="147">
        <v>132</v>
      </c>
      <c r="J206" s="147">
        <v>2</v>
      </c>
      <c r="K206" s="147">
        <v>84</v>
      </c>
      <c r="L206" s="147">
        <v>20</v>
      </c>
      <c r="M206" s="147">
        <v>238</v>
      </c>
      <c r="N206" s="147">
        <v>2933</v>
      </c>
      <c r="O206" s="103">
        <f t="shared" si="14"/>
        <v>0.10521595637824652</v>
      </c>
    </row>
    <row r="207" spans="1:15">
      <c r="A207" s="74" t="s">
        <v>955</v>
      </c>
      <c r="B207" s="147">
        <v>565</v>
      </c>
      <c r="C207" s="147">
        <v>754</v>
      </c>
      <c r="D207" s="147">
        <v>1498</v>
      </c>
      <c r="E207" s="147">
        <v>736</v>
      </c>
      <c r="F207" s="147">
        <v>589</v>
      </c>
      <c r="G207" s="147">
        <v>285</v>
      </c>
      <c r="H207" s="147">
        <v>716</v>
      </c>
      <c r="I207" s="147">
        <v>194</v>
      </c>
      <c r="J207" s="147">
        <v>18</v>
      </c>
      <c r="K207" s="147">
        <v>503</v>
      </c>
      <c r="L207" s="147">
        <v>46</v>
      </c>
      <c r="M207" s="147">
        <v>1024</v>
      </c>
      <c r="N207" s="147">
        <v>6928</v>
      </c>
      <c r="O207" s="103">
        <f t="shared" si="14"/>
        <v>0.24852920074616158</v>
      </c>
    </row>
    <row r="208" spans="1:15">
      <c r="A208" s="74" t="s">
        <v>956</v>
      </c>
      <c r="B208" s="147">
        <v>58</v>
      </c>
      <c r="C208" s="147">
        <v>855</v>
      </c>
      <c r="D208" s="147">
        <v>359</v>
      </c>
      <c r="E208" s="147">
        <v>278</v>
      </c>
      <c r="F208" s="147">
        <v>550</v>
      </c>
      <c r="G208" s="147">
        <v>190</v>
      </c>
      <c r="H208" s="147">
        <v>307</v>
      </c>
      <c r="I208" s="147">
        <v>3</v>
      </c>
      <c r="J208" s="147">
        <v>4</v>
      </c>
      <c r="K208" s="147">
        <v>32</v>
      </c>
      <c r="L208" s="147">
        <v>14</v>
      </c>
      <c r="M208" s="147">
        <v>758</v>
      </c>
      <c r="N208" s="147">
        <v>3408</v>
      </c>
      <c r="O208" s="103">
        <f t="shared" si="14"/>
        <v>0.12225570383125269</v>
      </c>
    </row>
    <row r="209" spans="1:15">
      <c r="A209" s="74" t="s">
        <v>957</v>
      </c>
      <c r="B209" s="147">
        <v>928</v>
      </c>
      <c r="C209" s="147">
        <v>5595</v>
      </c>
      <c r="D209" s="147">
        <v>1625</v>
      </c>
      <c r="E209" s="147">
        <v>730</v>
      </c>
      <c r="F209" s="147">
        <v>508</v>
      </c>
      <c r="G209" s="147">
        <v>398</v>
      </c>
      <c r="H209" s="147">
        <v>1237</v>
      </c>
      <c r="I209" s="147">
        <v>1</v>
      </c>
      <c r="J209" s="147">
        <v>7</v>
      </c>
      <c r="K209" s="147">
        <v>59</v>
      </c>
      <c r="L209" s="147">
        <v>12</v>
      </c>
      <c r="M209" s="147">
        <v>386</v>
      </c>
      <c r="N209" s="147">
        <v>11486</v>
      </c>
      <c r="O209" s="103">
        <f t="shared" si="14"/>
        <v>0.41203902998995551</v>
      </c>
    </row>
    <row r="210" spans="1:15">
      <c r="A210" s="28" t="s">
        <v>7</v>
      </c>
      <c r="B210" s="148">
        <v>2100</v>
      </c>
      <c r="C210" s="148">
        <v>7804</v>
      </c>
      <c r="D210" s="148">
        <v>5041</v>
      </c>
      <c r="E210" s="148">
        <v>2399</v>
      </c>
      <c r="F210" s="148">
        <v>2137</v>
      </c>
      <c r="G210" s="148">
        <v>1139</v>
      </c>
      <c r="H210" s="148">
        <v>2909</v>
      </c>
      <c r="I210" s="148">
        <v>520</v>
      </c>
      <c r="J210" s="148">
        <v>54</v>
      </c>
      <c r="K210" s="148">
        <v>802</v>
      </c>
      <c r="L210" s="148">
        <v>152</v>
      </c>
      <c r="M210" s="148">
        <v>2819</v>
      </c>
      <c r="N210" s="148">
        <v>27876</v>
      </c>
      <c r="O210" s="106">
        <f t="shared" si="14"/>
        <v>1</v>
      </c>
    </row>
    <row r="211" spans="1:15">
      <c r="A211" s="128" t="s">
        <v>958</v>
      </c>
      <c r="B211" s="103">
        <f>B210/$N$210</f>
        <v>7.533362031855359E-2</v>
      </c>
      <c r="C211" s="103">
        <f t="shared" ref="C211:N211" si="15">C210/$N$210</f>
        <v>0.27995408236475822</v>
      </c>
      <c r="D211" s="103">
        <f t="shared" si="15"/>
        <v>0.18083656191706127</v>
      </c>
      <c r="E211" s="103">
        <f t="shared" si="15"/>
        <v>8.6059692925814321E-2</v>
      </c>
      <c r="F211" s="103">
        <f t="shared" si="15"/>
        <v>7.6660926962261441E-2</v>
      </c>
      <c r="G211" s="103">
        <f t="shared" si="15"/>
        <v>4.0859520734682166E-2</v>
      </c>
      <c r="H211" s="103">
        <f t="shared" si="15"/>
        <v>0.10435500071746305</v>
      </c>
      <c r="I211" s="103">
        <f t="shared" si="15"/>
        <v>1.8654039316975176E-2</v>
      </c>
      <c r="J211" s="103">
        <f t="shared" si="15"/>
        <v>1.9371502367628067E-3</v>
      </c>
      <c r="K211" s="103">
        <f t="shared" si="15"/>
        <v>2.8770268331180945E-2</v>
      </c>
      <c r="L211" s="103">
        <f t="shared" si="15"/>
        <v>5.4527191849619745E-3</v>
      </c>
      <c r="M211" s="103">
        <f t="shared" si="15"/>
        <v>0.10112641698952504</v>
      </c>
      <c r="N211" s="103">
        <f t="shared" si="15"/>
        <v>1</v>
      </c>
      <c r="O211" s="205"/>
    </row>
    <row r="212" spans="1:15" ht="15.75" thickBot="1">
      <c r="A212" s="150"/>
      <c r="B212" s="151"/>
      <c r="C212" s="35"/>
      <c r="D212" s="35"/>
      <c r="E212" s="35"/>
      <c r="F212" s="35"/>
      <c r="G212" s="35"/>
      <c r="H212" s="151"/>
      <c r="I212" s="151"/>
      <c r="J212" s="151"/>
      <c r="K212" s="151"/>
      <c r="L212" s="151"/>
      <c r="M212" s="151"/>
      <c r="N212" s="206"/>
      <c r="O212" s="206"/>
    </row>
    <row r="213" spans="1:15" ht="15.75" customHeight="1" thickTop="1">
      <c r="A213" s="872" t="s">
        <v>1447</v>
      </c>
      <c r="B213" s="873"/>
      <c r="C213" s="873"/>
      <c r="D213" s="873"/>
      <c r="E213" s="873"/>
      <c r="F213" s="873"/>
      <c r="G213" s="873"/>
      <c r="H213" s="873"/>
      <c r="I213" s="873"/>
      <c r="J213" s="873"/>
      <c r="K213" s="873"/>
      <c r="L213" s="873"/>
      <c r="M213" s="873"/>
      <c r="N213" s="873"/>
      <c r="O213" s="873"/>
    </row>
    <row r="214" spans="1:15">
      <c r="A214" s="36"/>
      <c r="B214" s="1"/>
      <c r="C214" s="37"/>
      <c r="D214" s="37"/>
      <c r="E214" s="37"/>
      <c r="F214" s="37"/>
      <c r="G214" s="1"/>
      <c r="H214" s="1"/>
      <c r="I214" s="1"/>
      <c r="J214" s="1"/>
      <c r="K214" s="1"/>
      <c r="L214" s="1"/>
      <c r="M214" s="1"/>
      <c r="N214" s="137"/>
      <c r="O214" s="122"/>
    </row>
    <row r="215" spans="1:15">
      <c r="A215" s="138"/>
      <c r="B215" s="1"/>
      <c r="C215" s="37"/>
      <c r="D215" s="37"/>
      <c r="E215" s="37"/>
      <c r="F215" s="37"/>
      <c r="G215" s="1"/>
      <c r="H215" s="1"/>
      <c r="I215" s="1"/>
      <c r="J215" s="1"/>
      <c r="K215" s="1"/>
      <c r="L215" s="1"/>
      <c r="M215" s="1"/>
      <c r="N215" s="137"/>
      <c r="O215" s="122"/>
    </row>
  </sheetData>
  <mergeCells count="25">
    <mergeCell ref="A44:O44"/>
    <mergeCell ref="A1:O1"/>
    <mergeCell ref="A2:O2"/>
    <mergeCell ref="A3:O3"/>
    <mergeCell ref="A4:O4"/>
    <mergeCell ref="A41:O41"/>
    <mergeCell ref="A132:O132"/>
    <mergeCell ref="A45:O45"/>
    <mergeCell ref="A46:O46"/>
    <mergeCell ref="A47:O47"/>
    <mergeCell ref="A84:O84"/>
    <mergeCell ref="A87:O87"/>
    <mergeCell ref="A88:O88"/>
    <mergeCell ref="A89:O89"/>
    <mergeCell ref="A90:O90"/>
    <mergeCell ref="A127:O127"/>
    <mergeCell ref="A130:O130"/>
    <mergeCell ref="A131:O131"/>
    <mergeCell ref="A213:O213"/>
    <mergeCell ref="A133:O133"/>
    <mergeCell ref="A170:O170"/>
    <mergeCell ref="A173:O173"/>
    <mergeCell ref="A174:O174"/>
    <mergeCell ref="A175:O175"/>
    <mergeCell ref="A176:O17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A7" sqref="A7"/>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257" max="257" width="104.42578125" bestFit="1" customWidth="1"/>
    <col min="258" max="258" width="13.140625" customWidth="1"/>
    <col min="259" max="259" width="12.42578125" customWidth="1"/>
    <col min="260" max="262" width="10.7109375" customWidth="1"/>
    <col min="513" max="513" width="104.42578125" bestFit="1" customWidth="1"/>
    <col min="514" max="514" width="13.140625" customWidth="1"/>
    <col min="515" max="515" width="12.42578125" customWidth="1"/>
    <col min="516" max="518" width="10.7109375" customWidth="1"/>
    <col min="769" max="769" width="104.42578125" bestFit="1" customWidth="1"/>
    <col min="770" max="770" width="13.140625" customWidth="1"/>
    <col min="771" max="771" width="12.42578125" customWidth="1"/>
    <col min="772" max="774" width="10.7109375" customWidth="1"/>
    <col min="1025" max="1025" width="104.42578125" bestFit="1" customWidth="1"/>
    <col min="1026" max="1026" width="13.140625" customWidth="1"/>
    <col min="1027" max="1027" width="12.42578125" customWidth="1"/>
    <col min="1028" max="1030" width="10.7109375" customWidth="1"/>
    <col min="1281" max="1281" width="104.42578125" bestFit="1" customWidth="1"/>
    <col min="1282" max="1282" width="13.140625" customWidth="1"/>
    <col min="1283" max="1283" width="12.42578125" customWidth="1"/>
    <col min="1284" max="1286" width="10.7109375" customWidth="1"/>
    <col min="1537" max="1537" width="104.42578125" bestFit="1" customWidth="1"/>
    <col min="1538" max="1538" width="13.140625" customWidth="1"/>
    <col min="1539" max="1539" width="12.42578125" customWidth="1"/>
    <col min="1540" max="1542" width="10.7109375" customWidth="1"/>
    <col min="1793" max="1793" width="104.42578125" bestFit="1" customWidth="1"/>
    <col min="1794" max="1794" width="13.140625" customWidth="1"/>
    <col min="1795" max="1795" width="12.42578125" customWidth="1"/>
    <col min="1796" max="1798" width="10.7109375" customWidth="1"/>
    <col min="2049" max="2049" width="104.42578125" bestFit="1" customWidth="1"/>
    <col min="2050" max="2050" width="13.140625" customWidth="1"/>
    <col min="2051" max="2051" width="12.42578125" customWidth="1"/>
    <col min="2052" max="2054" width="10.7109375" customWidth="1"/>
    <col min="2305" max="2305" width="104.42578125" bestFit="1" customWidth="1"/>
    <col min="2306" max="2306" width="13.140625" customWidth="1"/>
    <col min="2307" max="2307" width="12.42578125" customWidth="1"/>
    <col min="2308" max="2310" width="10.7109375" customWidth="1"/>
    <col min="2561" max="2561" width="104.42578125" bestFit="1" customWidth="1"/>
    <col min="2562" max="2562" width="13.140625" customWidth="1"/>
    <col min="2563" max="2563" width="12.42578125" customWidth="1"/>
    <col min="2564" max="2566" width="10.7109375" customWidth="1"/>
    <col min="2817" max="2817" width="104.42578125" bestFit="1" customWidth="1"/>
    <col min="2818" max="2818" width="13.140625" customWidth="1"/>
    <col min="2819" max="2819" width="12.42578125" customWidth="1"/>
    <col min="2820" max="2822" width="10.7109375" customWidth="1"/>
    <col min="3073" max="3073" width="104.42578125" bestFit="1" customWidth="1"/>
    <col min="3074" max="3074" width="13.140625" customWidth="1"/>
    <col min="3075" max="3075" width="12.42578125" customWidth="1"/>
    <col min="3076" max="3078" width="10.7109375" customWidth="1"/>
    <col min="3329" max="3329" width="104.42578125" bestFit="1" customWidth="1"/>
    <col min="3330" max="3330" width="13.140625" customWidth="1"/>
    <col min="3331" max="3331" width="12.42578125" customWidth="1"/>
    <col min="3332" max="3334" width="10.7109375" customWidth="1"/>
    <col min="3585" max="3585" width="104.42578125" bestFit="1" customWidth="1"/>
    <col min="3586" max="3586" width="13.140625" customWidth="1"/>
    <col min="3587" max="3587" width="12.42578125" customWidth="1"/>
    <col min="3588" max="3590" width="10.7109375" customWidth="1"/>
    <col min="3841" max="3841" width="104.42578125" bestFit="1" customWidth="1"/>
    <col min="3842" max="3842" width="13.140625" customWidth="1"/>
    <col min="3843" max="3843" width="12.42578125" customWidth="1"/>
    <col min="3844" max="3846" width="10.7109375" customWidth="1"/>
    <col min="4097" max="4097" width="104.42578125" bestFit="1" customWidth="1"/>
    <col min="4098" max="4098" width="13.140625" customWidth="1"/>
    <col min="4099" max="4099" width="12.42578125" customWidth="1"/>
    <col min="4100" max="4102" width="10.7109375" customWidth="1"/>
    <col min="4353" max="4353" width="104.42578125" bestFit="1" customWidth="1"/>
    <col min="4354" max="4354" width="13.140625" customWidth="1"/>
    <col min="4355" max="4355" width="12.42578125" customWidth="1"/>
    <col min="4356" max="4358" width="10.7109375" customWidth="1"/>
    <col min="4609" max="4609" width="104.42578125" bestFit="1" customWidth="1"/>
    <col min="4610" max="4610" width="13.140625" customWidth="1"/>
    <col min="4611" max="4611" width="12.42578125" customWidth="1"/>
    <col min="4612" max="4614" width="10.7109375" customWidth="1"/>
    <col min="4865" max="4865" width="104.42578125" bestFit="1" customWidth="1"/>
    <col min="4866" max="4866" width="13.140625" customWidth="1"/>
    <col min="4867" max="4867" width="12.42578125" customWidth="1"/>
    <col min="4868" max="4870" width="10.7109375" customWidth="1"/>
    <col min="5121" max="5121" width="104.42578125" bestFit="1" customWidth="1"/>
    <col min="5122" max="5122" width="13.140625" customWidth="1"/>
    <col min="5123" max="5123" width="12.42578125" customWidth="1"/>
    <col min="5124" max="5126" width="10.7109375" customWidth="1"/>
    <col min="5377" max="5377" width="104.42578125" bestFit="1" customWidth="1"/>
    <col min="5378" max="5378" width="13.140625" customWidth="1"/>
    <col min="5379" max="5379" width="12.42578125" customWidth="1"/>
    <col min="5380" max="5382" width="10.7109375" customWidth="1"/>
    <col min="5633" max="5633" width="104.42578125" bestFit="1" customWidth="1"/>
    <col min="5634" max="5634" width="13.140625" customWidth="1"/>
    <col min="5635" max="5635" width="12.42578125" customWidth="1"/>
    <col min="5636" max="5638" width="10.7109375" customWidth="1"/>
    <col min="5889" max="5889" width="104.42578125" bestFit="1" customWidth="1"/>
    <col min="5890" max="5890" width="13.140625" customWidth="1"/>
    <col min="5891" max="5891" width="12.42578125" customWidth="1"/>
    <col min="5892" max="5894" width="10.7109375" customWidth="1"/>
    <col min="6145" max="6145" width="104.42578125" bestFit="1" customWidth="1"/>
    <col min="6146" max="6146" width="13.140625" customWidth="1"/>
    <col min="6147" max="6147" width="12.42578125" customWidth="1"/>
    <col min="6148" max="6150" width="10.7109375" customWidth="1"/>
    <col min="6401" max="6401" width="104.42578125" bestFit="1" customWidth="1"/>
    <col min="6402" max="6402" width="13.140625" customWidth="1"/>
    <col min="6403" max="6403" width="12.42578125" customWidth="1"/>
    <col min="6404" max="6406" width="10.7109375" customWidth="1"/>
    <col min="6657" max="6657" width="104.42578125" bestFit="1" customWidth="1"/>
    <col min="6658" max="6658" width="13.140625" customWidth="1"/>
    <col min="6659" max="6659" width="12.42578125" customWidth="1"/>
    <col min="6660" max="6662" width="10.7109375" customWidth="1"/>
    <col min="6913" max="6913" width="104.42578125" bestFit="1" customWidth="1"/>
    <col min="6914" max="6914" width="13.140625" customWidth="1"/>
    <col min="6915" max="6915" width="12.42578125" customWidth="1"/>
    <col min="6916" max="6918" width="10.7109375" customWidth="1"/>
    <col min="7169" max="7169" width="104.42578125" bestFit="1" customWidth="1"/>
    <col min="7170" max="7170" width="13.140625" customWidth="1"/>
    <col min="7171" max="7171" width="12.42578125" customWidth="1"/>
    <col min="7172" max="7174" width="10.7109375" customWidth="1"/>
    <col min="7425" max="7425" width="104.42578125" bestFit="1" customWidth="1"/>
    <col min="7426" max="7426" width="13.140625" customWidth="1"/>
    <col min="7427" max="7427" width="12.42578125" customWidth="1"/>
    <col min="7428" max="7430" width="10.7109375" customWidth="1"/>
    <col min="7681" max="7681" width="104.42578125" bestFit="1" customWidth="1"/>
    <col min="7682" max="7682" width="13.140625" customWidth="1"/>
    <col min="7683" max="7683" width="12.42578125" customWidth="1"/>
    <col min="7684" max="7686" width="10.7109375" customWidth="1"/>
    <col min="7937" max="7937" width="104.42578125" bestFit="1" customWidth="1"/>
    <col min="7938" max="7938" width="13.140625" customWidth="1"/>
    <col min="7939" max="7939" width="12.42578125" customWidth="1"/>
    <col min="7940" max="7942" width="10.7109375" customWidth="1"/>
    <col min="8193" max="8193" width="104.42578125" bestFit="1" customWidth="1"/>
    <col min="8194" max="8194" width="13.140625" customWidth="1"/>
    <col min="8195" max="8195" width="12.42578125" customWidth="1"/>
    <col min="8196" max="8198" width="10.7109375" customWidth="1"/>
    <col min="8449" max="8449" width="104.42578125" bestFit="1" customWidth="1"/>
    <col min="8450" max="8450" width="13.140625" customWidth="1"/>
    <col min="8451" max="8451" width="12.42578125" customWidth="1"/>
    <col min="8452" max="8454" width="10.7109375" customWidth="1"/>
    <col min="8705" max="8705" width="104.42578125" bestFit="1" customWidth="1"/>
    <col min="8706" max="8706" width="13.140625" customWidth="1"/>
    <col min="8707" max="8707" width="12.42578125" customWidth="1"/>
    <col min="8708" max="8710" width="10.7109375" customWidth="1"/>
    <col min="8961" max="8961" width="104.42578125" bestFit="1" customWidth="1"/>
    <col min="8962" max="8962" width="13.140625" customWidth="1"/>
    <col min="8963" max="8963" width="12.42578125" customWidth="1"/>
    <col min="8964" max="8966" width="10.7109375" customWidth="1"/>
    <col min="9217" max="9217" width="104.42578125" bestFit="1" customWidth="1"/>
    <col min="9218" max="9218" width="13.140625" customWidth="1"/>
    <col min="9219" max="9219" width="12.42578125" customWidth="1"/>
    <col min="9220" max="9222" width="10.7109375" customWidth="1"/>
    <col min="9473" max="9473" width="104.42578125" bestFit="1" customWidth="1"/>
    <col min="9474" max="9474" width="13.140625" customWidth="1"/>
    <col min="9475" max="9475" width="12.42578125" customWidth="1"/>
    <col min="9476" max="9478" width="10.7109375" customWidth="1"/>
    <col min="9729" max="9729" width="104.42578125" bestFit="1" customWidth="1"/>
    <col min="9730" max="9730" width="13.140625" customWidth="1"/>
    <col min="9731" max="9731" width="12.42578125" customWidth="1"/>
    <col min="9732" max="9734" width="10.7109375" customWidth="1"/>
    <col min="9985" max="9985" width="104.42578125" bestFit="1" customWidth="1"/>
    <col min="9986" max="9986" width="13.140625" customWidth="1"/>
    <col min="9987" max="9987" width="12.42578125" customWidth="1"/>
    <col min="9988" max="9990" width="10.7109375" customWidth="1"/>
    <col min="10241" max="10241" width="104.42578125" bestFit="1" customWidth="1"/>
    <col min="10242" max="10242" width="13.140625" customWidth="1"/>
    <col min="10243" max="10243" width="12.42578125" customWidth="1"/>
    <col min="10244" max="10246" width="10.7109375" customWidth="1"/>
    <col min="10497" max="10497" width="104.42578125" bestFit="1" customWidth="1"/>
    <col min="10498" max="10498" width="13.140625" customWidth="1"/>
    <col min="10499" max="10499" width="12.42578125" customWidth="1"/>
    <col min="10500" max="10502" width="10.7109375" customWidth="1"/>
    <col min="10753" max="10753" width="104.42578125" bestFit="1" customWidth="1"/>
    <col min="10754" max="10754" width="13.140625" customWidth="1"/>
    <col min="10755" max="10755" width="12.42578125" customWidth="1"/>
    <col min="10756" max="10758" width="10.7109375" customWidth="1"/>
    <col min="11009" max="11009" width="104.42578125" bestFit="1" customWidth="1"/>
    <col min="11010" max="11010" width="13.140625" customWidth="1"/>
    <col min="11011" max="11011" width="12.42578125" customWidth="1"/>
    <col min="11012" max="11014" width="10.7109375" customWidth="1"/>
    <col min="11265" max="11265" width="104.42578125" bestFit="1" customWidth="1"/>
    <col min="11266" max="11266" width="13.140625" customWidth="1"/>
    <col min="11267" max="11267" width="12.42578125" customWidth="1"/>
    <col min="11268" max="11270" width="10.7109375" customWidth="1"/>
    <col min="11521" max="11521" width="104.42578125" bestFit="1" customWidth="1"/>
    <col min="11522" max="11522" width="13.140625" customWidth="1"/>
    <col min="11523" max="11523" width="12.42578125" customWidth="1"/>
    <col min="11524" max="11526" width="10.7109375" customWidth="1"/>
    <col min="11777" max="11777" width="104.42578125" bestFit="1" customWidth="1"/>
    <col min="11778" max="11778" width="13.140625" customWidth="1"/>
    <col min="11779" max="11779" width="12.42578125" customWidth="1"/>
    <col min="11780" max="11782" width="10.7109375" customWidth="1"/>
    <col min="12033" max="12033" width="104.42578125" bestFit="1" customWidth="1"/>
    <col min="12034" max="12034" width="13.140625" customWidth="1"/>
    <col min="12035" max="12035" width="12.42578125" customWidth="1"/>
    <col min="12036" max="12038" width="10.7109375" customWidth="1"/>
    <col min="12289" max="12289" width="104.42578125" bestFit="1" customWidth="1"/>
    <col min="12290" max="12290" width="13.140625" customWidth="1"/>
    <col min="12291" max="12291" width="12.42578125" customWidth="1"/>
    <col min="12292" max="12294" width="10.7109375" customWidth="1"/>
    <col min="12545" max="12545" width="104.42578125" bestFit="1" customWidth="1"/>
    <col min="12546" max="12546" width="13.140625" customWidth="1"/>
    <col min="12547" max="12547" width="12.42578125" customWidth="1"/>
    <col min="12548" max="12550" width="10.7109375" customWidth="1"/>
    <col min="12801" max="12801" width="104.42578125" bestFit="1" customWidth="1"/>
    <col min="12802" max="12802" width="13.140625" customWidth="1"/>
    <col min="12803" max="12803" width="12.42578125" customWidth="1"/>
    <col min="12804" max="12806" width="10.7109375" customWidth="1"/>
    <col min="13057" max="13057" width="104.42578125" bestFit="1" customWidth="1"/>
    <col min="13058" max="13058" width="13.140625" customWidth="1"/>
    <col min="13059" max="13059" width="12.42578125" customWidth="1"/>
    <col min="13060" max="13062" width="10.7109375" customWidth="1"/>
    <col min="13313" max="13313" width="104.42578125" bestFit="1" customWidth="1"/>
    <col min="13314" max="13314" width="13.140625" customWidth="1"/>
    <col min="13315" max="13315" width="12.42578125" customWidth="1"/>
    <col min="13316" max="13318" width="10.7109375" customWidth="1"/>
    <col min="13569" max="13569" width="104.42578125" bestFit="1" customWidth="1"/>
    <col min="13570" max="13570" width="13.140625" customWidth="1"/>
    <col min="13571" max="13571" width="12.42578125" customWidth="1"/>
    <col min="13572" max="13574" width="10.7109375" customWidth="1"/>
    <col min="13825" max="13825" width="104.42578125" bestFit="1" customWidth="1"/>
    <col min="13826" max="13826" width="13.140625" customWidth="1"/>
    <col min="13827" max="13827" width="12.42578125" customWidth="1"/>
    <col min="13828" max="13830" width="10.7109375" customWidth="1"/>
    <col min="14081" max="14081" width="104.42578125" bestFit="1" customWidth="1"/>
    <col min="14082" max="14082" width="13.140625" customWidth="1"/>
    <col min="14083" max="14083" width="12.42578125" customWidth="1"/>
    <col min="14084" max="14086" width="10.7109375" customWidth="1"/>
    <col min="14337" max="14337" width="104.42578125" bestFit="1" customWidth="1"/>
    <col min="14338" max="14338" width="13.140625" customWidth="1"/>
    <col min="14339" max="14339" width="12.42578125" customWidth="1"/>
    <col min="14340" max="14342" width="10.7109375" customWidth="1"/>
    <col min="14593" max="14593" width="104.42578125" bestFit="1" customWidth="1"/>
    <col min="14594" max="14594" width="13.140625" customWidth="1"/>
    <col min="14595" max="14595" width="12.42578125" customWidth="1"/>
    <col min="14596" max="14598" width="10.7109375" customWidth="1"/>
    <col min="14849" max="14849" width="104.42578125" bestFit="1" customWidth="1"/>
    <col min="14850" max="14850" width="13.140625" customWidth="1"/>
    <col min="14851" max="14851" width="12.42578125" customWidth="1"/>
    <col min="14852" max="14854" width="10.7109375" customWidth="1"/>
    <col min="15105" max="15105" width="104.42578125" bestFit="1" customWidth="1"/>
    <col min="15106" max="15106" width="13.140625" customWidth="1"/>
    <col min="15107" max="15107" width="12.42578125" customWidth="1"/>
    <col min="15108" max="15110" width="10.7109375" customWidth="1"/>
    <col min="15361" max="15361" width="104.42578125" bestFit="1" customWidth="1"/>
    <col min="15362" max="15362" width="13.140625" customWidth="1"/>
    <col min="15363" max="15363" width="12.42578125" customWidth="1"/>
    <col min="15364" max="15366" width="10.7109375" customWidth="1"/>
    <col min="15617" max="15617" width="104.42578125" bestFit="1" customWidth="1"/>
    <col min="15618" max="15618" width="13.140625" customWidth="1"/>
    <col min="15619" max="15619" width="12.42578125" customWidth="1"/>
    <col min="15620" max="15622" width="10.7109375" customWidth="1"/>
    <col min="15873" max="15873" width="104.42578125" bestFit="1" customWidth="1"/>
    <col min="15874" max="15874" width="13.140625" customWidth="1"/>
    <col min="15875" max="15875" width="12.42578125" customWidth="1"/>
    <col min="15876" max="15878" width="10.7109375" customWidth="1"/>
    <col min="16129" max="16129" width="104.42578125" bestFit="1" customWidth="1"/>
    <col min="16130" max="16130" width="13.140625" customWidth="1"/>
    <col min="16131" max="16131" width="12.42578125" customWidth="1"/>
    <col min="16132" max="16134" width="10.7109375" customWidth="1"/>
  </cols>
  <sheetData>
    <row r="1" spans="1:19" ht="30" customHeight="1">
      <c r="A1" s="836" t="s">
        <v>346</v>
      </c>
      <c r="B1" s="836"/>
      <c r="C1" s="836"/>
      <c r="D1" s="836"/>
      <c r="E1" s="836"/>
      <c r="F1" s="836"/>
      <c r="G1" s="1"/>
      <c r="H1" s="1"/>
      <c r="I1" s="1"/>
      <c r="J1" s="1"/>
      <c r="K1" s="1"/>
      <c r="L1" s="1"/>
      <c r="M1" s="1"/>
      <c r="N1" s="1"/>
      <c r="O1" s="1"/>
      <c r="P1" s="1"/>
      <c r="Q1" s="1"/>
      <c r="R1" s="1"/>
      <c r="S1" s="1"/>
    </row>
    <row r="2" spans="1:19" ht="18">
      <c r="A2" s="837" t="s">
        <v>1</v>
      </c>
      <c r="B2" s="837"/>
      <c r="C2" s="837"/>
      <c r="D2" s="837"/>
      <c r="E2" s="837"/>
      <c r="F2" s="837"/>
      <c r="G2" s="1"/>
      <c r="H2" s="1"/>
      <c r="I2" s="1"/>
      <c r="J2" s="1"/>
      <c r="K2" s="1"/>
      <c r="L2" s="1"/>
      <c r="M2" s="1"/>
      <c r="N2" s="1"/>
      <c r="O2" s="1"/>
      <c r="P2" s="1"/>
      <c r="Q2" s="1"/>
      <c r="R2" s="1"/>
      <c r="S2" s="1"/>
    </row>
    <row r="3" spans="1:19" ht="18">
      <c r="A3" s="837" t="s">
        <v>1441</v>
      </c>
      <c r="B3" s="837"/>
      <c r="C3" s="837"/>
      <c r="D3" s="837"/>
      <c r="E3" s="837"/>
      <c r="F3" s="837"/>
      <c r="G3" s="1"/>
      <c r="H3" s="1"/>
      <c r="I3" s="1"/>
      <c r="J3" s="1"/>
      <c r="K3" s="1"/>
      <c r="L3" s="1"/>
      <c r="M3" s="1"/>
      <c r="N3" s="1"/>
      <c r="O3" s="1"/>
      <c r="P3" s="1"/>
      <c r="Q3" s="1"/>
      <c r="R3" s="1"/>
      <c r="S3" s="1"/>
    </row>
    <row r="4" spans="1:19" ht="30" customHeight="1">
      <c r="A4" s="841" t="s">
        <v>2</v>
      </c>
      <c r="B4" s="841"/>
      <c r="C4" s="841"/>
      <c r="D4" s="841"/>
      <c r="E4" s="841"/>
      <c r="F4" s="841"/>
      <c r="G4" s="1"/>
      <c r="H4" s="1"/>
      <c r="I4" s="1"/>
      <c r="J4" s="1"/>
      <c r="K4" s="1"/>
      <c r="L4" s="1"/>
      <c r="M4" s="1"/>
      <c r="N4" s="1"/>
      <c r="O4" s="1"/>
      <c r="P4" s="1"/>
      <c r="Q4" s="1"/>
      <c r="R4" s="1"/>
      <c r="S4" s="1"/>
    </row>
    <row r="5" spans="1:19" ht="3.75" customHeight="1">
      <c r="A5" s="3"/>
      <c r="B5" s="112"/>
      <c r="C5" s="112"/>
      <c r="D5" s="112"/>
      <c r="E5" s="112"/>
      <c r="F5" s="112"/>
      <c r="G5" s="1"/>
      <c r="H5" s="1"/>
      <c r="I5" s="1"/>
      <c r="J5" s="1"/>
      <c r="K5" s="1"/>
      <c r="L5" s="1"/>
      <c r="M5" s="1"/>
      <c r="N5" s="1"/>
      <c r="O5" s="1"/>
      <c r="P5" s="1"/>
      <c r="Q5" s="1"/>
      <c r="R5" s="1"/>
      <c r="S5" s="1"/>
    </row>
    <row r="6" spans="1:19" ht="30" customHeight="1" thickBot="1">
      <c r="A6" s="5"/>
      <c r="B6" s="6" t="s">
        <v>3</v>
      </c>
      <c r="C6" s="6" t="s">
        <v>4</v>
      </c>
      <c r="D6" s="6" t="s">
        <v>5</v>
      </c>
      <c r="E6" s="6" t="s">
        <v>6</v>
      </c>
      <c r="F6" s="6" t="s">
        <v>7</v>
      </c>
      <c r="G6" s="1"/>
      <c r="H6" s="1"/>
      <c r="I6" s="1"/>
      <c r="J6" s="1"/>
      <c r="K6" s="1"/>
      <c r="L6" s="1"/>
      <c r="M6" s="1"/>
      <c r="N6" s="1"/>
      <c r="O6" s="1"/>
      <c r="P6" s="1"/>
      <c r="Q6" s="1"/>
      <c r="R6" s="1"/>
      <c r="S6" s="1"/>
    </row>
    <row r="7" spans="1:19">
      <c r="A7" s="7" t="s">
        <v>8</v>
      </c>
      <c r="B7" s="8">
        <v>5834277.2182399994</v>
      </c>
      <c r="C7" s="8">
        <v>408253.41832999996</v>
      </c>
      <c r="D7" s="8">
        <v>0</v>
      </c>
      <c r="E7" s="8">
        <v>1022.8531800000001</v>
      </c>
      <c r="F7" s="8">
        <v>6243553.4897499997</v>
      </c>
      <c r="G7" s="1"/>
      <c r="H7" s="1"/>
      <c r="I7" s="1"/>
      <c r="J7" s="1"/>
      <c r="K7" s="1"/>
      <c r="L7" s="1"/>
      <c r="M7" s="1"/>
      <c r="N7" s="1"/>
      <c r="O7" s="1"/>
      <c r="P7" s="1"/>
      <c r="Q7" s="1"/>
      <c r="R7" s="1"/>
      <c r="S7" s="1"/>
    </row>
    <row r="8" spans="1:19">
      <c r="A8" s="10" t="s">
        <v>9</v>
      </c>
      <c r="B8" s="11">
        <v>448792.81737</v>
      </c>
      <c r="C8" s="11">
        <v>70961.4761</v>
      </c>
      <c r="D8" s="11">
        <v>0</v>
      </c>
      <c r="E8" s="11">
        <v>813.13079000000005</v>
      </c>
      <c r="F8" s="11">
        <v>520567.42426</v>
      </c>
      <c r="G8" s="1"/>
      <c r="H8" s="1"/>
      <c r="I8" s="1"/>
      <c r="J8" s="1"/>
      <c r="K8" s="1"/>
      <c r="L8" s="1"/>
      <c r="M8" s="1"/>
      <c r="N8" s="1"/>
      <c r="O8" s="1"/>
      <c r="P8" s="1"/>
      <c r="Q8" s="1"/>
      <c r="R8" s="1"/>
      <c r="S8" s="1"/>
    </row>
    <row r="9" spans="1:19">
      <c r="A9" s="12" t="s">
        <v>10</v>
      </c>
      <c r="B9" s="13">
        <v>163885.5129</v>
      </c>
      <c r="C9" s="13">
        <v>22420.977039999998</v>
      </c>
      <c r="D9" s="13">
        <v>0</v>
      </c>
      <c r="E9" s="13">
        <v>0</v>
      </c>
      <c r="F9" s="13">
        <v>186306.48994</v>
      </c>
      <c r="G9" s="1"/>
      <c r="H9" s="1"/>
      <c r="I9" s="1"/>
      <c r="J9" s="1"/>
      <c r="K9" s="1"/>
      <c r="L9" s="1"/>
      <c r="M9" s="1"/>
      <c r="N9" s="1"/>
      <c r="O9" s="1"/>
      <c r="P9" s="1"/>
      <c r="Q9" s="1"/>
      <c r="R9" s="1"/>
      <c r="S9" s="1"/>
    </row>
    <row r="10" spans="1:19">
      <c r="A10" s="12" t="s">
        <v>11</v>
      </c>
      <c r="B10" s="13">
        <v>217725.44383999999</v>
      </c>
      <c r="C10" s="13">
        <v>39580.71385</v>
      </c>
      <c r="D10" s="13">
        <v>0</v>
      </c>
      <c r="E10" s="13">
        <v>813.13079000000005</v>
      </c>
      <c r="F10" s="13">
        <v>258119.28847999999</v>
      </c>
      <c r="G10" s="1"/>
      <c r="H10" s="1"/>
      <c r="I10" s="1"/>
      <c r="J10" s="1"/>
      <c r="K10" s="1"/>
      <c r="L10" s="1"/>
      <c r="M10" s="1"/>
      <c r="N10" s="1"/>
      <c r="O10" s="1"/>
      <c r="P10" s="1"/>
      <c r="Q10" s="1"/>
      <c r="R10" s="1"/>
      <c r="S10" s="1"/>
    </row>
    <row r="11" spans="1:19">
      <c r="A11" s="12" t="s">
        <v>12</v>
      </c>
      <c r="B11" s="13">
        <v>11156.25842</v>
      </c>
      <c r="C11" s="13">
        <v>1124.7024799999999</v>
      </c>
      <c r="D11" s="13">
        <v>0</v>
      </c>
      <c r="E11" s="13">
        <v>0</v>
      </c>
      <c r="F11" s="13">
        <v>12280.9609</v>
      </c>
      <c r="G11" s="1"/>
      <c r="H11" s="1"/>
      <c r="I11" s="1"/>
      <c r="J11" s="1"/>
      <c r="K11" s="1"/>
      <c r="L11" s="1"/>
      <c r="M11" s="1"/>
      <c r="N11" s="1"/>
      <c r="O11" s="1"/>
      <c r="P11" s="1"/>
      <c r="Q11" s="1"/>
      <c r="R11" s="1"/>
      <c r="S11" s="1"/>
    </row>
    <row r="12" spans="1:19">
      <c r="A12" s="12" t="s">
        <v>13</v>
      </c>
      <c r="B12" s="13">
        <v>0</v>
      </c>
      <c r="C12" s="13">
        <v>0</v>
      </c>
      <c r="D12" s="13">
        <v>0</v>
      </c>
      <c r="E12" s="13">
        <v>0</v>
      </c>
      <c r="F12" s="13">
        <v>0</v>
      </c>
      <c r="G12" s="1"/>
      <c r="H12" s="1"/>
      <c r="I12" s="1"/>
      <c r="J12" s="1"/>
      <c r="K12" s="1"/>
      <c r="L12" s="1"/>
      <c r="M12" s="1"/>
      <c r="N12" s="1"/>
      <c r="O12" s="1"/>
      <c r="P12" s="1"/>
      <c r="Q12" s="1"/>
      <c r="R12" s="1"/>
      <c r="S12" s="1"/>
    </row>
    <row r="13" spans="1:19">
      <c r="A13" s="12" t="s">
        <v>14</v>
      </c>
      <c r="B13" s="13">
        <v>0</v>
      </c>
      <c r="C13" s="13">
        <v>7820.0636500000001</v>
      </c>
      <c r="D13" s="13">
        <v>0</v>
      </c>
      <c r="E13" s="13">
        <v>0</v>
      </c>
      <c r="F13" s="13">
        <v>7820.0636500000001</v>
      </c>
      <c r="G13" s="1"/>
      <c r="H13" s="1"/>
      <c r="I13" s="1"/>
      <c r="J13" s="1"/>
      <c r="K13" s="1"/>
      <c r="L13" s="1"/>
      <c r="M13" s="1"/>
      <c r="N13" s="1"/>
      <c r="O13" s="1"/>
      <c r="P13" s="1"/>
      <c r="Q13" s="1"/>
      <c r="R13" s="1"/>
      <c r="S13" s="1"/>
    </row>
    <row r="14" spans="1:19">
      <c r="A14" s="14" t="s">
        <v>15</v>
      </c>
      <c r="B14" s="13">
        <v>56025.602209999997</v>
      </c>
      <c r="C14" s="13">
        <v>15.019080000000001</v>
      </c>
      <c r="D14" s="13">
        <v>0</v>
      </c>
      <c r="E14" s="13">
        <v>0</v>
      </c>
      <c r="F14" s="13">
        <v>56040.621289999995</v>
      </c>
      <c r="G14" s="1"/>
      <c r="H14" s="1"/>
      <c r="I14" s="1"/>
      <c r="J14" s="1"/>
      <c r="K14" s="1"/>
      <c r="L14" s="1"/>
      <c r="M14" s="1"/>
      <c r="N14" s="1"/>
      <c r="O14" s="1"/>
      <c r="P14" s="1"/>
      <c r="Q14" s="1"/>
      <c r="R14" s="1"/>
      <c r="S14" s="1"/>
    </row>
    <row r="15" spans="1:19">
      <c r="A15" s="12" t="s">
        <v>16</v>
      </c>
      <c r="B15" s="13">
        <v>0</v>
      </c>
      <c r="C15" s="13">
        <v>0</v>
      </c>
      <c r="D15" s="13">
        <v>0</v>
      </c>
      <c r="E15" s="13">
        <v>0</v>
      </c>
      <c r="F15" s="13">
        <v>0</v>
      </c>
      <c r="G15" s="1"/>
      <c r="H15" s="1"/>
      <c r="I15" s="1"/>
      <c r="J15" s="1"/>
      <c r="K15" s="1"/>
      <c r="L15" s="1"/>
      <c r="M15" s="1"/>
      <c r="N15" s="1"/>
      <c r="O15" s="1"/>
      <c r="P15" s="1"/>
      <c r="Q15" s="1"/>
      <c r="R15" s="1"/>
      <c r="S15" s="1"/>
    </row>
    <row r="16" spans="1:19">
      <c r="A16" s="12" t="s">
        <v>17</v>
      </c>
      <c r="B16" s="13">
        <v>0</v>
      </c>
      <c r="C16" s="13">
        <v>0</v>
      </c>
      <c r="D16" s="13">
        <v>0</v>
      </c>
      <c r="E16" s="13">
        <v>0</v>
      </c>
      <c r="F16" s="13">
        <v>0</v>
      </c>
      <c r="G16" s="1"/>
      <c r="H16" s="1"/>
      <c r="I16" s="1"/>
      <c r="J16" s="1"/>
      <c r="K16" s="1"/>
      <c r="L16" s="1"/>
      <c r="M16" s="1"/>
      <c r="N16" s="1"/>
      <c r="O16" s="1"/>
      <c r="P16" s="1"/>
      <c r="Q16" s="1"/>
      <c r="R16" s="1"/>
      <c r="S16" s="1"/>
    </row>
    <row r="17" spans="1:19">
      <c r="A17" s="10" t="s">
        <v>18</v>
      </c>
      <c r="B17" s="11">
        <v>107654.18918</v>
      </c>
      <c r="C17" s="11">
        <v>14871.606699999998</v>
      </c>
      <c r="D17" s="11">
        <v>0</v>
      </c>
      <c r="E17" s="11">
        <v>59.214370000000002</v>
      </c>
      <c r="F17" s="11">
        <v>122585.01025000001</v>
      </c>
      <c r="G17" s="1"/>
      <c r="H17" s="1"/>
      <c r="I17" s="1"/>
      <c r="J17" s="1"/>
      <c r="K17" s="1"/>
      <c r="L17" s="1"/>
      <c r="M17" s="1"/>
      <c r="N17" s="1"/>
      <c r="O17" s="1"/>
      <c r="P17" s="1"/>
      <c r="Q17" s="1"/>
      <c r="R17" s="1"/>
      <c r="S17" s="1"/>
    </row>
    <row r="18" spans="1:19">
      <c r="A18" s="12" t="s">
        <v>19</v>
      </c>
      <c r="B18" s="13">
        <v>0</v>
      </c>
      <c r="C18" s="13">
        <v>0</v>
      </c>
      <c r="D18" s="13">
        <v>0</v>
      </c>
      <c r="E18" s="13">
        <v>0</v>
      </c>
      <c r="F18" s="13">
        <v>0</v>
      </c>
      <c r="G18" s="1"/>
      <c r="H18" s="1"/>
      <c r="I18" s="1"/>
      <c r="J18" s="1"/>
      <c r="K18" s="1"/>
      <c r="L18" s="1"/>
      <c r="M18" s="1"/>
      <c r="N18" s="1"/>
      <c r="O18" s="1"/>
      <c r="P18" s="1"/>
      <c r="Q18" s="1"/>
      <c r="R18" s="1"/>
      <c r="S18" s="1"/>
    </row>
    <row r="19" spans="1:19">
      <c r="A19" s="12" t="s">
        <v>20</v>
      </c>
      <c r="B19" s="13">
        <v>38259.773970000002</v>
      </c>
      <c r="C19" s="13">
        <v>3393.8419800000001</v>
      </c>
      <c r="D19" s="13">
        <v>0</v>
      </c>
      <c r="E19" s="13">
        <v>0</v>
      </c>
      <c r="F19" s="13">
        <v>41653.615949999999</v>
      </c>
      <c r="G19" s="1"/>
      <c r="H19" s="1"/>
      <c r="I19" s="1"/>
      <c r="J19" s="1"/>
      <c r="K19" s="1"/>
      <c r="L19" s="1"/>
      <c r="M19" s="1"/>
      <c r="N19" s="1"/>
      <c r="O19" s="1"/>
      <c r="P19" s="1"/>
      <c r="Q19" s="1"/>
      <c r="R19" s="1"/>
      <c r="S19" s="1"/>
    </row>
    <row r="20" spans="1:19">
      <c r="A20" s="12" t="s">
        <v>21</v>
      </c>
      <c r="B20" s="13">
        <v>0</v>
      </c>
      <c r="C20" s="13">
        <v>0</v>
      </c>
      <c r="D20" s="13">
        <v>0</v>
      </c>
      <c r="E20" s="13">
        <v>0</v>
      </c>
      <c r="F20" s="13">
        <v>0</v>
      </c>
      <c r="G20" s="1"/>
      <c r="H20" s="1"/>
      <c r="I20" s="1"/>
      <c r="J20" s="1"/>
      <c r="K20" s="1"/>
      <c r="L20" s="1"/>
      <c r="M20" s="1"/>
      <c r="N20" s="1"/>
      <c r="O20" s="1"/>
      <c r="P20" s="1"/>
      <c r="Q20" s="1"/>
      <c r="R20" s="1"/>
      <c r="S20" s="1"/>
    </row>
    <row r="21" spans="1:19">
      <c r="A21" s="12" t="s">
        <v>22</v>
      </c>
      <c r="B21" s="13">
        <v>0</v>
      </c>
      <c r="C21" s="13">
        <v>0</v>
      </c>
      <c r="D21" s="13">
        <v>0</v>
      </c>
      <c r="E21" s="13">
        <v>0</v>
      </c>
      <c r="F21" s="13">
        <v>0</v>
      </c>
      <c r="G21" s="1"/>
      <c r="H21" s="1"/>
      <c r="I21" s="1"/>
      <c r="J21" s="1"/>
      <c r="K21" s="1"/>
      <c r="L21" s="1"/>
      <c r="M21" s="1"/>
      <c r="N21" s="1"/>
      <c r="O21" s="1"/>
      <c r="P21" s="1"/>
      <c r="Q21" s="1"/>
      <c r="R21" s="1"/>
      <c r="S21" s="1"/>
    </row>
    <row r="22" spans="1:19">
      <c r="A22" s="14" t="s">
        <v>23</v>
      </c>
      <c r="B22" s="13">
        <v>21563.660179999999</v>
      </c>
      <c r="C22" s="13">
        <v>734.1890699999999</v>
      </c>
      <c r="D22" s="13">
        <v>0</v>
      </c>
      <c r="E22" s="13">
        <v>59.214370000000002</v>
      </c>
      <c r="F22" s="13">
        <v>22357.063620000001</v>
      </c>
      <c r="G22" s="1"/>
      <c r="H22" s="1"/>
      <c r="I22" s="1"/>
      <c r="J22" s="1"/>
      <c r="K22" s="1"/>
      <c r="L22" s="1"/>
      <c r="M22" s="1"/>
      <c r="N22" s="1"/>
      <c r="O22" s="1"/>
      <c r="P22" s="1"/>
      <c r="Q22" s="1"/>
      <c r="R22" s="1"/>
      <c r="S22" s="1"/>
    </row>
    <row r="23" spans="1:19">
      <c r="A23" s="12" t="s">
        <v>24</v>
      </c>
      <c r="B23" s="13">
        <v>48721.844280000005</v>
      </c>
      <c r="C23" s="13">
        <v>10743.575650000001</v>
      </c>
      <c r="D23" s="13">
        <v>0</v>
      </c>
      <c r="E23" s="13">
        <v>0</v>
      </c>
      <c r="F23" s="13">
        <v>59465.419929999996</v>
      </c>
      <c r="G23" s="1"/>
      <c r="H23" s="1"/>
      <c r="I23" s="1"/>
      <c r="J23" s="1"/>
      <c r="K23" s="1"/>
      <c r="L23" s="1"/>
      <c r="M23" s="1"/>
      <c r="N23" s="1"/>
      <c r="O23" s="1"/>
      <c r="P23" s="1"/>
      <c r="Q23" s="1"/>
      <c r="R23" s="1"/>
      <c r="S23" s="1"/>
    </row>
    <row r="24" spans="1:19">
      <c r="A24" s="12" t="s">
        <v>25</v>
      </c>
      <c r="B24" s="13">
        <v>141.96333999999999</v>
      </c>
      <c r="C24" s="13">
        <v>0</v>
      </c>
      <c r="D24" s="13">
        <v>0</v>
      </c>
      <c r="E24" s="13">
        <v>0</v>
      </c>
      <c r="F24" s="13">
        <v>141.96333999999999</v>
      </c>
      <c r="G24" s="1"/>
      <c r="H24" s="1"/>
      <c r="I24" s="1"/>
      <c r="J24" s="1"/>
      <c r="K24" s="1"/>
      <c r="L24" s="1"/>
      <c r="M24" s="1"/>
      <c r="N24" s="1"/>
      <c r="O24" s="1"/>
      <c r="P24" s="1"/>
      <c r="Q24" s="1"/>
      <c r="R24" s="1"/>
      <c r="S24" s="1"/>
    </row>
    <row r="25" spans="1:19">
      <c r="A25" s="12" t="s">
        <v>26</v>
      </c>
      <c r="B25" s="13">
        <v>-1033.05259</v>
      </c>
      <c r="C25" s="13">
        <v>0</v>
      </c>
      <c r="D25" s="13">
        <v>0</v>
      </c>
      <c r="E25" s="13">
        <v>0</v>
      </c>
      <c r="F25" s="13">
        <v>-1033.05259</v>
      </c>
      <c r="G25" s="1"/>
      <c r="H25" s="1"/>
      <c r="I25" s="1"/>
      <c r="J25" s="1"/>
      <c r="K25" s="1"/>
      <c r="L25" s="1"/>
      <c r="M25" s="1"/>
      <c r="N25" s="1"/>
      <c r="O25" s="1"/>
      <c r="P25" s="1"/>
      <c r="Q25" s="1"/>
      <c r="R25" s="1"/>
      <c r="S25" s="1"/>
    </row>
    <row r="26" spans="1:19">
      <c r="A26" s="10" t="s">
        <v>27</v>
      </c>
      <c r="B26" s="11">
        <v>4690938.7368000001</v>
      </c>
      <c r="C26" s="11">
        <v>38746.389159999999</v>
      </c>
      <c r="D26" s="11">
        <v>0</v>
      </c>
      <c r="E26" s="11">
        <v>150.13903999999999</v>
      </c>
      <c r="F26" s="11">
        <v>4729835.2649999997</v>
      </c>
      <c r="G26" s="1"/>
      <c r="H26" s="1"/>
      <c r="I26" s="1"/>
      <c r="J26" s="1"/>
      <c r="K26" s="1"/>
      <c r="L26" s="1"/>
      <c r="M26" s="1"/>
      <c r="N26" s="1"/>
      <c r="O26" s="1"/>
      <c r="P26" s="1"/>
      <c r="Q26" s="1"/>
      <c r="R26" s="1"/>
      <c r="S26" s="1"/>
    </row>
    <row r="27" spans="1:19">
      <c r="A27" s="15" t="s">
        <v>28</v>
      </c>
      <c r="B27" s="13">
        <v>4025364.4238800001</v>
      </c>
      <c r="C27" s="13">
        <v>39337.289360000002</v>
      </c>
      <c r="D27" s="13">
        <v>0</v>
      </c>
      <c r="E27" s="13">
        <v>146.62432999999999</v>
      </c>
      <c r="F27" s="13">
        <v>4064848.33757</v>
      </c>
      <c r="G27" s="1"/>
      <c r="H27" s="1"/>
      <c r="I27" s="1"/>
      <c r="J27" s="1"/>
      <c r="K27" s="1"/>
      <c r="L27" s="1"/>
      <c r="M27" s="1"/>
      <c r="N27" s="1"/>
      <c r="O27" s="1"/>
      <c r="P27" s="1"/>
      <c r="Q27" s="1"/>
      <c r="R27" s="1"/>
      <c r="S27" s="1"/>
    </row>
    <row r="28" spans="1:19">
      <c r="A28" s="12" t="s">
        <v>29</v>
      </c>
      <c r="B28" s="13">
        <v>2937971.2311100001</v>
      </c>
      <c r="C28" s="13">
        <v>23958.988229999999</v>
      </c>
      <c r="D28" s="13">
        <v>0</v>
      </c>
      <c r="E28" s="13">
        <v>146.62432999999999</v>
      </c>
      <c r="F28" s="13">
        <v>2962076.8436699999</v>
      </c>
      <c r="G28" s="1"/>
      <c r="H28" s="1"/>
      <c r="I28" s="1"/>
      <c r="J28" s="1"/>
      <c r="K28" s="1"/>
      <c r="L28" s="1"/>
      <c r="M28" s="1"/>
      <c r="N28" s="1"/>
      <c r="O28" s="1"/>
      <c r="P28" s="1"/>
      <c r="Q28" s="1"/>
      <c r="R28" s="1"/>
      <c r="S28" s="1"/>
    </row>
    <row r="29" spans="1:19">
      <c r="A29" s="12" t="s">
        <v>30</v>
      </c>
      <c r="B29" s="13">
        <v>922589.71054999996</v>
      </c>
      <c r="C29" s="13">
        <v>12633.383179999999</v>
      </c>
      <c r="D29" s="13">
        <v>0</v>
      </c>
      <c r="E29" s="13">
        <v>0</v>
      </c>
      <c r="F29" s="13">
        <v>935223.09372999996</v>
      </c>
      <c r="G29" s="1"/>
      <c r="H29" s="1"/>
      <c r="I29" s="1"/>
      <c r="J29" s="1"/>
      <c r="K29" s="1"/>
      <c r="L29" s="1"/>
      <c r="M29" s="1"/>
      <c r="N29" s="1"/>
      <c r="O29" s="1"/>
      <c r="P29" s="1"/>
      <c r="Q29" s="1"/>
      <c r="R29" s="1"/>
      <c r="S29" s="1"/>
    </row>
    <row r="30" spans="1:19">
      <c r="A30" s="12" t="s">
        <v>31</v>
      </c>
      <c r="B30" s="13">
        <v>164803.48222000001</v>
      </c>
      <c r="C30" s="13">
        <v>2744.91795</v>
      </c>
      <c r="D30" s="13">
        <v>0</v>
      </c>
      <c r="E30" s="13">
        <v>0</v>
      </c>
      <c r="F30" s="13">
        <v>167548.40016999998</v>
      </c>
      <c r="G30" s="1"/>
      <c r="H30" s="1"/>
      <c r="I30" s="1"/>
      <c r="J30" s="1"/>
      <c r="K30" s="1"/>
      <c r="L30" s="1"/>
      <c r="M30" s="1"/>
      <c r="N30" s="1"/>
      <c r="O30" s="1"/>
      <c r="P30" s="1"/>
      <c r="Q30" s="1"/>
      <c r="R30" s="1"/>
      <c r="S30" s="1"/>
    </row>
    <row r="31" spans="1:19">
      <c r="A31" s="15" t="s">
        <v>32</v>
      </c>
      <c r="B31" s="13">
        <v>128891.42036</v>
      </c>
      <c r="C31" s="13">
        <v>242.42498999999998</v>
      </c>
      <c r="D31" s="13">
        <v>0</v>
      </c>
      <c r="E31" s="13">
        <v>0</v>
      </c>
      <c r="F31" s="13">
        <v>129133.84534999999</v>
      </c>
      <c r="G31" s="1"/>
      <c r="H31" s="1"/>
      <c r="I31" s="1"/>
      <c r="J31" s="1"/>
      <c r="K31" s="1"/>
      <c r="L31" s="1"/>
      <c r="M31" s="1"/>
      <c r="N31" s="1"/>
      <c r="O31" s="1"/>
      <c r="P31" s="1"/>
      <c r="Q31" s="1"/>
      <c r="R31" s="1"/>
      <c r="S31" s="1"/>
    </row>
    <row r="32" spans="1:19">
      <c r="A32" s="12" t="s">
        <v>33</v>
      </c>
      <c r="B32" s="13">
        <v>95573.676080000005</v>
      </c>
      <c r="C32" s="13">
        <v>229.48827</v>
      </c>
      <c r="D32" s="13">
        <v>0</v>
      </c>
      <c r="E32" s="13">
        <v>0</v>
      </c>
      <c r="F32" s="13">
        <v>95803.164349999992</v>
      </c>
      <c r="G32" s="1"/>
      <c r="H32" s="1"/>
      <c r="I32" s="1"/>
      <c r="J32" s="1"/>
      <c r="K32" s="1"/>
      <c r="L32" s="1"/>
      <c r="M32" s="1"/>
      <c r="N32" s="1"/>
      <c r="O32" s="1"/>
      <c r="P32" s="1"/>
      <c r="Q32" s="1"/>
      <c r="R32" s="1"/>
      <c r="S32" s="1"/>
    </row>
    <row r="33" spans="1:19">
      <c r="A33" s="12" t="s">
        <v>34</v>
      </c>
      <c r="B33" s="13">
        <v>28531.025839999998</v>
      </c>
      <c r="C33" s="13">
        <v>12.936719999999999</v>
      </c>
      <c r="D33" s="13">
        <v>0</v>
      </c>
      <c r="E33" s="13">
        <v>0</v>
      </c>
      <c r="F33" s="13">
        <v>28543.96256</v>
      </c>
      <c r="G33" s="1"/>
      <c r="H33" s="1"/>
      <c r="I33" s="1"/>
      <c r="J33" s="1"/>
      <c r="K33" s="1"/>
      <c r="L33" s="1"/>
      <c r="M33" s="1"/>
      <c r="N33" s="1"/>
      <c r="O33" s="1"/>
      <c r="P33" s="1"/>
      <c r="Q33" s="1"/>
      <c r="R33" s="1"/>
      <c r="S33" s="1"/>
    </row>
    <row r="34" spans="1:19">
      <c r="A34" s="12" t="s">
        <v>35</v>
      </c>
      <c r="B34" s="13">
        <v>4786.7184400000006</v>
      </c>
      <c r="C34" s="13">
        <v>0</v>
      </c>
      <c r="D34" s="13">
        <v>0</v>
      </c>
      <c r="E34" s="13">
        <v>0</v>
      </c>
      <c r="F34" s="13">
        <v>4786.7184400000006</v>
      </c>
      <c r="G34" s="1"/>
      <c r="H34" s="1"/>
      <c r="I34" s="1"/>
      <c r="J34" s="1"/>
      <c r="K34" s="1"/>
      <c r="L34" s="1"/>
      <c r="M34" s="1"/>
      <c r="N34" s="1"/>
      <c r="O34" s="1"/>
      <c r="P34" s="1"/>
      <c r="Q34" s="1"/>
      <c r="R34" s="1"/>
      <c r="S34" s="1"/>
    </row>
    <row r="35" spans="1:19">
      <c r="A35" s="15" t="s">
        <v>36</v>
      </c>
      <c r="B35" s="13">
        <v>110862.56294</v>
      </c>
      <c r="C35" s="13">
        <v>6334.5216</v>
      </c>
      <c r="D35" s="13">
        <v>0</v>
      </c>
      <c r="E35" s="13">
        <v>0</v>
      </c>
      <c r="F35" s="13">
        <v>117197.08454000001</v>
      </c>
      <c r="G35" s="1"/>
      <c r="H35" s="1"/>
      <c r="I35" s="1"/>
      <c r="J35" s="1"/>
      <c r="K35" s="1"/>
      <c r="L35" s="1"/>
      <c r="M35" s="1"/>
      <c r="N35" s="1"/>
      <c r="O35" s="1"/>
      <c r="P35" s="1"/>
      <c r="Q35" s="1"/>
      <c r="R35" s="1"/>
      <c r="S35" s="1"/>
    </row>
    <row r="36" spans="1:19">
      <c r="A36" s="12" t="s">
        <v>37</v>
      </c>
      <c r="B36" s="13">
        <v>57440.586029999999</v>
      </c>
      <c r="C36" s="13">
        <v>1687.8219199999999</v>
      </c>
      <c r="D36" s="13">
        <v>0</v>
      </c>
      <c r="E36" s="13">
        <v>0</v>
      </c>
      <c r="F36" s="13">
        <v>59128.407950000001</v>
      </c>
      <c r="G36" s="1"/>
      <c r="H36" s="1"/>
      <c r="I36" s="1"/>
      <c r="J36" s="1"/>
      <c r="K36" s="1"/>
      <c r="L36" s="1"/>
      <c r="M36" s="1"/>
      <c r="N36" s="1"/>
      <c r="O36" s="1"/>
      <c r="P36" s="1"/>
      <c r="Q36" s="1"/>
      <c r="R36" s="1"/>
      <c r="S36" s="1"/>
    </row>
    <row r="37" spans="1:19">
      <c r="A37" s="12" t="s">
        <v>38</v>
      </c>
      <c r="B37" s="13">
        <v>50349.083869999995</v>
      </c>
      <c r="C37" s="13">
        <v>4622.0036799999998</v>
      </c>
      <c r="D37" s="13">
        <v>0</v>
      </c>
      <c r="E37" s="13">
        <v>0</v>
      </c>
      <c r="F37" s="13">
        <v>54971.087549999997</v>
      </c>
      <c r="G37" s="1"/>
      <c r="H37" s="1"/>
      <c r="I37" s="1"/>
      <c r="J37" s="1"/>
      <c r="K37" s="1"/>
      <c r="L37" s="1"/>
      <c r="M37" s="1"/>
      <c r="N37" s="1"/>
      <c r="O37" s="1"/>
      <c r="P37" s="1"/>
      <c r="Q37" s="1"/>
      <c r="R37" s="1"/>
      <c r="S37" s="1"/>
    </row>
    <row r="38" spans="1:19">
      <c r="A38" s="12" t="s">
        <v>39</v>
      </c>
      <c r="B38" s="13">
        <v>3072.8930399999999</v>
      </c>
      <c r="C38" s="13">
        <v>24.696000000000002</v>
      </c>
      <c r="D38" s="13">
        <v>0</v>
      </c>
      <c r="E38" s="13">
        <v>0</v>
      </c>
      <c r="F38" s="13">
        <v>3097.5890399999998</v>
      </c>
      <c r="G38" s="1"/>
      <c r="H38" s="1"/>
      <c r="I38" s="1"/>
      <c r="J38" s="1"/>
      <c r="K38" s="1"/>
      <c r="L38" s="1"/>
      <c r="M38" s="1"/>
      <c r="N38" s="1"/>
      <c r="O38" s="1"/>
      <c r="P38" s="1"/>
      <c r="Q38" s="1"/>
      <c r="R38" s="1"/>
      <c r="S38" s="1"/>
    </row>
    <row r="39" spans="1:19">
      <c r="A39" s="15" t="s">
        <v>40</v>
      </c>
      <c r="B39" s="13">
        <v>700526.62421000004</v>
      </c>
      <c r="C39" s="13">
        <v>9056.54882</v>
      </c>
      <c r="D39" s="13">
        <v>0</v>
      </c>
      <c r="E39" s="13">
        <v>3.6783200000000003</v>
      </c>
      <c r="F39" s="13">
        <v>709586.85135000001</v>
      </c>
      <c r="G39" s="1"/>
      <c r="H39" s="1"/>
      <c r="I39" s="1"/>
      <c r="J39" s="1"/>
      <c r="K39" s="1"/>
      <c r="L39" s="1"/>
      <c r="M39" s="1"/>
      <c r="N39" s="1"/>
      <c r="O39" s="1"/>
      <c r="P39" s="1"/>
      <c r="Q39" s="1"/>
      <c r="R39" s="1"/>
      <c r="S39" s="1"/>
    </row>
    <row r="40" spans="1:19">
      <c r="A40" s="12" t="s">
        <v>41</v>
      </c>
      <c r="B40" s="13">
        <v>194477.32756999999</v>
      </c>
      <c r="C40" s="13">
        <v>2070.93136</v>
      </c>
      <c r="D40" s="13">
        <v>0</v>
      </c>
      <c r="E40" s="13">
        <v>0.17943000000000001</v>
      </c>
      <c r="F40" s="13">
        <v>196548.43836</v>
      </c>
      <c r="G40" s="1"/>
      <c r="H40" s="1"/>
      <c r="I40" s="1"/>
      <c r="J40" s="1"/>
      <c r="K40" s="1"/>
      <c r="L40" s="1"/>
      <c r="M40" s="1"/>
      <c r="N40" s="1"/>
      <c r="O40" s="1"/>
      <c r="P40" s="1"/>
      <c r="Q40" s="1"/>
      <c r="R40" s="1"/>
      <c r="S40" s="1"/>
    </row>
    <row r="41" spans="1:19">
      <c r="A41" s="12" t="s">
        <v>42</v>
      </c>
      <c r="B41" s="13">
        <v>279574.47042999999</v>
      </c>
      <c r="C41" s="13">
        <v>3440.56212</v>
      </c>
      <c r="D41" s="13">
        <v>0</v>
      </c>
      <c r="E41" s="13">
        <v>0</v>
      </c>
      <c r="F41" s="13">
        <v>283015.03255</v>
      </c>
      <c r="G41" s="1"/>
      <c r="H41" s="1"/>
      <c r="I41" s="1"/>
      <c r="J41" s="1"/>
      <c r="K41" s="1"/>
      <c r="L41" s="1"/>
      <c r="M41" s="1"/>
      <c r="N41" s="1"/>
      <c r="O41" s="1"/>
      <c r="P41" s="1"/>
      <c r="Q41" s="1"/>
      <c r="R41" s="1"/>
      <c r="S41" s="1"/>
    </row>
    <row r="42" spans="1:19">
      <c r="A42" s="12" t="s">
        <v>43</v>
      </c>
      <c r="B42" s="13">
        <v>1286.2139499999998</v>
      </c>
      <c r="C42" s="13">
        <v>0</v>
      </c>
      <c r="D42" s="13">
        <v>0</v>
      </c>
      <c r="E42" s="13">
        <v>0</v>
      </c>
      <c r="F42" s="13">
        <v>1286.2139499999998</v>
      </c>
      <c r="G42" s="1"/>
      <c r="H42" s="1"/>
      <c r="I42" s="1"/>
      <c r="J42" s="1"/>
      <c r="K42" s="1"/>
      <c r="L42" s="1"/>
      <c r="M42" s="1"/>
      <c r="N42" s="1"/>
      <c r="O42" s="1"/>
      <c r="P42" s="1"/>
      <c r="Q42" s="1"/>
      <c r="R42" s="1"/>
      <c r="S42" s="1"/>
    </row>
    <row r="43" spans="1:19">
      <c r="A43" s="12" t="s">
        <v>44</v>
      </c>
      <c r="B43" s="13">
        <v>1837.8121100000001</v>
      </c>
      <c r="C43" s="13">
        <v>0</v>
      </c>
      <c r="D43" s="13">
        <v>0</v>
      </c>
      <c r="E43" s="13">
        <v>0</v>
      </c>
      <c r="F43" s="13">
        <v>1837.8121100000001</v>
      </c>
      <c r="G43" s="1"/>
      <c r="H43" s="1"/>
      <c r="I43" s="1"/>
      <c r="J43" s="1"/>
      <c r="K43" s="1"/>
      <c r="L43" s="1"/>
      <c r="M43" s="1"/>
      <c r="N43" s="1"/>
      <c r="O43" s="1"/>
      <c r="P43" s="1"/>
      <c r="Q43" s="1"/>
      <c r="R43" s="1"/>
      <c r="S43" s="1"/>
    </row>
    <row r="44" spans="1:19">
      <c r="A44" s="12" t="s">
        <v>45</v>
      </c>
      <c r="B44" s="13">
        <v>0</v>
      </c>
      <c r="C44" s="13">
        <v>0</v>
      </c>
      <c r="D44" s="13">
        <v>0</v>
      </c>
      <c r="E44" s="13">
        <v>0</v>
      </c>
      <c r="F44" s="13">
        <v>0</v>
      </c>
      <c r="G44" s="1"/>
      <c r="H44" s="1"/>
      <c r="I44" s="1"/>
      <c r="J44" s="1"/>
      <c r="K44" s="1"/>
      <c r="L44" s="1"/>
      <c r="M44" s="1"/>
      <c r="N44" s="1"/>
      <c r="O44" s="1"/>
      <c r="P44" s="1"/>
      <c r="Q44" s="1"/>
      <c r="R44" s="1"/>
      <c r="S44" s="1"/>
    </row>
    <row r="45" spans="1:19">
      <c r="A45" s="12" t="s">
        <v>46</v>
      </c>
      <c r="B45" s="13">
        <v>0</v>
      </c>
      <c r="C45" s="13">
        <v>0</v>
      </c>
      <c r="D45" s="13">
        <v>0</v>
      </c>
      <c r="E45" s="13">
        <v>0</v>
      </c>
      <c r="F45" s="13">
        <v>0</v>
      </c>
      <c r="G45" s="1"/>
      <c r="H45" s="1"/>
      <c r="I45" s="1"/>
      <c r="J45" s="1"/>
      <c r="K45" s="1"/>
      <c r="L45" s="1"/>
      <c r="M45" s="1"/>
      <c r="N45" s="1"/>
      <c r="O45" s="1"/>
      <c r="P45" s="1"/>
      <c r="Q45" s="1"/>
      <c r="R45" s="1"/>
      <c r="S45" s="1"/>
    </row>
    <row r="46" spans="1:19">
      <c r="A46" s="12" t="s">
        <v>47</v>
      </c>
      <c r="B46" s="13">
        <v>97675.941599999991</v>
      </c>
      <c r="C46" s="13">
        <v>1794.6513400000001</v>
      </c>
      <c r="D46" s="13">
        <v>0</v>
      </c>
      <c r="E46" s="13">
        <v>3.4988899999999998</v>
      </c>
      <c r="F46" s="13">
        <v>99474.091830000005</v>
      </c>
      <c r="G46" s="1"/>
      <c r="H46" s="1"/>
      <c r="I46" s="1"/>
      <c r="J46" s="1"/>
      <c r="K46" s="1"/>
      <c r="L46" s="1"/>
      <c r="M46" s="1"/>
      <c r="N46" s="1"/>
      <c r="O46" s="1"/>
      <c r="P46" s="1"/>
      <c r="Q46" s="1"/>
      <c r="R46" s="1"/>
      <c r="S46" s="1"/>
    </row>
    <row r="47" spans="1:19">
      <c r="A47" s="12" t="s">
        <v>48</v>
      </c>
      <c r="B47" s="13">
        <v>124188.72933</v>
      </c>
      <c r="C47" s="13">
        <v>1750.404</v>
      </c>
      <c r="D47" s="13">
        <v>0</v>
      </c>
      <c r="E47" s="13">
        <v>0</v>
      </c>
      <c r="F47" s="13">
        <v>125939.13333</v>
      </c>
      <c r="G47" s="1"/>
      <c r="H47" s="1"/>
      <c r="I47" s="1"/>
      <c r="J47" s="1"/>
      <c r="K47" s="1"/>
      <c r="L47" s="1"/>
      <c r="M47" s="1"/>
      <c r="N47" s="1"/>
      <c r="O47" s="1"/>
      <c r="P47" s="1"/>
      <c r="Q47" s="1"/>
      <c r="R47" s="1"/>
      <c r="S47" s="1"/>
    </row>
    <row r="48" spans="1:19">
      <c r="A48" s="12" t="s">
        <v>49</v>
      </c>
      <c r="B48" s="13">
        <v>732.33205000000009</v>
      </c>
      <c r="C48" s="13">
        <v>0</v>
      </c>
      <c r="D48" s="13">
        <v>0</v>
      </c>
      <c r="E48" s="13">
        <v>0</v>
      </c>
      <c r="F48" s="13">
        <v>732.33205000000009</v>
      </c>
      <c r="G48" s="1"/>
      <c r="H48" s="1"/>
      <c r="I48" s="1"/>
      <c r="J48" s="1"/>
      <c r="K48" s="1"/>
      <c r="L48" s="1"/>
      <c r="M48" s="1"/>
      <c r="N48" s="1"/>
      <c r="O48" s="1"/>
      <c r="P48" s="1"/>
      <c r="Q48" s="1"/>
      <c r="R48" s="1"/>
      <c r="S48" s="1"/>
    </row>
    <row r="49" spans="1:19">
      <c r="A49" s="12" t="s">
        <v>50</v>
      </c>
      <c r="B49" s="13">
        <v>753.79717000000005</v>
      </c>
      <c r="C49" s="13">
        <v>0</v>
      </c>
      <c r="D49" s="13">
        <v>0</v>
      </c>
      <c r="E49" s="13">
        <v>0</v>
      </c>
      <c r="F49" s="13">
        <v>753.79717000000005</v>
      </c>
      <c r="G49" s="1"/>
      <c r="H49" s="1"/>
      <c r="I49" s="1"/>
      <c r="J49" s="1"/>
      <c r="K49" s="1"/>
      <c r="L49" s="1"/>
      <c r="M49" s="1"/>
      <c r="N49" s="1"/>
      <c r="O49" s="1"/>
      <c r="P49" s="1"/>
      <c r="Q49" s="1"/>
      <c r="R49" s="1"/>
      <c r="S49" s="1"/>
    </row>
    <row r="50" spans="1:19">
      <c r="A50" s="12" t="s">
        <v>51</v>
      </c>
      <c r="B50" s="13">
        <v>0</v>
      </c>
      <c r="C50" s="13">
        <v>0</v>
      </c>
      <c r="D50" s="13">
        <v>0</v>
      </c>
      <c r="E50" s="13">
        <v>0</v>
      </c>
      <c r="F50" s="13">
        <v>0</v>
      </c>
      <c r="G50" s="1"/>
      <c r="H50" s="1"/>
      <c r="I50" s="1"/>
      <c r="J50" s="1"/>
      <c r="K50" s="1"/>
      <c r="L50" s="1"/>
      <c r="M50" s="1"/>
      <c r="N50" s="1"/>
      <c r="O50" s="1"/>
      <c r="P50" s="1"/>
      <c r="Q50" s="1"/>
      <c r="R50" s="1"/>
      <c r="S50" s="1"/>
    </row>
    <row r="51" spans="1:19">
      <c r="A51" s="12" t="s">
        <v>52</v>
      </c>
      <c r="B51" s="13">
        <v>0</v>
      </c>
      <c r="C51" s="13">
        <v>0</v>
      </c>
      <c r="D51" s="13">
        <v>0</v>
      </c>
      <c r="E51" s="13">
        <v>0</v>
      </c>
      <c r="F51" s="13">
        <v>0</v>
      </c>
      <c r="G51" s="1"/>
      <c r="H51" s="1"/>
      <c r="I51" s="1"/>
      <c r="J51" s="1"/>
      <c r="K51" s="1"/>
      <c r="L51" s="1"/>
      <c r="M51" s="1"/>
      <c r="N51" s="1"/>
      <c r="O51" s="1"/>
      <c r="P51" s="1"/>
      <c r="Q51" s="1"/>
      <c r="R51" s="1"/>
      <c r="S51" s="1"/>
    </row>
    <row r="52" spans="1:19">
      <c r="A52" s="15" t="s">
        <v>53</v>
      </c>
      <c r="B52" s="13">
        <v>-274706.29458999995</v>
      </c>
      <c r="C52" s="13">
        <v>-16224.39561</v>
      </c>
      <c r="D52" s="13">
        <v>0</v>
      </c>
      <c r="E52" s="13">
        <v>-0.16361000000000001</v>
      </c>
      <c r="F52" s="13">
        <v>-290930.85381</v>
      </c>
      <c r="G52" s="1"/>
      <c r="H52" s="1"/>
      <c r="I52" s="1"/>
      <c r="J52" s="1"/>
      <c r="K52" s="1"/>
      <c r="L52" s="1"/>
      <c r="M52" s="1"/>
      <c r="N52" s="1"/>
      <c r="O52" s="1"/>
      <c r="P52" s="1"/>
      <c r="Q52" s="1"/>
      <c r="R52" s="1"/>
      <c r="S52" s="1"/>
    </row>
    <row r="53" spans="1:19">
      <c r="A53" s="16" t="s">
        <v>54</v>
      </c>
      <c r="B53" s="13">
        <v>-20876.008409999999</v>
      </c>
      <c r="C53" s="13">
        <v>-343.42766999999998</v>
      </c>
      <c r="D53" s="13">
        <v>0</v>
      </c>
      <c r="E53" s="13">
        <v>-0.16361000000000001</v>
      </c>
      <c r="F53" s="13">
        <v>-21219.599690000003</v>
      </c>
      <c r="G53" s="1"/>
      <c r="H53" s="1"/>
      <c r="I53" s="1"/>
      <c r="J53" s="1"/>
      <c r="K53" s="1"/>
      <c r="L53" s="1"/>
      <c r="M53" s="1"/>
      <c r="N53" s="1"/>
      <c r="O53" s="1"/>
      <c r="P53" s="1"/>
      <c r="Q53" s="1"/>
      <c r="R53" s="1"/>
      <c r="S53" s="1"/>
    </row>
    <row r="54" spans="1:19">
      <c r="A54" s="12" t="s">
        <v>55</v>
      </c>
      <c r="B54" s="13">
        <v>-9075.6734299999989</v>
      </c>
      <c r="C54" s="13">
        <v>-219.10251</v>
      </c>
      <c r="D54" s="13">
        <v>0</v>
      </c>
      <c r="E54" s="13">
        <v>0</v>
      </c>
      <c r="F54" s="13">
        <v>-9294.7759399999995</v>
      </c>
      <c r="G54" s="1"/>
      <c r="H54" s="1"/>
      <c r="I54" s="1"/>
      <c r="J54" s="1"/>
      <c r="K54" s="1"/>
      <c r="L54" s="1"/>
      <c r="M54" s="1"/>
      <c r="N54" s="1"/>
      <c r="O54" s="1"/>
      <c r="P54" s="1"/>
      <c r="Q54" s="1"/>
      <c r="R54" s="1"/>
      <c r="S54" s="1"/>
    </row>
    <row r="55" spans="1:19">
      <c r="A55" s="12" t="s">
        <v>56</v>
      </c>
      <c r="B55" s="13">
        <v>-75362.512290000013</v>
      </c>
      <c r="C55" s="13">
        <v>-229.48827</v>
      </c>
      <c r="D55" s="13">
        <v>0</v>
      </c>
      <c r="E55" s="13">
        <v>0</v>
      </c>
      <c r="F55" s="13">
        <v>-75592.00056</v>
      </c>
      <c r="G55" s="1"/>
      <c r="H55" s="1"/>
      <c r="I55" s="1"/>
      <c r="J55" s="1"/>
      <c r="K55" s="1"/>
      <c r="L55" s="1"/>
      <c r="M55" s="1"/>
      <c r="N55" s="1"/>
      <c r="O55" s="1"/>
      <c r="P55" s="1"/>
      <c r="Q55" s="1"/>
      <c r="R55" s="1"/>
      <c r="S55" s="1"/>
    </row>
    <row r="56" spans="1:19">
      <c r="A56" s="12" t="s">
        <v>57</v>
      </c>
      <c r="B56" s="13">
        <v>-18834.422640000001</v>
      </c>
      <c r="C56" s="13">
        <v>-6.4683599999999997</v>
      </c>
      <c r="D56" s="13">
        <v>0</v>
      </c>
      <c r="E56" s="13">
        <v>0</v>
      </c>
      <c r="F56" s="13">
        <v>-18840.891</v>
      </c>
      <c r="G56" s="1"/>
      <c r="H56" s="1"/>
      <c r="I56" s="1"/>
      <c r="J56" s="1"/>
      <c r="K56" s="1"/>
      <c r="L56" s="1"/>
      <c r="M56" s="1"/>
      <c r="N56" s="1"/>
      <c r="O56" s="1"/>
      <c r="P56" s="1"/>
      <c r="Q56" s="1"/>
      <c r="R56" s="1"/>
      <c r="S56" s="1"/>
    </row>
    <row r="57" spans="1:19">
      <c r="A57" s="12" t="s">
        <v>58</v>
      </c>
      <c r="B57" s="13">
        <v>-39564.269469999999</v>
      </c>
      <c r="C57" s="13">
        <v>-843.91095999999993</v>
      </c>
      <c r="D57" s="13">
        <v>0</v>
      </c>
      <c r="E57" s="13">
        <v>0</v>
      </c>
      <c r="F57" s="13">
        <v>-40408.18043</v>
      </c>
      <c r="G57" s="1"/>
      <c r="H57" s="1"/>
      <c r="I57" s="1"/>
      <c r="J57" s="1"/>
      <c r="K57" s="1"/>
      <c r="L57" s="1"/>
      <c r="M57" s="1"/>
      <c r="N57" s="1"/>
      <c r="O57" s="1"/>
      <c r="P57" s="1"/>
      <c r="Q57" s="1"/>
      <c r="R57" s="1"/>
      <c r="S57" s="1"/>
    </row>
    <row r="58" spans="1:19">
      <c r="A58" s="12" t="s">
        <v>59</v>
      </c>
      <c r="B58" s="13">
        <v>-31553.85727</v>
      </c>
      <c r="C58" s="13">
        <v>-3836.3703599999999</v>
      </c>
      <c r="D58" s="13">
        <v>0</v>
      </c>
      <c r="E58" s="13">
        <v>0</v>
      </c>
      <c r="F58" s="13">
        <v>-35390.227630000001</v>
      </c>
      <c r="G58" s="1"/>
      <c r="H58" s="1"/>
      <c r="I58" s="1"/>
      <c r="J58" s="1"/>
      <c r="K58" s="1"/>
      <c r="L58" s="1"/>
      <c r="M58" s="1"/>
      <c r="N58" s="1"/>
      <c r="O58" s="1"/>
      <c r="P58" s="1"/>
      <c r="Q58" s="1"/>
      <c r="R58" s="1"/>
      <c r="S58" s="1"/>
    </row>
    <row r="59" spans="1:19">
      <c r="A59" s="16" t="s">
        <v>60</v>
      </c>
      <c r="B59" s="13">
        <v>-56597.128659999995</v>
      </c>
      <c r="C59" s="13">
        <v>-10733.279480000001</v>
      </c>
      <c r="D59" s="13">
        <v>0</v>
      </c>
      <c r="E59" s="13">
        <v>0</v>
      </c>
      <c r="F59" s="13">
        <v>-67330.40814</v>
      </c>
      <c r="G59" s="1"/>
      <c r="H59" s="1"/>
      <c r="I59" s="1"/>
      <c r="J59" s="1"/>
      <c r="K59" s="1"/>
      <c r="L59" s="1"/>
      <c r="M59" s="1"/>
      <c r="N59" s="1"/>
      <c r="O59" s="1"/>
      <c r="P59" s="1"/>
      <c r="Q59" s="1"/>
      <c r="R59" s="1"/>
      <c r="S59" s="1"/>
    </row>
    <row r="60" spans="1:19">
      <c r="A60" s="12" t="s">
        <v>61</v>
      </c>
      <c r="B60" s="13">
        <v>-13879.83707</v>
      </c>
      <c r="C60" s="13">
        <v>0</v>
      </c>
      <c r="D60" s="13">
        <v>0</v>
      </c>
      <c r="E60" s="13">
        <v>0</v>
      </c>
      <c r="F60" s="13">
        <v>-13879.83707</v>
      </c>
      <c r="G60" s="1"/>
      <c r="H60" s="1"/>
      <c r="I60" s="1"/>
      <c r="J60" s="1"/>
      <c r="K60" s="1"/>
      <c r="L60" s="1"/>
      <c r="M60" s="1"/>
      <c r="N60" s="1"/>
      <c r="O60" s="1"/>
      <c r="P60" s="1"/>
      <c r="Q60" s="1"/>
      <c r="R60" s="1"/>
      <c r="S60" s="1"/>
    </row>
    <row r="61" spans="1:19">
      <c r="A61" s="12" t="s">
        <v>62</v>
      </c>
      <c r="B61" s="13">
        <v>0</v>
      </c>
      <c r="C61" s="13">
        <v>0</v>
      </c>
      <c r="D61" s="13">
        <v>0</v>
      </c>
      <c r="E61" s="13">
        <v>0</v>
      </c>
      <c r="F61" s="13">
        <v>0</v>
      </c>
      <c r="G61" s="1"/>
      <c r="H61" s="1"/>
      <c r="I61" s="1"/>
      <c r="J61" s="1"/>
      <c r="K61" s="1"/>
      <c r="L61" s="1"/>
      <c r="M61" s="1"/>
      <c r="N61" s="1"/>
      <c r="O61" s="1"/>
      <c r="P61" s="1"/>
      <c r="Q61" s="1"/>
      <c r="R61" s="1"/>
      <c r="S61" s="1"/>
    </row>
    <row r="62" spans="1:19">
      <c r="A62" s="12" t="s">
        <v>63</v>
      </c>
      <c r="B62" s="13">
        <v>0</v>
      </c>
      <c r="C62" s="13">
        <v>0</v>
      </c>
      <c r="D62" s="13">
        <v>0</v>
      </c>
      <c r="E62" s="13">
        <v>0</v>
      </c>
      <c r="F62" s="13">
        <v>0</v>
      </c>
      <c r="G62" s="1"/>
      <c r="H62" s="1"/>
      <c r="I62" s="1"/>
      <c r="J62" s="1"/>
      <c r="K62" s="1"/>
      <c r="L62" s="1"/>
      <c r="M62" s="1"/>
      <c r="N62" s="1"/>
      <c r="O62" s="1"/>
      <c r="P62" s="1"/>
      <c r="Q62" s="1"/>
      <c r="R62" s="1"/>
      <c r="S62" s="1"/>
    </row>
    <row r="63" spans="1:19">
      <c r="A63" s="12" t="s">
        <v>64</v>
      </c>
      <c r="B63" s="13">
        <v>0</v>
      </c>
      <c r="C63" s="13">
        <v>0</v>
      </c>
      <c r="D63" s="13">
        <v>0</v>
      </c>
      <c r="E63" s="13">
        <v>0</v>
      </c>
      <c r="F63" s="13">
        <v>0</v>
      </c>
      <c r="G63" s="1"/>
      <c r="H63" s="1"/>
      <c r="I63" s="1"/>
      <c r="J63" s="1"/>
      <c r="K63" s="1"/>
      <c r="L63" s="1"/>
      <c r="M63" s="1"/>
      <c r="N63" s="1"/>
      <c r="O63" s="1"/>
      <c r="P63" s="1"/>
      <c r="Q63" s="1"/>
      <c r="R63" s="1"/>
      <c r="S63" s="1"/>
    </row>
    <row r="64" spans="1:19">
      <c r="A64" s="12" t="s">
        <v>65</v>
      </c>
      <c r="B64" s="13">
        <v>0</v>
      </c>
      <c r="C64" s="13">
        <v>0</v>
      </c>
      <c r="D64" s="13">
        <v>0</v>
      </c>
      <c r="E64" s="13">
        <v>0</v>
      </c>
      <c r="F64" s="13">
        <v>0</v>
      </c>
      <c r="G64" s="1"/>
      <c r="H64" s="1"/>
      <c r="I64" s="1"/>
      <c r="J64" s="1"/>
      <c r="K64" s="1"/>
      <c r="L64" s="1"/>
      <c r="M64" s="1"/>
      <c r="N64" s="1"/>
      <c r="O64" s="1"/>
      <c r="P64" s="1"/>
      <c r="Q64" s="1"/>
      <c r="R64" s="1"/>
      <c r="S64" s="1"/>
    </row>
    <row r="65" spans="1:19">
      <c r="A65" s="16" t="s">
        <v>66</v>
      </c>
      <c r="B65" s="13">
        <v>-2752.9618500000001</v>
      </c>
      <c r="C65" s="13">
        <v>0</v>
      </c>
      <c r="D65" s="13">
        <v>0</v>
      </c>
      <c r="E65" s="13">
        <v>0</v>
      </c>
      <c r="F65" s="13">
        <v>-2752.9618500000001</v>
      </c>
      <c r="G65" s="1"/>
      <c r="H65" s="1"/>
      <c r="I65" s="1"/>
      <c r="J65" s="1"/>
      <c r="K65" s="1"/>
      <c r="L65" s="1"/>
      <c r="M65" s="1"/>
      <c r="N65" s="1"/>
      <c r="O65" s="1"/>
      <c r="P65" s="1"/>
      <c r="Q65" s="1"/>
      <c r="R65" s="1"/>
      <c r="S65" s="1"/>
    </row>
    <row r="66" spans="1:19">
      <c r="A66" s="12" t="s">
        <v>67</v>
      </c>
      <c r="B66" s="13">
        <v>-3253.23072</v>
      </c>
      <c r="C66" s="13">
        <v>0</v>
      </c>
      <c r="D66" s="13">
        <v>0</v>
      </c>
      <c r="E66" s="13">
        <v>0</v>
      </c>
      <c r="F66" s="13">
        <v>-3253.23072</v>
      </c>
      <c r="G66" s="1"/>
      <c r="H66" s="1"/>
      <c r="I66" s="1"/>
      <c r="J66" s="1"/>
      <c r="K66" s="1"/>
      <c r="L66" s="1"/>
      <c r="M66" s="1"/>
      <c r="N66" s="1"/>
      <c r="O66" s="1"/>
      <c r="P66" s="1"/>
      <c r="Q66" s="1"/>
      <c r="R66" s="1"/>
      <c r="S66" s="1"/>
    </row>
    <row r="67" spans="1:19">
      <c r="A67" s="12" t="s">
        <v>68</v>
      </c>
      <c r="B67" s="13">
        <v>-897.47043000000008</v>
      </c>
      <c r="C67" s="13">
        <v>0</v>
      </c>
      <c r="D67" s="13">
        <v>0</v>
      </c>
      <c r="E67" s="13">
        <v>0</v>
      </c>
      <c r="F67" s="13">
        <v>-897.47043000000008</v>
      </c>
      <c r="G67" s="1"/>
      <c r="H67" s="1"/>
      <c r="I67" s="1"/>
      <c r="J67" s="1"/>
      <c r="K67" s="1"/>
      <c r="L67" s="1"/>
      <c r="M67" s="1"/>
      <c r="N67" s="1"/>
      <c r="O67" s="1"/>
      <c r="P67" s="1"/>
      <c r="Q67" s="1"/>
      <c r="R67" s="1"/>
      <c r="S67" s="1"/>
    </row>
    <row r="68" spans="1:19">
      <c r="A68" s="12" t="s">
        <v>69</v>
      </c>
      <c r="B68" s="13">
        <v>-2058.9223500000003</v>
      </c>
      <c r="C68" s="13">
        <v>-12.348000000000001</v>
      </c>
      <c r="D68" s="13">
        <v>0</v>
      </c>
      <c r="E68" s="13">
        <v>0</v>
      </c>
      <c r="F68" s="13">
        <v>-2071.2703500000002</v>
      </c>
      <c r="G68" s="1"/>
      <c r="H68" s="1"/>
      <c r="I68" s="1"/>
      <c r="J68" s="1"/>
      <c r="K68" s="1"/>
      <c r="L68" s="1"/>
      <c r="M68" s="1"/>
      <c r="N68" s="1"/>
      <c r="O68" s="1"/>
      <c r="P68" s="1"/>
      <c r="Q68" s="1"/>
      <c r="R68" s="1"/>
      <c r="S68" s="1"/>
    </row>
    <row r="69" spans="1:19">
      <c r="A69" s="10" t="s">
        <v>70</v>
      </c>
      <c r="B69" s="11">
        <v>115625.33853000001</v>
      </c>
      <c r="C69" s="11">
        <v>1925.46831</v>
      </c>
      <c r="D69" s="11">
        <v>0</v>
      </c>
      <c r="E69" s="11">
        <v>0</v>
      </c>
      <c r="F69" s="11">
        <v>117550.80684</v>
      </c>
      <c r="G69" s="1"/>
      <c r="H69" s="1"/>
      <c r="I69" s="1"/>
      <c r="J69" s="1"/>
      <c r="K69" s="1"/>
      <c r="L69" s="1"/>
      <c r="M69" s="1"/>
      <c r="N69" s="1"/>
      <c r="O69" s="1"/>
      <c r="P69" s="1"/>
      <c r="Q69" s="1"/>
      <c r="R69" s="1"/>
      <c r="S69" s="1"/>
    </row>
    <row r="70" spans="1:19">
      <c r="A70" s="12" t="s">
        <v>71</v>
      </c>
      <c r="B70" s="13">
        <v>0</v>
      </c>
      <c r="C70" s="13">
        <v>0</v>
      </c>
      <c r="D70" s="13">
        <v>0</v>
      </c>
      <c r="E70" s="13">
        <v>0</v>
      </c>
      <c r="F70" s="13">
        <v>0</v>
      </c>
      <c r="G70" s="1"/>
      <c r="H70" s="1"/>
      <c r="I70" s="1"/>
      <c r="J70" s="1"/>
      <c r="K70" s="1"/>
      <c r="L70" s="1"/>
      <c r="M70" s="1"/>
      <c r="N70" s="1"/>
      <c r="O70" s="1"/>
      <c r="P70" s="1"/>
      <c r="Q70" s="1"/>
      <c r="R70" s="1"/>
      <c r="S70" s="1"/>
    </row>
    <row r="71" spans="1:19">
      <c r="A71" s="16" t="s">
        <v>72</v>
      </c>
      <c r="B71" s="13">
        <v>18935.103320000002</v>
      </c>
      <c r="C71" s="13">
        <v>527.70351000000005</v>
      </c>
      <c r="D71" s="13">
        <v>0</v>
      </c>
      <c r="E71" s="13">
        <v>0</v>
      </c>
      <c r="F71" s="13">
        <v>19462.806829999998</v>
      </c>
      <c r="G71" s="1"/>
      <c r="H71" s="1"/>
      <c r="I71" s="1"/>
      <c r="J71" s="1"/>
      <c r="K71" s="1"/>
      <c r="L71" s="1"/>
      <c r="M71" s="1"/>
      <c r="N71" s="1"/>
      <c r="O71" s="1"/>
      <c r="P71" s="1"/>
      <c r="Q71" s="1"/>
      <c r="R71" s="1"/>
      <c r="S71" s="1"/>
    </row>
    <row r="72" spans="1:19">
      <c r="A72" s="12" t="s">
        <v>73</v>
      </c>
      <c r="B72" s="13">
        <v>96690.235209999999</v>
      </c>
      <c r="C72" s="13">
        <v>1397.7648000000002</v>
      </c>
      <c r="D72" s="13">
        <v>0</v>
      </c>
      <c r="E72" s="13">
        <v>0</v>
      </c>
      <c r="F72" s="13">
        <v>98088.000010000003</v>
      </c>
      <c r="G72" s="1"/>
      <c r="H72" s="1"/>
      <c r="I72" s="1"/>
      <c r="J72" s="1"/>
      <c r="K72" s="1"/>
      <c r="L72" s="1"/>
      <c r="M72" s="1"/>
      <c r="N72" s="1"/>
      <c r="O72" s="1"/>
      <c r="P72" s="1"/>
      <c r="Q72" s="1"/>
      <c r="R72" s="1"/>
      <c r="S72" s="1"/>
    </row>
    <row r="73" spans="1:19">
      <c r="A73" s="12" t="s">
        <v>74</v>
      </c>
      <c r="B73" s="13">
        <v>0</v>
      </c>
      <c r="C73" s="13">
        <v>0</v>
      </c>
      <c r="D73" s="13">
        <v>0</v>
      </c>
      <c r="E73" s="13">
        <v>0</v>
      </c>
      <c r="F73" s="13">
        <v>0</v>
      </c>
      <c r="G73" s="1"/>
      <c r="H73" s="1"/>
      <c r="I73" s="1"/>
      <c r="J73" s="1"/>
      <c r="K73" s="1"/>
      <c r="L73" s="1"/>
      <c r="M73" s="1"/>
      <c r="N73" s="1"/>
      <c r="O73" s="1"/>
      <c r="P73" s="1"/>
      <c r="Q73" s="1"/>
      <c r="R73" s="1"/>
      <c r="S73" s="1"/>
    </row>
    <row r="74" spans="1:19">
      <c r="A74" s="12" t="s">
        <v>75</v>
      </c>
      <c r="B74" s="13">
        <v>0</v>
      </c>
      <c r="C74" s="13">
        <v>0</v>
      </c>
      <c r="D74" s="13">
        <v>0</v>
      </c>
      <c r="E74" s="13">
        <v>0</v>
      </c>
      <c r="F74" s="13">
        <v>0</v>
      </c>
      <c r="G74" s="1"/>
      <c r="H74" s="1"/>
      <c r="I74" s="1"/>
      <c r="J74" s="1"/>
      <c r="K74" s="1"/>
      <c r="L74" s="1"/>
      <c r="M74" s="1"/>
      <c r="N74" s="1"/>
      <c r="O74" s="1"/>
      <c r="P74" s="1"/>
      <c r="Q74" s="1"/>
      <c r="R74" s="1"/>
      <c r="S74" s="1"/>
    </row>
    <row r="75" spans="1:19">
      <c r="A75" s="10" t="s">
        <v>76</v>
      </c>
      <c r="B75" s="11">
        <v>2784.8482799999997</v>
      </c>
      <c r="C75" s="11">
        <v>0</v>
      </c>
      <c r="D75" s="11">
        <v>0</v>
      </c>
      <c r="E75" s="11">
        <v>0</v>
      </c>
      <c r="F75" s="11">
        <v>2784.8482799999997</v>
      </c>
      <c r="G75" s="1"/>
      <c r="H75" s="1"/>
      <c r="I75" s="1"/>
      <c r="J75" s="1"/>
      <c r="K75" s="1"/>
      <c r="L75" s="1"/>
      <c r="M75" s="1"/>
      <c r="N75" s="1"/>
      <c r="O75" s="1"/>
      <c r="P75" s="1"/>
      <c r="Q75" s="1"/>
      <c r="R75" s="1"/>
      <c r="S75" s="1"/>
    </row>
    <row r="76" spans="1:19">
      <c r="A76" s="12" t="s">
        <v>77</v>
      </c>
      <c r="B76" s="13">
        <v>0</v>
      </c>
      <c r="C76" s="13">
        <v>0</v>
      </c>
      <c r="D76" s="13">
        <v>0</v>
      </c>
      <c r="E76" s="13">
        <v>0</v>
      </c>
      <c r="F76" s="13">
        <v>0</v>
      </c>
      <c r="G76" s="1"/>
      <c r="H76" s="1"/>
      <c r="I76" s="1"/>
      <c r="J76" s="1"/>
      <c r="K76" s="1"/>
      <c r="L76" s="1"/>
      <c r="M76" s="1"/>
      <c r="N76" s="1"/>
      <c r="O76" s="1"/>
      <c r="P76" s="1"/>
      <c r="Q76" s="1"/>
      <c r="R76" s="1"/>
      <c r="S76" s="1"/>
    </row>
    <row r="77" spans="1:19">
      <c r="A77" s="12" t="s">
        <v>78</v>
      </c>
      <c r="B77" s="13">
        <v>13970.364240000001</v>
      </c>
      <c r="C77" s="13">
        <v>0</v>
      </c>
      <c r="D77" s="13">
        <v>0</v>
      </c>
      <c r="E77" s="13">
        <v>0</v>
      </c>
      <c r="F77" s="13">
        <v>13970.364240000001</v>
      </c>
      <c r="G77" s="1"/>
      <c r="H77" s="1"/>
      <c r="I77" s="1"/>
      <c r="J77" s="1"/>
      <c r="K77" s="1"/>
      <c r="L77" s="1"/>
      <c r="M77" s="1"/>
      <c r="N77" s="1"/>
      <c r="O77" s="1"/>
      <c r="P77" s="1"/>
      <c r="Q77" s="1"/>
      <c r="R77" s="1"/>
      <c r="S77" s="1"/>
    </row>
    <row r="78" spans="1:19">
      <c r="A78" s="12" t="s">
        <v>79</v>
      </c>
      <c r="B78" s="13">
        <v>0</v>
      </c>
      <c r="C78" s="13">
        <v>0</v>
      </c>
      <c r="D78" s="13">
        <v>0</v>
      </c>
      <c r="E78" s="13">
        <v>0</v>
      </c>
      <c r="F78" s="13">
        <v>0</v>
      </c>
      <c r="G78" s="1"/>
      <c r="H78" s="1"/>
      <c r="I78" s="1"/>
      <c r="J78" s="1"/>
      <c r="K78" s="1"/>
      <c r="L78" s="1"/>
      <c r="M78" s="1"/>
      <c r="N78" s="1"/>
      <c r="O78" s="1"/>
      <c r="P78" s="1"/>
      <c r="Q78" s="1"/>
      <c r="R78" s="1"/>
      <c r="S78" s="1"/>
    </row>
    <row r="79" spans="1:19">
      <c r="A79" s="12" t="s">
        <v>80</v>
      </c>
      <c r="B79" s="13">
        <v>50</v>
      </c>
      <c r="C79" s="13">
        <v>0</v>
      </c>
      <c r="D79" s="13">
        <v>0</v>
      </c>
      <c r="E79" s="13">
        <v>0</v>
      </c>
      <c r="F79" s="13">
        <v>50</v>
      </c>
      <c r="G79" s="1"/>
      <c r="H79" s="1"/>
      <c r="I79" s="1"/>
      <c r="J79" s="1"/>
      <c r="K79" s="1"/>
      <c r="L79" s="1"/>
      <c r="M79" s="1"/>
      <c r="N79" s="1"/>
      <c r="O79" s="1"/>
      <c r="P79" s="1"/>
      <c r="Q79" s="1"/>
      <c r="R79" s="1"/>
      <c r="S79" s="1"/>
    </row>
    <row r="80" spans="1:19">
      <c r="A80" s="12" t="s">
        <v>81</v>
      </c>
      <c r="B80" s="13">
        <v>-11235.515960000001</v>
      </c>
      <c r="C80" s="13">
        <v>0</v>
      </c>
      <c r="D80" s="13">
        <v>0</v>
      </c>
      <c r="E80" s="13">
        <v>0</v>
      </c>
      <c r="F80" s="13">
        <v>-11235.515960000001</v>
      </c>
      <c r="G80" s="1"/>
      <c r="H80" s="1"/>
      <c r="I80" s="1"/>
      <c r="J80" s="1"/>
      <c r="K80" s="1"/>
      <c r="L80" s="1"/>
      <c r="M80" s="1"/>
      <c r="N80" s="1"/>
      <c r="O80" s="1"/>
      <c r="P80" s="1"/>
      <c r="Q80" s="1"/>
      <c r="R80" s="1"/>
      <c r="S80" s="1"/>
    </row>
    <row r="81" spans="1:19">
      <c r="A81" s="10" t="s">
        <v>82</v>
      </c>
      <c r="B81" s="11">
        <v>329050.99806000001</v>
      </c>
      <c r="C81" s="11">
        <v>281748.47805999999</v>
      </c>
      <c r="D81" s="11">
        <v>0</v>
      </c>
      <c r="E81" s="11">
        <v>0.36898000000000003</v>
      </c>
      <c r="F81" s="11">
        <v>610799.84510000004</v>
      </c>
      <c r="G81" s="1"/>
      <c r="H81" s="1"/>
      <c r="I81" s="1"/>
      <c r="J81" s="1"/>
      <c r="K81" s="1"/>
      <c r="L81" s="1"/>
      <c r="M81" s="1"/>
      <c r="N81" s="1"/>
      <c r="O81" s="1"/>
      <c r="P81" s="1"/>
      <c r="Q81" s="1"/>
      <c r="R81" s="1"/>
      <c r="S81" s="1"/>
    </row>
    <row r="82" spans="1:19">
      <c r="A82" s="12" t="s">
        <v>19</v>
      </c>
      <c r="B82" s="13">
        <v>0</v>
      </c>
      <c r="C82" s="13">
        <v>0</v>
      </c>
      <c r="D82" s="13">
        <v>0</v>
      </c>
      <c r="E82" s="13">
        <v>0</v>
      </c>
      <c r="F82" s="13">
        <v>0</v>
      </c>
      <c r="G82" s="1"/>
      <c r="H82" s="1"/>
      <c r="I82" s="1"/>
      <c r="J82" s="1"/>
      <c r="K82" s="1"/>
      <c r="L82" s="1"/>
      <c r="M82" s="1"/>
      <c r="N82" s="1"/>
      <c r="O82" s="1"/>
      <c r="P82" s="1"/>
      <c r="Q82" s="1"/>
      <c r="R82" s="1"/>
      <c r="S82" s="1"/>
    </row>
    <row r="83" spans="1:19">
      <c r="A83" s="12" t="s">
        <v>20</v>
      </c>
      <c r="B83" s="13">
        <v>102781.27274</v>
      </c>
      <c r="C83" s="13">
        <v>0</v>
      </c>
      <c r="D83" s="13">
        <v>0</v>
      </c>
      <c r="E83" s="13">
        <v>0</v>
      </c>
      <c r="F83" s="13">
        <v>102781.27274</v>
      </c>
      <c r="G83" s="1"/>
      <c r="H83" s="1"/>
      <c r="I83" s="1"/>
      <c r="J83" s="1"/>
      <c r="K83" s="1"/>
      <c r="L83" s="1"/>
      <c r="M83" s="1"/>
      <c r="N83" s="1"/>
      <c r="O83" s="1"/>
      <c r="P83" s="1"/>
      <c r="Q83" s="1"/>
      <c r="R83" s="1"/>
      <c r="S83" s="1"/>
    </row>
    <row r="84" spans="1:19">
      <c r="A84" s="12" t="s">
        <v>21</v>
      </c>
      <c r="B84" s="13">
        <v>0</v>
      </c>
      <c r="C84" s="13">
        <v>13720</v>
      </c>
      <c r="D84" s="13">
        <v>0</v>
      </c>
      <c r="E84" s="13">
        <v>0</v>
      </c>
      <c r="F84" s="13">
        <v>13720</v>
      </c>
      <c r="G84" s="1"/>
      <c r="H84" s="1"/>
      <c r="I84" s="1"/>
      <c r="J84" s="1"/>
      <c r="K84" s="1"/>
      <c r="L84" s="1"/>
      <c r="M84" s="1"/>
      <c r="N84" s="1"/>
      <c r="O84" s="1"/>
      <c r="P84" s="1"/>
      <c r="Q84" s="1"/>
      <c r="R84" s="1"/>
      <c r="S84" s="1"/>
    </row>
    <row r="85" spans="1:19">
      <c r="A85" s="12" t="s">
        <v>22</v>
      </c>
      <c r="B85" s="13">
        <v>0</v>
      </c>
      <c r="C85" s="13">
        <v>0</v>
      </c>
      <c r="D85" s="13">
        <v>0</v>
      </c>
      <c r="E85" s="13">
        <v>0</v>
      </c>
      <c r="F85" s="13">
        <v>0</v>
      </c>
      <c r="G85" s="1"/>
      <c r="H85" s="1"/>
      <c r="I85" s="1"/>
      <c r="J85" s="1"/>
      <c r="K85" s="1"/>
      <c r="L85" s="1"/>
      <c r="M85" s="1"/>
      <c r="N85" s="1"/>
      <c r="O85" s="1"/>
      <c r="P85" s="1"/>
      <c r="Q85" s="1"/>
      <c r="R85" s="1"/>
      <c r="S85" s="1"/>
    </row>
    <row r="86" spans="1:19">
      <c r="A86" s="12" t="s">
        <v>83</v>
      </c>
      <c r="B86" s="13">
        <v>424.64368000000002</v>
      </c>
      <c r="C86" s="13">
        <v>0</v>
      </c>
      <c r="D86" s="13">
        <v>0</v>
      </c>
      <c r="E86" s="13">
        <v>0</v>
      </c>
      <c r="F86" s="13">
        <v>424.64368000000002</v>
      </c>
      <c r="G86" s="1"/>
      <c r="H86" s="1"/>
      <c r="I86" s="1"/>
      <c r="J86" s="1"/>
      <c r="K86" s="1"/>
      <c r="L86" s="1"/>
      <c r="M86" s="1"/>
      <c r="N86" s="1"/>
      <c r="O86" s="1"/>
      <c r="P86" s="1"/>
      <c r="Q86" s="1"/>
      <c r="R86" s="1"/>
      <c r="S86" s="1"/>
    </row>
    <row r="87" spans="1:19">
      <c r="A87" s="12" t="s">
        <v>23</v>
      </c>
      <c r="B87" s="13">
        <v>3457.4740699999998</v>
      </c>
      <c r="C87" s="13">
        <v>1488.17869</v>
      </c>
      <c r="D87" s="13">
        <v>0</v>
      </c>
      <c r="E87" s="13">
        <v>0</v>
      </c>
      <c r="F87" s="13">
        <v>4945.6527599999999</v>
      </c>
      <c r="G87" s="1"/>
      <c r="H87" s="1"/>
      <c r="I87" s="1"/>
      <c r="J87" s="1"/>
      <c r="K87" s="1"/>
      <c r="L87" s="1"/>
      <c r="M87" s="1"/>
      <c r="N87" s="1"/>
      <c r="O87" s="1"/>
      <c r="P87" s="1"/>
      <c r="Q87" s="1"/>
      <c r="R87" s="1"/>
      <c r="S87" s="1"/>
    </row>
    <row r="88" spans="1:19">
      <c r="A88" s="12" t="s">
        <v>24</v>
      </c>
      <c r="B88" s="13">
        <v>190383.826</v>
      </c>
      <c r="C88" s="13">
        <v>266911.07261999999</v>
      </c>
      <c r="D88" s="13">
        <v>0</v>
      </c>
      <c r="E88" s="13">
        <v>0.36898000000000003</v>
      </c>
      <c r="F88" s="13">
        <v>457295.26760000002</v>
      </c>
      <c r="G88" s="1"/>
      <c r="H88" s="1"/>
      <c r="I88" s="1"/>
      <c r="J88" s="1"/>
      <c r="K88" s="1"/>
      <c r="L88" s="1"/>
      <c r="M88" s="1"/>
      <c r="N88" s="1"/>
      <c r="O88" s="1"/>
      <c r="P88" s="1"/>
      <c r="Q88" s="1"/>
      <c r="R88" s="1"/>
      <c r="S88" s="1"/>
    </row>
    <row r="89" spans="1:19">
      <c r="A89" s="12" t="s">
        <v>84</v>
      </c>
      <c r="B89" s="13">
        <v>33011.075250000002</v>
      </c>
      <c r="C89" s="13">
        <v>2.6192899999999999</v>
      </c>
      <c r="D89" s="13">
        <v>0</v>
      </c>
      <c r="E89" s="13">
        <v>0</v>
      </c>
      <c r="F89" s="13">
        <v>33013.694539999997</v>
      </c>
      <c r="G89" s="1"/>
      <c r="H89" s="1"/>
      <c r="I89" s="1"/>
      <c r="J89" s="1"/>
      <c r="K89" s="1"/>
      <c r="L89" s="1"/>
      <c r="M89" s="1"/>
      <c r="N89" s="1"/>
      <c r="O89" s="1"/>
      <c r="P89" s="1"/>
      <c r="Q89" s="1"/>
      <c r="R89" s="1"/>
      <c r="S89" s="1"/>
    </row>
    <row r="90" spans="1:19">
      <c r="A90" s="12" t="s">
        <v>85</v>
      </c>
      <c r="B90" s="13">
        <v>-1007.29368</v>
      </c>
      <c r="C90" s="13">
        <v>-373.39254</v>
      </c>
      <c r="D90" s="13">
        <v>0</v>
      </c>
      <c r="E90" s="13">
        <v>0</v>
      </c>
      <c r="F90" s="13">
        <v>-1380.68622</v>
      </c>
      <c r="G90" s="1"/>
      <c r="H90" s="1"/>
      <c r="I90" s="1"/>
      <c r="J90" s="1"/>
      <c r="K90" s="1"/>
      <c r="L90" s="1"/>
      <c r="M90" s="1"/>
      <c r="N90" s="1"/>
      <c r="O90" s="1"/>
      <c r="P90" s="1"/>
      <c r="Q90" s="1"/>
      <c r="R90" s="1"/>
      <c r="S90" s="1"/>
    </row>
    <row r="91" spans="1:19">
      <c r="A91" s="10" t="s">
        <v>86</v>
      </c>
      <c r="B91" s="11">
        <v>131495.91097</v>
      </c>
      <c r="C91" s="11">
        <v>0</v>
      </c>
      <c r="D91" s="11">
        <v>0</v>
      </c>
      <c r="E91" s="11">
        <v>0</v>
      </c>
      <c r="F91" s="11">
        <v>131495.91097</v>
      </c>
      <c r="G91" s="1"/>
      <c r="H91" s="1"/>
      <c r="I91" s="1"/>
      <c r="J91" s="1"/>
      <c r="K91" s="1"/>
      <c r="L91" s="1"/>
      <c r="M91" s="1"/>
      <c r="N91" s="1"/>
      <c r="O91" s="1"/>
      <c r="P91" s="1"/>
      <c r="Q91" s="1"/>
      <c r="R91" s="1"/>
      <c r="S91" s="1"/>
    </row>
    <row r="92" spans="1:19">
      <c r="A92" s="12" t="s">
        <v>87</v>
      </c>
      <c r="B92" s="13">
        <v>27376.2</v>
      </c>
      <c r="C92" s="13">
        <v>0</v>
      </c>
      <c r="D92" s="13">
        <v>0</v>
      </c>
      <c r="E92" s="13">
        <v>0</v>
      </c>
      <c r="F92" s="13">
        <v>27376.2</v>
      </c>
      <c r="G92" s="1"/>
      <c r="H92" s="1"/>
      <c r="I92" s="1"/>
      <c r="J92" s="1"/>
      <c r="K92" s="1"/>
      <c r="L92" s="1"/>
      <c r="M92" s="1"/>
      <c r="N92" s="1"/>
      <c r="O92" s="1"/>
      <c r="P92" s="1"/>
      <c r="Q92" s="1"/>
      <c r="R92" s="1"/>
      <c r="S92" s="1"/>
    </row>
    <row r="93" spans="1:19">
      <c r="A93" s="12" t="s">
        <v>88</v>
      </c>
      <c r="B93" s="13">
        <v>83245.79307</v>
      </c>
      <c r="C93" s="13">
        <v>0</v>
      </c>
      <c r="D93" s="13">
        <v>0</v>
      </c>
      <c r="E93" s="13">
        <v>0</v>
      </c>
      <c r="F93" s="13">
        <v>83245.79307</v>
      </c>
      <c r="G93" s="1"/>
      <c r="H93" s="1"/>
      <c r="I93" s="1"/>
      <c r="J93" s="1"/>
      <c r="K93" s="1"/>
      <c r="L93" s="1"/>
      <c r="M93" s="1"/>
      <c r="N93" s="1"/>
      <c r="O93" s="1"/>
      <c r="P93" s="1"/>
      <c r="Q93" s="1"/>
      <c r="R93" s="1"/>
      <c r="S93" s="1"/>
    </row>
    <row r="94" spans="1:19">
      <c r="A94" s="12" t="s">
        <v>89</v>
      </c>
      <c r="B94" s="13">
        <v>6717.9137099999998</v>
      </c>
      <c r="C94" s="13">
        <v>0</v>
      </c>
      <c r="D94" s="13">
        <v>0</v>
      </c>
      <c r="E94" s="13">
        <v>0</v>
      </c>
      <c r="F94" s="13">
        <v>6717.9137099999998</v>
      </c>
      <c r="G94" s="1"/>
      <c r="H94" s="1"/>
      <c r="I94" s="1"/>
      <c r="J94" s="1"/>
      <c r="K94" s="1"/>
      <c r="L94" s="1"/>
      <c r="M94" s="1"/>
      <c r="N94" s="1"/>
      <c r="O94" s="1"/>
      <c r="P94" s="1"/>
      <c r="Q94" s="1"/>
      <c r="R94" s="1"/>
      <c r="S94" s="1"/>
    </row>
    <row r="95" spans="1:19">
      <c r="A95" s="12" t="s">
        <v>90</v>
      </c>
      <c r="B95" s="13">
        <v>3615.4753999999998</v>
      </c>
      <c r="C95" s="13">
        <v>0</v>
      </c>
      <c r="D95" s="13">
        <v>0</v>
      </c>
      <c r="E95" s="13">
        <v>0</v>
      </c>
      <c r="F95" s="13">
        <v>3615.4753999999998</v>
      </c>
      <c r="G95" s="1"/>
      <c r="H95" s="1"/>
      <c r="I95" s="1"/>
      <c r="J95" s="1"/>
      <c r="K95" s="1"/>
      <c r="L95" s="1"/>
      <c r="M95" s="1"/>
      <c r="N95" s="1"/>
      <c r="O95" s="1"/>
      <c r="P95" s="1"/>
      <c r="Q95" s="1"/>
      <c r="R95" s="1"/>
      <c r="S95" s="1"/>
    </row>
    <row r="96" spans="1:19">
      <c r="A96" s="12" t="s">
        <v>91</v>
      </c>
      <c r="B96" s="13">
        <v>7874.8971099999999</v>
      </c>
      <c r="C96" s="13">
        <v>0</v>
      </c>
      <c r="D96" s="13">
        <v>0</v>
      </c>
      <c r="E96" s="13">
        <v>0</v>
      </c>
      <c r="F96" s="13">
        <v>7874.8971099999999</v>
      </c>
      <c r="G96" s="1"/>
      <c r="H96" s="1"/>
      <c r="I96" s="1"/>
      <c r="J96" s="1"/>
      <c r="K96" s="1"/>
      <c r="L96" s="1"/>
      <c r="M96" s="1"/>
      <c r="N96" s="1"/>
      <c r="O96" s="1"/>
      <c r="P96" s="1"/>
      <c r="Q96" s="1"/>
      <c r="R96" s="1"/>
      <c r="S96" s="1"/>
    </row>
    <row r="97" spans="1:19">
      <c r="A97" s="12" t="s">
        <v>92</v>
      </c>
      <c r="B97" s="13">
        <v>1675.4623999999999</v>
      </c>
      <c r="C97" s="13">
        <v>0</v>
      </c>
      <c r="D97" s="13">
        <v>0</v>
      </c>
      <c r="E97" s="13">
        <v>0</v>
      </c>
      <c r="F97" s="13">
        <v>1675.4623999999999</v>
      </c>
      <c r="G97" s="1"/>
      <c r="H97" s="1"/>
      <c r="I97" s="1"/>
      <c r="J97" s="1"/>
      <c r="K97" s="1"/>
      <c r="L97" s="1"/>
      <c r="M97" s="1"/>
      <c r="N97" s="1"/>
      <c r="O97" s="1"/>
      <c r="P97" s="1"/>
      <c r="Q97" s="1"/>
      <c r="R97" s="1"/>
      <c r="S97" s="1"/>
    </row>
    <row r="98" spans="1:19">
      <c r="A98" s="12" t="s">
        <v>93</v>
      </c>
      <c r="B98" s="13">
        <v>990.16928000000007</v>
      </c>
      <c r="C98" s="13">
        <v>0</v>
      </c>
      <c r="D98" s="13">
        <v>0</v>
      </c>
      <c r="E98" s="13">
        <v>0</v>
      </c>
      <c r="F98" s="13">
        <v>990.16928000000007</v>
      </c>
      <c r="G98" s="1"/>
      <c r="H98" s="1"/>
      <c r="I98" s="1"/>
      <c r="J98" s="1"/>
      <c r="K98" s="1"/>
      <c r="L98" s="1"/>
      <c r="M98" s="1"/>
      <c r="N98" s="1"/>
      <c r="O98" s="1"/>
      <c r="P98" s="1"/>
      <c r="Q98" s="1"/>
      <c r="R98" s="1"/>
      <c r="S98" s="1"/>
    </row>
    <row r="99" spans="1:19">
      <c r="A99" s="12" t="s">
        <v>94</v>
      </c>
      <c r="B99" s="13">
        <v>0</v>
      </c>
      <c r="C99" s="13">
        <v>0</v>
      </c>
      <c r="D99" s="13">
        <v>0</v>
      </c>
      <c r="E99" s="13">
        <v>0</v>
      </c>
      <c r="F99" s="13">
        <v>0</v>
      </c>
      <c r="G99" s="1"/>
      <c r="H99" s="1"/>
      <c r="I99" s="1"/>
      <c r="J99" s="1"/>
      <c r="K99" s="1"/>
      <c r="L99" s="1"/>
      <c r="M99" s="1"/>
      <c r="N99" s="1"/>
      <c r="O99" s="1"/>
      <c r="P99" s="1"/>
      <c r="Q99" s="1"/>
      <c r="R99" s="1"/>
      <c r="S99" s="1"/>
    </row>
    <row r="100" spans="1:19">
      <c r="A100" s="12" t="s">
        <v>95</v>
      </c>
      <c r="B100" s="13">
        <v>0</v>
      </c>
      <c r="C100" s="13">
        <v>0</v>
      </c>
      <c r="D100" s="13">
        <v>0</v>
      </c>
      <c r="E100" s="13">
        <v>0</v>
      </c>
      <c r="F100" s="13">
        <v>0</v>
      </c>
      <c r="G100" s="1"/>
      <c r="H100" s="1"/>
      <c r="I100" s="1"/>
      <c r="J100" s="1"/>
      <c r="K100" s="1"/>
      <c r="L100" s="1"/>
      <c r="M100" s="1"/>
      <c r="N100" s="1"/>
      <c r="O100" s="1"/>
      <c r="P100" s="1"/>
      <c r="Q100" s="1"/>
      <c r="R100" s="1"/>
      <c r="S100" s="1"/>
    </row>
    <row r="101" spans="1:19">
      <c r="A101" s="10" t="s">
        <v>96</v>
      </c>
      <c r="B101" s="11">
        <v>7934.3790499999996</v>
      </c>
      <c r="C101" s="11">
        <v>0</v>
      </c>
      <c r="D101" s="11">
        <v>0</v>
      </c>
      <c r="E101" s="11">
        <v>0</v>
      </c>
      <c r="F101" s="11">
        <v>7934.3790499999996</v>
      </c>
      <c r="G101" s="1"/>
      <c r="H101" s="1"/>
      <c r="I101" s="1"/>
      <c r="J101" s="1"/>
      <c r="K101" s="1"/>
      <c r="L101" s="1"/>
      <c r="M101" s="1"/>
      <c r="N101" s="1"/>
      <c r="O101" s="1"/>
      <c r="P101" s="1"/>
      <c r="Q101" s="1"/>
      <c r="R101" s="1"/>
      <c r="S101" s="1"/>
    </row>
    <row r="102" spans="1:19">
      <c r="A102" s="12" t="s">
        <v>97</v>
      </c>
      <c r="B102" s="13">
        <v>2684.03289</v>
      </c>
      <c r="C102" s="13">
        <v>0</v>
      </c>
      <c r="D102" s="13">
        <v>0</v>
      </c>
      <c r="E102" s="13">
        <v>0</v>
      </c>
      <c r="F102" s="13">
        <v>2684.03289</v>
      </c>
      <c r="G102" s="1"/>
      <c r="H102" s="1"/>
      <c r="I102" s="1"/>
      <c r="J102" s="1"/>
      <c r="K102" s="1"/>
      <c r="L102" s="1"/>
      <c r="M102" s="1"/>
      <c r="N102" s="1"/>
      <c r="O102" s="1"/>
      <c r="P102" s="1"/>
      <c r="Q102" s="1"/>
      <c r="R102" s="1"/>
      <c r="S102" s="1"/>
    </row>
    <row r="103" spans="1:19">
      <c r="A103" s="12" t="s">
        <v>98</v>
      </c>
      <c r="B103" s="13">
        <v>2042.1707900000001</v>
      </c>
      <c r="C103" s="13">
        <v>0</v>
      </c>
      <c r="D103" s="13">
        <v>0</v>
      </c>
      <c r="E103" s="13">
        <v>0</v>
      </c>
      <c r="F103" s="13">
        <v>2042.1707900000001</v>
      </c>
      <c r="G103" s="1"/>
      <c r="H103" s="1"/>
      <c r="I103" s="1"/>
      <c r="J103" s="1"/>
      <c r="K103" s="1"/>
      <c r="L103" s="1"/>
      <c r="M103" s="1"/>
      <c r="N103" s="1"/>
      <c r="O103" s="1"/>
      <c r="P103" s="1"/>
      <c r="Q103" s="1"/>
      <c r="R103" s="1"/>
      <c r="S103" s="1"/>
    </row>
    <row r="104" spans="1:19">
      <c r="A104" s="12" t="s">
        <v>99</v>
      </c>
      <c r="B104" s="13">
        <v>825.39364999999998</v>
      </c>
      <c r="C104" s="13">
        <v>0</v>
      </c>
      <c r="D104" s="13">
        <v>0</v>
      </c>
      <c r="E104" s="13">
        <v>0</v>
      </c>
      <c r="F104" s="13">
        <v>825.39364999999998</v>
      </c>
      <c r="G104" s="1"/>
      <c r="H104" s="1"/>
      <c r="I104" s="1"/>
      <c r="J104" s="1"/>
      <c r="K104" s="1"/>
      <c r="L104" s="1"/>
      <c r="M104" s="1"/>
      <c r="N104" s="1"/>
      <c r="O104" s="1"/>
      <c r="P104" s="1"/>
      <c r="Q104" s="1"/>
      <c r="R104" s="1"/>
      <c r="S104" s="1"/>
    </row>
    <row r="105" spans="1:19">
      <c r="A105" s="12" t="s">
        <v>100</v>
      </c>
      <c r="B105" s="13">
        <v>2395.3092999999999</v>
      </c>
      <c r="C105" s="13">
        <v>0</v>
      </c>
      <c r="D105" s="13">
        <v>0</v>
      </c>
      <c r="E105" s="13">
        <v>0</v>
      </c>
      <c r="F105" s="13">
        <v>2395.3092999999999</v>
      </c>
      <c r="G105" s="1"/>
      <c r="H105" s="1"/>
      <c r="I105" s="1"/>
      <c r="J105" s="1"/>
      <c r="K105" s="1"/>
      <c r="L105" s="1"/>
      <c r="M105" s="1"/>
      <c r="N105" s="1"/>
      <c r="O105" s="1"/>
      <c r="P105" s="1"/>
      <c r="Q105" s="1"/>
      <c r="R105" s="1"/>
      <c r="S105" s="1"/>
    </row>
    <row r="106" spans="1:19">
      <c r="A106" s="12" t="s">
        <v>101</v>
      </c>
      <c r="B106" s="13">
        <v>-12.52758</v>
      </c>
      <c r="C106" s="13">
        <v>0</v>
      </c>
      <c r="D106" s="13">
        <v>0</v>
      </c>
      <c r="E106" s="13">
        <v>0</v>
      </c>
      <c r="F106" s="13">
        <v>-12.52758</v>
      </c>
      <c r="G106" s="1"/>
      <c r="H106" s="1"/>
      <c r="I106" s="1"/>
      <c r="J106" s="1"/>
      <c r="K106" s="1"/>
      <c r="L106" s="1"/>
      <c r="M106" s="1"/>
      <c r="N106" s="1"/>
      <c r="O106" s="1"/>
      <c r="P106" s="1"/>
      <c r="Q106" s="1"/>
      <c r="R106" s="1"/>
      <c r="S106" s="1"/>
    </row>
    <row r="107" spans="1:19">
      <c r="A107" s="10" t="s">
        <v>102</v>
      </c>
      <c r="B107" s="11">
        <v>0</v>
      </c>
      <c r="C107" s="11">
        <v>0</v>
      </c>
      <c r="D107" s="11">
        <v>0</v>
      </c>
      <c r="E107" s="11">
        <v>0</v>
      </c>
      <c r="F107" s="11">
        <v>0</v>
      </c>
      <c r="G107" s="1"/>
      <c r="H107" s="1"/>
      <c r="I107" s="1"/>
      <c r="J107" s="1"/>
      <c r="K107" s="1"/>
      <c r="L107" s="1"/>
      <c r="M107" s="1"/>
      <c r="N107" s="1"/>
      <c r="O107" s="1"/>
      <c r="P107" s="1"/>
      <c r="Q107" s="1"/>
      <c r="R107" s="1"/>
      <c r="S107" s="1"/>
    </row>
    <row r="108" spans="1:19">
      <c r="A108" s="12" t="s">
        <v>103</v>
      </c>
      <c r="B108" s="13">
        <v>0</v>
      </c>
      <c r="C108" s="13">
        <v>0</v>
      </c>
      <c r="D108" s="13">
        <v>0</v>
      </c>
      <c r="E108" s="13">
        <v>0</v>
      </c>
      <c r="F108" s="13">
        <v>0</v>
      </c>
      <c r="G108" s="1"/>
      <c r="H108" s="1"/>
      <c r="I108" s="1"/>
      <c r="J108" s="1"/>
      <c r="K108" s="1"/>
      <c r="L108" s="1"/>
      <c r="M108" s="1"/>
      <c r="N108" s="1"/>
      <c r="O108" s="1"/>
      <c r="P108" s="1"/>
      <c r="Q108" s="1"/>
      <c r="R108" s="1"/>
      <c r="S108" s="1"/>
    </row>
    <row r="109" spans="1:19">
      <c r="A109" s="12" t="s">
        <v>104</v>
      </c>
      <c r="B109" s="13">
        <v>0</v>
      </c>
      <c r="C109" s="13">
        <v>0</v>
      </c>
      <c r="D109" s="13">
        <v>0</v>
      </c>
      <c r="E109" s="13">
        <v>0</v>
      </c>
      <c r="F109" s="13">
        <v>0</v>
      </c>
      <c r="G109" s="1"/>
      <c r="H109" s="1"/>
      <c r="I109" s="1"/>
      <c r="J109" s="1"/>
      <c r="K109" s="1"/>
      <c r="L109" s="1"/>
      <c r="M109" s="1"/>
      <c r="N109" s="1"/>
      <c r="O109" s="1"/>
      <c r="P109" s="1"/>
      <c r="Q109" s="1"/>
      <c r="R109" s="1"/>
      <c r="S109" s="1"/>
    </row>
    <row r="110" spans="1:19">
      <c r="A110" s="12" t="s">
        <v>105</v>
      </c>
      <c r="B110" s="13">
        <v>0</v>
      </c>
      <c r="C110" s="13">
        <v>0</v>
      </c>
      <c r="D110" s="13">
        <v>0</v>
      </c>
      <c r="E110" s="13">
        <v>0</v>
      </c>
      <c r="F110" s="13">
        <v>0</v>
      </c>
      <c r="G110" s="1"/>
      <c r="H110" s="1"/>
      <c r="I110" s="1"/>
      <c r="J110" s="1"/>
      <c r="K110" s="1"/>
      <c r="L110" s="1"/>
      <c r="M110" s="1"/>
      <c r="N110" s="1"/>
      <c r="O110" s="1"/>
      <c r="P110" s="1"/>
      <c r="Q110" s="1"/>
      <c r="R110" s="1"/>
      <c r="S110" s="1"/>
    </row>
    <row r="111" spans="1:19">
      <c r="A111" s="12" t="s">
        <v>106</v>
      </c>
      <c r="B111" s="13">
        <v>0</v>
      </c>
      <c r="C111" s="13">
        <v>0</v>
      </c>
      <c r="D111" s="13">
        <v>0</v>
      </c>
      <c r="E111" s="13">
        <v>0</v>
      </c>
      <c r="F111" s="13">
        <v>0</v>
      </c>
      <c r="G111" s="1"/>
      <c r="H111" s="1"/>
      <c r="I111" s="1"/>
      <c r="J111" s="1"/>
      <c r="K111" s="1"/>
      <c r="L111" s="1"/>
      <c r="M111" s="1"/>
      <c r="N111" s="1"/>
      <c r="O111" s="1"/>
      <c r="P111" s="1"/>
      <c r="Q111" s="1"/>
      <c r="R111" s="1"/>
      <c r="S111" s="1"/>
    </row>
    <row r="112" spans="1:19">
      <c r="A112" s="12" t="s">
        <v>107</v>
      </c>
      <c r="B112" s="13">
        <v>0</v>
      </c>
      <c r="C112" s="13">
        <v>0</v>
      </c>
      <c r="D112" s="13">
        <v>0</v>
      </c>
      <c r="E112" s="13">
        <v>0</v>
      </c>
      <c r="F112" s="13">
        <v>0</v>
      </c>
      <c r="G112" s="1"/>
      <c r="H112" s="1"/>
      <c r="I112" s="1"/>
      <c r="J112" s="1"/>
      <c r="K112" s="1"/>
      <c r="L112" s="1"/>
      <c r="M112" s="1"/>
      <c r="N112" s="1"/>
      <c r="O112" s="1"/>
      <c r="P112" s="1"/>
      <c r="Q112" s="1"/>
      <c r="R112" s="1"/>
      <c r="S112" s="1"/>
    </row>
    <row r="113" spans="1:19">
      <c r="A113" s="12" t="s">
        <v>108</v>
      </c>
      <c r="B113" s="13">
        <v>0</v>
      </c>
      <c r="C113" s="13">
        <v>0</v>
      </c>
      <c r="D113" s="13">
        <v>0</v>
      </c>
      <c r="E113" s="13">
        <v>0</v>
      </c>
      <c r="F113" s="13">
        <v>0</v>
      </c>
      <c r="G113" s="1"/>
      <c r="H113" s="1"/>
      <c r="I113" s="1"/>
      <c r="J113" s="1"/>
      <c r="K113" s="1"/>
      <c r="L113" s="1"/>
      <c r="M113" s="1"/>
      <c r="N113" s="1"/>
      <c r="O113" s="1"/>
      <c r="P113" s="1"/>
      <c r="Q113" s="1"/>
      <c r="R113" s="1"/>
      <c r="S113" s="1"/>
    </row>
    <row r="114" spans="1:19">
      <c r="A114" s="17" t="s">
        <v>109</v>
      </c>
      <c r="B114" s="11">
        <v>5332195.9546400001</v>
      </c>
      <c r="C114" s="11">
        <v>444879.98651000002</v>
      </c>
      <c r="D114" s="11">
        <v>0</v>
      </c>
      <c r="E114" s="11">
        <v>7657.6398600000002</v>
      </c>
      <c r="F114" s="11">
        <v>5784733.5810099998</v>
      </c>
      <c r="G114" s="1"/>
      <c r="H114" s="1"/>
      <c r="I114" s="1"/>
      <c r="J114" s="1"/>
      <c r="K114" s="1"/>
      <c r="L114" s="1"/>
      <c r="M114" s="1"/>
      <c r="N114" s="1"/>
      <c r="O114" s="1"/>
      <c r="P114" s="1"/>
      <c r="Q114" s="1"/>
      <c r="R114" s="1"/>
      <c r="S114" s="1"/>
    </row>
    <row r="115" spans="1:19">
      <c r="A115" s="18" t="s">
        <v>110</v>
      </c>
      <c r="B115" s="11">
        <v>3652399.6305999998</v>
      </c>
      <c r="C115" s="11">
        <v>201226.81672</v>
      </c>
      <c r="D115" s="11">
        <v>0</v>
      </c>
      <c r="E115" s="11">
        <v>7656.8700599999993</v>
      </c>
      <c r="F115" s="11">
        <v>3861283.3173799999</v>
      </c>
      <c r="G115" s="1"/>
      <c r="H115" s="1"/>
      <c r="I115" s="1"/>
      <c r="J115" s="1"/>
      <c r="K115" s="1"/>
      <c r="L115" s="1"/>
      <c r="M115" s="1"/>
      <c r="N115" s="1"/>
      <c r="O115" s="1"/>
      <c r="P115" s="1"/>
      <c r="Q115" s="1"/>
      <c r="R115" s="1"/>
      <c r="S115" s="1"/>
    </row>
    <row r="116" spans="1:19">
      <c r="A116" s="20" t="s">
        <v>111</v>
      </c>
      <c r="B116" s="13">
        <v>133254.92984999999</v>
      </c>
      <c r="C116" s="13">
        <v>8105.7500499999996</v>
      </c>
      <c r="D116" s="13">
        <v>0</v>
      </c>
      <c r="E116" s="13">
        <v>0</v>
      </c>
      <c r="F116" s="13">
        <v>141360.67990000002</v>
      </c>
      <c r="G116" s="1"/>
      <c r="H116" s="1"/>
      <c r="I116" s="1"/>
      <c r="J116" s="1"/>
      <c r="K116" s="1"/>
      <c r="L116" s="1"/>
      <c r="M116" s="1"/>
      <c r="N116" s="1"/>
      <c r="O116" s="1"/>
      <c r="P116" s="1"/>
      <c r="Q116" s="1"/>
      <c r="R116" s="1"/>
      <c r="S116" s="1"/>
    </row>
    <row r="117" spans="1:19">
      <c r="A117" s="20" t="s">
        <v>112</v>
      </c>
      <c r="B117" s="13">
        <v>133162.49815</v>
      </c>
      <c r="C117" s="13">
        <v>8104.7347699999991</v>
      </c>
      <c r="D117" s="13">
        <v>0</v>
      </c>
      <c r="E117" s="13">
        <v>0</v>
      </c>
      <c r="F117" s="13">
        <v>141267.23291999998</v>
      </c>
      <c r="G117" s="1"/>
      <c r="H117" s="1"/>
      <c r="I117" s="1"/>
      <c r="J117" s="1"/>
      <c r="K117" s="1"/>
      <c r="L117" s="1"/>
      <c r="M117" s="1"/>
      <c r="N117" s="1"/>
      <c r="O117" s="1"/>
      <c r="P117" s="1"/>
      <c r="Q117" s="1"/>
      <c r="R117" s="1"/>
      <c r="S117" s="1"/>
    </row>
    <row r="118" spans="1:19">
      <c r="A118" s="20" t="s">
        <v>113</v>
      </c>
      <c r="B118" s="13">
        <v>92.431699999999992</v>
      </c>
      <c r="C118" s="13">
        <v>1.01528</v>
      </c>
      <c r="D118" s="13">
        <v>0</v>
      </c>
      <c r="E118" s="13">
        <v>0</v>
      </c>
      <c r="F118" s="13">
        <v>93.446979999999996</v>
      </c>
      <c r="G118" s="1"/>
      <c r="H118" s="1"/>
      <c r="I118" s="1"/>
      <c r="J118" s="1"/>
      <c r="K118" s="1"/>
      <c r="L118" s="1"/>
      <c r="M118" s="1"/>
      <c r="N118" s="1"/>
      <c r="O118" s="1"/>
      <c r="P118" s="1"/>
      <c r="Q118" s="1"/>
      <c r="R118" s="1"/>
      <c r="S118" s="1"/>
    </row>
    <row r="119" spans="1:19">
      <c r="A119" s="20" t="s">
        <v>114</v>
      </c>
      <c r="B119" s="13">
        <v>832578.50266</v>
      </c>
      <c r="C119" s="13">
        <v>65210.552040000002</v>
      </c>
      <c r="D119" s="13">
        <v>0</v>
      </c>
      <c r="E119" s="13">
        <v>0</v>
      </c>
      <c r="F119" s="13">
        <v>897789.0547000001</v>
      </c>
      <c r="G119" s="1"/>
      <c r="H119" s="1"/>
      <c r="I119" s="1"/>
      <c r="J119" s="1"/>
      <c r="K119" s="1"/>
      <c r="L119" s="1"/>
      <c r="M119" s="1"/>
      <c r="N119" s="1"/>
      <c r="O119" s="1"/>
      <c r="P119" s="1"/>
      <c r="Q119" s="1"/>
      <c r="R119" s="1"/>
      <c r="S119" s="1"/>
    </row>
    <row r="120" spans="1:19">
      <c r="A120" s="20" t="s">
        <v>115</v>
      </c>
      <c r="B120" s="13">
        <v>55.471830000000004</v>
      </c>
      <c r="C120" s="13">
        <v>0</v>
      </c>
      <c r="D120" s="13">
        <v>0</v>
      </c>
      <c r="E120" s="13">
        <v>0</v>
      </c>
      <c r="F120" s="13">
        <v>55.471830000000004</v>
      </c>
      <c r="G120" s="1"/>
      <c r="H120" s="1"/>
      <c r="I120" s="1"/>
      <c r="J120" s="1"/>
      <c r="K120" s="1"/>
      <c r="L120" s="1"/>
      <c r="M120" s="1"/>
      <c r="N120" s="1"/>
      <c r="O120" s="1"/>
      <c r="P120" s="1"/>
      <c r="Q120" s="1"/>
      <c r="R120" s="1"/>
      <c r="S120" s="1"/>
    </row>
    <row r="121" spans="1:19">
      <c r="A121" s="21" t="s">
        <v>116</v>
      </c>
      <c r="B121" s="13">
        <v>52.859989999999996</v>
      </c>
      <c r="C121" s="13">
        <v>0</v>
      </c>
      <c r="D121" s="13">
        <v>0</v>
      </c>
      <c r="E121" s="13">
        <v>0</v>
      </c>
      <c r="F121" s="13">
        <v>52.859989999999996</v>
      </c>
      <c r="G121" s="1"/>
      <c r="H121" s="1"/>
      <c r="I121" s="1"/>
      <c r="J121" s="1"/>
      <c r="K121" s="1"/>
      <c r="L121" s="1"/>
      <c r="M121" s="1"/>
      <c r="N121" s="1"/>
      <c r="O121" s="1"/>
      <c r="P121" s="1"/>
      <c r="Q121" s="1"/>
      <c r="R121" s="1"/>
      <c r="S121" s="1"/>
    </row>
    <row r="122" spans="1:19">
      <c r="A122" s="21" t="s">
        <v>117</v>
      </c>
      <c r="B122" s="13">
        <v>2.6118399999999999</v>
      </c>
      <c r="C122" s="13">
        <v>0</v>
      </c>
      <c r="D122" s="13">
        <v>0</v>
      </c>
      <c r="E122" s="13">
        <v>0</v>
      </c>
      <c r="F122" s="13">
        <v>2.6118399999999999</v>
      </c>
      <c r="G122" s="1"/>
      <c r="H122" s="1"/>
      <c r="I122" s="1"/>
      <c r="J122" s="1"/>
      <c r="K122" s="1"/>
      <c r="L122" s="1"/>
      <c r="M122" s="1"/>
      <c r="N122" s="1"/>
      <c r="O122" s="1"/>
      <c r="P122" s="1"/>
      <c r="Q122" s="1"/>
      <c r="R122" s="1"/>
      <c r="S122" s="1"/>
    </row>
    <row r="123" spans="1:19">
      <c r="A123" s="22" t="s">
        <v>118</v>
      </c>
      <c r="B123" s="13">
        <v>0</v>
      </c>
      <c r="C123" s="13">
        <v>0</v>
      </c>
      <c r="D123" s="13">
        <v>0</v>
      </c>
      <c r="E123" s="13">
        <v>0</v>
      </c>
      <c r="F123" s="13">
        <v>0</v>
      </c>
      <c r="G123" s="1"/>
      <c r="H123" s="1"/>
      <c r="I123" s="1"/>
      <c r="J123" s="1"/>
      <c r="K123" s="1"/>
      <c r="L123" s="1"/>
      <c r="M123" s="1"/>
      <c r="N123" s="1"/>
      <c r="O123" s="1"/>
      <c r="P123" s="1"/>
      <c r="Q123" s="1"/>
      <c r="R123" s="1"/>
      <c r="S123" s="1"/>
    </row>
    <row r="124" spans="1:19">
      <c r="A124" s="22" t="s">
        <v>119</v>
      </c>
      <c r="B124" s="13">
        <v>0</v>
      </c>
      <c r="C124" s="13">
        <v>0</v>
      </c>
      <c r="D124" s="13">
        <v>0</v>
      </c>
      <c r="E124" s="13">
        <v>0</v>
      </c>
      <c r="F124" s="13">
        <v>0</v>
      </c>
      <c r="G124" s="1"/>
      <c r="H124" s="1"/>
      <c r="I124" s="1"/>
      <c r="J124" s="1"/>
      <c r="K124" s="1"/>
      <c r="L124" s="1"/>
      <c r="M124" s="1"/>
      <c r="N124" s="1"/>
      <c r="O124" s="1"/>
      <c r="P124" s="1"/>
      <c r="Q124" s="1"/>
      <c r="R124" s="1"/>
      <c r="S124" s="1"/>
    </row>
    <row r="125" spans="1:19">
      <c r="A125" s="22" t="s">
        <v>120</v>
      </c>
      <c r="B125" s="13">
        <v>0</v>
      </c>
      <c r="C125" s="13">
        <v>0</v>
      </c>
      <c r="D125" s="13">
        <v>0</v>
      </c>
      <c r="E125" s="13">
        <v>0</v>
      </c>
      <c r="F125" s="13">
        <v>0</v>
      </c>
      <c r="G125" s="1"/>
      <c r="H125" s="1"/>
      <c r="I125" s="1"/>
      <c r="J125" s="1"/>
      <c r="K125" s="1"/>
      <c r="L125" s="1"/>
      <c r="M125" s="1"/>
      <c r="N125" s="1"/>
      <c r="O125" s="1"/>
      <c r="P125" s="1"/>
      <c r="Q125" s="1"/>
      <c r="R125" s="1"/>
      <c r="S125" s="1"/>
    </row>
    <row r="126" spans="1:19">
      <c r="A126" s="22" t="s">
        <v>121</v>
      </c>
      <c r="B126" s="13">
        <v>0</v>
      </c>
      <c r="C126" s="13">
        <v>0</v>
      </c>
      <c r="D126" s="13">
        <v>0</v>
      </c>
      <c r="E126" s="13">
        <v>0</v>
      </c>
      <c r="F126" s="13">
        <v>0</v>
      </c>
      <c r="G126" s="1"/>
      <c r="H126" s="1"/>
      <c r="I126" s="1"/>
      <c r="J126" s="1"/>
      <c r="K126" s="1"/>
      <c r="L126" s="1"/>
      <c r="M126" s="1"/>
      <c r="N126" s="1"/>
      <c r="O126" s="1"/>
      <c r="P126" s="1"/>
      <c r="Q126" s="1"/>
      <c r="R126" s="1"/>
      <c r="S126" s="1"/>
    </row>
    <row r="127" spans="1:19">
      <c r="A127" s="23" t="s">
        <v>122</v>
      </c>
      <c r="B127" s="13">
        <v>0</v>
      </c>
      <c r="C127" s="13">
        <v>0</v>
      </c>
      <c r="D127" s="13">
        <v>0</v>
      </c>
      <c r="E127" s="13">
        <v>0</v>
      </c>
      <c r="F127" s="13">
        <v>0</v>
      </c>
      <c r="G127" s="1"/>
      <c r="H127" s="1"/>
      <c r="I127" s="1"/>
      <c r="J127" s="1"/>
      <c r="K127" s="1"/>
      <c r="L127" s="1"/>
      <c r="M127" s="1"/>
      <c r="N127" s="1"/>
      <c r="O127" s="1"/>
      <c r="P127" s="1"/>
      <c r="Q127" s="1"/>
      <c r="R127" s="1"/>
      <c r="S127" s="1"/>
    </row>
    <row r="128" spans="1:19">
      <c r="A128" s="24" t="s">
        <v>123</v>
      </c>
      <c r="B128" s="13">
        <v>0</v>
      </c>
      <c r="C128" s="13">
        <v>0</v>
      </c>
      <c r="D128" s="13">
        <v>0</v>
      </c>
      <c r="E128" s="13">
        <v>0</v>
      </c>
      <c r="F128" s="13">
        <v>0</v>
      </c>
      <c r="G128" s="1"/>
      <c r="H128" s="1"/>
      <c r="I128" s="1"/>
      <c r="J128" s="1"/>
      <c r="K128" s="1"/>
      <c r="L128" s="1"/>
      <c r="M128" s="1"/>
      <c r="N128" s="1"/>
      <c r="O128" s="1"/>
      <c r="P128" s="1"/>
      <c r="Q128" s="1"/>
      <c r="R128" s="1"/>
      <c r="S128" s="1"/>
    </row>
    <row r="129" spans="1:19">
      <c r="A129" s="25" t="s">
        <v>124</v>
      </c>
      <c r="B129" s="13">
        <v>40793.598469999997</v>
      </c>
      <c r="C129" s="13">
        <v>9374.3838400000004</v>
      </c>
      <c r="D129" s="13">
        <v>0</v>
      </c>
      <c r="E129" s="13">
        <v>0</v>
      </c>
      <c r="F129" s="13">
        <v>50167.982309999999</v>
      </c>
      <c r="G129" s="1"/>
      <c r="H129" s="1"/>
      <c r="I129" s="1"/>
      <c r="J129" s="1"/>
      <c r="K129" s="1"/>
      <c r="L129" s="1"/>
      <c r="M129" s="1"/>
      <c r="N129" s="1"/>
      <c r="O129" s="1"/>
      <c r="P129" s="1"/>
      <c r="Q129" s="1"/>
      <c r="R129" s="1"/>
      <c r="S129" s="1"/>
    </row>
    <row r="130" spans="1:19">
      <c r="A130" s="25" t="s">
        <v>125</v>
      </c>
      <c r="B130" s="13">
        <v>2354202.45621</v>
      </c>
      <c r="C130" s="13">
        <v>116476.74879000001</v>
      </c>
      <c r="D130" s="13">
        <v>0</v>
      </c>
      <c r="E130" s="13">
        <v>7479.36</v>
      </c>
      <c r="F130" s="13">
        <v>2478158.5649999999</v>
      </c>
      <c r="G130" s="1"/>
      <c r="H130" s="1"/>
      <c r="I130" s="1"/>
      <c r="J130" s="1"/>
      <c r="K130" s="1"/>
      <c r="L130" s="1"/>
      <c r="M130" s="1"/>
      <c r="N130" s="1"/>
      <c r="O130" s="1"/>
      <c r="P130" s="1"/>
      <c r="Q130" s="1"/>
      <c r="R130" s="1"/>
      <c r="S130" s="1"/>
    </row>
    <row r="131" spans="1:19">
      <c r="A131" s="20" t="s">
        <v>126</v>
      </c>
      <c r="B131" s="13">
        <v>291514.67157999997</v>
      </c>
      <c r="C131" s="13">
        <v>2059.3820000000001</v>
      </c>
      <c r="D131" s="13">
        <v>0</v>
      </c>
      <c r="E131" s="13">
        <v>177.51006000000001</v>
      </c>
      <c r="F131" s="13">
        <v>293751.56364000001</v>
      </c>
      <c r="G131" s="1"/>
      <c r="H131" s="1"/>
      <c r="I131" s="1"/>
      <c r="J131" s="1"/>
      <c r="K131" s="1"/>
      <c r="L131" s="1"/>
      <c r="M131" s="1"/>
      <c r="N131" s="1"/>
      <c r="O131" s="1"/>
      <c r="P131" s="1"/>
      <c r="Q131" s="1"/>
      <c r="R131" s="1"/>
      <c r="S131" s="1"/>
    </row>
    <row r="132" spans="1:19">
      <c r="A132" s="18" t="s">
        <v>127</v>
      </c>
      <c r="B132" s="11">
        <v>0</v>
      </c>
      <c r="C132" s="11">
        <v>0</v>
      </c>
      <c r="D132" s="11">
        <v>0</v>
      </c>
      <c r="E132" s="11">
        <v>0</v>
      </c>
      <c r="F132" s="11">
        <v>0</v>
      </c>
      <c r="G132" s="1"/>
      <c r="H132" s="1"/>
      <c r="I132" s="1"/>
      <c r="J132" s="1"/>
      <c r="K132" s="1"/>
      <c r="L132" s="1"/>
      <c r="M132" s="1"/>
      <c r="N132" s="1"/>
      <c r="O132" s="1"/>
      <c r="P132" s="1"/>
      <c r="Q132" s="1"/>
      <c r="R132" s="1"/>
      <c r="S132" s="1"/>
    </row>
    <row r="133" spans="1:19">
      <c r="A133" s="18" t="s">
        <v>128</v>
      </c>
      <c r="B133" s="11">
        <v>160899.70055000001</v>
      </c>
      <c r="C133" s="11">
        <v>0</v>
      </c>
      <c r="D133" s="11">
        <v>0</v>
      </c>
      <c r="E133" s="11">
        <v>0</v>
      </c>
      <c r="F133" s="11">
        <v>160899.70055000001</v>
      </c>
      <c r="G133" s="1"/>
      <c r="H133" s="1"/>
      <c r="I133" s="1"/>
      <c r="J133" s="1"/>
      <c r="K133" s="1"/>
      <c r="L133" s="1"/>
      <c r="M133" s="1"/>
      <c r="N133" s="1"/>
      <c r="O133" s="1"/>
      <c r="P133" s="1"/>
      <c r="Q133" s="1"/>
      <c r="R133" s="1"/>
      <c r="S133" s="1"/>
    </row>
    <row r="134" spans="1:19">
      <c r="A134" s="20" t="s">
        <v>129</v>
      </c>
      <c r="B134" s="13">
        <v>0</v>
      </c>
      <c r="C134" s="13">
        <v>0</v>
      </c>
      <c r="D134" s="13">
        <v>0</v>
      </c>
      <c r="E134" s="13">
        <v>0</v>
      </c>
      <c r="F134" s="13">
        <v>0</v>
      </c>
      <c r="G134" s="26"/>
      <c r="H134" s="26"/>
      <c r="I134" s="26"/>
      <c r="J134" s="26"/>
      <c r="K134" s="26"/>
      <c r="L134" s="26"/>
      <c r="M134" s="26"/>
      <c r="N134" s="26"/>
      <c r="O134" s="26"/>
      <c r="P134" s="26"/>
      <c r="Q134" s="26"/>
      <c r="R134" s="26"/>
      <c r="S134" s="26"/>
    </row>
    <row r="135" spans="1:19">
      <c r="A135" s="20" t="s">
        <v>130</v>
      </c>
      <c r="B135" s="13">
        <v>115084.37123999999</v>
      </c>
      <c r="C135" s="13">
        <v>0</v>
      </c>
      <c r="D135" s="13">
        <v>0</v>
      </c>
      <c r="E135" s="13">
        <v>0</v>
      </c>
      <c r="F135" s="13">
        <v>115084.37123999999</v>
      </c>
      <c r="G135" s="26"/>
      <c r="H135" s="26"/>
      <c r="I135" s="26"/>
      <c r="J135" s="26"/>
      <c r="K135" s="26"/>
      <c r="L135" s="26"/>
      <c r="M135" s="26"/>
      <c r="N135" s="26"/>
      <c r="O135" s="26"/>
      <c r="P135" s="26"/>
      <c r="Q135" s="26"/>
      <c r="R135" s="26"/>
      <c r="S135" s="26"/>
    </row>
    <row r="136" spans="1:19">
      <c r="A136" s="20" t="s">
        <v>131</v>
      </c>
      <c r="B136" s="13">
        <v>0</v>
      </c>
      <c r="C136" s="13">
        <v>0</v>
      </c>
      <c r="D136" s="13">
        <v>0</v>
      </c>
      <c r="E136" s="13">
        <v>0</v>
      </c>
      <c r="F136" s="13">
        <v>0</v>
      </c>
      <c r="G136" s="1"/>
      <c r="H136" s="1"/>
      <c r="I136" s="1"/>
      <c r="J136" s="1"/>
      <c r="K136" s="1"/>
      <c r="L136" s="1"/>
      <c r="M136" s="1"/>
      <c r="N136" s="1"/>
      <c r="O136" s="1"/>
      <c r="P136" s="1"/>
      <c r="Q136" s="1"/>
      <c r="R136" s="1"/>
      <c r="S136" s="1"/>
    </row>
    <row r="137" spans="1:19">
      <c r="A137" s="20" t="s">
        <v>132</v>
      </c>
      <c r="B137" s="13">
        <v>0</v>
      </c>
      <c r="C137" s="13">
        <v>0</v>
      </c>
      <c r="D137" s="13">
        <v>0</v>
      </c>
      <c r="E137" s="13">
        <v>0</v>
      </c>
      <c r="F137" s="13">
        <v>0</v>
      </c>
      <c r="G137" s="1"/>
      <c r="H137" s="1"/>
      <c r="I137" s="1"/>
      <c r="J137" s="1"/>
      <c r="K137" s="1"/>
      <c r="L137" s="1"/>
      <c r="M137" s="1"/>
      <c r="N137" s="1"/>
      <c r="O137" s="1"/>
      <c r="P137" s="1"/>
      <c r="Q137" s="1"/>
      <c r="R137" s="1"/>
      <c r="S137" s="1"/>
    </row>
    <row r="138" spans="1:19">
      <c r="A138" s="20" t="s">
        <v>133</v>
      </c>
      <c r="B138" s="13">
        <v>40000</v>
      </c>
      <c r="C138" s="13">
        <v>0</v>
      </c>
      <c r="D138" s="13">
        <v>0</v>
      </c>
      <c r="E138" s="13">
        <v>0</v>
      </c>
      <c r="F138" s="13">
        <v>40000</v>
      </c>
      <c r="G138" s="1"/>
      <c r="H138" s="1"/>
      <c r="I138" s="1"/>
      <c r="J138" s="1"/>
      <c r="K138" s="1"/>
      <c r="L138" s="1"/>
      <c r="M138" s="1"/>
      <c r="N138" s="1"/>
      <c r="O138" s="1"/>
      <c r="P138" s="1"/>
      <c r="Q138" s="1"/>
      <c r="R138" s="1"/>
      <c r="S138" s="1"/>
    </row>
    <row r="139" spans="1:19">
      <c r="A139" s="20" t="s">
        <v>134</v>
      </c>
      <c r="B139" s="13">
        <v>5815.3293099999992</v>
      </c>
      <c r="C139" s="13">
        <v>0</v>
      </c>
      <c r="D139" s="13">
        <v>0</v>
      </c>
      <c r="E139" s="13">
        <v>0</v>
      </c>
      <c r="F139" s="13">
        <v>5815.3293099999992</v>
      </c>
      <c r="G139" s="1"/>
      <c r="H139" s="1"/>
      <c r="I139" s="1"/>
      <c r="J139" s="1"/>
      <c r="K139" s="1"/>
      <c r="L139" s="1"/>
      <c r="M139" s="1"/>
      <c r="N139" s="1"/>
      <c r="O139" s="1"/>
      <c r="P139" s="1"/>
      <c r="Q139" s="1"/>
      <c r="R139" s="1"/>
      <c r="S139" s="1"/>
    </row>
    <row r="140" spans="1:19">
      <c r="A140" s="18" t="s">
        <v>135</v>
      </c>
      <c r="B140" s="11">
        <v>1279707.43781</v>
      </c>
      <c r="C140" s="11">
        <v>140589.56647999998</v>
      </c>
      <c r="D140" s="11">
        <v>0</v>
      </c>
      <c r="E140" s="11">
        <v>0</v>
      </c>
      <c r="F140" s="11">
        <v>1420297.0042900001</v>
      </c>
      <c r="G140" s="1"/>
      <c r="H140" s="1"/>
      <c r="I140" s="1"/>
      <c r="J140" s="1"/>
      <c r="K140" s="1"/>
      <c r="L140" s="1"/>
      <c r="M140" s="1"/>
      <c r="N140" s="1"/>
      <c r="O140" s="1"/>
      <c r="P140" s="1"/>
      <c r="Q140" s="1"/>
      <c r="R140" s="1"/>
      <c r="S140" s="1"/>
    </row>
    <row r="141" spans="1:19">
      <c r="A141" s="20" t="s">
        <v>136</v>
      </c>
      <c r="B141" s="13">
        <v>10135.654400000001</v>
      </c>
      <c r="C141" s="13">
        <v>4.7135800000000003</v>
      </c>
      <c r="D141" s="13">
        <v>0</v>
      </c>
      <c r="E141" s="13">
        <v>0</v>
      </c>
      <c r="F141" s="13">
        <v>10140.367980000001</v>
      </c>
      <c r="G141" s="1"/>
      <c r="H141" s="1"/>
      <c r="I141" s="1"/>
      <c r="J141" s="1"/>
      <c r="K141" s="1"/>
      <c r="L141" s="1"/>
      <c r="M141" s="1"/>
      <c r="N141" s="1"/>
      <c r="O141" s="1"/>
      <c r="P141" s="1"/>
      <c r="Q141" s="1"/>
      <c r="R141" s="1"/>
      <c r="S141" s="1"/>
    </row>
    <row r="142" spans="1:19">
      <c r="A142" s="20" t="s">
        <v>137</v>
      </c>
      <c r="B142" s="13">
        <v>325293.25708000001</v>
      </c>
      <c r="C142" s="13">
        <v>0</v>
      </c>
      <c r="D142" s="13">
        <v>0</v>
      </c>
      <c r="E142" s="13">
        <v>0</v>
      </c>
      <c r="F142" s="13">
        <v>325293.25708000001</v>
      </c>
      <c r="G142" s="1"/>
      <c r="H142" s="1"/>
      <c r="I142" s="1"/>
      <c r="J142" s="1"/>
      <c r="K142" s="1"/>
      <c r="L142" s="1"/>
      <c r="M142" s="1"/>
      <c r="N142" s="1"/>
      <c r="O142" s="1"/>
      <c r="P142" s="1"/>
      <c r="Q142" s="1"/>
      <c r="R142" s="1"/>
      <c r="S142" s="1"/>
    </row>
    <row r="143" spans="1:19">
      <c r="A143" s="20" t="s">
        <v>138</v>
      </c>
      <c r="B143" s="13">
        <v>0</v>
      </c>
      <c r="C143" s="13">
        <v>0</v>
      </c>
      <c r="D143" s="13">
        <v>0</v>
      </c>
      <c r="E143" s="13">
        <v>0</v>
      </c>
      <c r="F143" s="13">
        <v>0</v>
      </c>
      <c r="G143" s="1"/>
      <c r="H143" s="1"/>
      <c r="I143" s="1"/>
      <c r="J143" s="1"/>
      <c r="K143" s="1"/>
      <c r="L143" s="1"/>
      <c r="M143" s="1"/>
      <c r="N143" s="1"/>
      <c r="O143" s="1"/>
      <c r="P143" s="1"/>
      <c r="Q143" s="1"/>
      <c r="R143" s="1"/>
      <c r="S143" s="1"/>
    </row>
    <row r="144" spans="1:19">
      <c r="A144" s="20" t="s">
        <v>139</v>
      </c>
      <c r="B144" s="13">
        <v>155682.67569</v>
      </c>
      <c r="C144" s="13">
        <v>0</v>
      </c>
      <c r="D144" s="13">
        <v>0</v>
      </c>
      <c r="E144" s="13">
        <v>0</v>
      </c>
      <c r="F144" s="13">
        <v>155682.67569</v>
      </c>
      <c r="G144" s="1"/>
      <c r="H144" s="1"/>
      <c r="I144" s="1"/>
      <c r="J144" s="1"/>
      <c r="K144" s="1"/>
      <c r="L144" s="1"/>
      <c r="M144" s="1"/>
      <c r="N144" s="1"/>
      <c r="O144" s="1"/>
      <c r="P144" s="1"/>
      <c r="Q144" s="1"/>
      <c r="R144" s="1"/>
      <c r="S144" s="1"/>
    </row>
    <row r="145" spans="1:19">
      <c r="A145" s="14" t="s">
        <v>140</v>
      </c>
      <c r="B145" s="13">
        <v>750886.15636999998</v>
      </c>
      <c r="C145" s="13">
        <v>23988.23659</v>
      </c>
      <c r="D145" s="13">
        <v>0</v>
      </c>
      <c r="E145" s="13">
        <v>0</v>
      </c>
      <c r="F145" s="13">
        <v>774874.39296000008</v>
      </c>
      <c r="G145" s="1"/>
      <c r="H145" s="1"/>
      <c r="I145" s="1"/>
      <c r="J145" s="1"/>
      <c r="K145" s="1"/>
      <c r="L145" s="1"/>
      <c r="M145" s="1"/>
      <c r="N145" s="1"/>
      <c r="O145" s="1"/>
      <c r="P145" s="1"/>
      <c r="Q145" s="1"/>
      <c r="R145" s="1"/>
      <c r="S145" s="1"/>
    </row>
    <row r="146" spans="1:19">
      <c r="A146" s="20" t="s">
        <v>141</v>
      </c>
      <c r="B146" s="13">
        <v>3227.3347200000003</v>
      </c>
      <c r="C146" s="13">
        <v>0</v>
      </c>
      <c r="D146" s="13">
        <v>0</v>
      </c>
      <c r="E146" s="13">
        <v>0</v>
      </c>
      <c r="F146" s="13">
        <v>3227.3347200000003</v>
      </c>
      <c r="G146" s="1"/>
      <c r="H146" s="1"/>
      <c r="I146" s="1"/>
      <c r="J146" s="1"/>
      <c r="K146" s="1"/>
      <c r="L146" s="1"/>
      <c r="M146" s="1"/>
      <c r="N146" s="1"/>
      <c r="O146" s="1"/>
      <c r="P146" s="1"/>
      <c r="Q146" s="1"/>
      <c r="R146" s="1"/>
      <c r="S146" s="1"/>
    </row>
    <row r="147" spans="1:19">
      <c r="A147" s="20" t="s">
        <v>142</v>
      </c>
      <c r="B147" s="13">
        <v>0</v>
      </c>
      <c r="C147" s="13">
        <v>114170.00588</v>
      </c>
      <c r="D147" s="13">
        <v>0</v>
      </c>
      <c r="E147" s="13">
        <v>0</v>
      </c>
      <c r="F147" s="13">
        <v>114170.00588</v>
      </c>
      <c r="G147" s="1"/>
      <c r="H147" s="1"/>
      <c r="I147" s="1"/>
      <c r="J147" s="1"/>
      <c r="K147" s="1"/>
      <c r="L147" s="1"/>
      <c r="M147" s="1"/>
      <c r="N147" s="1"/>
      <c r="O147" s="1"/>
      <c r="P147" s="1"/>
      <c r="Q147" s="1"/>
      <c r="R147" s="1"/>
      <c r="S147" s="1"/>
    </row>
    <row r="148" spans="1:19">
      <c r="A148" s="20" t="s">
        <v>143</v>
      </c>
      <c r="B148" s="13">
        <v>34482.359549999994</v>
      </c>
      <c r="C148" s="13">
        <v>2426.6104300000002</v>
      </c>
      <c r="D148" s="13">
        <v>0</v>
      </c>
      <c r="E148" s="13">
        <v>0</v>
      </c>
      <c r="F148" s="13">
        <v>36908.969979999994</v>
      </c>
      <c r="G148" s="1"/>
      <c r="H148" s="1"/>
      <c r="I148" s="1"/>
      <c r="J148" s="1"/>
      <c r="K148" s="1"/>
      <c r="L148" s="1"/>
      <c r="M148" s="1"/>
      <c r="N148" s="1"/>
      <c r="O148" s="1"/>
      <c r="P148" s="1"/>
      <c r="Q148" s="1"/>
      <c r="R148" s="1"/>
      <c r="S148" s="1"/>
    </row>
    <row r="149" spans="1:19">
      <c r="A149" s="18" t="s">
        <v>144</v>
      </c>
      <c r="B149" s="11">
        <v>151738.02193000002</v>
      </c>
      <c r="C149" s="11">
        <v>2072.7152799999999</v>
      </c>
      <c r="D149" s="11">
        <v>0</v>
      </c>
      <c r="E149" s="11">
        <v>0</v>
      </c>
      <c r="F149" s="11">
        <v>153810.73721000002</v>
      </c>
      <c r="G149" s="1"/>
      <c r="H149" s="1"/>
      <c r="I149" s="1"/>
      <c r="J149" s="1"/>
      <c r="K149" s="1"/>
      <c r="L149" s="1"/>
      <c r="M149" s="1"/>
      <c r="N149" s="1"/>
      <c r="O149" s="1"/>
      <c r="P149" s="1"/>
      <c r="Q149" s="1"/>
      <c r="R149" s="1"/>
      <c r="S149" s="1"/>
    </row>
    <row r="150" spans="1:19">
      <c r="A150" s="20" t="s">
        <v>71</v>
      </c>
      <c r="B150" s="13">
        <v>57471.12674</v>
      </c>
      <c r="C150" s="13">
        <v>8.33216</v>
      </c>
      <c r="D150" s="13">
        <v>0</v>
      </c>
      <c r="E150" s="13">
        <v>0</v>
      </c>
      <c r="F150" s="13">
        <v>57479.458899999998</v>
      </c>
      <c r="G150" s="1"/>
      <c r="H150" s="1"/>
      <c r="I150" s="1"/>
      <c r="J150" s="1"/>
      <c r="K150" s="1"/>
      <c r="L150" s="1"/>
      <c r="M150" s="1"/>
      <c r="N150" s="1"/>
      <c r="O150" s="1"/>
      <c r="P150" s="1"/>
      <c r="Q150" s="1"/>
      <c r="R150" s="1"/>
      <c r="S150" s="1"/>
    </row>
    <row r="151" spans="1:19">
      <c r="A151" s="20" t="s">
        <v>73</v>
      </c>
      <c r="B151" s="13">
        <v>42696.748009999996</v>
      </c>
      <c r="C151" s="13">
        <v>1682.70811</v>
      </c>
      <c r="D151" s="13">
        <v>0</v>
      </c>
      <c r="E151" s="13">
        <v>0</v>
      </c>
      <c r="F151" s="13">
        <v>44379.456119999995</v>
      </c>
      <c r="G151" s="1"/>
      <c r="H151" s="1"/>
      <c r="I151" s="1"/>
      <c r="J151" s="1"/>
      <c r="K151" s="1"/>
      <c r="L151" s="1"/>
      <c r="M151" s="1"/>
      <c r="N151" s="1"/>
      <c r="O151" s="1"/>
      <c r="P151" s="1"/>
      <c r="Q151" s="1"/>
      <c r="R151" s="1"/>
      <c r="S151" s="1"/>
    </row>
    <row r="152" spans="1:19">
      <c r="A152" s="20" t="s">
        <v>145</v>
      </c>
      <c r="B152" s="13">
        <v>48220.55128</v>
      </c>
      <c r="C152" s="13">
        <v>354.46749</v>
      </c>
      <c r="D152" s="13">
        <v>0</v>
      </c>
      <c r="E152" s="13">
        <v>0</v>
      </c>
      <c r="F152" s="13">
        <v>48575.018770000002</v>
      </c>
      <c r="G152" s="1"/>
      <c r="H152" s="1"/>
      <c r="I152" s="1"/>
      <c r="J152" s="1"/>
      <c r="K152" s="1"/>
      <c r="L152" s="1"/>
      <c r="M152" s="1"/>
      <c r="N152" s="1"/>
      <c r="O152" s="1"/>
      <c r="P152" s="1"/>
      <c r="Q152" s="1"/>
      <c r="R152" s="1"/>
      <c r="S152" s="1"/>
    </row>
    <row r="153" spans="1:19">
      <c r="A153" s="20" t="s">
        <v>99</v>
      </c>
      <c r="B153" s="13">
        <v>3349.5958999999998</v>
      </c>
      <c r="C153" s="13">
        <v>27.207519999999999</v>
      </c>
      <c r="D153" s="13">
        <v>0</v>
      </c>
      <c r="E153" s="13">
        <v>0</v>
      </c>
      <c r="F153" s="13">
        <v>3376.8034199999997</v>
      </c>
      <c r="G153" s="1"/>
      <c r="H153" s="1"/>
      <c r="I153" s="1"/>
      <c r="J153" s="1"/>
      <c r="K153" s="1"/>
      <c r="L153" s="1"/>
      <c r="M153" s="1"/>
      <c r="N153" s="1"/>
      <c r="O153" s="1"/>
      <c r="P153" s="1"/>
      <c r="Q153" s="1"/>
      <c r="R153" s="1"/>
      <c r="S153" s="1"/>
    </row>
    <row r="154" spans="1:19">
      <c r="A154" s="20" t="s">
        <v>146</v>
      </c>
      <c r="B154" s="13">
        <v>0</v>
      </c>
      <c r="C154" s="13">
        <v>0</v>
      </c>
      <c r="D154" s="13">
        <v>0</v>
      </c>
      <c r="E154" s="13">
        <v>0</v>
      </c>
      <c r="F154" s="13">
        <v>0</v>
      </c>
      <c r="G154" s="1"/>
      <c r="H154" s="1"/>
      <c r="I154" s="1"/>
      <c r="J154" s="1"/>
      <c r="K154" s="1"/>
      <c r="L154" s="1"/>
      <c r="M154" s="1"/>
      <c r="N154" s="1"/>
      <c r="O154" s="1"/>
      <c r="P154" s="1"/>
      <c r="Q154" s="1"/>
      <c r="R154" s="1"/>
      <c r="S154" s="1"/>
    </row>
    <row r="155" spans="1:19">
      <c r="A155" s="18" t="s">
        <v>147</v>
      </c>
      <c r="B155" s="11">
        <v>37332.615389999999</v>
      </c>
      <c r="C155" s="11">
        <v>16146.816269999999</v>
      </c>
      <c r="D155" s="11">
        <v>0</v>
      </c>
      <c r="E155" s="11">
        <v>0.76979999999999993</v>
      </c>
      <c r="F155" s="11">
        <v>53480.201460000004</v>
      </c>
      <c r="G155" s="1"/>
      <c r="H155" s="1"/>
      <c r="I155" s="1"/>
      <c r="J155" s="1"/>
      <c r="K155" s="1"/>
      <c r="L155" s="1"/>
      <c r="M155" s="1"/>
      <c r="N155" s="1"/>
      <c r="O155" s="1"/>
      <c r="P155" s="1"/>
      <c r="Q155" s="1"/>
      <c r="R155" s="1"/>
      <c r="S155" s="1"/>
    </row>
    <row r="156" spans="1:19">
      <c r="A156" s="20" t="s">
        <v>148</v>
      </c>
      <c r="B156" s="13">
        <v>2446.9829900000004</v>
      </c>
      <c r="C156" s="13">
        <v>3.3895300000000002</v>
      </c>
      <c r="D156" s="13">
        <v>0</v>
      </c>
      <c r="E156" s="13">
        <v>0</v>
      </c>
      <c r="F156" s="13">
        <v>2450.3725199999999</v>
      </c>
      <c r="G156" s="1"/>
      <c r="H156" s="1"/>
      <c r="I156" s="1"/>
      <c r="J156" s="1"/>
      <c r="K156" s="1"/>
      <c r="L156" s="1"/>
      <c r="M156" s="1"/>
      <c r="N156" s="1"/>
      <c r="O156" s="1"/>
      <c r="P156" s="1"/>
      <c r="Q156" s="1"/>
      <c r="R156" s="1"/>
      <c r="S156" s="1"/>
    </row>
    <row r="157" spans="1:19">
      <c r="A157" s="20" t="s">
        <v>149</v>
      </c>
      <c r="B157" s="13">
        <v>0</v>
      </c>
      <c r="C157" s="13">
        <v>0</v>
      </c>
      <c r="D157" s="13">
        <v>0</v>
      </c>
      <c r="E157" s="13">
        <v>0</v>
      </c>
      <c r="F157" s="13">
        <v>0</v>
      </c>
      <c r="G157" s="1"/>
      <c r="H157" s="1"/>
      <c r="I157" s="1"/>
      <c r="J157" s="1"/>
      <c r="K157" s="1"/>
      <c r="L157" s="1"/>
      <c r="M157" s="1"/>
      <c r="N157" s="1"/>
      <c r="O157" s="1"/>
      <c r="P157" s="1"/>
      <c r="Q157" s="1"/>
      <c r="R157" s="1"/>
      <c r="S157" s="1"/>
    </row>
    <row r="158" spans="1:19">
      <c r="A158" s="20" t="s">
        <v>150</v>
      </c>
      <c r="B158" s="13">
        <v>1471.3608300000001</v>
      </c>
      <c r="C158" s="13">
        <v>15707.601789999999</v>
      </c>
      <c r="D158" s="13">
        <v>0</v>
      </c>
      <c r="E158" s="13">
        <v>0</v>
      </c>
      <c r="F158" s="13">
        <v>17178.962620000002</v>
      </c>
      <c r="G158" s="1"/>
      <c r="H158" s="1"/>
      <c r="I158" s="1"/>
      <c r="J158" s="1"/>
      <c r="K158" s="1"/>
      <c r="L158" s="1"/>
      <c r="M158" s="1"/>
      <c r="N158" s="1"/>
      <c r="O158" s="1"/>
      <c r="P158" s="1"/>
      <c r="Q158" s="1"/>
      <c r="R158" s="1"/>
      <c r="S158" s="1"/>
    </row>
    <row r="159" spans="1:19">
      <c r="A159" s="20" t="s">
        <v>151</v>
      </c>
      <c r="B159" s="13">
        <v>0</v>
      </c>
      <c r="C159" s="13">
        <v>0</v>
      </c>
      <c r="D159" s="13">
        <v>0</v>
      </c>
      <c r="E159" s="13">
        <v>0</v>
      </c>
      <c r="F159" s="13">
        <v>0</v>
      </c>
      <c r="G159" s="1"/>
      <c r="H159" s="1"/>
      <c r="I159" s="1"/>
      <c r="J159" s="1"/>
      <c r="K159" s="1"/>
      <c r="L159" s="1"/>
      <c r="M159" s="1"/>
      <c r="N159" s="1"/>
      <c r="O159" s="1"/>
      <c r="P159" s="1"/>
      <c r="Q159" s="1"/>
      <c r="R159" s="1"/>
      <c r="S159" s="1"/>
    </row>
    <row r="160" spans="1:19">
      <c r="A160" s="20" t="s">
        <v>152</v>
      </c>
      <c r="B160" s="13">
        <v>33414.271569999997</v>
      </c>
      <c r="C160" s="13">
        <v>435.82495</v>
      </c>
      <c r="D160" s="13">
        <v>0</v>
      </c>
      <c r="E160" s="13">
        <v>0.76979999999999993</v>
      </c>
      <c r="F160" s="13">
        <v>33850.866320000001</v>
      </c>
      <c r="G160" s="1"/>
      <c r="H160" s="1"/>
      <c r="I160" s="1"/>
      <c r="J160" s="1"/>
      <c r="K160" s="1"/>
      <c r="L160" s="1"/>
      <c r="M160" s="1"/>
      <c r="N160" s="1"/>
      <c r="O160" s="1"/>
      <c r="P160" s="1"/>
      <c r="Q160" s="1"/>
      <c r="R160" s="1"/>
      <c r="S160" s="1"/>
    </row>
    <row r="161" spans="1:19">
      <c r="A161" s="20" t="s">
        <v>153</v>
      </c>
      <c r="B161" s="13">
        <v>0</v>
      </c>
      <c r="C161" s="13">
        <v>0</v>
      </c>
      <c r="D161" s="13">
        <v>0</v>
      </c>
      <c r="E161" s="13">
        <v>0</v>
      </c>
      <c r="F161" s="13">
        <v>0</v>
      </c>
      <c r="G161" s="1"/>
      <c r="H161" s="1"/>
      <c r="I161" s="1"/>
      <c r="J161" s="1"/>
      <c r="K161" s="1"/>
      <c r="L161" s="1"/>
      <c r="M161" s="1"/>
      <c r="N161" s="1"/>
      <c r="O161" s="1"/>
      <c r="P161" s="1"/>
      <c r="Q161" s="1"/>
      <c r="R161" s="1"/>
      <c r="S161" s="1"/>
    </row>
    <row r="162" spans="1:19">
      <c r="A162" s="18" t="s">
        <v>154</v>
      </c>
      <c r="B162" s="11">
        <v>35176.944439999999</v>
      </c>
      <c r="C162" s="11">
        <v>0</v>
      </c>
      <c r="D162" s="11">
        <v>0</v>
      </c>
      <c r="E162" s="11">
        <v>0</v>
      </c>
      <c r="F162" s="11">
        <v>35176.944439999999</v>
      </c>
      <c r="G162" s="1"/>
      <c r="H162" s="1"/>
      <c r="I162" s="1"/>
      <c r="J162" s="1"/>
      <c r="K162" s="1"/>
      <c r="L162" s="1"/>
      <c r="M162" s="1"/>
      <c r="N162" s="1"/>
      <c r="O162" s="1"/>
      <c r="P162" s="1"/>
      <c r="Q162" s="1"/>
      <c r="R162" s="1"/>
      <c r="S162" s="1"/>
    </row>
    <row r="163" spans="1:19">
      <c r="A163" s="20" t="s">
        <v>155</v>
      </c>
      <c r="B163" s="13">
        <v>35000</v>
      </c>
      <c r="C163" s="13">
        <v>0</v>
      </c>
      <c r="D163" s="13">
        <v>0</v>
      </c>
      <c r="E163" s="13">
        <v>0</v>
      </c>
      <c r="F163" s="13">
        <v>35000</v>
      </c>
      <c r="G163" s="1"/>
      <c r="H163" s="1"/>
      <c r="I163" s="1"/>
      <c r="J163" s="1"/>
      <c r="K163" s="1"/>
      <c r="L163" s="1"/>
      <c r="M163" s="1"/>
      <c r="N163" s="1"/>
      <c r="O163" s="1"/>
      <c r="P163" s="1"/>
      <c r="Q163" s="1"/>
      <c r="R163" s="1"/>
      <c r="S163" s="1"/>
    </row>
    <row r="164" spans="1:19">
      <c r="A164" s="20" t="s">
        <v>156</v>
      </c>
      <c r="B164" s="13">
        <v>0</v>
      </c>
      <c r="C164" s="13">
        <v>0</v>
      </c>
      <c r="D164" s="13">
        <v>0</v>
      </c>
      <c r="E164" s="13">
        <v>0</v>
      </c>
      <c r="F164" s="13">
        <v>0</v>
      </c>
      <c r="G164" s="1"/>
      <c r="H164" s="1"/>
      <c r="I164" s="1"/>
      <c r="J164" s="1"/>
      <c r="K164" s="1"/>
      <c r="L164" s="1"/>
      <c r="M164" s="1"/>
      <c r="N164" s="1"/>
      <c r="O164" s="1"/>
      <c r="P164" s="1"/>
      <c r="Q164" s="1"/>
      <c r="R164" s="1"/>
      <c r="S164" s="1"/>
    </row>
    <row r="165" spans="1:19">
      <c r="A165" s="14" t="s">
        <v>157</v>
      </c>
      <c r="B165" s="13">
        <v>0</v>
      </c>
      <c r="C165" s="13">
        <v>0</v>
      </c>
      <c r="D165" s="13">
        <v>0</v>
      </c>
      <c r="E165" s="13">
        <v>0</v>
      </c>
      <c r="F165" s="13">
        <v>0</v>
      </c>
      <c r="G165" s="1"/>
      <c r="H165" s="1"/>
      <c r="I165" s="1"/>
      <c r="J165" s="1"/>
      <c r="K165" s="1"/>
      <c r="L165" s="1"/>
      <c r="M165" s="1"/>
      <c r="N165" s="1"/>
      <c r="O165" s="1"/>
      <c r="P165" s="1"/>
      <c r="Q165" s="1"/>
      <c r="R165" s="1"/>
      <c r="S165" s="1"/>
    </row>
    <row r="166" spans="1:19">
      <c r="A166" s="20" t="s">
        <v>158</v>
      </c>
      <c r="B166" s="13">
        <v>176.94444000000001</v>
      </c>
      <c r="C166" s="13">
        <v>0</v>
      </c>
      <c r="D166" s="13">
        <v>0</v>
      </c>
      <c r="E166" s="13">
        <v>0</v>
      </c>
      <c r="F166" s="13">
        <v>176.94444000000001</v>
      </c>
      <c r="G166" s="1"/>
      <c r="H166" s="1"/>
      <c r="I166" s="1"/>
      <c r="J166" s="1"/>
      <c r="K166" s="1"/>
      <c r="L166" s="1"/>
      <c r="M166" s="1"/>
      <c r="N166" s="1"/>
      <c r="O166" s="1"/>
      <c r="P166" s="1"/>
      <c r="Q166" s="1"/>
      <c r="R166" s="1"/>
      <c r="S166" s="1"/>
    </row>
    <row r="167" spans="1:19">
      <c r="A167" s="18" t="s">
        <v>159</v>
      </c>
      <c r="B167" s="11">
        <v>14941.60392</v>
      </c>
      <c r="C167" s="11">
        <v>84844.071760000006</v>
      </c>
      <c r="D167" s="11">
        <v>0</v>
      </c>
      <c r="E167" s="11">
        <v>0</v>
      </c>
      <c r="F167" s="11">
        <v>99785.67568</v>
      </c>
      <c r="G167" s="1"/>
      <c r="H167" s="1"/>
      <c r="I167" s="1"/>
      <c r="J167" s="1"/>
      <c r="K167" s="1"/>
      <c r="L167" s="1"/>
      <c r="M167" s="1"/>
      <c r="N167" s="1"/>
      <c r="O167" s="1"/>
      <c r="P167" s="1"/>
      <c r="Q167" s="1"/>
      <c r="R167" s="1"/>
      <c r="S167" s="1"/>
    </row>
    <row r="168" spans="1:19">
      <c r="A168" s="20" t="s">
        <v>160</v>
      </c>
      <c r="B168" s="13">
        <v>0</v>
      </c>
      <c r="C168" s="13">
        <v>82926.957020000002</v>
      </c>
      <c r="D168" s="13">
        <v>0</v>
      </c>
      <c r="E168" s="13">
        <v>0</v>
      </c>
      <c r="F168" s="13">
        <v>82926.957020000002</v>
      </c>
      <c r="G168" s="1"/>
      <c r="H168" s="1"/>
      <c r="I168" s="1"/>
      <c r="J168" s="1"/>
      <c r="K168" s="1"/>
      <c r="L168" s="1"/>
      <c r="M168" s="1"/>
      <c r="N168" s="1"/>
      <c r="O168" s="1"/>
      <c r="P168" s="1"/>
      <c r="Q168" s="1"/>
      <c r="R168" s="1"/>
      <c r="S168" s="1"/>
    </row>
    <row r="169" spans="1:19">
      <c r="A169" s="20" t="s">
        <v>161</v>
      </c>
      <c r="B169" s="13">
        <v>0</v>
      </c>
      <c r="C169" s="13">
        <v>0</v>
      </c>
      <c r="D169" s="13">
        <v>0</v>
      </c>
      <c r="E169" s="13">
        <v>0</v>
      </c>
      <c r="F169" s="13">
        <v>0</v>
      </c>
      <c r="G169" s="1"/>
      <c r="H169" s="1"/>
      <c r="I169" s="1"/>
      <c r="J169" s="1"/>
      <c r="K169" s="1"/>
      <c r="L169" s="1"/>
      <c r="M169" s="1"/>
      <c r="N169" s="1"/>
      <c r="O169" s="1"/>
      <c r="P169" s="1"/>
      <c r="Q169" s="1"/>
      <c r="R169" s="1"/>
      <c r="S169" s="1"/>
    </row>
    <row r="170" spans="1:19">
      <c r="A170" s="20" t="s">
        <v>162</v>
      </c>
      <c r="B170" s="13">
        <v>0</v>
      </c>
      <c r="C170" s="13">
        <v>54.536999999999999</v>
      </c>
      <c r="D170" s="13">
        <v>0</v>
      </c>
      <c r="E170" s="13">
        <v>0</v>
      </c>
      <c r="F170" s="13">
        <v>54.536999999999999</v>
      </c>
      <c r="G170" s="1"/>
      <c r="H170" s="1"/>
      <c r="I170" s="1"/>
      <c r="J170" s="1"/>
      <c r="K170" s="1"/>
      <c r="L170" s="1"/>
      <c r="M170" s="1"/>
      <c r="N170" s="1"/>
      <c r="O170" s="1"/>
      <c r="P170" s="1"/>
      <c r="Q170" s="1"/>
      <c r="R170" s="1"/>
      <c r="S170" s="1"/>
    </row>
    <row r="171" spans="1:19">
      <c r="A171" s="20" t="s">
        <v>163</v>
      </c>
      <c r="B171" s="13">
        <v>0</v>
      </c>
      <c r="C171" s="13">
        <v>82872.42001999999</v>
      </c>
      <c r="D171" s="13">
        <v>0</v>
      </c>
      <c r="E171" s="13">
        <v>0</v>
      </c>
      <c r="F171" s="13">
        <v>82872.42001999999</v>
      </c>
      <c r="G171" s="1"/>
      <c r="H171" s="1"/>
      <c r="I171" s="1"/>
      <c r="J171" s="1"/>
      <c r="K171" s="1"/>
      <c r="L171" s="1"/>
      <c r="M171" s="1"/>
      <c r="N171" s="1"/>
      <c r="O171" s="1"/>
      <c r="P171" s="1"/>
      <c r="Q171" s="1"/>
      <c r="R171" s="1"/>
      <c r="S171" s="1"/>
    </row>
    <row r="172" spans="1:19">
      <c r="A172" s="20" t="s">
        <v>164</v>
      </c>
      <c r="B172" s="13">
        <v>0</v>
      </c>
      <c r="C172" s="13">
        <v>0</v>
      </c>
      <c r="D172" s="13">
        <v>0</v>
      </c>
      <c r="E172" s="13">
        <v>0</v>
      </c>
      <c r="F172" s="13">
        <v>0</v>
      </c>
      <c r="G172" s="1"/>
      <c r="H172" s="1"/>
      <c r="I172" s="1"/>
      <c r="J172" s="1"/>
      <c r="K172" s="1"/>
      <c r="L172" s="1"/>
      <c r="M172" s="1"/>
      <c r="N172" s="1"/>
      <c r="O172" s="1"/>
      <c r="P172" s="1"/>
      <c r="Q172" s="1"/>
      <c r="R172" s="1"/>
      <c r="S172" s="1"/>
    </row>
    <row r="173" spans="1:19">
      <c r="A173" s="20" t="s">
        <v>165</v>
      </c>
      <c r="B173" s="13">
        <v>0</v>
      </c>
      <c r="C173" s="13">
        <v>0</v>
      </c>
      <c r="D173" s="13">
        <v>0</v>
      </c>
      <c r="E173" s="13">
        <v>0</v>
      </c>
      <c r="F173" s="13">
        <v>0</v>
      </c>
      <c r="G173" s="1"/>
      <c r="H173" s="1"/>
      <c r="I173" s="1"/>
      <c r="J173" s="1"/>
      <c r="K173" s="1"/>
      <c r="L173" s="1"/>
      <c r="M173" s="1"/>
      <c r="N173" s="1"/>
      <c r="O173" s="1"/>
      <c r="P173" s="1"/>
      <c r="Q173" s="1"/>
      <c r="R173" s="1"/>
      <c r="S173" s="1"/>
    </row>
    <row r="174" spans="1:19">
      <c r="A174" s="20" t="s">
        <v>166</v>
      </c>
      <c r="B174" s="13">
        <v>14735</v>
      </c>
      <c r="C174" s="13">
        <v>0</v>
      </c>
      <c r="D174" s="13">
        <v>0</v>
      </c>
      <c r="E174" s="13">
        <v>0</v>
      </c>
      <c r="F174" s="13">
        <v>14735</v>
      </c>
      <c r="G174" s="1"/>
      <c r="H174" s="1"/>
      <c r="I174" s="1"/>
      <c r="J174" s="1"/>
      <c r="K174" s="1"/>
      <c r="L174" s="1"/>
      <c r="M174" s="1"/>
      <c r="N174" s="1"/>
      <c r="O174" s="1"/>
      <c r="P174" s="1"/>
      <c r="Q174" s="1"/>
      <c r="R174" s="1"/>
      <c r="S174" s="1"/>
    </row>
    <row r="175" spans="1:19">
      <c r="A175" s="20" t="s">
        <v>167</v>
      </c>
      <c r="B175" s="13">
        <v>206.60392000000002</v>
      </c>
      <c r="C175" s="13">
        <v>1917.11474</v>
      </c>
      <c r="D175" s="13">
        <v>0</v>
      </c>
      <c r="E175" s="13">
        <v>0</v>
      </c>
      <c r="F175" s="13">
        <v>2123.71866</v>
      </c>
      <c r="G175" s="1"/>
      <c r="H175" s="1"/>
      <c r="I175" s="1"/>
      <c r="J175" s="1"/>
      <c r="K175" s="1"/>
      <c r="L175" s="1"/>
      <c r="M175" s="1"/>
      <c r="N175" s="1"/>
      <c r="O175" s="1"/>
      <c r="P175" s="1"/>
      <c r="Q175" s="1"/>
      <c r="R175" s="1"/>
      <c r="S175" s="1"/>
    </row>
    <row r="176" spans="1:19">
      <c r="A176" s="17" t="s">
        <v>168</v>
      </c>
      <c r="B176" s="11">
        <v>458819.90873999998</v>
      </c>
      <c r="C176" s="11">
        <v>0</v>
      </c>
      <c r="D176" s="11">
        <v>0</v>
      </c>
      <c r="E176" s="11">
        <v>0</v>
      </c>
      <c r="F176" s="11">
        <v>458819.90873999998</v>
      </c>
      <c r="G176" s="1"/>
      <c r="H176" s="1"/>
      <c r="I176" s="1"/>
      <c r="J176" s="1"/>
      <c r="K176" s="1"/>
      <c r="L176" s="1"/>
      <c r="M176" s="1"/>
      <c r="N176" s="1"/>
      <c r="O176" s="1"/>
      <c r="P176" s="1"/>
      <c r="Q176" s="1"/>
      <c r="R176" s="1"/>
      <c r="S176" s="1"/>
    </row>
    <row r="177" spans="1:19">
      <c r="A177" s="27" t="s">
        <v>169</v>
      </c>
      <c r="B177" s="13">
        <v>445247.7</v>
      </c>
      <c r="C177" s="13">
        <v>0</v>
      </c>
      <c r="D177" s="13">
        <v>0</v>
      </c>
      <c r="E177" s="13">
        <v>0</v>
      </c>
      <c r="F177" s="13">
        <v>445247.7</v>
      </c>
      <c r="G177" s="1"/>
      <c r="H177" s="1"/>
      <c r="I177" s="1"/>
      <c r="J177" s="1"/>
      <c r="K177" s="1"/>
      <c r="L177" s="1"/>
      <c r="M177" s="1"/>
      <c r="N177" s="1"/>
      <c r="O177" s="1"/>
      <c r="P177" s="1"/>
      <c r="Q177" s="1"/>
      <c r="R177" s="1"/>
      <c r="S177" s="1"/>
    </row>
    <row r="178" spans="1:19">
      <c r="A178" s="20" t="s">
        <v>170</v>
      </c>
      <c r="B178" s="13">
        <v>445247.7</v>
      </c>
      <c r="C178" s="13">
        <v>0</v>
      </c>
      <c r="D178" s="13">
        <v>0</v>
      </c>
      <c r="E178" s="13">
        <v>0</v>
      </c>
      <c r="F178" s="13">
        <v>445247.7</v>
      </c>
      <c r="G178" s="1"/>
      <c r="H178" s="1"/>
      <c r="I178" s="1"/>
      <c r="J178" s="1"/>
      <c r="K178" s="1"/>
      <c r="L178" s="1"/>
      <c r="M178" s="1"/>
      <c r="N178" s="1"/>
      <c r="O178" s="1"/>
      <c r="P178" s="1"/>
      <c r="Q178" s="1"/>
      <c r="R178" s="1"/>
      <c r="S178" s="1"/>
    </row>
    <row r="179" spans="1:19">
      <c r="A179" s="20" t="s">
        <v>171</v>
      </c>
      <c r="B179" s="13">
        <v>0</v>
      </c>
      <c r="C179" s="13">
        <v>0</v>
      </c>
      <c r="D179" s="13">
        <v>0</v>
      </c>
      <c r="E179" s="13">
        <v>0</v>
      </c>
      <c r="F179" s="13">
        <v>0</v>
      </c>
      <c r="G179" s="1"/>
      <c r="H179" s="1"/>
      <c r="I179" s="1"/>
      <c r="J179" s="1"/>
      <c r="K179" s="1"/>
      <c r="L179" s="1"/>
      <c r="M179" s="1"/>
      <c r="N179" s="1"/>
      <c r="O179" s="1"/>
      <c r="P179" s="1"/>
      <c r="Q179" s="1"/>
      <c r="R179" s="1"/>
      <c r="S179" s="1"/>
    </row>
    <row r="180" spans="1:19">
      <c r="A180" s="20" t="s">
        <v>172</v>
      </c>
      <c r="B180" s="13">
        <v>0</v>
      </c>
      <c r="C180" s="13">
        <v>0</v>
      </c>
      <c r="D180" s="13">
        <v>0</v>
      </c>
      <c r="E180" s="13">
        <v>0</v>
      </c>
      <c r="F180" s="13">
        <v>0</v>
      </c>
      <c r="G180" s="1"/>
      <c r="H180" s="1"/>
      <c r="I180" s="1"/>
      <c r="J180" s="1"/>
      <c r="K180" s="1"/>
      <c r="L180" s="1"/>
      <c r="M180" s="1"/>
      <c r="N180" s="1"/>
      <c r="O180" s="1"/>
      <c r="P180" s="1"/>
      <c r="Q180" s="1"/>
      <c r="R180" s="1"/>
      <c r="S180" s="1"/>
    </row>
    <row r="181" spans="1:19">
      <c r="A181" s="27" t="s">
        <v>173</v>
      </c>
      <c r="B181" s="13">
        <v>11052.76786</v>
      </c>
      <c r="C181" s="13">
        <v>0</v>
      </c>
      <c r="D181" s="13">
        <v>0</v>
      </c>
      <c r="E181" s="13">
        <v>0</v>
      </c>
      <c r="F181" s="13">
        <v>11052.76786</v>
      </c>
      <c r="G181" s="1"/>
      <c r="H181" s="1"/>
      <c r="I181" s="1"/>
      <c r="J181" s="1"/>
      <c r="K181" s="1"/>
      <c r="L181" s="1"/>
      <c r="M181" s="1"/>
      <c r="N181" s="1"/>
      <c r="O181" s="1"/>
      <c r="P181" s="1"/>
      <c r="Q181" s="1"/>
      <c r="R181" s="1"/>
      <c r="S181" s="1"/>
    </row>
    <row r="182" spans="1:19">
      <c r="A182" s="20" t="s">
        <v>174</v>
      </c>
      <c r="B182" s="13">
        <v>0</v>
      </c>
      <c r="C182" s="13">
        <v>0</v>
      </c>
      <c r="D182" s="13">
        <v>0</v>
      </c>
      <c r="E182" s="13">
        <v>0</v>
      </c>
      <c r="F182" s="13">
        <v>0</v>
      </c>
      <c r="G182" s="1"/>
      <c r="H182" s="1"/>
      <c r="I182" s="1"/>
      <c r="J182" s="1"/>
      <c r="K182" s="1"/>
      <c r="L182" s="1"/>
      <c r="M182" s="1"/>
      <c r="N182" s="1"/>
      <c r="O182" s="1"/>
      <c r="P182" s="1"/>
      <c r="Q182" s="1"/>
      <c r="R182" s="1"/>
      <c r="S182" s="1"/>
    </row>
    <row r="183" spans="1:19">
      <c r="A183" s="20" t="s">
        <v>175</v>
      </c>
      <c r="B183" s="13">
        <v>10170.481949999999</v>
      </c>
      <c r="C183" s="13">
        <v>0</v>
      </c>
      <c r="D183" s="13">
        <v>0</v>
      </c>
      <c r="E183" s="13">
        <v>0</v>
      </c>
      <c r="F183" s="13">
        <v>10170.481949999999</v>
      </c>
      <c r="G183" s="1"/>
      <c r="H183" s="1"/>
      <c r="I183" s="1"/>
      <c r="J183" s="1"/>
      <c r="K183" s="1"/>
      <c r="L183" s="1"/>
      <c r="M183" s="1"/>
      <c r="N183" s="1"/>
      <c r="O183" s="1"/>
      <c r="P183" s="1"/>
      <c r="Q183" s="1"/>
      <c r="R183" s="1"/>
      <c r="S183" s="1"/>
    </row>
    <row r="184" spans="1:19">
      <c r="A184" s="20" t="s">
        <v>176</v>
      </c>
      <c r="B184" s="13">
        <v>882.28591000000006</v>
      </c>
      <c r="C184" s="13">
        <v>0</v>
      </c>
      <c r="D184" s="13">
        <v>0</v>
      </c>
      <c r="E184" s="13">
        <v>0</v>
      </c>
      <c r="F184" s="13">
        <v>882.28591000000006</v>
      </c>
      <c r="G184" s="1"/>
      <c r="H184" s="1"/>
      <c r="I184" s="1"/>
      <c r="J184" s="1"/>
      <c r="K184" s="1"/>
      <c r="L184" s="1"/>
      <c r="M184" s="1"/>
      <c r="N184" s="1"/>
      <c r="O184" s="1"/>
      <c r="P184" s="1"/>
      <c r="Q184" s="1"/>
      <c r="R184" s="1"/>
      <c r="S184" s="1"/>
    </row>
    <row r="185" spans="1:19">
      <c r="A185" s="27" t="s">
        <v>177</v>
      </c>
      <c r="B185" s="13">
        <v>0</v>
      </c>
      <c r="C185" s="13">
        <v>0</v>
      </c>
      <c r="D185" s="13">
        <v>0</v>
      </c>
      <c r="E185" s="13">
        <v>0</v>
      </c>
      <c r="F185" s="13">
        <v>0</v>
      </c>
      <c r="G185" s="1"/>
      <c r="H185" s="1"/>
      <c r="I185" s="1"/>
      <c r="J185" s="1"/>
      <c r="K185" s="1"/>
      <c r="L185" s="1"/>
      <c r="M185" s="1"/>
      <c r="N185" s="1"/>
      <c r="O185" s="1"/>
      <c r="P185" s="1"/>
      <c r="Q185" s="1"/>
      <c r="R185" s="1"/>
      <c r="S185" s="1"/>
    </row>
    <row r="186" spans="1:19">
      <c r="A186" s="20" t="s">
        <v>178</v>
      </c>
      <c r="B186" s="13">
        <v>0</v>
      </c>
      <c r="C186" s="13">
        <v>0</v>
      </c>
      <c r="D186" s="13">
        <v>0</v>
      </c>
      <c r="E186" s="13">
        <v>0</v>
      </c>
      <c r="F186" s="13">
        <v>0</v>
      </c>
      <c r="G186" s="1"/>
      <c r="H186" s="1"/>
      <c r="I186" s="1"/>
      <c r="J186" s="1"/>
      <c r="K186" s="1"/>
      <c r="L186" s="1"/>
      <c r="M186" s="1"/>
      <c r="N186" s="1"/>
      <c r="O186" s="1"/>
      <c r="P186" s="1"/>
      <c r="Q186" s="1"/>
      <c r="R186" s="1"/>
      <c r="S186" s="1"/>
    </row>
    <row r="187" spans="1:19">
      <c r="A187" s="27" t="s">
        <v>179</v>
      </c>
      <c r="B187" s="13">
        <v>49708.206229999996</v>
      </c>
      <c r="C187" s="13">
        <v>0</v>
      </c>
      <c r="D187" s="13">
        <v>0</v>
      </c>
      <c r="E187" s="13">
        <v>0</v>
      </c>
      <c r="F187" s="13">
        <v>49708.206229999996</v>
      </c>
      <c r="G187" s="1"/>
      <c r="H187" s="1"/>
      <c r="I187" s="1"/>
      <c r="J187" s="1"/>
      <c r="K187" s="1"/>
      <c r="L187" s="1"/>
      <c r="M187" s="1"/>
      <c r="N187" s="1"/>
      <c r="O187" s="1"/>
      <c r="P187" s="1"/>
      <c r="Q187" s="1"/>
      <c r="R187" s="1"/>
      <c r="S187" s="1"/>
    </row>
    <row r="188" spans="1:19">
      <c r="A188" s="20" t="s">
        <v>180</v>
      </c>
      <c r="B188" s="13">
        <v>46765.108749999999</v>
      </c>
      <c r="C188" s="13">
        <v>0</v>
      </c>
      <c r="D188" s="13">
        <v>0</v>
      </c>
      <c r="E188" s="13">
        <v>0</v>
      </c>
      <c r="F188" s="13">
        <v>46765.108749999999</v>
      </c>
      <c r="G188" s="1"/>
      <c r="H188" s="1"/>
      <c r="I188" s="1"/>
      <c r="J188" s="1"/>
      <c r="K188" s="1"/>
      <c r="L188" s="1"/>
      <c r="M188" s="1"/>
      <c r="N188" s="1"/>
      <c r="O188" s="1"/>
      <c r="P188" s="1"/>
      <c r="Q188" s="1"/>
      <c r="R188" s="1"/>
      <c r="S188" s="1"/>
    </row>
    <row r="189" spans="1:19">
      <c r="A189" s="20" t="s">
        <v>181</v>
      </c>
      <c r="B189" s="13">
        <v>2943.0974799999999</v>
      </c>
      <c r="C189" s="13">
        <v>0</v>
      </c>
      <c r="D189" s="13">
        <v>0</v>
      </c>
      <c r="E189" s="13">
        <v>0</v>
      </c>
      <c r="F189" s="13">
        <v>2943.0974799999999</v>
      </c>
      <c r="G189" s="1"/>
      <c r="H189" s="1"/>
      <c r="I189" s="1"/>
      <c r="J189" s="1"/>
      <c r="K189" s="1"/>
      <c r="L189" s="1"/>
      <c r="M189" s="1"/>
      <c r="N189" s="1"/>
      <c r="O189" s="1"/>
      <c r="P189" s="1"/>
      <c r="Q189" s="1"/>
      <c r="R189" s="1"/>
      <c r="S189" s="1"/>
    </row>
    <row r="190" spans="1:19">
      <c r="A190" s="20" t="s">
        <v>182</v>
      </c>
      <c r="B190" s="13">
        <v>0</v>
      </c>
      <c r="C190" s="13">
        <v>0</v>
      </c>
      <c r="D190" s="13">
        <v>0</v>
      </c>
      <c r="E190" s="13">
        <v>0</v>
      </c>
      <c r="F190" s="13">
        <v>0</v>
      </c>
      <c r="G190" s="1"/>
      <c r="H190" s="1"/>
      <c r="I190" s="1"/>
      <c r="J190" s="1"/>
      <c r="K190" s="1"/>
      <c r="L190" s="1"/>
      <c r="M190" s="1"/>
      <c r="N190" s="1"/>
      <c r="O190" s="1"/>
      <c r="P190" s="1"/>
      <c r="Q190" s="1"/>
      <c r="R190" s="1"/>
      <c r="S190" s="1"/>
    </row>
    <row r="191" spans="1:19">
      <c r="A191" s="27" t="s">
        <v>183</v>
      </c>
      <c r="B191" s="13">
        <v>-47188.765350000001</v>
      </c>
      <c r="C191" s="13">
        <v>0</v>
      </c>
      <c r="D191" s="13">
        <v>0</v>
      </c>
      <c r="E191" s="13">
        <v>0</v>
      </c>
      <c r="F191" s="13">
        <v>-47188.765350000001</v>
      </c>
      <c r="G191" s="1"/>
      <c r="H191" s="1"/>
      <c r="I191" s="1"/>
      <c r="J191" s="1"/>
      <c r="K191" s="1"/>
      <c r="L191" s="1"/>
      <c r="M191" s="1"/>
      <c r="N191" s="1"/>
      <c r="O191" s="1"/>
      <c r="P191" s="1"/>
      <c r="Q191" s="1"/>
      <c r="R191" s="1"/>
      <c r="S191" s="1"/>
    </row>
    <row r="192" spans="1:19">
      <c r="A192" s="20" t="s">
        <v>184</v>
      </c>
      <c r="B192" s="13">
        <v>-10459.03284</v>
      </c>
      <c r="C192" s="13">
        <v>0</v>
      </c>
      <c r="D192" s="13">
        <v>0</v>
      </c>
      <c r="E192" s="13">
        <v>0</v>
      </c>
      <c r="F192" s="13">
        <v>-10459.03284</v>
      </c>
      <c r="G192" s="1"/>
      <c r="H192" s="1"/>
      <c r="I192" s="1"/>
      <c r="J192" s="1"/>
      <c r="K192" s="1"/>
      <c r="L192" s="1"/>
      <c r="M192" s="1"/>
      <c r="N192" s="1"/>
      <c r="O192" s="1"/>
      <c r="P192" s="1"/>
      <c r="Q192" s="1"/>
      <c r="R192" s="1"/>
      <c r="S192" s="1"/>
    </row>
    <row r="193" spans="1:19">
      <c r="A193" s="20" t="s">
        <v>185</v>
      </c>
      <c r="B193" s="13">
        <v>-36729.732509999994</v>
      </c>
      <c r="C193" s="13">
        <v>0</v>
      </c>
      <c r="D193" s="13">
        <v>0</v>
      </c>
      <c r="E193" s="13">
        <v>0</v>
      </c>
      <c r="F193" s="13">
        <v>-36729.732509999994</v>
      </c>
      <c r="G193" s="1"/>
      <c r="H193" s="1"/>
      <c r="I193" s="1"/>
      <c r="J193" s="1"/>
      <c r="K193" s="1"/>
      <c r="L193" s="1"/>
      <c r="M193" s="1"/>
      <c r="N193" s="1"/>
      <c r="O193" s="1"/>
      <c r="P193" s="1"/>
      <c r="Q193" s="1"/>
      <c r="R193" s="1"/>
      <c r="S193" s="1"/>
    </row>
    <row r="194" spans="1:19">
      <c r="A194" s="28" t="s">
        <v>186</v>
      </c>
      <c r="B194" s="11">
        <v>5791015.86338</v>
      </c>
      <c r="C194" s="11">
        <v>444879.98651000002</v>
      </c>
      <c r="D194" s="11">
        <v>0</v>
      </c>
      <c r="E194" s="11">
        <v>7657.6398600000002</v>
      </c>
      <c r="F194" s="11">
        <v>6243553.4897499997</v>
      </c>
      <c r="G194" s="1"/>
      <c r="H194" s="1"/>
      <c r="I194" s="1"/>
      <c r="J194" s="1"/>
      <c r="K194" s="1"/>
      <c r="L194" s="1"/>
      <c r="M194" s="1"/>
      <c r="N194" s="1"/>
      <c r="O194" s="1"/>
      <c r="P194" s="1"/>
      <c r="Q194" s="1"/>
      <c r="R194" s="1"/>
      <c r="S194" s="1"/>
    </row>
    <row r="195" spans="1:19">
      <c r="A195" s="28" t="s">
        <v>187</v>
      </c>
      <c r="B195" s="11">
        <v>57632.334470000002</v>
      </c>
      <c r="C195" s="11">
        <v>7277.8380700000007</v>
      </c>
      <c r="D195" s="11">
        <v>0</v>
      </c>
      <c r="E195" s="11">
        <v>125.57596000000001</v>
      </c>
      <c r="F195" s="11">
        <v>65035.748500000002</v>
      </c>
      <c r="G195" s="1"/>
      <c r="H195" s="1"/>
      <c r="I195" s="1"/>
      <c r="J195" s="1"/>
      <c r="K195" s="1"/>
      <c r="L195" s="1"/>
      <c r="M195" s="1"/>
      <c r="N195" s="1"/>
      <c r="O195" s="1"/>
      <c r="P195" s="1"/>
      <c r="Q195" s="1"/>
      <c r="R195" s="1"/>
      <c r="S195" s="1"/>
    </row>
    <row r="196" spans="1:19">
      <c r="A196" s="29" t="s">
        <v>188</v>
      </c>
      <c r="B196" s="13">
        <v>0</v>
      </c>
      <c r="C196" s="13">
        <v>0</v>
      </c>
      <c r="D196" s="13">
        <v>0</v>
      </c>
      <c r="E196" s="13">
        <v>0</v>
      </c>
      <c r="F196" s="13">
        <v>0</v>
      </c>
      <c r="G196" s="1"/>
      <c r="H196" s="1"/>
      <c r="I196" s="1"/>
      <c r="J196" s="1"/>
      <c r="K196" s="1"/>
      <c r="L196" s="1"/>
      <c r="M196" s="1"/>
      <c r="N196" s="1"/>
      <c r="O196" s="1"/>
      <c r="P196" s="1"/>
      <c r="Q196" s="1"/>
      <c r="R196" s="1"/>
      <c r="S196" s="1"/>
    </row>
    <row r="197" spans="1:19">
      <c r="A197" s="20" t="s">
        <v>189</v>
      </c>
      <c r="B197" s="13">
        <v>0</v>
      </c>
      <c r="C197" s="13">
        <v>0</v>
      </c>
      <c r="D197" s="13">
        <v>0</v>
      </c>
      <c r="E197" s="13">
        <v>0</v>
      </c>
      <c r="F197" s="13">
        <v>0</v>
      </c>
      <c r="G197" s="1"/>
      <c r="H197" s="1"/>
      <c r="I197" s="1"/>
      <c r="J197" s="1"/>
      <c r="K197" s="1"/>
      <c r="L197" s="1"/>
      <c r="M197" s="1"/>
      <c r="N197" s="1"/>
      <c r="O197" s="1"/>
      <c r="P197" s="1"/>
      <c r="Q197" s="1"/>
      <c r="R197" s="1"/>
      <c r="S197" s="1"/>
    </row>
    <row r="198" spans="1:19">
      <c r="A198" s="20" t="s">
        <v>190</v>
      </c>
      <c r="B198" s="13">
        <v>0</v>
      </c>
      <c r="C198" s="13">
        <v>0</v>
      </c>
      <c r="D198" s="13">
        <v>0</v>
      </c>
      <c r="E198" s="13">
        <v>0</v>
      </c>
      <c r="F198" s="13">
        <v>0</v>
      </c>
      <c r="G198" s="1"/>
      <c r="H198" s="1"/>
      <c r="I198" s="1"/>
      <c r="J198" s="1"/>
      <c r="K198" s="1"/>
      <c r="L198" s="1"/>
      <c r="M198" s="1"/>
      <c r="N198" s="1"/>
      <c r="O198" s="1"/>
      <c r="P198" s="1"/>
      <c r="Q198" s="1"/>
      <c r="R198" s="1"/>
      <c r="S198" s="1"/>
    </row>
    <row r="199" spans="1:19">
      <c r="A199" s="20" t="s">
        <v>191</v>
      </c>
      <c r="B199" s="13">
        <v>0</v>
      </c>
      <c r="C199" s="13">
        <v>0</v>
      </c>
      <c r="D199" s="13">
        <v>0</v>
      </c>
      <c r="E199" s="13">
        <v>0</v>
      </c>
      <c r="F199" s="13">
        <v>0</v>
      </c>
      <c r="G199" s="1"/>
      <c r="H199" s="1"/>
      <c r="I199" s="1"/>
      <c r="J199" s="1"/>
      <c r="K199" s="1"/>
      <c r="L199" s="1"/>
      <c r="M199" s="1"/>
      <c r="N199" s="1"/>
      <c r="O199" s="1"/>
      <c r="P199" s="1"/>
      <c r="Q199" s="1"/>
      <c r="R199" s="1"/>
      <c r="S199" s="1"/>
    </row>
    <row r="200" spans="1:19">
      <c r="A200" s="20" t="s">
        <v>192</v>
      </c>
      <c r="B200" s="13">
        <v>0</v>
      </c>
      <c r="C200" s="13">
        <v>0</v>
      </c>
      <c r="D200" s="13">
        <v>0</v>
      </c>
      <c r="E200" s="13">
        <v>0</v>
      </c>
      <c r="F200" s="13">
        <v>0</v>
      </c>
      <c r="G200" s="1"/>
      <c r="H200" s="1"/>
      <c r="I200" s="1"/>
      <c r="J200" s="1"/>
      <c r="K200" s="1"/>
      <c r="L200" s="1"/>
      <c r="M200" s="1"/>
      <c r="N200" s="1"/>
      <c r="O200" s="1"/>
      <c r="P200" s="1"/>
      <c r="Q200" s="1"/>
      <c r="R200" s="1"/>
      <c r="S200" s="1"/>
    </row>
    <row r="201" spans="1:19">
      <c r="A201" s="20" t="s">
        <v>193</v>
      </c>
      <c r="B201" s="13">
        <v>0</v>
      </c>
      <c r="C201" s="13">
        <v>0</v>
      </c>
      <c r="D201" s="13">
        <v>0</v>
      </c>
      <c r="E201" s="13">
        <v>0</v>
      </c>
      <c r="F201" s="13">
        <v>0</v>
      </c>
      <c r="G201" s="1"/>
      <c r="H201" s="1"/>
      <c r="I201" s="1"/>
      <c r="J201" s="1"/>
      <c r="K201" s="1"/>
      <c r="L201" s="1"/>
      <c r="M201" s="1"/>
      <c r="N201" s="1"/>
      <c r="O201" s="1"/>
      <c r="P201" s="1"/>
      <c r="Q201" s="1"/>
      <c r="R201" s="1"/>
      <c r="S201" s="1"/>
    </row>
    <row r="202" spans="1:19">
      <c r="A202" s="27" t="s">
        <v>194</v>
      </c>
      <c r="B202" s="13">
        <v>23517.69022</v>
      </c>
      <c r="C202" s="13">
        <v>7277.8380700000007</v>
      </c>
      <c r="D202" s="13">
        <v>0</v>
      </c>
      <c r="E202" s="13">
        <v>125.57596000000001</v>
      </c>
      <c r="F202" s="13">
        <v>30921.10425</v>
      </c>
      <c r="G202" s="1"/>
      <c r="H202" s="1"/>
      <c r="I202" s="1"/>
      <c r="J202" s="1"/>
      <c r="K202" s="1"/>
      <c r="L202" s="1"/>
      <c r="M202" s="1"/>
      <c r="N202" s="1"/>
      <c r="O202" s="1"/>
      <c r="P202" s="1"/>
      <c r="Q202" s="1"/>
      <c r="R202" s="1"/>
      <c r="S202" s="1"/>
    </row>
    <row r="203" spans="1:19">
      <c r="A203" s="20" t="s">
        <v>195</v>
      </c>
      <c r="B203" s="13">
        <v>0</v>
      </c>
      <c r="C203" s="13">
        <v>0</v>
      </c>
      <c r="D203" s="13">
        <v>0</v>
      </c>
      <c r="E203" s="13">
        <v>0</v>
      </c>
      <c r="F203" s="13">
        <v>0</v>
      </c>
      <c r="G203" s="1"/>
      <c r="H203" s="1"/>
      <c r="I203" s="1"/>
      <c r="J203" s="1"/>
      <c r="K203" s="1"/>
      <c r="L203" s="1"/>
      <c r="M203" s="1"/>
      <c r="N203" s="1"/>
      <c r="O203" s="1"/>
      <c r="P203" s="1"/>
      <c r="Q203" s="1"/>
      <c r="R203" s="1"/>
      <c r="S203" s="1"/>
    </row>
    <row r="204" spans="1:19">
      <c r="A204" s="20" t="s">
        <v>196</v>
      </c>
      <c r="B204" s="13">
        <v>0</v>
      </c>
      <c r="C204" s="13">
        <v>0</v>
      </c>
      <c r="D204" s="13">
        <v>0</v>
      </c>
      <c r="E204" s="13">
        <v>0</v>
      </c>
      <c r="F204" s="13">
        <v>0</v>
      </c>
      <c r="G204" s="1"/>
      <c r="H204" s="1"/>
      <c r="I204" s="1"/>
      <c r="J204" s="1"/>
      <c r="K204" s="1"/>
      <c r="L204" s="1"/>
      <c r="M204" s="1"/>
      <c r="N204" s="1"/>
      <c r="O204" s="1"/>
      <c r="P204" s="1"/>
      <c r="Q204" s="1"/>
      <c r="R204" s="1"/>
      <c r="S204" s="1"/>
    </row>
    <row r="205" spans="1:19">
      <c r="A205" s="14" t="s">
        <v>197</v>
      </c>
      <c r="B205" s="13">
        <v>344.7</v>
      </c>
      <c r="C205" s="13">
        <v>17.149999999999999</v>
      </c>
      <c r="D205" s="13">
        <v>0</v>
      </c>
      <c r="E205" s="13">
        <v>0</v>
      </c>
      <c r="F205" s="13">
        <v>361.85</v>
      </c>
      <c r="G205" s="1"/>
      <c r="H205" s="1"/>
      <c r="I205" s="1"/>
      <c r="J205" s="1"/>
      <c r="K205" s="1"/>
      <c r="L205" s="1"/>
      <c r="M205" s="1"/>
      <c r="N205" s="1"/>
      <c r="O205" s="1"/>
      <c r="P205" s="1"/>
      <c r="Q205" s="1"/>
      <c r="R205" s="1"/>
      <c r="S205" s="1"/>
    </row>
    <row r="206" spans="1:19">
      <c r="A206" s="20" t="s">
        <v>198</v>
      </c>
      <c r="B206" s="13">
        <v>0</v>
      </c>
      <c r="C206" s="13">
        <v>0</v>
      </c>
      <c r="D206" s="13">
        <v>0</v>
      </c>
      <c r="E206" s="13">
        <v>0</v>
      </c>
      <c r="F206" s="13">
        <v>0</v>
      </c>
      <c r="G206" s="1"/>
      <c r="H206" s="1"/>
      <c r="I206" s="1"/>
      <c r="J206" s="1"/>
      <c r="K206" s="1"/>
      <c r="L206" s="1"/>
      <c r="M206" s="1"/>
      <c r="N206" s="1"/>
      <c r="O206" s="1"/>
      <c r="P206" s="1"/>
      <c r="Q206" s="1"/>
      <c r="R206" s="1"/>
      <c r="S206" s="1"/>
    </row>
    <row r="207" spans="1:19">
      <c r="A207" s="20" t="s">
        <v>199</v>
      </c>
      <c r="B207" s="13">
        <v>23172.99022</v>
      </c>
      <c r="C207" s="13">
        <v>7260.6880700000002</v>
      </c>
      <c r="D207" s="13">
        <v>0</v>
      </c>
      <c r="E207" s="13">
        <v>125.57596000000001</v>
      </c>
      <c r="F207" s="13">
        <v>30559.254250000002</v>
      </c>
      <c r="G207" s="1"/>
      <c r="H207" s="1"/>
      <c r="I207" s="1"/>
      <c r="J207" s="1"/>
      <c r="K207" s="1"/>
      <c r="L207" s="1"/>
      <c r="M207" s="1"/>
      <c r="N207" s="1"/>
      <c r="O207" s="1"/>
      <c r="P207" s="1"/>
      <c r="Q207" s="1"/>
      <c r="R207" s="1"/>
      <c r="S207" s="1"/>
    </row>
    <row r="208" spans="1:19">
      <c r="A208" s="27" t="s">
        <v>200</v>
      </c>
      <c r="B208" s="13">
        <v>0</v>
      </c>
      <c r="C208" s="13">
        <v>0</v>
      </c>
      <c r="D208" s="13">
        <v>0</v>
      </c>
      <c r="E208" s="13">
        <v>0</v>
      </c>
      <c r="F208" s="13">
        <v>0</v>
      </c>
      <c r="G208" s="1"/>
      <c r="H208" s="1"/>
      <c r="I208" s="1"/>
      <c r="J208" s="1"/>
      <c r="K208" s="1"/>
      <c r="L208" s="1"/>
      <c r="M208" s="1"/>
      <c r="N208" s="1"/>
      <c r="O208" s="1"/>
      <c r="P208" s="1"/>
      <c r="Q208" s="1"/>
      <c r="R208" s="1"/>
      <c r="S208" s="1"/>
    </row>
    <row r="209" spans="1:19">
      <c r="A209" s="27" t="s">
        <v>201</v>
      </c>
      <c r="B209" s="13">
        <v>34114.644249999998</v>
      </c>
      <c r="C209" s="13">
        <v>0</v>
      </c>
      <c r="D209" s="13">
        <v>0</v>
      </c>
      <c r="E209" s="13">
        <v>0</v>
      </c>
      <c r="F209" s="13">
        <v>34114.644249999998</v>
      </c>
      <c r="G209" s="1"/>
      <c r="H209" s="1"/>
      <c r="I209" s="1"/>
      <c r="J209" s="1"/>
      <c r="K209" s="1"/>
      <c r="L209" s="1"/>
      <c r="M209" s="1"/>
      <c r="N209" s="1"/>
      <c r="O209" s="1"/>
      <c r="P209" s="1"/>
      <c r="Q209" s="1"/>
      <c r="R209" s="1"/>
      <c r="S209" s="1"/>
    </row>
    <row r="210" spans="1:19">
      <c r="A210" s="20" t="s">
        <v>202</v>
      </c>
      <c r="B210" s="13">
        <v>0</v>
      </c>
      <c r="C210" s="13">
        <v>0</v>
      </c>
      <c r="D210" s="13">
        <v>0</v>
      </c>
      <c r="E210" s="13">
        <v>0</v>
      </c>
      <c r="F210" s="13">
        <v>0</v>
      </c>
      <c r="G210" s="1"/>
      <c r="H210" s="1"/>
      <c r="I210" s="1"/>
      <c r="J210" s="1"/>
      <c r="K210" s="1"/>
      <c r="L210" s="1"/>
      <c r="M210" s="1"/>
      <c r="N210" s="1"/>
      <c r="O210" s="1"/>
      <c r="P210" s="1"/>
      <c r="Q210" s="1"/>
      <c r="R210" s="1"/>
      <c r="S210" s="1"/>
    </row>
    <row r="211" spans="1:19">
      <c r="A211" s="20" t="s">
        <v>203</v>
      </c>
      <c r="B211" s="13">
        <v>34114.644249999998</v>
      </c>
      <c r="C211" s="13">
        <v>0</v>
      </c>
      <c r="D211" s="13">
        <v>0</v>
      </c>
      <c r="E211" s="13">
        <v>0</v>
      </c>
      <c r="F211" s="13">
        <v>34114.644249999998</v>
      </c>
      <c r="G211" s="1"/>
      <c r="H211" s="1"/>
      <c r="I211" s="1"/>
      <c r="J211" s="1"/>
      <c r="K211" s="1"/>
      <c r="L211" s="1"/>
      <c r="M211" s="1"/>
      <c r="N211" s="1"/>
      <c r="O211" s="1"/>
      <c r="P211" s="1"/>
      <c r="Q211" s="1"/>
      <c r="R211" s="1"/>
      <c r="S211" s="1"/>
    </row>
    <row r="212" spans="1:19">
      <c r="A212" s="20" t="s">
        <v>204</v>
      </c>
      <c r="B212" s="13">
        <v>0</v>
      </c>
      <c r="C212" s="13">
        <v>0</v>
      </c>
      <c r="D212" s="13">
        <v>0</v>
      </c>
      <c r="E212" s="13">
        <v>0</v>
      </c>
      <c r="F212" s="13">
        <v>0</v>
      </c>
      <c r="G212" s="1"/>
      <c r="H212" s="1"/>
      <c r="I212" s="1"/>
      <c r="J212" s="1"/>
      <c r="K212" s="1"/>
      <c r="L212" s="1"/>
      <c r="M212" s="1"/>
      <c r="N212" s="1"/>
      <c r="O212" s="1"/>
      <c r="P212" s="1"/>
      <c r="Q212" s="1"/>
      <c r="R212" s="1"/>
      <c r="S212" s="1"/>
    </row>
    <row r="213" spans="1:19">
      <c r="A213" s="20" t="s">
        <v>205</v>
      </c>
      <c r="B213" s="13">
        <v>0</v>
      </c>
      <c r="C213" s="13">
        <v>0</v>
      </c>
      <c r="D213" s="13">
        <v>0</v>
      </c>
      <c r="E213" s="13">
        <v>0</v>
      </c>
      <c r="F213" s="13">
        <v>0</v>
      </c>
      <c r="G213" s="1"/>
      <c r="H213" s="1"/>
      <c r="I213" s="1"/>
      <c r="J213" s="1"/>
      <c r="K213" s="1"/>
      <c r="L213" s="1"/>
      <c r="M213" s="1"/>
      <c r="N213" s="1"/>
      <c r="O213" s="1"/>
      <c r="P213" s="1"/>
      <c r="Q213" s="1"/>
      <c r="R213" s="1"/>
      <c r="S213" s="1"/>
    </row>
    <row r="214" spans="1:19">
      <c r="A214" s="27" t="s">
        <v>206</v>
      </c>
      <c r="B214" s="13">
        <v>0</v>
      </c>
      <c r="C214" s="13">
        <v>0</v>
      </c>
      <c r="D214" s="13">
        <v>0</v>
      </c>
      <c r="E214" s="13">
        <v>0</v>
      </c>
      <c r="F214" s="13">
        <v>0</v>
      </c>
      <c r="G214" s="1"/>
      <c r="H214" s="1"/>
      <c r="I214" s="1"/>
      <c r="J214" s="1"/>
      <c r="K214" s="1"/>
      <c r="L214" s="1"/>
      <c r="M214" s="1"/>
      <c r="N214" s="1"/>
      <c r="O214" s="1"/>
      <c r="P214" s="1"/>
      <c r="Q214" s="1"/>
      <c r="R214" s="1"/>
      <c r="S214" s="1"/>
    </row>
    <row r="215" spans="1:19">
      <c r="A215" s="18" t="s">
        <v>207</v>
      </c>
      <c r="B215" s="11">
        <v>2641349.5183999999</v>
      </c>
      <c r="C215" s="11">
        <v>4518326.3581899991</v>
      </c>
      <c r="D215" s="11">
        <v>0</v>
      </c>
      <c r="E215" s="11">
        <v>445.74921000000001</v>
      </c>
      <c r="F215" s="11">
        <v>7160121.6258000005</v>
      </c>
      <c r="G215" s="1"/>
      <c r="H215" s="1"/>
      <c r="I215" s="1"/>
      <c r="J215" s="1"/>
      <c r="K215" s="1"/>
      <c r="L215" s="1"/>
      <c r="M215" s="1"/>
      <c r="N215" s="1"/>
      <c r="O215" s="1"/>
      <c r="P215" s="1"/>
      <c r="Q215" s="1"/>
      <c r="R215" s="1"/>
      <c r="S215" s="1"/>
    </row>
    <row r="216" spans="1:19">
      <c r="A216" s="27" t="s">
        <v>208</v>
      </c>
      <c r="B216" s="13">
        <v>2.1999999999999999E-2</v>
      </c>
      <c r="C216" s="13">
        <v>0</v>
      </c>
      <c r="D216" s="13">
        <v>0</v>
      </c>
      <c r="E216" s="13">
        <v>0</v>
      </c>
      <c r="F216" s="13">
        <v>2.1999999999999999E-2</v>
      </c>
      <c r="G216" s="1"/>
      <c r="H216" s="1"/>
      <c r="I216" s="1"/>
      <c r="J216" s="1"/>
      <c r="K216" s="1"/>
      <c r="L216" s="1"/>
      <c r="M216" s="1"/>
      <c r="N216" s="1"/>
      <c r="O216" s="1"/>
      <c r="P216" s="1"/>
      <c r="Q216" s="1"/>
      <c r="R216" s="1"/>
      <c r="S216" s="1"/>
    </row>
    <row r="217" spans="1:19">
      <c r="A217" s="20" t="s">
        <v>209</v>
      </c>
      <c r="B217" s="13">
        <v>0</v>
      </c>
      <c r="C217" s="13">
        <v>0</v>
      </c>
      <c r="D217" s="13">
        <v>0</v>
      </c>
      <c r="E217" s="13">
        <v>0</v>
      </c>
      <c r="F217" s="13">
        <v>0</v>
      </c>
      <c r="G217" s="1"/>
      <c r="H217" s="1"/>
      <c r="I217" s="1"/>
      <c r="J217" s="1"/>
      <c r="K217" s="1"/>
      <c r="L217" s="1"/>
      <c r="M217" s="1"/>
      <c r="N217" s="1"/>
      <c r="O217" s="1"/>
      <c r="P217" s="1"/>
      <c r="Q217" s="1"/>
      <c r="R217" s="1"/>
      <c r="S217" s="1"/>
    </row>
    <row r="218" spans="1:19">
      <c r="A218" s="20" t="s">
        <v>210</v>
      </c>
      <c r="B218" s="13">
        <v>0</v>
      </c>
      <c r="C218" s="13">
        <v>0</v>
      </c>
      <c r="D218" s="13">
        <v>0</v>
      </c>
      <c r="E218" s="13">
        <v>0</v>
      </c>
      <c r="F218" s="13">
        <v>0</v>
      </c>
      <c r="G218" s="1"/>
      <c r="H218" s="1"/>
      <c r="I218" s="1"/>
      <c r="J218" s="1"/>
      <c r="K218" s="1"/>
      <c r="L218" s="1"/>
      <c r="M218" s="1"/>
      <c r="N218" s="1"/>
      <c r="O218" s="1"/>
      <c r="P218" s="1"/>
      <c r="Q218" s="1"/>
      <c r="R218" s="1"/>
      <c r="S218" s="1"/>
    </row>
    <row r="219" spans="1:19">
      <c r="A219" s="20" t="s">
        <v>211</v>
      </c>
      <c r="B219" s="13">
        <v>2.1999999999999999E-2</v>
      </c>
      <c r="C219" s="13">
        <v>0</v>
      </c>
      <c r="D219" s="13">
        <v>0</v>
      </c>
      <c r="E219" s="13">
        <v>0</v>
      </c>
      <c r="F219" s="13">
        <v>2.1999999999999999E-2</v>
      </c>
      <c r="G219" s="1"/>
      <c r="H219" s="1"/>
      <c r="I219" s="1"/>
      <c r="J219" s="1"/>
      <c r="K219" s="1"/>
      <c r="L219" s="1"/>
      <c r="M219" s="1"/>
      <c r="N219" s="1"/>
      <c r="O219" s="1"/>
      <c r="P219" s="1"/>
      <c r="Q219" s="1"/>
      <c r="R219" s="1"/>
      <c r="S219" s="1"/>
    </row>
    <row r="220" spans="1:19">
      <c r="A220" s="27" t="s">
        <v>212</v>
      </c>
      <c r="B220" s="13">
        <v>0</v>
      </c>
      <c r="C220" s="13">
        <v>0</v>
      </c>
      <c r="D220" s="13">
        <v>0</v>
      </c>
      <c r="E220" s="13">
        <v>0</v>
      </c>
      <c r="F220" s="13">
        <v>0</v>
      </c>
      <c r="G220" s="1"/>
      <c r="H220" s="1"/>
      <c r="I220" s="1"/>
      <c r="J220" s="1"/>
      <c r="K220" s="1"/>
      <c r="L220" s="1"/>
      <c r="M220" s="1"/>
      <c r="N220" s="1"/>
      <c r="O220" s="1"/>
      <c r="P220" s="1"/>
      <c r="Q220" s="1"/>
      <c r="R220" s="1"/>
      <c r="S220" s="1"/>
    </row>
    <row r="221" spans="1:19">
      <c r="A221" s="20" t="s">
        <v>213</v>
      </c>
      <c r="B221" s="13">
        <v>0</v>
      </c>
      <c r="C221" s="13">
        <v>0</v>
      </c>
      <c r="D221" s="13">
        <v>0</v>
      </c>
      <c r="E221" s="13">
        <v>0</v>
      </c>
      <c r="F221" s="13">
        <v>0</v>
      </c>
      <c r="G221" s="1"/>
      <c r="H221" s="1"/>
      <c r="I221" s="1"/>
      <c r="J221" s="1"/>
      <c r="K221" s="1"/>
      <c r="L221" s="1"/>
      <c r="M221" s="1"/>
      <c r="N221" s="1"/>
      <c r="O221" s="1"/>
      <c r="P221" s="1"/>
      <c r="Q221" s="1"/>
      <c r="R221" s="1"/>
      <c r="S221" s="1"/>
    </row>
    <row r="222" spans="1:19">
      <c r="A222" s="20" t="s">
        <v>214</v>
      </c>
      <c r="B222" s="13">
        <v>0</v>
      </c>
      <c r="C222" s="13">
        <v>0</v>
      </c>
      <c r="D222" s="13">
        <v>0</v>
      </c>
      <c r="E222" s="13">
        <v>0</v>
      </c>
      <c r="F222" s="13">
        <v>0</v>
      </c>
      <c r="G222" s="1"/>
      <c r="H222" s="1"/>
      <c r="I222" s="1"/>
      <c r="J222" s="1"/>
      <c r="K222" s="1"/>
      <c r="L222" s="1"/>
      <c r="M222" s="1"/>
      <c r="N222" s="1"/>
      <c r="O222" s="1"/>
      <c r="P222" s="1"/>
      <c r="Q222" s="1"/>
      <c r="R222" s="1"/>
      <c r="S222" s="1"/>
    </row>
    <row r="223" spans="1:19">
      <c r="A223" s="20" t="s">
        <v>215</v>
      </c>
      <c r="B223" s="13">
        <v>0</v>
      </c>
      <c r="C223" s="13">
        <v>0</v>
      </c>
      <c r="D223" s="13">
        <v>0</v>
      </c>
      <c r="E223" s="13">
        <v>0</v>
      </c>
      <c r="F223" s="13">
        <v>0</v>
      </c>
      <c r="G223" s="1"/>
      <c r="H223" s="1"/>
      <c r="I223" s="1"/>
      <c r="J223" s="1"/>
      <c r="K223" s="1"/>
      <c r="L223" s="1"/>
      <c r="M223" s="1"/>
      <c r="N223" s="1"/>
      <c r="O223" s="1"/>
      <c r="P223" s="1"/>
      <c r="Q223" s="1"/>
      <c r="R223" s="1"/>
      <c r="S223" s="1"/>
    </row>
    <row r="224" spans="1:19">
      <c r="A224" s="21" t="s">
        <v>216</v>
      </c>
      <c r="B224" s="13">
        <v>0</v>
      </c>
      <c r="C224" s="13">
        <v>0</v>
      </c>
      <c r="D224" s="13">
        <v>0</v>
      </c>
      <c r="E224" s="13">
        <v>0</v>
      </c>
      <c r="F224" s="13">
        <v>0</v>
      </c>
      <c r="G224" s="1"/>
      <c r="H224" s="1"/>
      <c r="I224" s="1"/>
      <c r="J224" s="1"/>
      <c r="K224" s="1"/>
      <c r="L224" s="1"/>
      <c r="M224" s="1"/>
      <c r="N224" s="1"/>
      <c r="O224" s="1"/>
      <c r="P224" s="1"/>
      <c r="Q224" s="1"/>
      <c r="R224" s="1"/>
      <c r="S224" s="1"/>
    </row>
    <row r="225" spans="1:19">
      <c r="A225" s="20" t="s">
        <v>217</v>
      </c>
      <c r="B225" s="13">
        <v>0</v>
      </c>
      <c r="C225" s="13">
        <v>0</v>
      </c>
      <c r="D225" s="13">
        <v>0</v>
      </c>
      <c r="E225" s="13">
        <v>0</v>
      </c>
      <c r="F225" s="13">
        <v>0</v>
      </c>
      <c r="G225" s="1"/>
      <c r="H225" s="1"/>
      <c r="I225" s="1"/>
      <c r="J225" s="1"/>
      <c r="K225" s="1"/>
      <c r="L225" s="1"/>
      <c r="M225" s="1"/>
      <c r="N225" s="1"/>
      <c r="O225" s="1"/>
      <c r="P225" s="1"/>
      <c r="Q225" s="1"/>
      <c r="R225" s="1"/>
      <c r="S225" s="1"/>
    </row>
    <row r="226" spans="1:19">
      <c r="A226" s="27" t="s">
        <v>218</v>
      </c>
      <c r="B226" s="13">
        <v>0</v>
      </c>
      <c r="C226" s="13">
        <v>0</v>
      </c>
      <c r="D226" s="13">
        <v>0</v>
      </c>
      <c r="E226" s="13">
        <v>0</v>
      </c>
      <c r="F226" s="13">
        <v>0</v>
      </c>
      <c r="G226" s="1"/>
      <c r="H226" s="1"/>
      <c r="I226" s="1"/>
      <c r="J226" s="1"/>
      <c r="K226" s="1"/>
      <c r="L226" s="1"/>
      <c r="M226" s="1"/>
      <c r="N226" s="1"/>
      <c r="O226" s="1"/>
      <c r="P226" s="1"/>
      <c r="Q226" s="1"/>
      <c r="R226" s="1"/>
      <c r="S226" s="1"/>
    </row>
    <row r="227" spans="1:19">
      <c r="A227" s="20" t="s">
        <v>219</v>
      </c>
      <c r="B227" s="13">
        <v>0</v>
      </c>
      <c r="C227" s="13">
        <v>0</v>
      </c>
      <c r="D227" s="13">
        <v>0</v>
      </c>
      <c r="E227" s="13">
        <v>0</v>
      </c>
      <c r="F227" s="13">
        <v>0</v>
      </c>
      <c r="G227" s="1"/>
      <c r="H227" s="1"/>
      <c r="I227" s="1"/>
      <c r="J227" s="1"/>
      <c r="K227" s="1"/>
      <c r="L227" s="1"/>
      <c r="M227" s="1"/>
      <c r="N227" s="1"/>
      <c r="O227" s="1"/>
      <c r="P227" s="1"/>
      <c r="Q227" s="1"/>
      <c r="R227" s="1"/>
      <c r="S227" s="1"/>
    </row>
    <row r="228" spans="1:19">
      <c r="A228" s="20" t="s">
        <v>220</v>
      </c>
      <c r="B228" s="13">
        <v>0</v>
      </c>
      <c r="C228" s="13">
        <v>0</v>
      </c>
      <c r="D228" s="13">
        <v>0</v>
      </c>
      <c r="E228" s="13">
        <v>0</v>
      </c>
      <c r="F228" s="13">
        <v>0</v>
      </c>
      <c r="G228" s="1"/>
      <c r="H228" s="1"/>
      <c r="I228" s="1"/>
      <c r="J228" s="1"/>
      <c r="K228" s="1"/>
      <c r="L228" s="1"/>
      <c r="M228" s="1"/>
      <c r="N228" s="1"/>
      <c r="O228" s="1"/>
      <c r="P228" s="1"/>
      <c r="Q228" s="1"/>
      <c r="R228" s="1"/>
      <c r="S228" s="1"/>
    </row>
    <row r="229" spans="1:19">
      <c r="A229" s="27" t="s">
        <v>221</v>
      </c>
      <c r="B229" s="13">
        <v>0</v>
      </c>
      <c r="C229" s="13">
        <v>0</v>
      </c>
      <c r="D229" s="13">
        <v>0</v>
      </c>
      <c r="E229" s="13">
        <v>0</v>
      </c>
      <c r="F229" s="13">
        <v>0</v>
      </c>
      <c r="G229" s="1"/>
      <c r="H229" s="1"/>
      <c r="I229" s="1"/>
      <c r="J229" s="1"/>
      <c r="K229" s="1"/>
      <c r="L229" s="1"/>
      <c r="M229" s="1"/>
      <c r="N229" s="1"/>
      <c r="O229" s="1"/>
      <c r="P229" s="1"/>
      <c r="Q229" s="1"/>
      <c r="R229" s="1"/>
      <c r="S229" s="1"/>
    </row>
    <row r="230" spans="1:19">
      <c r="A230" s="20" t="s">
        <v>222</v>
      </c>
      <c r="B230" s="13">
        <v>0</v>
      </c>
      <c r="C230" s="13">
        <v>0</v>
      </c>
      <c r="D230" s="13">
        <v>0</v>
      </c>
      <c r="E230" s="13">
        <v>0</v>
      </c>
      <c r="F230" s="13">
        <v>0</v>
      </c>
      <c r="G230" s="1"/>
      <c r="H230" s="1"/>
      <c r="I230" s="1"/>
      <c r="J230" s="1"/>
      <c r="K230" s="1"/>
      <c r="L230" s="1"/>
      <c r="M230" s="1"/>
      <c r="N230" s="1"/>
      <c r="O230" s="1"/>
      <c r="P230" s="1"/>
      <c r="Q230" s="1"/>
      <c r="R230" s="1"/>
      <c r="S230" s="1"/>
    </row>
    <row r="231" spans="1:19">
      <c r="A231" s="20" t="s">
        <v>223</v>
      </c>
      <c r="B231" s="13">
        <v>0</v>
      </c>
      <c r="C231" s="13">
        <v>0</v>
      </c>
      <c r="D231" s="13">
        <v>0</v>
      </c>
      <c r="E231" s="13">
        <v>0</v>
      </c>
      <c r="F231" s="13">
        <v>0</v>
      </c>
      <c r="G231" s="1"/>
      <c r="H231" s="1"/>
      <c r="I231" s="1"/>
      <c r="J231" s="1"/>
      <c r="K231" s="1"/>
      <c r="L231" s="1"/>
      <c r="M231" s="1"/>
      <c r="N231" s="1"/>
      <c r="O231" s="1"/>
      <c r="P231" s="1"/>
      <c r="Q231" s="1"/>
      <c r="R231" s="1"/>
      <c r="S231" s="1"/>
    </row>
    <row r="232" spans="1:19">
      <c r="A232" s="27" t="s">
        <v>224</v>
      </c>
      <c r="B232" s="13">
        <v>1006229.3199700001</v>
      </c>
      <c r="C232" s="13">
        <v>3969183.1355400002</v>
      </c>
      <c r="D232" s="13">
        <v>0</v>
      </c>
      <c r="E232" s="13">
        <v>445.74921000000001</v>
      </c>
      <c r="F232" s="13">
        <v>4975858.2047199998</v>
      </c>
      <c r="G232" s="1"/>
      <c r="H232" s="1"/>
      <c r="I232" s="1"/>
      <c r="J232" s="1"/>
      <c r="K232" s="1"/>
      <c r="L232" s="1"/>
      <c r="M232" s="1"/>
      <c r="N232" s="1"/>
      <c r="O232" s="1"/>
      <c r="P232" s="1"/>
      <c r="Q232" s="1"/>
      <c r="R232" s="1"/>
      <c r="S232" s="1"/>
    </row>
    <row r="233" spans="1:19">
      <c r="A233" s="20" t="s">
        <v>225</v>
      </c>
      <c r="B233" s="13">
        <v>43938.140090000001</v>
      </c>
      <c r="C233" s="13">
        <v>3673610.5937899998</v>
      </c>
      <c r="D233" s="13">
        <v>0</v>
      </c>
      <c r="E233" s="13">
        <v>445.74921000000001</v>
      </c>
      <c r="F233" s="13">
        <v>3717994.4830900002</v>
      </c>
      <c r="G233" s="1"/>
      <c r="H233" s="1"/>
      <c r="I233" s="1"/>
      <c r="J233" s="1"/>
      <c r="K233" s="1"/>
      <c r="L233" s="1"/>
      <c r="M233" s="1"/>
      <c r="N233" s="1"/>
      <c r="O233" s="1"/>
      <c r="P233" s="1"/>
      <c r="Q233" s="1"/>
      <c r="R233" s="1"/>
      <c r="S233" s="1"/>
    </row>
    <row r="234" spans="1:19">
      <c r="A234" s="20" t="s">
        <v>226</v>
      </c>
      <c r="B234" s="13">
        <v>0</v>
      </c>
      <c r="C234" s="13">
        <v>0</v>
      </c>
      <c r="D234" s="13">
        <v>0</v>
      </c>
      <c r="E234" s="13">
        <v>0</v>
      </c>
      <c r="F234" s="13">
        <v>0</v>
      </c>
      <c r="G234" s="1"/>
      <c r="H234" s="1"/>
      <c r="I234" s="1"/>
      <c r="J234" s="1"/>
      <c r="K234" s="1"/>
      <c r="L234" s="1"/>
      <c r="M234" s="1"/>
      <c r="N234" s="1"/>
      <c r="O234" s="1"/>
      <c r="P234" s="1"/>
      <c r="Q234" s="1"/>
      <c r="R234" s="1"/>
      <c r="S234" s="1"/>
    </row>
    <row r="235" spans="1:19">
      <c r="A235" s="20" t="s">
        <v>227</v>
      </c>
      <c r="B235" s="13">
        <v>897153.53116999997</v>
      </c>
      <c r="C235" s="13">
        <v>278460.23517</v>
      </c>
      <c r="D235" s="13">
        <v>0</v>
      </c>
      <c r="E235" s="13">
        <v>0</v>
      </c>
      <c r="F235" s="13">
        <v>1175613.7663399999</v>
      </c>
      <c r="G235" s="1"/>
      <c r="H235" s="1"/>
      <c r="I235" s="1"/>
      <c r="J235" s="1"/>
      <c r="K235" s="1"/>
      <c r="L235" s="1"/>
      <c r="M235" s="1"/>
      <c r="N235" s="1"/>
      <c r="O235" s="1"/>
      <c r="P235" s="1"/>
      <c r="Q235" s="1"/>
      <c r="R235" s="1"/>
      <c r="S235" s="1"/>
    </row>
    <row r="236" spans="1:19">
      <c r="A236" s="20" t="s">
        <v>228</v>
      </c>
      <c r="B236" s="13">
        <v>0</v>
      </c>
      <c r="C236" s="13">
        <v>0</v>
      </c>
      <c r="D236" s="13">
        <v>0</v>
      </c>
      <c r="E236" s="13">
        <v>0</v>
      </c>
      <c r="F236" s="13">
        <v>0</v>
      </c>
      <c r="G236" s="1"/>
      <c r="H236" s="1"/>
      <c r="I236" s="1"/>
      <c r="J236" s="1"/>
      <c r="K236" s="1"/>
      <c r="L236" s="1"/>
      <c r="M236" s="1"/>
      <c r="N236" s="1"/>
      <c r="O236" s="1"/>
      <c r="P236" s="1"/>
      <c r="Q236" s="1"/>
      <c r="R236" s="1"/>
      <c r="S236" s="1"/>
    </row>
    <row r="237" spans="1:19">
      <c r="A237" s="20" t="s">
        <v>229</v>
      </c>
      <c r="B237" s="13">
        <v>16355.603519999999</v>
      </c>
      <c r="C237" s="13">
        <v>8328.1270499999991</v>
      </c>
      <c r="D237" s="13">
        <v>0</v>
      </c>
      <c r="E237" s="13">
        <v>0</v>
      </c>
      <c r="F237" s="13">
        <v>24683.73057</v>
      </c>
      <c r="G237" s="1"/>
      <c r="H237" s="1"/>
      <c r="I237" s="1"/>
      <c r="J237" s="1"/>
      <c r="K237" s="1"/>
      <c r="L237" s="1"/>
      <c r="M237" s="1"/>
      <c r="N237" s="1"/>
      <c r="O237" s="1"/>
      <c r="P237" s="1"/>
      <c r="Q237" s="1"/>
      <c r="R237" s="1"/>
      <c r="S237" s="1"/>
    </row>
    <row r="238" spans="1:19">
      <c r="A238" s="20" t="s">
        <v>230</v>
      </c>
      <c r="B238" s="13">
        <v>0</v>
      </c>
      <c r="C238" s="13">
        <v>0</v>
      </c>
      <c r="D238" s="13">
        <v>0</v>
      </c>
      <c r="E238" s="13">
        <v>0</v>
      </c>
      <c r="F238" s="13">
        <v>0</v>
      </c>
      <c r="G238" s="1"/>
      <c r="H238" s="1"/>
      <c r="I238" s="1"/>
      <c r="J238" s="1"/>
      <c r="K238" s="1"/>
      <c r="L238" s="1"/>
      <c r="M238" s="1"/>
      <c r="N238" s="1"/>
      <c r="O238" s="1"/>
      <c r="P238" s="1"/>
      <c r="Q238" s="1"/>
      <c r="R238" s="1"/>
      <c r="S238" s="1"/>
    </row>
    <row r="239" spans="1:19">
      <c r="A239" s="20" t="s">
        <v>231</v>
      </c>
      <c r="B239" s="13">
        <v>0</v>
      </c>
      <c r="C239" s="13">
        <v>0</v>
      </c>
      <c r="D239" s="13">
        <v>0</v>
      </c>
      <c r="E239" s="13">
        <v>0</v>
      </c>
      <c r="F239" s="13">
        <v>0</v>
      </c>
      <c r="G239" s="1"/>
      <c r="H239" s="1"/>
      <c r="I239" s="1"/>
      <c r="J239" s="1"/>
      <c r="K239" s="1"/>
      <c r="L239" s="1"/>
      <c r="M239" s="1"/>
      <c r="N239" s="1"/>
      <c r="O239" s="1"/>
      <c r="P239" s="1"/>
      <c r="Q239" s="1"/>
      <c r="R239" s="1"/>
      <c r="S239" s="1"/>
    </row>
    <row r="240" spans="1:19">
      <c r="A240" s="20" t="s">
        <v>232</v>
      </c>
      <c r="B240" s="13">
        <v>48782.045189999997</v>
      </c>
      <c r="C240" s="13">
        <v>8784.1795299999994</v>
      </c>
      <c r="D240" s="13">
        <v>0</v>
      </c>
      <c r="E240" s="13">
        <v>0</v>
      </c>
      <c r="F240" s="13">
        <v>57566.224719999998</v>
      </c>
      <c r="G240" s="1"/>
      <c r="H240" s="1"/>
      <c r="I240" s="1"/>
      <c r="J240" s="1"/>
      <c r="K240" s="1"/>
      <c r="L240" s="1"/>
      <c r="M240" s="1"/>
      <c r="N240" s="1"/>
      <c r="O240" s="1"/>
      <c r="P240" s="1"/>
      <c r="Q240" s="1"/>
      <c r="R240" s="1"/>
      <c r="S240" s="1"/>
    </row>
    <row r="241" spans="1:19">
      <c r="A241" s="27" t="s">
        <v>233</v>
      </c>
      <c r="B241" s="13">
        <v>1591020.68808</v>
      </c>
      <c r="C241" s="13">
        <v>537740.58634000004</v>
      </c>
      <c r="D241" s="13">
        <v>0</v>
      </c>
      <c r="E241" s="13">
        <v>0</v>
      </c>
      <c r="F241" s="13">
        <v>2128761.2744200001</v>
      </c>
      <c r="G241" s="1"/>
      <c r="H241" s="1"/>
      <c r="I241" s="1"/>
      <c r="J241" s="1"/>
      <c r="K241" s="1"/>
      <c r="L241" s="1"/>
      <c r="M241" s="1"/>
      <c r="N241" s="1"/>
      <c r="O241" s="1"/>
      <c r="P241" s="1"/>
      <c r="Q241" s="1"/>
      <c r="R241" s="1"/>
      <c r="S241" s="1"/>
    </row>
    <row r="242" spans="1:19">
      <c r="A242" s="20" t="s">
        <v>234</v>
      </c>
      <c r="B242" s="13">
        <v>841083.37324999995</v>
      </c>
      <c r="C242" s="13">
        <v>101921.683</v>
      </c>
      <c r="D242" s="13">
        <v>0</v>
      </c>
      <c r="E242" s="13">
        <v>0</v>
      </c>
      <c r="F242" s="13">
        <v>943005.05625000002</v>
      </c>
      <c r="G242" s="1"/>
      <c r="H242" s="1"/>
      <c r="I242" s="1"/>
      <c r="J242" s="1"/>
      <c r="K242" s="1"/>
      <c r="L242" s="1"/>
      <c r="M242" s="1"/>
      <c r="N242" s="1"/>
      <c r="O242" s="1"/>
      <c r="P242" s="1"/>
      <c r="Q242" s="1"/>
      <c r="R242" s="1"/>
      <c r="S242" s="1"/>
    </row>
    <row r="243" spans="1:19">
      <c r="A243" s="20" t="s">
        <v>235</v>
      </c>
      <c r="B243" s="13">
        <v>0</v>
      </c>
      <c r="C243" s="13">
        <v>0</v>
      </c>
      <c r="D243" s="13">
        <v>0</v>
      </c>
      <c r="E243" s="13">
        <v>0</v>
      </c>
      <c r="F243" s="13">
        <v>0</v>
      </c>
      <c r="G243" s="1"/>
      <c r="H243" s="1"/>
      <c r="I243" s="1"/>
      <c r="J243" s="1"/>
      <c r="K243" s="1"/>
      <c r="L243" s="1"/>
      <c r="M243" s="1"/>
      <c r="N243" s="1"/>
      <c r="O243" s="1"/>
      <c r="P243" s="1"/>
      <c r="Q243" s="1"/>
      <c r="R243" s="1"/>
      <c r="S243" s="1"/>
    </row>
    <row r="244" spans="1:19">
      <c r="A244" s="20" t="s">
        <v>236</v>
      </c>
      <c r="B244" s="13">
        <v>250604.51290999999</v>
      </c>
      <c r="C244" s="13">
        <v>24077.792890000001</v>
      </c>
      <c r="D244" s="13">
        <v>0</v>
      </c>
      <c r="E244" s="13">
        <v>0</v>
      </c>
      <c r="F244" s="13">
        <v>274682.30580000003</v>
      </c>
      <c r="G244" s="1"/>
      <c r="H244" s="1"/>
      <c r="I244" s="1"/>
      <c r="J244" s="1"/>
      <c r="K244" s="1"/>
      <c r="L244" s="1"/>
      <c r="M244" s="1"/>
      <c r="N244" s="1"/>
      <c r="O244" s="1"/>
      <c r="P244" s="1"/>
      <c r="Q244" s="1"/>
      <c r="R244" s="1"/>
      <c r="S244" s="1"/>
    </row>
    <row r="245" spans="1:19">
      <c r="A245" s="20" t="s">
        <v>237</v>
      </c>
      <c r="B245" s="13">
        <v>56387.255149999997</v>
      </c>
      <c r="C245" s="13">
        <v>3952.2257300000001</v>
      </c>
      <c r="D245" s="13">
        <v>0</v>
      </c>
      <c r="E245" s="13">
        <v>0</v>
      </c>
      <c r="F245" s="13">
        <v>60339.480880000003</v>
      </c>
      <c r="G245" s="1"/>
      <c r="H245" s="1"/>
      <c r="I245" s="1"/>
      <c r="J245" s="1"/>
      <c r="K245" s="1"/>
      <c r="L245" s="1"/>
      <c r="M245" s="1"/>
      <c r="N245" s="1"/>
      <c r="O245" s="1"/>
      <c r="P245" s="1"/>
      <c r="Q245" s="1"/>
      <c r="R245" s="1"/>
      <c r="S245" s="1"/>
    </row>
    <row r="246" spans="1:19">
      <c r="A246" s="14" t="s">
        <v>238</v>
      </c>
      <c r="B246" s="13">
        <v>0</v>
      </c>
      <c r="C246" s="13">
        <v>0</v>
      </c>
      <c r="D246" s="13">
        <v>0</v>
      </c>
      <c r="E246" s="13">
        <v>0</v>
      </c>
      <c r="F246" s="13">
        <v>0</v>
      </c>
      <c r="G246" s="1"/>
      <c r="H246" s="1"/>
      <c r="I246" s="1"/>
      <c r="J246" s="1"/>
      <c r="K246" s="1"/>
      <c r="L246" s="1"/>
      <c r="M246" s="1"/>
      <c r="N246" s="1"/>
      <c r="O246" s="1"/>
      <c r="P246" s="1"/>
      <c r="Q246" s="1"/>
      <c r="R246" s="1"/>
      <c r="S246" s="1"/>
    </row>
    <row r="247" spans="1:19">
      <c r="A247" s="20" t="s">
        <v>239</v>
      </c>
      <c r="B247" s="13">
        <v>442945.54676999996</v>
      </c>
      <c r="C247" s="13">
        <v>407788.88472000003</v>
      </c>
      <c r="D247" s="13">
        <v>0</v>
      </c>
      <c r="E247" s="13">
        <v>0</v>
      </c>
      <c r="F247" s="13">
        <v>850734.43148999999</v>
      </c>
      <c r="G247" s="1"/>
      <c r="H247" s="1"/>
      <c r="I247" s="1"/>
      <c r="J247" s="1"/>
      <c r="K247" s="1"/>
      <c r="L247" s="1"/>
      <c r="M247" s="1"/>
      <c r="N247" s="1"/>
      <c r="O247" s="1"/>
      <c r="P247" s="1"/>
      <c r="Q247" s="1"/>
      <c r="R247" s="1"/>
      <c r="S247" s="1"/>
    </row>
    <row r="248" spans="1:19">
      <c r="A248" s="27" t="s">
        <v>240</v>
      </c>
      <c r="B248" s="13">
        <v>44099.48835</v>
      </c>
      <c r="C248" s="13">
        <v>11402.63631</v>
      </c>
      <c r="D248" s="13">
        <v>0</v>
      </c>
      <c r="E248" s="13">
        <v>0</v>
      </c>
      <c r="F248" s="13">
        <v>55502.124659999994</v>
      </c>
      <c r="G248" s="1"/>
      <c r="H248" s="1"/>
      <c r="I248" s="1"/>
      <c r="J248" s="1"/>
      <c r="K248" s="1"/>
      <c r="L248" s="1"/>
      <c r="M248" s="1"/>
      <c r="N248" s="1"/>
      <c r="O248" s="1"/>
      <c r="P248" s="1"/>
      <c r="Q248" s="1"/>
      <c r="R248" s="1"/>
      <c r="S248" s="1"/>
    </row>
    <row r="249" spans="1:19">
      <c r="A249" s="20" t="s">
        <v>241</v>
      </c>
      <c r="B249" s="13">
        <v>44064.52289</v>
      </c>
      <c r="C249" s="13">
        <v>11402.34736</v>
      </c>
      <c r="D249" s="13">
        <v>0</v>
      </c>
      <c r="E249" s="13">
        <v>0</v>
      </c>
      <c r="F249" s="13">
        <v>55466.87025</v>
      </c>
      <c r="G249" s="1"/>
      <c r="H249" s="1"/>
      <c r="I249" s="1"/>
      <c r="J249" s="1"/>
      <c r="K249" s="1"/>
      <c r="L249" s="1"/>
      <c r="M249" s="1"/>
      <c r="N249" s="1"/>
      <c r="O249" s="1"/>
      <c r="P249" s="1"/>
      <c r="Q249" s="1"/>
      <c r="R249" s="1"/>
      <c r="S249" s="1"/>
    </row>
    <row r="250" spans="1:19">
      <c r="A250" s="20" t="s">
        <v>242</v>
      </c>
      <c r="B250" s="13">
        <v>34.96546</v>
      </c>
      <c r="C250" s="13">
        <v>0.28894999999999998</v>
      </c>
      <c r="D250" s="13">
        <v>0</v>
      </c>
      <c r="E250" s="13">
        <v>0</v>
      </c>
      <c r="F250" s="13">
        <v>35.25441</v>
      </c>
      <c r="G250" s="1"/>
      <c r="H250" s="1"/>
      <c r="I250" s="1"/>
      <c r="J250" s="1"/>
      <c r="K250" s="1"/>
      <c r="L250" s="1"/>
      <c r="M250" s="1"/>
      <c r="N250" s="1"/>
      <c r="O250" s="1"/>
      <c r="P250" s="1"/>
      <c r="Q250" s="1"/>
      <c r="R250" s="1"/>
      <c r="S250" s="1"/>
    </row>
    <row r="251" spans="1:19">
      <c r="A251" s="27" t="s">
        <v>243</v>
      </c>
      <c r="B251" s="13">
        <v>0</v>
      </c>
      <c r="C251" s="13">
        <v>0</v>
      </c>
      <c r="D251" s="13">
        <v>0</v>
      </c>
      <c r="E251" s="13">
        <v>0</v>
      </c>
      <c r="F251" s="13">
        <v>0</v>
      </c>
      <c r="G251" s="1"/>
      <c r="H251" s="1"/>
      <c r="I251" s="1"/>
      <c r="J251" s="1"/>
      <c r="K251" s="1"/>
      <c r="L251" s="1"/>
      <c r="M251" s="1"/>
      <c r="N251" s="1"/>
      <c r="O251" s="1"/>
      <c r="P251" s="1"/>
      <c r="Q251" s="1"/>
      <c r="R251" s="1"/>
      <c r="S251" s="1"/>
    </row>
    <row r="252" spans="1:19">
      <c r="A252" s="20" t="s">
        <v>241</v>
      </c>
      <c r="B252" s="13">
        <v>0</v>
      </c>
      <c r="C252" s="13">
        <v>0</v>
      </c>
      <c r="D252" s="13">
        <v>0</v>
      </c>
      <c r="E252" s="13">
        <v>0</v>
      </c>
      <c r="F252" s="13">
        <v>0</v>
      </c>
      <c r="G252" s="1"/>
      <c r="H252" s="1"/>
      <c r="I252" s="1"/>
      <c r="J252" s="1"/>
      <c r="K252" s="1"/>
      <c r="L252" s="1"/>
      <c r="M252" s="1"/>
      <c r="N252" s="1"/>
      <c r="O252" s="1"/>
      <c r="P252" s="1"/>
      <c r="Q252" s="1"/>
      <c r="R252" s="1"/>
      <c r="S252" s="1"/>
    </row>
    <row r="253" spans="1:19">
      <c r="A253" s="20" t="s">
        <v>242</v>
      </c>
      <c r="B253" s="13">
        <v>0</v>
      </c>
      <c r="C253" s="13">
        <v>0</v>
      </c>
      <c r="D253" s="13">
        <v>0</v>
      </c>
      <c r="E253" s="13">
        <v>0</v>
      </c>
      <c r="F253" s="13">
        <v>0</v>
      </c>
      <c r="G253" s="1"/>
      <c r="H253" s="1"/>
      <c r="I253" s="1"/>
      <c r="J253" s="1"/>
      <c r="K253" s="1"/>
      <c r="L253" s="1"/>
      <c r="M253" s="1"/>
      <c r="N253" s="1"/>
      <c r="O253" s="1"/>
      <c r="P253" s="1"/>
      <c r="Q253" s="1"/>
      <c r="R253" s="1"/>
      <c r="S253" s="1"/>
    </row>
    <row r="254" spans="1:19">
      <c r="A254" s="30" t="s">
        <v>244</v>
      </c>
      <c r="B254" s="11">
        <v>200651.37966000001</v>
      </c>
      <c r="C254" s="11">
        <v>1909.9619</v>
      </c>
      <c r="D254" s="11">
        <v>0</v>
      </c>
      <c r="E254" s="11">
        <v>5.6163699999999999</v>
      </c>
      <c r="F254" s="11">
        <v>202566.95793</v>
      </c>
      <c r="G254" s="1"/>
      <c r="H254" s="1"/>
      <c r="I254" s="1"/>
      <c r="J254" s="1"/>
      <c r="K254" s="1"/>
      <c r="L254" s="1"/>
      <c r="M254" s="1"/>
      <c r="N254" s="1"/>
      <c r="O254" s="1"/>
      <c r="P254" s="1"/>
      <c r="Q254" s="1"/>
      <c r="R254" s="1"/>
      <c r="S254" s="1"/>
    </row>
    <row r="255" spans="1:19">
      <c r="A255" s="22" t="s">
        <v>245</v>
      </c>
      <c r="B255" s="13">
        <v>40.200449999999996</v>
      </c>
      <c r="C255" s="13">
        <v>7.662999999999999E-2</v>
      </c>
      <c r="D255" s="13">
        <v>0</v>
      </c>
      <c r="E255" s="13">
        <v>0</v>
      </c>
      <c r="F255" s="13">
        <v>40.277080000000005</v>
      </c>
      <c r="G255" s="1"/>
      <c r="H255" s="1"/>
      <c r="I255" s="1"/>
      <c r="J255" s="1"/>
      <c r="K255" s="1"/>
      <c r="L255" s="1"/>
      <c r="M255" s="1"/>
      <c r="N255" s="1"/>
      <c r="O255" s="1"/>
      <c r="P255" s="1"/>
      <c r="Q255" s="1"/>
      <c r="R255" s="1"/>
      <c r="S255" s="1"/>
    </row>
    <row r="256" spans="1:19">
      <c r="A256" s="22" t="s">
        <v>246</v>
      </c>
      <c r="B256" s="13">
        <v>802.33553000000006</v>
      </c>
      <c r="C256" s="13">
        <v>227.40309999999999</v>
      </c>
      <c r="D256" s="13">
        <v>0</v>
      </c>
      <c r="E256" s="13">
        <v>0.19792999999999999</v>
      </c>
      <c r="F256" s="13">
        <v>1029.9365600000001</v>
      </c>
      <c r="G256" s="1"/>
      <c r="H256" s="1"/>
      <c r="I256" s="1"/>
      <c r="J256" s="1"/>
      <c r="K256" s="1"/>
      <c r="L256" s="1"/>
      <c r="M256" s="1"/>
      <c r="N256" s="1"/>
      <c r="O256" s="1"/>
      <c r="P256" s="1"/>
      <c r="Q256" s="1"/>
      <c r="R256" s="1"/>
      <c r="S256" s="1"/>
    </row>
    <row r="257" spans="1:19">
      <c r="A257" s="22" t="s">
        <v>247</v>
      </c>
      <c r="B257" s="13">
        <v>145404.10502000002</v>
      </c>
      <c r="C257" s="13">
        <v>905.60180000000003</v>
      </c>
      <c r="D257" s="13">
        <v>0</v>
      </c>
      <c r="E257" s="13">
        <v>1.1E-4</v>
      </c>
      <c r="F257" s="13">
        <v>146309.70693000001</v>
      </c>
      <c r="G257" s="1"/>
      <c r="H257" s="1"/>
      <c r="I257" s="1"/>
      <c r="J257" s="1"/>
      <c r="K257" s="1"/>
      <c r="L257" s="1"/>
      <c r="M257" s="1"/>
      <c r="N257" s="1"/>
      <c r="O257" s="1"/>
      <c r="P257" s="1"/>
      <c r="Q257" s="1"/>
      <c r="R257" s="1"/>
      <c r="S257" s="1"/>
    </row>
    <row r="258" spans="1:19">
      <c r="A258" s="22" t="s">
        <v>248</v>
      </c>
      <c r="B258" s="13">
        <v>42565.212549999997</v>
      </c>
      <c r="C258" s="13">
        <v>503.93988999999999</v>
      </c>
      <c r="D258" s="13">
        <v>0</v>
      </c>
      <c r="E258" s="13">
        <v>0</v>
      </c>
      <c r="F258" s="13">
        <v>43069.152439999998</v>
      </c>
      <c r="G258" s="1"/>
      <c r="H258" s="1"/>
      <c r="I258" s="1"/>
      <c r="J258" s="1"/>
      <c r="K258" s="1"/>
      <c r="L258" s="1"/>
      <c r="M258" s="1"/>
      <c r="N258" s="1"/>
      <c r="O258" s="1"/>
      <c r="P258" s="1"/>
      <c r="Q258" s="1"/>
      <c r="R258" s="1"/>
      <c r="S258" s="1"/>
    </row>
    <row r="259" spans="1:19">
      <c r="A259" s="22" t="s">
        <v>249</v>
      </c>
      <c r="B259" s="13">
        <v>4736.4553099999994</v>
      </c>
      <c r="C259" s="13">
        <v>164.71261999999999</v>
      </c>
      <c r="D259" s="13">
        <v>0</v>
      </c>
      <c r="E259" s="13">
        <v>0</v>
      </c>
      <c r="F259" s="13">
        <v>4901.1679299999996</v>
      </c>
      <c r="G259" s="1"/>
      <c r="H259" s="1"/>
      <c r="I259" s="1"/>
      <c r="J259" s="1"/>
      <c r="K259" s="1"/>
      <c r="L259" s="1"/>
      <c r="M259" s="1"/>
      <c r="N259" s="1"/>
      <c r="O259" s="1"/>
      <c r="P259" s="1"/>
      <c r="Q259" s="1"/>
      <c r="R259" s="1"/>
      <c r="S259" s="1"/>
    </row>
    <row r="260" spans="1:19">
      <c r="A260" s="22" t="s">
        <v>250</v>
      </c>
      <c r="B260" s="13">
        <v>2475.1681600000002</v>
      </c>
      <c r="C260" s="13">
        <v>1.6031900000000001</v>
      </c>
      <c r="D260" s="13">
        <v>0</v>
      </c>
      <c r="E260" s="13">
        <v>0</v>
      </c>
      <c r="F260" s="13">
        <v>2476.77135</v>
      </c>
      <c r="G260" s="1"/>
      <c r="H260" s="1"/>
      <c r="I260" s="1"/>
      <c r="J260" s="1"/>
      <c r="K260" s="1"/>
      <c r="L260" s="1"/>
      <c r="M260" s="1"/>
      <c r="N260" s="1"/>
      <c r="O260" s="1"/>
      <c r="P260" s="1"/>
      <c r="Q260" s="1"/>
      <c r="R260" s="1"/>
      <c r="S260" s="1"/>
    </row>
    <row r="261" spans="1:19">
      <c r="A261" s="22" t="s">
        <v>251</v>
      </c>
      <c r="B261" s="13">
        <v>1384.5703899999999</v>
      </c>
      <c r="C261" s="13">
        <v>5.1573500000000001</v>
      </c>
      <c r="D261" s="13">
        <v>0</v>
      </c>
      <c r="E261" s="13">
        <v>0</v>
      </c>
      <c r="F261" s="13">
        <v>1389.72774</v>
      </c>
      <c r="G261" s="1"/>
      <c r="H261" s="1"/>
      <c r="I261" s="1"/>
      <c r="J261" s="1"/>
      <c r="K261" s="1"/>
      <c r="L261" s="1"/>
      <c r="M261" s="1"/>
      <c r="N261" s="1"/>
      <c r="O261" s="1"/>
      <c r="P261" s="1"/>
      <c r="Q261" s="1"/>
      <c r="R261" s="1"/>
      <c r="S261" s="1"/>
    </row>
    <row r="262" spans="1:19">
      <c r="A262" s="22" t="s">
        <v>252</v>
      </c>
      <c r="B262" s="13">
        <v>224.33539999999999</v>
      </c>
      <c r="C262" s="13">
        <v>0</v>
      </c>
      <c r="D262" s="13">
        <v>0</v>
      </c>
      <c r="E262" s="13">
        <v>0</v>
      </c>
      <c r="F262" s="13">
        <v>224.33539999999999</v>
      </c>
      <c r="G262" s="1"/>
      <c r="H262" s="1"/>
      <c r="I262" s="1"/>
      <c r="J262" s="1"/>
      <c r="K262" s="1"/>
      <c r="L262" s="1"/>
      <c r="M262" s="1"/>
      <c r="N262" s="1"/>
      <c r="O262" s="1"/>
      <c r="P262" s="1"/>
      <c r="Q262" s="1"/>
      <c r="R262" s="1"/>
      <c r="S262" s="1"/>
    </row>
    <row r="263" spans="1:19">
      <c r="A263" s="22" t="s">
        <v>253</v>
      </c>
      <c r="B263" s="13">
        <v>0</v>
      </c>
      <c r="C263" s="13">
        <v>0</v>
      </c>
      <c r="D263" s="13">
        <v>0</v>
      </c>
      <c r="E263" s="13">
        <v>0</v>
      </c>
      <c r="F263" s="13">
        <v>0</v>
      </c>
      <c r="G263" s="1"/>
      <c r="H263" s="1"/>
      <c r="I263" s="1"/>
      <c r="J263" s="1"/>
      <c r="K263" s="1"/>
      <c r="L263" s="1"/>
      <c r="M263" s="1"/>
      <c r="N263" s="1"/>
      <c r="O263" s="1"/>
      <c r="P263" s="1"/>
      <c r="Q263" s="1"/>
      <c r="R263" s="1"/>
      <c r="S263" s="1"/>
    </row>
    <row r="264" spans="1:19">
      <c r="A264" s="22" t="s">
        <v>254</v>
      </c>
      <c r="B264" s="13">
        <v>2639.5243799999998</v>
      </c>
      <c r="C264" s="13">
        <v>9.4497800000000005</v>
      </c>
      <c r="D264" s="13">
        <v>0</v>
      </c>
      <c r="E264" s="13">
        <v>0</v>
      </c>
      <c r="F264" s="13">
        <v>2648.9741600000002</v>
      </c>
      <c r="G264" s="1"/>
      <c r="H264" s="1"/>
      <c r="I264" s="1"/>
      <c r="J264" s="1"/>
      <c r="K264" s="1"/>
      <c r="L264" s="1"/>
      <c r="M264" s="1"/>
      <c r="N264" s="1"/>
      <c r="O264" s="1"/>
      <c r="P264" s="1"/>
      <c r="Q264" s="1"/>
      <c r="R264" s="1"/>
      <c r="S264" s="1"/>
    </row>
    <row r="265" spans="1:19">
      <c r="A265" s="22" t="s">
        <v>255</v>
      </c>
      <c r="B265" s="13">
        <v>379.47246999999999</v>
      </c>
      <c r="C265" s="13">
        <v>92.017539999999997</v>
      </c>
      <c r="D265" s="13">
        <v>0</v>
      </c>
      <c r="E265" s="13">
        <v>5.4183300000000001</v>
      </c>
      <c r="F265" s="13">
        <v>476.90834000000001</v>
      </c>
      <c r="G265" s="1"/>
      <c r="H265" s="1"/>
      <c r="I265" s="1"/>
      <c r="J265" s="1"/>
      <c r="K265" s="1"/>
      <c r="L265" s="1"/>
      <c r="M265" s="1"/>
      <c r="N265" s="1"/>
      <c r="O265" s="1"/>
      <c r="P265" s="1"/>
      <c r="Q265" s="1"/>
      <c r="R265" s="1"/>
      <c r="S265" s="1"/>
    </row>
    <row r="266" spans="1:19">
      <c r="A266" s="30" t="s">
        <v>256</v>
      </c>
      <c r="B266" s="11">
        <v>-74676.014420000007</v>
      </c>
      <c r="C266" s="11">
        <v>-6690.0828899999997</v>
      </c>
      <c r="D266" s="11">
        <v>0</v>
      </c>
      <c r="E266" s="11">
        <v>-115.17205</v>
      </c>
      <c r="F266" s="11">
        <v>-81481.269360000006</v>
      </c>
      <c r="G266" s="1"/>
      <c r="H266" s="1"/>
      <c r="I266" s="1"/>
      <c r="J266" s="1"/>
      <c r="K266" s="1"/>
      <c r="L266" s="1"/>
      <c r="M266" s="1"/>
      <c r="N266" s="1"/>
      <c r="O266" s="1"/>
      <c r="P266" s="1"/>
      <c r="Q266" s="1"/>
      <c r="R266" s="1"/>
      <c r="S266" s="1"/>
    </row>
    <row r="267" spans="1:19">
      <c r="A267" s="22" t="s">
        <v>257</v>
      </c>
      <c r="B267" s="13">
        <v>-34330.109119999994</v>
      </c>
      <c r="C267" s="13">
        <v>-1277.54177</v>
      </c>
      <c r="D267" s="13">
        <v>0</v>
      </c>
      <c r="E267" s="13">
        <v>-115.17205</v>
      </c>
      <c r="F267" s="13">
        <v>-35722.822939999998</v>
      </c>
      <c r="G267" s="1"/>
      <c r="H267" s="1"/>
      <c r="I267" s="1"/>
      <c r="J267" s="1"/>
      <c r="K267" s="1"/>
      <c r="L267" s="1"/>
      <c r="M267" s="1"/>
      <c r="N267" s="1"/>
      <c r="O267" s="1"/>
      <c r="P267" s="1"/>
      <c r="Q267" s="1"/>
      <c r="R267" s="1"/>
      <c r="S267" s="1"/>
    </row>
    <row r="268" spans="1:19">
      <c r="A268" s="22" t="s">
        <v>258</v>
      </c>
      <c r="B268" s="13">
        <v>0</v>
      </c>
      <c r="C268" s="13">
        <v>0</v>
      </c>
      <c r="D268" s="13">
        <v>0</v>
      </c>
      <c r="E268" s="13">
        <v>0</v>
      </c>
      <c r="F268" s="13">
        <v>0</v>
      </c>
      <c r="G268" s="1"/>
      <c r="H268" s="1"/>
      <c r="I268" s="1"/>
      <c r="J268" s="1"/>
      <c r="K268" s="1"/>
      <c r="L268" s="1"/>
      <c r="M268" s="1"/>
      <c r="N268" s="1"/>
      <c r="O268" s="1"/>
      <c r="P268" s="1"/>
      <c r="Q268" s="1"/>
      <c r="R268" s="1"/>
      <c r="S268" s="1"/>
    </row>
    <row r="269" spans="1:19">
      <c r="A269" s="22" t="s">
        <v>259</v>
      </c>
      <c r="B269" s="13">
        <v>-19529.445909999999</v>
      </c>
      <c r="C269" s="13">
        <v>-3074.9344000000001</v>
      </c>
      <c r="D269" s="13">
        <v>0</v>
      </c>
      <c r="E269" s="13">
        <v>0</v>
      </c>
      <c r="F269" s="13">
        <v>-22604.38031</v>
      </c>
      <c r="G269" s="1"/>
      <c r="H269" s="1"/>
      <c r="I269" s="1"/>
      <c r="J269" s="1"/>
      <c r="K269" s="1"/>
      <c r="L269" s="1"/>
      <c r="M269" s="1"/>
      <c r="N269" s="1"/>
      <c r="O269" s="1"/>
      <c r="P269" s="1"/>
      <c r="Q269" s="1"/>
      <c r="R269" s="1"/>
      <c r="S269" s="1"/>
    </row>
    <row r="270" spans="1:19">
      <c r="A270" s="22" t="s">
        <v>260</v>
      </c>
      <c r="B270" s="13">
        <v>0</v>
      </c>
      <c r="C270" s="13">
        <v>0</v>
      </c>
      <c r="D270" s="13">
        <v>0</v>
      </c>
      <c r="E270" s="13">
        <v>0</v>
      </c>
      <c r="F270" s="13">
        <v>0</v>
      </c>
      <c r="G270" s="1"/>
      <c r="H270" s="1"/>
      <c r="I270" s="1"/>
      <c r="J270" s="1"/>
      <c r="K270" s="1"/>
      <c r="L270" s="1"/>
      <c r="M270" s="1"/>
      <c r="N270" s="1"/>
      <c r="O270" s="1"/>
      <c r="P270" s="1"/>
      <c r="Q270" s="1"/>
      <c r="R270" s="1"/>
      <c r="S270" s="1"/>
    </row>
    <row r="271" spans="1:19">
      <c r="A271" s="22" t="s">
        <v>261</v>
      </c>
      <c r="B271" s="13">
        <v>-764.65277000000003</v>
      </c>
      <c r="C271" s="13">
        <v>0</v>
      </c>
      <c r="D271" s="13">
        <v>0</v>
      </c>
      <c r="E271" s="13">
        <v>0</v>
      </c>
      <c r="F271" s="13">
        <v>-764.65277000000003</v>
      </c>
      <c r="G271" s="1"/>
      <c r="H271" s="1"/>
      <c r="I271" s="1"/>
      <c r="J271" s="1"/>
      <c r="K271" s="1"/>
      <c r="L271" s="1"/>
      <c r="M271" s="1"/>
      <c r="N271" s="1"/>
      <c r="O271" s="1"/>
      <c r="P271" s="1"/>
      <c r="Q271" s="1"/>
      <c r="R271" s="1"/>
      <c r="S271" s="1"/>
    </row>
    <row r="272" spans="1:19">
      <c r="A272" s="25" t="s">
        <v>262</v>
      </c>
      <c r="B272" s="13">
        <v>-303.07306</v>
      </c>
      <c r="C272" s="13">
        <v>-2337.6067200000002</v>
      </c>
      <c r="D272" s="13">
        <v>0</v>
      </c>
      <c r="E272" s="13">
        <v>0</v>
      </c>
      <c r="F272" s="13">
        <v>-2640.6797799999999</v>
      </c>
      <c r="G272" s="1"/>
      <c r="H272" s="1"/>
      <c r="I272" s="1"/>
      <c r="J272" s="1"/>
      <c r="K272" s="1"/>
      <c r="L272" s="1"/>
      <c r="M272" s="1"/>
      <c r="N272" s="1"/>
      <c r="O272" s="1"/>
      <c r="P272" s="1"/>
      <c r="Q272" s="1"/>
      <c r="R272" s="1"/>
      <c r="S272" s="1"/>
    </row>
    <row r="273" spans="1:19">
      <c r="A273" s="22" t="s">
        <v>263</v>
      </c>
      <c r="B273" s="13">
        <v>-19748.733559999997</v>
      </c>
      <c r="C273" s="13">
        <v>0</v>
      </c>
      <c r="D273" s="13">
        <v>0</v>
      </c>
      <c r="E273" s="13">
        <v>0</v>
      </c>
      <c r="F273" s="13">
        <v>-19748.733559999997</v>
      </c>
      <c r="G273" s="1"/>
      <c r="H273" s="1"/>
      <c r="I273" s="1"/>
      <c r="J273" s="1"/>
      <c r="K273" s="1"/>
      <c r="L273" s="1"/>
      <c r="M273" s="1"/>
      <c r="N273" s="1"/>
      <c r="O273" s="1"/>
      <c r="P273" s="1"/>
      <c r="Q273" s="1"/>
      <c r="R273" s="1"/>
      <c r="S273" s="1"/>
    </row>
    <row r="274" spans="1:19">
      <c r="A274" s="30" t="s">
        <v>264</v>
      </c>
      <c r="B274" s="11">
        <v>125975.36524</v>
      </c>
      <c r="C274" s="11">
        <v>-4780.1209900000003</v>
      </c>
      <c r="D274" s="11">
        <v>0</v>
      </c>
      <c r="E274" s="11">
        <v>-109.55568</v>
      </c>
      <c r="F274" s="11">
        <v>121085.68857</v>
      </c>
      <c r="G274" s="1"/>
      <c r="H274" s="1"/>
      <c r="I274" s="1"/>
      <c r="J274" s="1"/>
      <c r="K274" s="1"/>
      <c r="L274" s="1"/>
      <c r="M274" s="1"/>
      <c r="N274" s="1"/>
      <c r="O274" s="1"/>
      <c r="P274" s="1"/>
      <c r="Q274" s="1"/>
      <c r="R274" s="1"/>
      <c r="S274" s="1"/>
    </row>
    <row r="275" spans="1:19">
      <c r="A275" s="31" t="s">
        <v>265</v>
      </c>
      <c r="B275" s="11">
        <v>25148.63551</v>
      </c>
      <c r="C275" s="11">
        <v>815.73964000000001</v>
      </c>
      <c r="D275" s="11">
        <v>0</v>
      </c>
      <c r="E275" s="11">
        <v>0</v>
      </c>
      <c r="F275" s="11">
        <v>25964.37515</v>
      </c>
      <c r="G275" s="1"/>
      <c r="H275" s="1"/>
      <c r="I275" s="1"/>
      <c r="J275" s="1"/>
      <c r="K275" s="1"/>
      <c r="L275" s="1"/>
      <c r="M275" s="1"/>
      <c r="N275" s="1"/>
      <c r="O275" s="1"/>
      <c r="P275" s="1"/>
      <c r="Q275" s="1"/>
      <c r="R275" s="1"/>
      <c r="S275" s="1"/>
    </row>
    <row r="276" spans="1:19">
      <c r="A276" s="22" t="s">
        <v>266</v>
      </c>
      <c r="B276" s="13">
        <v>14458.472400000001</v>
      </c>
      <c r="C276" s="13">
        <v>445.62941999999998</v>
      </c>
      <c r="D276" s="13">
        <v>0</v>
      </c>
      <c r="E276" s="13">
        <v>0</v>
      </c>
      <c r="F276" s="13">
        <v>14904.10182</v>
      </c>
      <c r="G276" s="1"/>
      <c r="H276" s="1"/>
      <c r="I276" s="1"/>
      <c r="J276" s="1"/>
      <c r="K276" s="1"/>
      <c r="L276" s="1"/>
      <c r="M276" s="1"/>
      <c r="N276" s="1"/>
      <c r="O276" s="1"/>
      <c r="P276" s="1"/>
      <c r="Q276" s="1"/>
      <c r="R276" s="1"/>
      <c r="S276" s="1"/>
    </row>
    <row r="277" spans="1:19">
      <c r="A277" s="22" t="s">
        <v>267</v>
      </c>
      <c r="B277" s="13">
        <v>0</v>
      </c>
      <c r="C277" s="13">
        <v>349.73361999999997</v>
      </c>
      <c r="D277" s="13">
        <v>0</v>
      </c>
      <c r="E277" s="13">
        <v>0</v>
      </c>
      <c r="F277" s="13">
        <v>349.73361999999997</v>
      </c>
      <c r="G277" s="1"/>
      <c r="H277" s="1"/>
      <c r="I277" s="1"/>
      <c r="J277" s="1"/>
      <c r="K277" s="1"/>
      <c r="L277" s="1"/>
      <c r="M277" s="1"/>
      <c r="N277" s="1"/>
      <c r="O277" s="1"/>
      <c r="P277" s="1"/>
      <c r="Q277" s="1"/>
      <c r="R277" s="1"/>
      <c r="S277" s="1"/>
    </row>
    <row r="278" spans="1:19">
      <c r="A278" s="22" t="s">
        <v>268</v>
      </c>
      <c r="B278" s="13">
        <v>10241.69606</v>
      </c>
      <c r="C278" s="13">
        <v>0</v>
      </c>
      <c r="D278" s="13">
        <v>0</v>
      </c>
      <c r="E278" s="13">
        <v>0</v>
      </c>
      <c r="F278" s="13">
        <v>10241.69606</v>
      </c>
      <c r="G278" s="1"/>
      <c r="H278" s="1"/>
      <c r="I278" s="1"/>
      <c r="J278" s="1"/>
      <c r="K278" s="1"/>
      <c r="L278" s="1"/>
      <c r="M278" s="1"/>
      <c r="N278" s="1"/>
      <c r="O278" s="1"/>
      <c r="P278" s="1"/>
      <c r="Q278" s="1"/>
      <c r="R278" s="1"/>
      <c r="S278" s="1"/>
    </row>
    <row r="279" spans="1:19">
      <c r="A279" s="22" t="s">
        <v>269</v>
      </c>
      <c r="B279" s="13">
        <v>0</v>
      </c>
      <c r="C279" s="13">
        <v>0</v>
      </c>
      <c r="D279" s="13">
        <v>0</v>
      </c>
      <c r="E279" s="13">
        <v>0</v>
      </c>
      <c r="F279" s="13">
        <v>0</v>
      </c>
      <c r="G279" s="1"/>
      <c r="H279" s="1"/>
      <c r="I279" s="1"/>
      <c r="J279" s="1"/>
      <c r="K279" s="1"/>
      <c r="L279" s="1"/>
      <c r="M279" s="1"/>
      <c r="N279" s="1"/>
      <c r="O279" s="1"/>
      <c r="P279" s="1"/>
      <c r="Q279" s="1"/>
      <c r="R279" s="1"/>
      <c r="S279" s="1"/>
    </row>
    <row r="280" spans="1:19">
      <c r="A280" s="22" t="s">
        <v>270</v>
      </c>
      <c r="B280" s="13">
        <v>448.46704999999997</v>
      </c>
      <c r="C280" s="13">
        <v>20.3766</v>
      </c>
      <c r="D280" s="13">
        <v>0</v>
      </c>
      <c r="E280" s="13">
        <v>0</v>
      </c>
      <c r="F280" s="13">
        <v>468.84365000000003</v>
      </c>
      <c r="G280" s="1"/>
      <c r="H280" s="1"/>
      <c r="I280" s="1"/>
      <c r="J280" s="1"/>
      <c r="K280" s="1"/>
      <c r="L280" s="1"/>
      <c r="M280" s="1"/>
      <c r="N280" s="1"/>
      <c r="O280" s="1"/>
      <c r="P280" s="1"/>
      <c r="Q280" s="1"/>
      <c r="R280" s="1"/>
      <c r="S280" s="1"/>
    </row>
    <row r="281" spans="1:19">
      <c r="A281" s="22" t="s">
        <v>271</v>
      </c>
      <c r="B281" s="13">
        <v>0</v>
      </c>
      <c r="C281" s="13">
        <v>0</v>
      </c>
      <c r="D281" s="13">
        <v>0</v>
      </c>
      <c r="E281" s="13">
        <v>0</v>
      </c>
      <c r="F281" s="13">
        <v>0</v>
      </c>
      <c r="G281" s="1"/>
      <c r="H281" s="1"/>
      <c r="I281" s="1"/>
      <c r="J281" s="1"/>
      <c r="K281" s="1"/>
      <c r="L281" s="1"/>
      <c r="M281" s="1"/>
      <c r="N281" s="1"/>
      <c r="O281" s="1"/>
      <c r="P281" s="1"/>
      <c r="Q281" s="1"/>
      <c r="R281" s="1"/>
      <c r="S281" s="1"/>
    </row>
    <row r="282" spans="1:19">
      <c r="A282" s="32" t="s">
        <v>272</v>
      </c>
      <c r="B282" s="11">
        <v>-7904.34843</v>
      </c>
      <c r="C282" s="11">
        <v>-1586.84762</v>
      </c>
      <c r="D282" s="11">
        <v>0</v>
      </c>
      <c r="E282" s="11">
        <v>-0.19847000000000001</v>
      </c>
      <c r="F282" s="11">
        <v>-9491.3945199999998</v>
      </c>
      <c r="G282" s="1"/>
      <c r="H282" s="1"/>
      <c r="I282" s="1"/>
      <c r="J282" s="1"/>
      <c r="K282" s="1"/>
      <c r="L282" s="1"/>
      <c r="M282" s="1"/>
      <c r="N282" s="1"/>
      <c r="O282" s="1"/>
      <c r="P282" s="1"/>
      <c r="Q282" s="1"/>
      <c r="R282" s="1"/>
      <c r="S282" s="1"/>
    </row>
    <row r="283" spans="1:19">
      <c r="A283" s="22" t="s">
        <v>266</v>
      </c>
      <c r="B283" s="13">
        <v>-1286.4767199999999</v>
      </c>
      <c r="C283" s="13">
        <v>-539.50894999999991</v>
      </c>
      <c r="D283" s="13">
        <v>0</v>
      </c>
      <c r="E283" s="13">
        <v>-0.19847000000000001</v>
      </c>
      <c r="F283" s="13">
        <v>-1826.1841399999998</v>
      </c>
      <c r="G283" s="1"/>
      <c r="H283" s="1"/>
      <c r="I283" s="1"/>
      <c r="J283" s="1"/>
      <c r="K283" s="1"/>
      <c r="L283" s="1"/>
      <c r="M283" s="1"/>
      <c r="N283" s="1"/>
      <c r="O283" s="1"/>
      <c r="P283" s="1"/>
      <c r="Q283" s="1"/>
      <c r="R283" s="1"/>
      <c r="S283" s="1"/>
    </row>
    <row r="284" spans="1:19">
      <c r="A284" s="22" t="s">
        <v>273</v>
      </c>
      <c r="B284" s="13">
        <v>-4942.45291</v>
      </c>
      <c r="C284" s="13">
        <v>0</v>
      </c>
      <c r="D284" s="13">
        <v>0</v>
      </c>
      <c r="E284" s="13">
        <v>0</v>
      </c>
      <c r="F284" s="13">
        <v>-4942.45291</v>
      </c>
      <c r="G284" s="1"/>
      <c r="H284" s="1"/>
      <c r="I284" s="1"/>
      <c r="J284" s="1"/>
      <c r="K284" s="1"/>
      <c r="L284" s="1"/>
      <c r="M284" s="1"/>
      <c r="N284" s="1"/>
      <c r="O284" s="1"/>
      <c r="P284" s="1"/>
      <c r="Q284" s="1"/>
      <c r="R284" s="1"/>
      <c r="S284" s="1"/>
    </row>
    <row r="285" spans="1:19">
      <c r="A285" s="22" t="s">
        <v>274</v>
      </c>
      <c r="B285" s="13">
        <v>0</v>
      </c>
      <c r="C285" s="13">
        <v>-25.03763</v>
      </c>
      <c r="D285" s="13">
        <v>0</v>
      </c>
      <c r="E285" s="13">
        <v>0</v>
      </c>
      <c r="F285" s="13">
        <v>-25.03763</v>
      </c>
      <c r="G285" s="1"/>
      <c r="H285" s="1"/>
      <c r="I285" s="1"/>
      <c r="J285" s="1"/>
      <c r="K285" s="1"/>
      <c r="L285" s="1"/>
      <c r="M285" s="1"/>
      <c r="N285" s="1"/>
      <c r="O285" s="1"/>
      <c r="P285" s="1"/>
      <c r="Q285" s="1"/>
      <c r="R285" s="1"/>
      <c r="S285" s="1"/>
    </row>
    <row r="286" spans="1:19">
      <c r="A286" s="22" t="s">
        <v>275</v>
      </c>
      <c r="B286" s="13">
        <v>0</v>
      </c>
      <c r="C286" s="13">
        <v>0</v>
      </c>
      <c r="D286" s="13">
        <v>0</v>
      </c>
      <c r="E286" s="13">
        <v>0</v>
      </c>
      <c r="F286" s="13">
        <v>0</v>
      </c>
      <c r="G286" s="1"/>
      <c r="H286" s="1"/>
      <c r="I286" s="1"/>
      <c r="J286" s="1"/>
      <c r="K286" s="1"/>
      <c r="L286" s="1"/>
      <c r="M286" s="1"/>
      <c r="N286" s="1"/>
      <c r="O286" s="1"/>
      <c r="P286" s="1"/>
      <c r="Q286" s="1"/>
      <c r="R286" s="1"/>
      <c r="S286" s="1"/>
    </row>
    <row r="287" spans="1:19">
      <c r="A287" s="22" t="s">
        <v>276</v>
      </c>
      <c r="B287" s="13">
        <v>-1675.4188000000001</v>
      </c>
      <c r="C287" s="13">
        <v>-1022.3010400000001</v>
      </c>
      <c r="D287" s="13">
        <v>0</v>
      </c>
      <c r="E287" s="13">
        <v>0</v>
      </c>
      <c r="F287" s="13">
        <v>-2697.7198399999997</v>
      </c>
      <c r="G287" s="1"/>
      <c r="H287" s="1"/>
      <c r="I287" s="1"/>
      <c r="J287" s="1"/>
      <c r="K287" s="1"/>
      <c r="L287" s="1"/>
      <c r="M287" s="1"/>
      <c r="N287" s="1"/>
      <c r="O287" s="1"/>
      <c r="P287" s="1"/>
      <c r="Q287" s="1"/>
      <c r="R287" s="1"/>
      <c r="S287" s="1"/>
    </row>
    <row r="288" spans="1:19">
      <c r="A288" s="22" t="s">
        <v>277</v>
      </c>
      <c r="B288" s="13">
        <v>0</v>
      </c>
      <c r="C288" s="13">
        <v>0</v>
      </c>
      <c r="D288" s="13">
        <v>0</v>
      </c>
      <c r="E288" s="13">
        <v>0</v>
      </c>
      <c r="F288" s="13">
        <v>0</v>
      </c>
      <c r="G288" s="1"/>
      <c r="H288" s="1"/>
      <c r="I288" s="1"/>
      <c r="J288" s="1"/>
      <c r="K288" s="1"/>
      <c r="L288" s="1"/>
      <c r="M288" s="1"/>
      <c r="N288" s="1"/>
      <c r="O288" s="1"/>
      <c r="P288" s="1"/>
      <c r="Q288" s="1"/>
      <c r="R288" s="1"/>
      <c r="S288" s="1"/>
    </row>
    <row r="289" spans="1:19">
      <c r="A289" s="30" t="s">
        <v>278</v>
      </c>
      <c r="B289" s="11">
        <v>143219.65231999999</v>
      </c>
      <c r="C289" s="11">
        <v>-5551.2289700000001</v>
      </c>
      <c r="D289" s="11">
        <v>0</v>
      </c>
      <c r="E289" s="11">
        <v>-109.75415</v>
      </c>
      <c r="F289" s="11">
        <v>137558.66919999997</v>
      </c>
      <c r="G289" s="1"/>
      <c r="H289" s="1"/>
      <c r="I289" s="1"/>
      <c r="J289" s="1"/>
      <c r="K289" s="1"/>
      <c r="L289" s="1"/>
      <c r="M289" s="1"/>
      <c r="N289" s="1"/>
      <c r="O289" s="1"/>
      <c r="P289" s="1"/>
      <c r="Q289" s="1"/>
      <c r="R289" s="1"/>
      <c r="S289" s="1"/>
    </row>
    <row r="290" spans="1:19">
      <c r="A290" s="22" t="s">
        <v>279</v>
      </c>
      <c r="B290" s="13">
        <v>58749.050609999998</v>
      </c>
      <c r="C290" s="13">
        <v>608.41175999999996</v>
      </c>
      <c r="D290" s="13">
        <v>0</v>
      </c>
      <c r="E290" s="13">
        <v>7.2770000000000001E-2</v>
      </c>
      <c r="F290" s="13">
        <v>59357.53514</v>
      </c>
      <c r="G290" s="1"/>
      <c r="H290" s="1"/>
      <c r="I290" s="1"/>
      <c r="J290" s="1"/>
      <c r="K290" s="1"/>
      <c r="L290" s="1"/>
      <c r="M290" s="1"/>
      <c r="N290" s="1"/>
      <c r="O290" s="1"/>
      <c r="P290" s="1"/>
      <c r="Q290" s="1"/>
      <c r="R290" s="1"/>
      <c r="S290" s="1"/>
    </row>
    <row r="291" spans="1:19">
      <c r="A291" s="22" t="s">
        <v>280</v>
      </c>
      <c r="B291" s="13">
        <v>7956.2234100000005</v>
      </c>
      <c r="C291" s="13">
        <v>280.70186999999999</v>
      </c>
      <c r="D291" s="13">
        <v>0</v>
      </c>
      <c r="E291" s="13">
        <v>0</v>
      </c>
      <c r="F291" s="13">
        <v>8236.9252799999995</v>
      </c>
      <c r="G291" s="1"/>
      <c r="H291" s="1"/>
      <c r="I291" s="1"/>
      <c r="J291" s="1"/>
      <c r="K291" s="1"/>
      <c r="L291" s="1"/>
      <c r="M291" s="1"/>
      <c r="N291" s="1"/>
      <c r="O291" s="1"/>
      <c r="P291" s="1"/>
      <c r="Q291" s="1"/>
      <c r="R291" s="1"/>
      <c r="S291" s="1"/>
    </row>
    <row r="292" spans="1:19">
      <c r="A292" s="22" t="s">
        <v>281</v>
      </c>
      <c r="B292" s="13">
        <v>50791.763200000001</v>
      </c>
      <c r="C292" s="13">
        <v>327.70989000000003</v>
      </c>
      <c r="D292" s="13">
        <v>0</v>
      </c>
      <c r="E292" s="13">
        <v>7.2770000000000001E-2</v>
      </c>
      <c r="F292" s="13">
        <v>51119.545859999998</v>
      </c>
      <c r="G292" s="1"/>
      <c r="H292" s="1"/>
      <c r="I292" s="1"/>
      <c r="J292" s="1"/>
      <c r="K292" s="1"/>
      <c r="L292" s="1"/>
      <c r="M292" s="1"/>
      <c r="N292" s="1"/>
      <c r="O292" s="1"/>
      <c r="P292" s="1"/>
      <c r="Q292" s="1"/>
      <c r="R292" s="1"/>
      <c r="S292" s="1"/>
    </row>
    <row r="293" spans="1:19">
      <c r="A293" s="22" t="s">
        <v>282</v>
      </c>
      <c r="B293" s="13">
        <v>0</v>
      </c>
      <c r="C293" s="13">
        <v>0</v>
      </c>
      <c r="D293" s="13">
        <v>0</v>
      </c>
      <c r="E293" s="13">
        <v>0</v>
      </c>
      <c r="F293" s="13">
        <v>0</v>
      </c>
      <c r="G293" s="1"/>
      <c r="H293" s="1"/>
      <c r="I293" s="1"/>
      <c r="J293" s="1"/>
      <c r="K293" s="1"/>
      <c r="L293" s="1"/>
      <c r="M293" s="1"/>
      <c r="N293" s="1"/>
      <c r="O293" s="1"/>
      <c r="P293" s="1"/>
      <c r="Q293" s="1"/>
      <c r="R293" s="1"/>
      <c r="S293" s="1"/>
    </row>
    <row r="294" spans="1:19">
      <c r="A294" s="22" t="s">
        <v>283</v>
      </c>
      <c r="B294" s="13">
        <v>0</v>
      </c>
      <c r="C294" s="13">
        <v>0</v>
      </c>
      <c r="D294" s="13">
        <v>0</v>
      </c>
      <c r="E294" s="13">
        <v>0</v>
      </c>
      <c r="F294" s="13">
        <v>0</v>
      </c>
      <c r="G294" s="1"/>
      <c r="H294" s="1"/>
      <c r="I294" s="1"/>
      <c r="J294" s="1"/>
      <c r="K294" s="1"/>
      <c r="L294" s="1"/>
      <c r="M294" s="1"/>
      <c r="N294" s="1"/>
      <c r="O294" s="1"/>
      <c r="P294" s="1"/>
      <c r="Q294" s="1"/>
      <c r="R294" s="1"/>
      <c r="S294" s="1"/>
    </row>
    <row r="295" spans="1:19">
      <c r="A295" s="22" t="s">
        <v>284</v>
      </c>
      <c r="B295" s="13">
        <v>0</v>
      </c>
      <c r="C295" s="13">
        <v>0</v>
      </c>
      <c r="D295" s="13">
        <v>0</v>
      </c>
      <c r="E295" s="13">
        <v>0</v>
      </c>
      <c r="F295" s="13">
        <v>0</v>
      </c>
      <c r="G295" s="1"/>
      <c r="H295" s="1"/>
      <c r="I295" s="1"/>
      <c r="J295" s="1"/>
      <c r="K295" s="1"/>
      <c r="L295" s="1"/>
      <c r="M295" s="1"/>
      <c r="N295" s="1"/>
      <c r="O295" s="1"/>
      <c r="P295" s="1"/>
      <c r="Q295" s="1"/>
      <c r="R295" s="1"/>
      <c r="S295" s="1"/>
    </row>
    <row r="296" spans="1:19">
      <c r="A296" s="22" t="s">
        <v>285</v>
      </c>
      <c r="B296" s="13">
        <v>1.0640000000000001</v>
      </c>
      <c r="C296" s="13">
        <v>0</v>
      </c>
      <c r="D296" s="13">
        <v>0</v>
      </c>
      <c r="E296" s="13">
        <v>0</v>
      </c>
      <c r="F296" s="13">
        <v>1.0640000000000001</v>
      </c>
      <c r="G296" s="1"/>
      <c r="H296" s="1"/>
      <c r="I296" s="1"/>
      <c r="J296" s="1"/>
      <c r="K296" s="1"/>
      <c r="L296" s="1"/>
      <c r="M296" s="1"/>
      <c r="N296" s="1"/>
      <c r="O296" s="1"/>
      <c r="P296" s="1"/>
      <c r="Q296" s="1"/>
      <c r="R296" s="1"/>
      <c r="S296" s="1"/>
    </row>
    <row r="297" spans="1:19">
      <c r="A297" s="22" t="s">
        <v>286</v>
      </c>
      <c r="B297" s="13">
        <v>0</v>
      </c>
      <c r="C297" s="13">
        <v>0</v>
      </c>
      <c r="D297" s="13">
        <v>0</v>
      </c>
      <c r="E297" s="13">
        <v>0</v>
      </c>
      <c r="F297" s="13">
        <v>0</v>
      </c>
      <c r="G297" s="1"/>
      <c r="H297" s="1"/>
      <c r="I297" s="1"/>
      <c r="J297" s="1"/>
      <c r="K297" s="1"/>
      <c r="L297" s="1"/>
      <c r="M297" s="1"/>
      <c r="N297" s="1"/>
      <c r="O297" s="1"/>
      <c r="P297" s="1"/>
      <c r="Q297" s="1"/>
      <c r="R297" s="1"/>
      <c r="S297" s="1"/>
    </row>
    <row r="298" spans="1:19">
      <c r="A298" s="22" t="s">
        <v>287</v>
      </c>
      <c r="B298" s="13">
        <v>-131294.46079000001</v>
      </c>
      <c r="C298" s="13">
        <v>-849.84505000000001</v>
      </c>
      <c r="D298" s="13">
        <v>0</v>
      </c>
      <c r="E298" s="13">
        <v>-7.2742700000000005</v>
      </c>
      <c r="F298" s="13">
        <v>-132151.58011000001</v>
      </c>
      <c r="G298" s="1"/>
      <c r="H298" s="1"/>
      <c r="I298" s="1"/>
      <c r="J298" s="1"/>
      <c r="K298" s="1"/>
      <c r="L298" s="1"/>
      <c r="M298" s="1"/>
      <c r="N298" s="1"/>
      <c r="O298" s="1"/>
      <c r="P298" s="1"/>
      <c r="Q298" s="1"/>
      <c r="R298" s="1"/>
      <c r="S298" s="1"/>
    </row>
    <row r="299" spans="1:19">
      <c r="A299" s="22" t="s">
        <v>288</v>
      </c>
      <c r="B299" s="13">
        <v>-93549.039930000014</v>
      </c>
      <c r="C299" s="13">
        <v>-486.93536</v>
      </c>
      <c r="D299" s="13">
        <v>0</v>
      </c>
      <c r="E299" s="13">
        <v>0</v>
      </c>
      <c r="F299" s="13">
        <v>-94035.975290000002</v>
      </c>
      <c r="G299" s="1"/>
      <c r="H299" s="1"/>
      <c r="I299" s="1"/>
      <c r="J299" s="1"/>
      <c r="K299" s="1"/>
      <c r="L299" s="1"/>
      <c r="M299" s="1"/>
      <c r="N299" s="1"/>
      <c r="O299" s="1"/>
      <c r="P299" s="1"/>
      <c r="Q299" s="1"/>
      <c r="R299" s="1"/>
      <c r="S299" s="1"/>
    </row>
    <row r="300" spans="1:19">
      <c r="A300" s="22" t="s">
        <v>289</v>
      </c>
      <c r="B300" s="13">
        <v>0</v>
      </c>
      <c r="C300" s="13">
        <v>0</v>
      </c>
      <c r="D300" s="13">
        <v>0</v>
      </c>
      <c r="E300" s="13">
        <v>0</v>
      </c>
      <c r="F300" s="13">
        <v>0</v>
      </c>
      <c r="G300" s="1"/>
      <c r="H300" s="1"/>
      <c r="I300" s="1"/>
      <c r="J300" s="1"/>
      <c r="K300" s="1"/>
      <c r="L300" s="1"/>
      <c r="M300" s="1"/>
      <c r="N300" s="1"/>
      <c r="O300" s="1"/>
      <c r="P300" s="1"/>
      <c r="Q300" s="1"/>
      <c r="R300" s="1"/>
      <c r="S300" s="1"/>
    </row>
    <row r="301" spans="1:19">
      <c r="A301" s="22" t="s">
        <v>290</v>
      </c>
      <c r="B301" s="13">
        <v>0</v>
      </c>
      <c r="C301" s="13">
        <v>0</v>
      </c>
      <c r="D301" s="13">
        <v>0</v>
      </c>
      <c r="E301" s="13">
        <v>0</v>
      </c>
      <c r="F301" s="13">
        <v>0</v>
      </c>
      <c r="G301" s="1"/>
      <c r="H301" s="1"/>
      <c r="I301" s="1"/>
      <c r="J301" s="1"/>
      <c r="K301" s="1"/>
      <c r="L301" s="1"/>
      <c r="M301" s="1"/>
      <c r="N301" s="1"/>
      <c r="O301" s="1"/>
      <c r="P301" s="1"/>
      <c r="Q301" s="1"/>
      <c r="R301" s="1"/>
      <c r="S301" s="1"/>
    </row>
    <row r="302" spans="1:19">
      <c r="A302" s="25" t="s">
        <v>291</v>
      </c>
      <c r="B302" s="13">
        <v>-37744.35686</v>
      </c>
      <c r="C302" s="13">
        <v>-362.90969000000001</v>
      </c>
      <c r="D302" s="13">
        <v>0</v>
      </c>
      <c r="E302" s="13">
        <v>-7.2742700000000005</v>
      </c>
      <c r="F302" s="13">
        <v>-38114.540820000002</v>
      </c>
      <c r="G302" s="1"/>
      <c r="H302" s="1"/>
      <c r="I302" s="1"/>
      <c r="J302" s="1"/>
      <c r="K302" s="1"/>
      <c r="L302" s="1"/>
      <c r="M302" s="1"/>
      <c r="N302" s="1"/>
      <c r="O302" s="1"/>
      <c r="P302" s="1"/>
      <c r="Q302" s="1"/>
      <c r="R302" s="1"/>
      <c r="S302" s="1"/>
    </row>
    <row r="303" spans="1:19">
      <c r="A303" s="14" t="s">
        <v>292</v>
      </c>
      <c r="B303" s="13">
        <v>0</v>
      </c>
      <c r="C303" s="13">
        <v>0</v>
      </c>
      <c r="D303" s="13">
        <v>0</v>
      </c>
      <c r="E303" s="13">
        <v>0</v>
      </c>
      <c r="F303" s="13">
        <v>0</v>
      </c>
      <c r="G303" s="1"/>
      <c r="H303" s="1"/>
      <c r="I303" s="1"/>
      <c r="J303" s="1"/>
      <c r="K303" s="1"/>
      <c r="L303" s="1"/>
      <c r="M303" s="1"/>
      <c r="N303" s="1"/>
      <c r="O303" s="1"/>
      <c r="P303" s="1"/>
      <c r="Q303" s="1"/>
      <c r="R303" s="1"/>
      <c r="S303" s="1"/>
    </row>
    <row r="304" spans="1:19">
      <c r="A304" s="25" t="s">
        <v>293</v>
      </c>
      <c r="B304" s="13">
        <v>-1.0640000000000001</v>
      </c>
      <c r="C304" s="13">
        <v>0</v>
      </c>
      <c r="D304" s="13">
        <v>0</v>
      </c>
      <c r="E304" s="13">
        <v>0</v>
      </c>
      <c r="F304" s="13">
        <v>-1.0640000000000001</v>
      </c>
      <c r="G304" s="1"/>
      <c r="H304" s="1"/>
      <c r="I304" s="1"/>
      <c r="J304" s="1"/>
      <c r="K304" s="1"/>
      <c r="L304" s="1"/>
      <c r="M304" s="1"/>
      <c r="N304" s="1"/>
      <c r="O304" s="1"/>
      <c r="P304" s="1"/>
      <c r="Q304" s="1"/>
      <c r="R304" s="1"/>
      <c r="S304" s="1"/>
    </row>
    <row r="305" spans="1:19">
      <c r="A305" s="30" t="s">
        <v>294</v>
      </c>
      <c r="B305" s="11">
        <v>70674.242140000002</v>
      </c>
      <c r="C305" s="11">
        <v>-5792.6622600000001</v>
      </c>
      <c r="D305" s="11">
        <v>0</v>
      </c>
      <c r="E305" s="11">
        <v>-116.95564999999999</v>
      </c>
      <c r="F305" s="11">
        <v>64764.624229999994</v>
      </c>
      <c r="G305" s="1"/>
      <c r="H305" s="1"/>
      <c r="I305" s="1"/>
      <c r="J305" s="1"/>
      <c r="K305" s="1"/>
      <c r="L305" s="1"/>
      <c r="M305" s="1"/>
      <c r="N305" s="1"/>
      <c r="O305" s="1"/>
      <c r="P305" s="1"/>
      <c r="Q305" s="1"/>
      <c r="R305" s="1"/>
      <c r="S305" s="1"/>
    </row>
    <row r="306" spans="1:19">
      <c r="A306" s="30" t="s">
        <v>295</v>
      </c>
      <c r="B306" s="11">
        <v>-105241.99137999999</v>
      </c>
      <c r="C306" s="11">
        <v>-2498.8699100000003</v>
      </c>
      <c r="D306" s="11">
        <v>0</v>
      </c>
      <c r="E306" s="11">
        <v>0</v>
      </c>
      <c r="F306" s="11">
        <v>-107740.86129</v>
      </c>
      <c r="G306" s="1"/>
      <c r="H306" s="1"/>
      <c r="I306" s="1"/>
      <c r="J306" s="1"/>
      <c r="K306" s="1"/>
      <c r="L306" s="1"/>
      <c r="M306" s="1"/>
      <c r="N306" s="1"/>
      <c r="O306" s="1"/>
      <c r="P306" s="1"/>
      <c r="Q306" s="1"/>
      <c r="R306" s="1"/>
      <c r="S306" s="1"/>
    </row>
    <row r="307" spans="1:19">
      <c r="A307" s="22" t="s">
        <v>296</v>
      </c>
      <c r="B307" s="13">
        <v>-58252.106810000005</v>
      </c>
      <c r="C307" s="13">
        <v>-388.64231999999998</v>
      </c>
      <c r="D307" s="13">
        <v>0</v>
      </c>
      <c r="E307" s="13">
        <v>0</v>
      </c>
      <c r="F307" s="13">
        <v>-58640.749130000004</v>
      </c>
      <c r="G307" s="1"/>
      <c r="H307" s="1"/>
      <c r="I307" s="1"/>
      <c r="J307" s="1"/>
      <c r="K307" s="1"/>
      <c r="L307" s="1"/>
      <c r="M307" s="1"/>
      <c r="N307" s="1"/>
      <c r="O307" s="1"/>
      <c r="P307" s="1"/>
      <c r="Q307" s="1"/>
      <c r="R307" s="1"/>
      <c r="S307" s="1"/>
    </row>
    <row r="308" spans="1:19">
      <c r="A308" s="22" t="s">
        <v>297</v>
      </c>
      <c r="B308" s="13">
        <v>-10682.5939</v>
      </c>
      <c r="C308" s="13">
        <v>-599.88849000000005</v>
      </c>
      <c r="D308" s="13">
        <v>0</v>
      </c>
      <c r="E308" s="13">
        <v>0</v>
      </c>
      <c r="F308" s="13">
        <v>-11282.482390000001</v>
      </c>
      <c r="G308" s="1"/>
      <c r="H308" s="1"/>
      <c r="I308" s="1"/>
      <c r="J308" s="1"/>
      <c r="K308" s="1"/>
      <c r="L308" s="1"/>
      <c r="M308" s="1"/>
      <c r="N308" s="1"/>
      <c r="O308" s="1"/>
      <c r="P308" s="1"/>
      <c r="Q308" s="1"/>
      <c r="R308" s="1"/>
      <c r="S308" s="1"/>
    </row>
    <row r="309" spans="1:19">
      <c r="A309" s="22" t="s">
        <v>298</v>
      </c>
      <c r="B309" s="13">
        <v>-174.02619000000001</v>
      </c>
      <c r="C309" s="13">
        <v>-383.10653000000002</v>
      </c>
      <c r="D309" s="13">
        <v>0</v>
      </c>
      <c r="E309" s="13">
        <v>0</v>
      </c>
      <c r="F309" s="13">
        <v>-557.13271999999995</v>
      </c>
      <c r="G309" s="1"/>
      <c r="H309" s="1"/>
      <c r="I309" s="1"/>
      <c r="J309" s="1"/>
      <c r="K309" s="1"/>
      <c r="L309" s="1"/>
      <c r="M309" s="1"/>
      <c r="N309" s="1"/>
      <c r="O309" s="1"/>
      <c r="P309" s="1"/>
      <c r="Q309" s="1"/>
      <c r="R309" s="1"/>
      <c r="S309" s="1"/>
    </row>
    <row r="310" spans="1:19">
      <c r="A310" s="22" t="s">
        <v>299</v>
      </c>
      <c r="B310" s="13">
        <v>-3634.7932999999998</v>
      </c>
      <c r="C310" s="13">
        <v>-1.6669800000000001</v>
      </c>
      <c r="D310" s="13">
        <v>0</v>
      </c>
      <c r="E310" s="13">
        <v>0</v>
      </c>
      <c r="F310" s="13">
        <v>-3636.4602799999998</v>
      </c>
      <c r="G310" s="1"/>
      <c r="H310" s="1"/>
      <c r="I310" s="1"/>
      <c r="J310" s="1"/>
      <c r="K310" s="1"/>
      <c r="L310" s="1"/>
      <c r="M310" s="1"/>
      <c r="N310" s="1"/>
      <c r="O310" s="1"/>
      <c r="P310" s="1"/>
      <c r="Q310" s="1"/>
      <c r="R310" s="1"/>
      <c r="S310" s="1"/>
    </row>
    <row r="311" spans="1:19">
      <c r="A311" s="22" t="s">
        <v>300</v>
      </c>
      <c r="B311" s="13">
        <v>-8348.1134099999999</v>
      </c>
      <c r="C311" s="13">
        <v>0</v>
      </c>
      <c r="D311" s="13">
        <v>0</v>
      </c>
      <c r="E311" s="13">
        <v>0</v>
      </c>
      <c r="F311" s="13">
        <v>-8348.1134099999999</v>
      </c>
      <c r="G311" s="1"/>
      <c r="H311" s="1"/>
      <c r="I311" s="1"/>
      <c r="J311" s="1"/>
      <c r="K311" s="1"/>
      <c r="L311" s="1"/>
      <c r="M311" s="1"/>
      <c r="N311" s="1"/>
      <c r="O311" s="1"/>
      <c r="P311" s="1"/>
      <c r="Q311" s="1"/>
      <c r="R311" s="1"/>
      <c r="S311" s="1"/>
    </row>
    <row r="312" spans="1:19">
      <c r="A312" s="22" t="s">
        <v>301</v>
      </c>
      <c r="B312" s="13">
        <v>-2663.5511900000001</v>
      </c>
      <c r="C312" s="13">
        <v>0</v>
      </c>
      <c r="D312" s="13">
        <v>0</v>
      </c>
      <c r="E312" s="13">
        <v>0</v>
      </c>
      <c r="F312" s="13">
        <v>-2663.5511900000001</v>
      </c>
      <c r="G312" s="1"/>
      <c r="H312" s="1"/>
      <c r="I312" s="1"/>
      <c r="J312" s="1"/>
      <c r="K312" s="1"/>
      <c r="L312" s="1"/>
      <c r="M312" s="1"/>
      <c r="N312" s="1"/>
      <c r="O312" s="1"/>
      <c r="P312" s="1"/>
      <c r="Q312" s="1"/>
      <c r="R312" s="1"/>
      <c r="S312" s="1"/>
    </row>
    <row r="313" spans="1:19">
      <c r="A313" s="22" t="s">
        <v>302</v>
      </c>
      <c r="B313" s="13">
        <v>-3618.2344700000003</v>
      </c>
      <c r="C313" s="13">
        <v>0</v>
      </c>
      <c r="D313" s="13">
        <v>0</v>
      </c>
      <c r="E313" s="13">
        <v>0</v>
      </c>
      <c r="F313" s="13">
        <v>-3618.2344700000003</v>
      </c>
      <c r="G313" s="1"/>
      <c r="H313" s="1"/>
      <c r="I313" s="1"/>
      <c r="J313" s="1"/>
      <c r="K313" s="1"/>
      <c r="L313" s="1"/>
      <c r="M313" s="1"/>
      <c r="N313" s="1"/>
      <c r="O313" s="1"/>
      <c r="P313" s="1"/>
      <c r="Q313" s="1"/>
      <c r="R313" s="1"/>
      <c r="S313" s="1"/>
    </row>
    <row r="314" spans="1:19">
      <c r="A314" s="22" t="s">
        <v>303</v>
      </c>
      <c r="B314" s="13">
        <v>-766.67343999999991</v>
      </c>
      <c r="C314" s="13">
        <v>0</v>
      </c>
      <c r="D314" s="13">
        <v>0</v>
      </c>
      <c r="E314" s="13">
        <v>0</v>
      </c>
      <c r="F314" s="13">
        <v>-766.67343999999991</v>
      </c>
      <c r="G314" s="1"/>
      <c r="H314" s="1"/>
      <c r="I314" s="1"/>
      <c r="J314" s="1"/>
      <c r="K314" s="1"/>
      <c r="L314" s="1"/>
      <c r="M314" s="1"/>
      <c r="N314" s="1"/>
      <c r="O314" s="1"/>
      <c r="P314" s="1"/>
      <c r="Q314" s="1"/>
      <c r="R314" s="1"/>
      <c r="S314" s="1"/>
    </row>
    <row r="315" spans="1:19">
      <c r="A315" s="22" t="s">
        <v>304</v>
      </c>
      <c r="B315" s="13">
        <v>-17101.898670000002</v>
      </c>
      <c r="C315" s="13">
        <v>-1125.5655900000002</v>
      </c>
      <c r="D315" s="13">
        <v>0</v>
      </c>
      <c r="E315" s="13">
        <v>0</v>
      </c>
      <c r="F315" s="13">
        <v>-18227.464260000001</v>
      </c>
      <c r="G315" s="1"/>
      <c r="H315" s="1"/>
      <c r="I315" s="1"/>
      <c r="J315" s="1"/>
      <c r="K315" s="1"/>
      <c r="L315" s="1"/>
      <c r="M315" s="1"/>
      <c r="N315" s="1"/>
      <c r="O315" s="1"/>
      <c r="P315" s="1"/>
      <c r="Q315" s="1"/>
      <c r="R315" s="1"/>
      <c r="S315" s="1"/>
    </row>
    <row r="316" spans="1:19">
      <c r="A316" s="31" t="s">
        <v>305</v>
      </c>
      <c r="B316" s="11">
        <v>-34567.749240000005</v>
      </c>
      <c r="C316" s="11">
        <v>-8291.5321700000004</v>
      </c>
      <c r="D316" s="11">
        <v>0</v>
      </c>
      <c r="E316" s="11">
        <v>-116.95564999999999</v>
      </c>
      <c r="F316" s="11">
        <v>-42976.237059999999</v>
      </c>
      <c r="G316" s="1"/>
      <c r="H316" s="1"/>
      <c r="I316" s="1"/>
      <c r="J316" s="1"/>
      <c r="K316" s="1"/>
      <c r="L316" s="1"/>
      <c r="M316" s="1"/>
      <c r="N316" s="1"/>
      <c r="O316" s="1"/>
      <c r="P316" s="1"/>
      <c r="Q316" s="1"/>
      <c r="R316" s="1"/>
      <c r="S316" s="1"/>
    </row>
    <row r="317" spans="1:19">
      <c r="A317" s="25" t="s">
        <v>306</v>
      </c>
      <c r="B317" s="13">
        <v>0</v>
      </c>
      <c r="C317" s="13">
        <v>3.74675</v>
      </c>
      <c r="D317" s="13">
        <v>0</v>
      </c>
      <c r="E317" s="13">
        <v>7.7560900000000004</v>
      </c>
      <c r="F317" s="13">
        <v>11.502840000000001</v>
      </c>
      <c r="G317" s="1"/>
      <c r="H317" s="1"/>
      <c r="I317" s="1"/>
      <c r="J317" s="1"/>
      <c r="K317" s="1"/>
      <c r="L317" s="1"/>
      <c r="M317" s="1"/>
      <c r="N317" s="1"/>
      <c r="O317" s="1"/>
      <c r="P317" s="1"/>
      <c r="Q317" s="1"/>
      <c r="R317" s="1"/>
      <c r="S317" s="1"/>
    </row>
    <row r="318" spans="1:19">
      <c r="A318" s="25" t="s">
        <v>307</v>
      </c>
      <c r="B318" s="13">
        <v>0</v>
      </c>
      <c r="C318" s="13">
        <v>3.74675</v>
      </c>
      <c r="D318" s="13">
        <v>0</v>
      </c>
      <c r="E318" s="13">
        <v>0</v>
      </c>
      <c r="F318" s="13">
        <v>3.74675</v>
      </c>
      <c r="G318" s="1"/>
      <c r="H318" s="1"/>
      <c r="I318" s="1"/>
      <c r="J318" s="1"/>
      <c r="K318" s="1"/>
      <c r="L318" s="1"/>
      <c r="M318" s="1"/>
      <c r="N318" s="1"/>
      <c r="O318" s="1"/>
      <c r="P318" s="1"/>
      <c r="Q318" s="1"/>
      <c r="R318" s="1"/>
      <c r="S318" s="1"/>
    </row>
    <row r="319" spans="1:19">
      <c r="A319" s="25" t="s">
        <v>308</v>
      </c>
      <c r="B319" s="13">
        <v>0</v>
      </c>
      <c r="C319" s="13">
        <v>0</v>
      </c>
      <c r="D319" s="13">
        <v>0</v>
      </c>
      <c r="E319" s="13">
        <v>7.7560900000000004</v>
      </c>
      <c r="F319" s="13">
        <v>7.7560900000000004</v>
      </c>
      <c r="G319" s="1"/>
      <c r="H319" s="1"/>
      <c r="I319" s="1"/>
      <c r="J319" s="1"/>
      <c r="K319" s="1"/>
      <c r="L319" s="1"/>
      <c r="M319" s="1"/>
      <c r="N319" s="1"/>
      <c r="O319" s="1"/>
      <c r="P319" s="1"/>
      <c r="Q319" s="1"/>
      <c r="R319" s="1"/>
      <c r="S319" s="1"/>
    </row>
    <row r="320" spans="1:19">
      <c r="A320" s="25" t="s">
        <v>309</v>
      </c>
      <c r="B320" s="13">
        <v>0</v>
      </c>
      <c r="C320" s="13">
        <v>-4.7464199999999996</v>
      </c>
      <c r="D320" s="13">
        <v>0</v>
      </c>
      <c r="E320" s="13">
        <v>-131.12715</v>
      </c>
      <c r="F320" s="13">
        <v>-135.87357</v>
      </c>
      <c r="G320" s="1"/>
      <c r="H320" s="1"/>
      <c r="I320" s="1"/>
      <c r="J320" s="1"/>
      <c r="K320" s="1"/>
      <c r="L320" s="1"/>
      <c r="M320" s="1"/>
      <c r="N320" s="1"/>
      <c r="O320" s="1"/>
      <c r="P320" s="1"/>
      <c r="Q320" s="1"/>
      <c r="R320" s="1"/>
      <c r="S320" s="1"/>
    </row>
    <row r="321" spans="1:19">
      <c r="A321" s="25" t="s">
        <v>310</v>
      </c>
      <c r="B321" s="13">
        <v>0</v>
      </c>
      <c r="C321" s="13">
        <v>-4.7464199999999996</v>
      </c>
      <c r="D321" s="13">
        <v>0</v>
      </c>
      <c r="E321" s="13">
        <v>0</v>
      </c>
      <c r="F321" s="13">
        <v>-4.7464199999999996</v>
      </c>
      <c r="G321" s="1"/>
      <c r="H321" s="1"/>
      <c r="I321" s="1"/>
      <c r="J321" s="1"/>
      <c r="K321" s="1"/>
      <c r="L321" s="1"/>
      <c r="M321" s="1"/>
      <c r="N321" s="1"/>
      <c r="O321" s="1"/>
      <c r="P321" s="1"/>
      <c r="Q321" s="1"/>
      <c r="R321" s="1"/>
      <c r="S321" s="1"/>
    </row>
    <row r="322" spans="1:19">
      <c r="A322" s="25" t="s">
        <v>311</v>
      </c>
      <c r="B322" s="13">
        <v>0</v>
      </c>
      <c r="C322" s="13">
        <v>0</v>
      </c>
      <c r="D322" s="13">
        <v>0</v>
      </c>
      <c r="E322" s="13">
        <v>-131.12715</v>
      </c>
      <c r="F322" s="13">
        <v>-131.12715</v>
      </c>
      <c r="G322" s="1"/>
      <c r="H322" s="1"/>
      <c r="I322" s="1"/>
      <c r="J322" s="1"/>
      <c r="K322" s="1"/>
      <c r="L322" s="1"/>
      <c r="M322" s="1"/>
      <c r="N322" s="1"/>
      <c r="O322" s="1"/>
      <c r="P322" s="1"/>
      <c r="Q322" s="1"/>
      <c r="R322" s="1"/>
      <c r="S322" s="1"/>
    </row>
    <row r="323" spans="1:19">
      <c r="A323" s="31" t="s">
        <v>312</v>
      </c>
      <c r="B323" s="11">
        <v>-34567.749240000005</v>
      </c>
      <c r="C323" s="11">
        <v>-8292.5318399999996</v>
      </c>
      <c r="D323" s="11">
        <v>0</v>
      </c>
      <c r="E323" s="11">
        <v>-240.32670999999999</v>
      </c>
      <c r="F323" s="11">
        <v>-43100.607790000002</v>
      </c>
      <c r="G323" s="1"/>
      <c r="H323" s="1"/>
      <c r="I323" s="1"/>
      <c r="J323" s="1"/>
      <c r="K323" s="1"/>
      <c r="L323" s="1"/>
      <c r="M323" s="1"/>
      <c r="N323" s="1"/>
      <c r="O323" s="1"/>
      <c r="P323" s="1"/>
      <c r="Q323" s="1"/>
      <c r="R323" s="1"/>
      <c r="S323" s="1"/>
    </row>
    <row r="324" spans="1:19">
      <c r="A324" s="22" t="s">
        <v>313</v>
      </c>
      <c r="B324" s="20">
        <v>56.820430000000002</v>
      </c>
      <c r="C324" s="20">
        <v>0</v>
      </c>
      <c r="D324" s="20">
        <v>0</v>
      </c>
      <c r="E324" s="20">
        <v>0</v>
      </c>
      <c r="F324" s="20">
        <v>56.820430000000002</v>
      </c>
      <c r="G324" s="1"/>
      <c r="H324" s="1"/>
      <c r="I324" s="1"/>
      <c r="J324" s="1"/>
      <c r="K324" s="1"/>
      <c r="L324" s="1"/>
      <c r="M324" s="1"/>
      <c r="N324" s="1"/>
      <c r="O324" s="1"/>
      <c r="P324" s="1"/>
      <c r="Q324" s="1"/>
      <c r="R324" s="1"/>
      <c r="S324" s="1"/>
    </row>
    <row r="325" spans="1:19">
      <c r="A325" s="31" t="s">
        <v>314</v>
      </c>
      <c r="B325" s="113">
        <v>-34510.928810000005</v>
      </c>
      <c r="C325" s="113">
        <v>-8292.5318399999996</v>
      </c>
      <c r="D325" s="113">
        <v>0</v>
      </c>
      <c r="E325" s="113">
        <v>-240.32670999999999</v>
      </c>
      <c r="F325" s="113">
        <v>-43043.787360000002</v>
      </c>
      <c r="G325" s="1"/>
      <c r="H325" s="1"/>
      <c r="I325" s="1"/>
      <c r="J325" s="1"/>
      <c r="K325" s="1"/>
      <c r="L325" s="1"/>
      <c r="M325" s="1"/>
      <c r="N325" s="1"/>
      <c r="O325" s="1"/>
      <c r="P325" s="1"/>
      <c r="Q325" s="1"/>
      <c r="R325" s="1"/>
      <c r="S325" s="1"/>
    </row>
    <row r="326" spans="1:19">
      <c r="A326" s="25" t="s">
        <v>315</v>
      </c>
      <c r="B326" s="20">
        <v>6367.86931</v>
      </c>
      <c r="C326" s="20">
        <v>-53.814459999999997</v>
      </c>
      <c r="D326" s="20">
        <v>0</v>
      </c>
      <c r="E326" s="20">
        <v>0</v>
      </c>
      <c r="F326" s="20">
        <v>6314.0548499999995</v>
      </c>
      <c r="G326" s="1"/>
      <c r="H326" s="1"/>
      <c r="I326" s="1"/>
      <c r="J326" s="1"/>
      <c r="K326" s="1"/>
      <c r="L326" s="1"/>
      <c r="M326" s="1"/>
      <c r="N326" s="1"/>
      <c r="O326" s="1"/>
      <c r="P326" s="1"/>
      <c r="Q326" s="1"/>
      <c r="R326" s="1"/>
      <c r="S326" s="1"/>
    </row>
    <row r="327" spans="1:19">
      <c r="A327" s="30" t="s">
        <v>966</v>
      </c>
      <c r="B327" s="113">
        <v>-28143.059499999999</v>
      </c>
      <c r="C327" s="113">
        <v>-8346.3462999999992</v>
      </c>
      <c r="D327" s="113">
        <v>0</v>
      </c>
      <c r="E327" s="113">
        <v>-240.32670999999999</v>
      </c>
      <c r="F327" s="113">
        <v>-36729.732509999994</v>
      </c>
      <c r="G327" s="1"/>
      <c r="H327" s="1"/>
      <c r="I327" s="1"/>
      <c r="J327" s="1"/>
      <c r="K327" s="1"/>
      <c r="L327" s="1"/>
      <c r="M327" s="1"/>
      <c r="N327" s="1"/>
      <c r="O327" s="1"/>
      <c r="P327" s="1"/>
      <c r="Q327" s="1"/>
      <c r="R327" s="1"/>
      <c r="S327" s="1"/>
    </row>
    <row r="328" spans="1:19">
      <c r="A328" s="25" t="s">
        <v>317</v>
      </c>
      <c r="B328" s="20">
        <v>0</v>
      </c>
      <c r="C328" s="20">
        <v>0</v>
      </c>
      <c r="D328" s="20">
        <v>0</v>
      </c>
      <c r="E328" s="20">
        <v>0</v>
      </c>
      <c r="F328" s="20">
        <v>0</v>
      </c>
      <c r="G328" s="1"/>
      <c r="H328" s="1"/>
      <c r="I328" s="1"/>
      <c r="J328" s="1"/>
      <c r="K328" s="1"/>
      <c r="L328" s="1"/>
      <c r="M328" s="1"/>
      <c r="N328" s="1"/>
      <c r="O328" s="1"/>
      <c r="P328" s="1"/>
      <c r="Q328" s="1"/>
      <c r="R328" s="1"/>
      <c r="S328" s="1"/>
    </row>
    <row r="329" spans="1:19">
      <c r="A329" s="31" t="s">
        <v>318</v>
      </c>
      <c r="B329" s="113">
        <v>-28143.059499999999</v>
      </c>
      <c r="C329" s="113">
        <v>-8346.3462999999992</v>
      </c>
      <c r="D329" s="113">
        <v>0</v>
      </c>
      <c r="E329" s="113">
        <v>-240.32670999999999</v>
      </c>
      <c r="F329" s="113">
        <v>-36729.732509999994</v>
      </c>
      <c r="G329" s="1"/>
      <c r="H329" s="1"/>
      <c r="I329" s="1"/>
      <c r="J329" s="1"/>
      <c r="K329" s="1"/>
      <c r="L329" s="1"/>
      <c r="M329" s="1"/>
      <c r="N329" s="1"/>
      <c r="O329" s="1"/>
      <c r="P329" s="1"/>
      <c r="Q329" s="1"/>
      <c r="R329" s="1"/>
      <c r="S329" s="1"/>
    </row>
    <row r="330" spans="1:19">
      <c r="A330" s="25" t="s">
        <v>319</v>
      </c>
      <c r="B330" s="20">
        <v>0</v>
      </c>
      <c r="C330" s="20">
        <v>0</v>
      </c>
      <c r="D330" s="20">
        <v>0</v>
      </c>
      <c r="E330" s="20">
        <v>0</v>
      </c>
      <c r="F330" s="20">
        <v>0</v>
      </c>
      <c r="G330" s="1"/>
      <c r="H330" s="1"/>
      <c r="I330" s="1"/>
      <c r="J330" s="1"/>
      <c r="K330" s="1"/>
      <c r="L330" s="1"/>
      <c r="M330" s="1"/>
      <c r="N330" s="1"/>
      <c r="O330" s="1"/>
      <c r="P330" s="1"/>
      <c r="Q330" s="1"/>
      <c r="R330" s="1"/>
      <c r="S330" s="1"/>
    </row>
    <row r="331" spans="1:19">
      <c r="A331" s="31" t="s">
        <v>320</v>
      </c>
      <c r="B331" s="11">
        <v>-28143.059499999999</v>
      </c>
      <c r="C331" s="11">
        <v>-8346.3462999999992</v>
      </c>
      <c r="D331" s="11">
        <v>0</v>
      </c>
      <c r="E331" s="11">
        <v>-240.32670999999999</v>
      </c>
      <c r="F331" s="11">
        <v>-36729.732509999994</v>
      </c>
      <c r="G331" s="1"/>
      <c r="H331" s="1"/>
      <c r="I331" s="1"/>
      <c r="J331" s="1"/>
      <c r="K331" s="1"/>
      <c r="L331" s="1"/>
      <c r="M331" s="1"/>
      <c r="N331" s="1"/>
      <c r="O331" s="1"/>
      <c r="P331" s="1"/>
      <c r="Q331" s="1"/>
      <c r="R331" s="1"/>
      <c r="S331" s="1"/>
    </row>
    <row r="332" spans="1:19" ht="3.75" customHeight="1" thickBot="1">
      <c r="A332" s="67"/>
      <c r="B332" s="114"/>
      <c r="C332" s="114"/>
      <c r="D332" s="114"/>
      <c r="E332" s="114"/>
      <c r="F332" s="114"/>
      <c r="G332" s="1"/>
      <c r="H332" s="1"/>
      <c r="I332" s="1"/>
      <c r="J332" s="1"/>
      <c r="K332" s="1"/>
      <c r="L332" s="1"/>
      <c r="M332" s="1"/>
      <c r="N332" s="1"/>
      <c r="O332" s="1"/>
      <c r="P332" s="1"/>
      <c r="Q332" s="1"/>
      <c r="R332" s="1"/>
      <c r="S332" s="1"/>
    </row>
    <row r="333" spans="1:19" ht="15.75" thickTop="1">
      <c r="A333" s="20"/>
      <c r="B333" s="79"/>
      <c r="C333" s="79"/>
      <c r="D333" s="79"/>
      <c r="E333" s="79"/>
      <c r="F333" s="79"/>
      <c r="G333" s="1"/>
      <c r="H333" s="1"/>
      <c r="I333" s="1"/>
      <c r="J333" s="1"/>
      <c r="K333" s="1"/>
      <c r="L333" s="1"/>
      <c r="M333" s="1"/>
      <c r="N333" s="1"/>
      <c r="O333" s="1"/>
      <c r="P333" s="1"/>
      <c r="Q333" s="1"/>
      <c r="R333" s="1"/>
      <c r="S333" s="1"/>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3"/>
  <sheetViews>
    <sheetView workbookViewId="0">
      <selection activeCell="A13" sqref="A13"/>
    </sheetView>
  </sheetViews>
  <sheetFormatPr baseColWidth="10" defaultColWidth="9.140625" defaultRowHeight="15"/>
  <cols>
    <col min="1" max="1" width="104.42578125" bestFit="1" customWidth="1"/>
    <col min="2" max="3" width="12.7109375" customWidth="1"/>
    <col min="4" max="4" width="16.140625" bestFit="1" customWidth="1"/>
    <col min="257" max="257" width="104.42578125" bestFit="1" customWidth="1"/>
    <col min="258" max="259" width="12.7109375" customWidth="1"/>
    <col min="260" max="260" width="16.140625" bestFit="1" customWidth="1"/>
    <col min="513" max="513" width="104.42578125" bestFit="1" customWidth="1"/>
    <col min="514" max="515" width="12.7109375" customWidth="1"/>
    <col min="516" max="516" width="16.140625" bestFit="1" customWidth="1"/>
    <col min="769" max="769" width="104.42578125" bestFit="1" customWidth="1"/>
    <col min="770" max="771" width="12.7109375" customWidth="1"/>
    <col min="772" max="772" width="16.140625" bestFit="1" customWidth="1"/>
    <col min="1025" max="1025" width="104.42578125" bestFit="1" customWidth="1"/>
    <col min="1026" max="1027" width="12.7109375" customWidth="1"/>
    <col min="1028" max="1028" width="16.140625" bestFit="1" customWidth="1"/>
    <col min="1281" max="1281" width="104.42578125" bestFit="1" customWidth="1"/>
    <col min="1282" max="1283" width="12.7109375" customWidth="1"/>
    <col min="1284" max="1284" width="16.140625" bestFit="1" customWidth="1"/>
    <col min="1537" max="1537" width="104.42578125" bestFit="1" customWidth="1"/>
    <col min="1538" max="1539" width="12.7109375" customWidth="1"/>
    <col min="1540" max="1540" width="16.140625" bestFit="1" customWidth="1"/>
    <col min="1793" max="1793" width="104.42578125" bestFit="1" customWidth="1"/>
    <col min="1794" max="1795" width="12.7109375" customWidth="1"/>
    <col min="1796" max="1796" width="16.140625" bestFit="1" customWidth="1"/>
    <col min="2049" max="2049" width="104.42578125" bestFit="1" customWidth="1"/>
    <col min="2050" max="2051" width="12.7109375" customWidth="1"/>
    <col min="2052" max="2052" width="16.140625" bestFit="1" customWidth="1"/>
    <col min="2305" max="2305" width="104.42578125" bestFit="1" customWidth="1"/>
    <col min="2306" max="2307" width="12.7109375" customWidth="1"/>
    <col min="2308" max="2308" width="16.140625" bestFit="1" customWidth="1"/>
    <col min="2561" max="2561" width="104.42578125" bestFit="1" customWidth="1"/>
    <col min="2562" max="2563" width="12.7109375" customWidth="1"/>
    <col min="2564" max="2564" width="16.140625" bestFit="1" customWidth="1"/>
    <col min="2817" max="2817" width="104.42578125" bestFit="1" customWidth="1"/>
    <col min="2818" max="2819" width="12.7109375" customWidth="1"/>
    <col min="2820" max="2820" width="16.140625" bestFit="1" customWidth="1"/>
    <col min="3073" max="3073" width="104.42578125" bestFit="1" customWidth="1"/>
    <col min="3074" max="3075" width="12.7109375" customWidth="1"/>
    <col min="3076" max="3076" width="16.140625" bestFit="1" customWidth="1"/>
    <col min="3329" max="3329" width="104.42578125" bestFit="1" customWidth="1"/>
    <col min="3330" max="3331" width="12.7109375" customWidth="1"/>
    <col min="3332" max="3332" width="16.140625" bestFit="1" customWidth="1"/>
    <col min="3585" max="3585" width="104.42578125" bestFit="1" customWidth="1"/>
    <col min="3586" max="3587" width="12.7109375" customWidth="1"/>
    <col min="3588" max="3588" width="16.140625" bestFit="1" customWidth="1"/>
    <col min="3841" max="3841" width="104.42578125" bestFit="1" customWidth="1"/>
    <col min="3842" max="3843" width="12.7109375" customWidth="1"/>
    <col min="3844" max="3844" width="16.140625" bestFit="1" customWidth="1"/>
    <col min="4097" max="4097" width="104.42578125" bestFit="1" customWidth="1"/>
    <col min="4098" max="4099" width="12.7109375" customWidth="1"/>
    <col min="4100" max="4100" width="16.140625" bestFit="1" customWidth="1"/>
    <col min="4353" max="4353" width="104.42578125" bestFit="1" customWidth="1"/>
    <col min="4354" max="4355" width="12.7109375" customWidth="1"/>
    <col min="4356" max="4356" width="16.140625" bestFit="1" customWidth="1"/>
    <col min="4609" max="4609" width="104.42578125" bestFit="1" customWidth="1"/>
    <col min="4610" max="4611" width="12.7109375" customWidth="1"/>
    <col min="4612" max="4612" width="16.140625" bestFit="1" customWidth="1"/>
    <col min="4865" max="4865" width="104.42578125" bestFit="1" customWidth="1"/>
    <col min="4866" max="4867" width="12.7109375" customWidth="1"/>
    <col min="4868" max="4868" width="16.140625" bestFit="1" customWidth="1"/>
    <col min="5121" max="5121" width="104.42578125" bestFit="1" customWidth="1"/>
    <col min="5122" max="5123" width="12.7109375" customWidth="1"/>
    <col min="5124" max="5124" width="16.140625" bestFit="1" customWidth="1"/>
    <col min="5377" max="5377" width="104.42578125" bestFit="1" customWidth="1"/>
    <col min="5378" max="5379" width="12.7109375" customWidth="1"/>
    <col min="5380" max="5380" width="16.140625" bestFit="1" customWidth="1"/>
    <col min="5633" max="5633" width="104.42578125" bestFit="1" customWidth="1"/>
    <col min="5634" max="5635" width="12.7109375" customWidth="1"/>
    <col min="5636" max="5636" width="16.140625" bestFit="1" customWidth="1"/>
    <col min="5889" max="5889" width="104.42578125" bestFit="1" customWidth="1"/>
    <col min="5890" max="5891" width="12.7109375" customWidth="1"/>
    <col min="5892" max="5892" width="16.140625" bestFit="1" customWidth="1"/>
    <col min="6145" max="6145" width="104.42578125" bestFit="1" customWidth="1"/>
    <col min="6146" max="6147" width="12.7109375" customWidth="1"/>
    <col min="6148" max="6148" width="16.140625" bestFit="1" customWidth="1"/>
    <col min="6401" max="6401" width="104.42578125" bestFit="1" customWidth="1"/>
    <col min="6402" max="6403" width="12.7109375" customWidth="1"/>
    <col min="6404" max="6404" width="16.140625" bestFit="1" customWidth="1"/>
    <col min="6657" max="6657" width="104.42578125" bestFit="1" customWidth="1"/>
    <col min="6658" max="6659" width="12.7109375" customWidth="1"/>
    <col min="6660" max="6660" width="16.140625" bestFit="1" customWidth="1"/>
    <col min="6913" max="6913" width="104.42578125" bestFit="1" customWidth="1"/>
    <col min="6914" max="6915" width="12.7109375" customWidth="1"/>
    <col min="6916" max="6916" width="16.140625" bestFit="1" customWidth="1"/>
    <col min="7169" max="7169" width="104.42578125" bestFit="1" customWidth="1"/>
    <col min="7170" max="7171" width="12.7109375" customWidth="1"/>
    <col min="7172" max="7172" width="16.140625" bestFit="1" customWidth="1"/>
    <col min="7425" max="7425" width="104.42578125" bestFit="1" customWidth="1"/>
    <col min="7426" max="7427" width="12.7109375" customWidth="1"/>
    <col min="7428" max="7428" width="16.140625" bestFit="1" customWidth="1"/>
    <col min="7681" max="7681" width="104.42578125" bestFit="1" customWidth="1"/>
    <col min="7682" max="7683" width="12.7109375" customWidth="1"/>
    <col min="7684" max="7684" width="16.140625" bestFit="1" customWidth="1"/>
    <col min="7937" max="7937" width="104.42578125" bestFit="1" customWidth="1"/>
    <col min="7938" max="7939" width="12.7109375" customWidth="1"/>
    <col min="7940" max="7940" width="16.140625" bestFit="1" customWidth="1"/>
    <col min="8193" max="8193" width="104.42578125" bestFit="1" customWidth="1"/>
    <col min="8194" max="8195" width="12.7109375" customWidth="1"/>
    <col min="8196" max="8196" width="16.140625" bestFit="1" customWidth="1"/>
    <col min="8449" max="8449" width="104.42578125" bestFit="1" customWidth="1"/>
    <col min="8450" max="8451" width="12.7109375" customWidth="1"/>
    <col min="8452" max="8452" width="16.140625" bestFit="1" customWidth="1"/>
    <col min="8705" max="8705" width="104.42578125" bestFit="1" customWidth="1"/>
    <col min="8706" max="8707" width="12.7109375" customWidth="1"/>
    <col min="8708" max="8708" width="16.140625" bestFit="1" customWidth="1"/>
    <col min="8961" max="8961" width="104.42578125" bestFit="1" customWidth="1"/>
    <col min="8962" max="8963" width="12.7109375" customWidth="1"/>
    <col min="8964" max="8964" width="16.140625" bestFit="1" customWidth="1"/>
    <col min="9217" max="9217" width="104.42578125" bestFit="1" customWidth="1"/>
    <col min="9218" max="9219" width="12.7109375" customWidth="1"/>
    <col min="9220" max="9220" width="16.140625" bestFit="1" customWidth="1"/>
    <col min="9473" max="9473" width="104.42578125" bestFit="1" customWidth="1"/>
    <col min="9474" max="9475" width="12.7109375" customWidth="1"/>
    <col min="9476" max="9476" width="16.140625" bestFit="1" customWidth="1"/>
    <col min="9729" max="9729" width="104.42578125" bestFit="1" customWidth="1"/>
    <col min="9730" max="9731" width="12.7109375" customWidth="1"/>
    <col min="9732" max="9732" width="16.140625" bestFit="1" customWidth="1"/>
    <col min="9985" max="9985" width="104.42578125" bestFit="1" customWidth="1"/>
    <col min="9986" max="9987" width="12.7109375" customWidth="1"/>
    <col min="9988" max="9988" width="16.140625" bestFit="1" customWidth="1"/>
    <col min="10241" max="10241" width="104.42578125" bestFit="1" customWidth="1"/>
    <col min="10242" max="10243" width="12.7109375" customWidth="1"/>
    <col min="10244" max="10244" width="16.140625" bestFit="1" customWidth="1"/>
    <col min="10497" max="10497" width="104.42578125" bestFit="1" customWidth="1"/>
    <col min="10498" max="10499" width="12.7109375" customWidth="1"/>
    <col min="10500" max="10500" width="16.140625" bestFit="1" customWidth="1"/>
    <col min="10753" max="10753" width="104.42578125" bestFit="1" customWidth="1"/>
    <col min="10754" max="10755" width="12.7109375" customWidth="1"/>
    <col min="10756" max="10756" width="16.140625" bestFit="1" customWidth="1"/>
    <col min="11009" max="11009" width="104.42578125" bestFit="1" customWidth="1"/>
    <col min="11010" max="11011" width="12.7109375" customWidth="1"/>
    <col min="11012" max="11012" width="16.140625" bestFit="1" customWidth="1"/>
    <col min="11265" max="11265" width="104.42578125" bestFit="1" customWidth="1"/>
    <col min="11266" max="11267" width="12.7109375" customWidth="1"/>
    <col min="11268" max="11268" width="16.140625" bestFit="1" customWidth="1"/>
    <col min="11521" max="11521" width="104.42578125" bestFit="1" customWidth="1"/>
    <col min="11522" max="11523" width="12.7109375" customWidth="1"/>
    <col min="11524" max="11524" width="16.140625" bestFit="1" customWidth="1"/>
    <col min="11777" max="11777" width="104.42578125" bestFit="1" customWidth="1"/>
    <col min="11778" max="11779" width="12.7109375" customWidth="1"/>
    <col min="11780" max="11780" width="16.140625" bestFit="1" customWidth="1"/>
    <col min="12033" max="12033" width="104.42578125" bestFit="1" customWidth="1"/>
    <col min="12034" max="12035" width="12.7109375" customWidth="1"/>
    <col min="12036" max="12036" width="16.140625" bestFit="1" customWidth="1"/>
    <col min="12289" max="12289" width="104.42578125" bestFit="1" customWidth="1"/>
    <col min="12290" max="12291" width="12.7109375" customWidth="1"/>
    <col min="12292" max="12292" width="16.140625" bestFit="1" customWidth="1"/>
    <col min="12545" max="12545" width="104.42578125" bestFit="1" customWidth="1"/>
    <col min="12546" max="12547" width="12.7109375" customWidth="1"/>
    <col min="12548" max="12548" width="16.140625" bestFit="1" customWidth="1"/>
    <col min="12801" max="12801" width="104.42578125" bestFit="1" customWidth="1"/>
    <col min="12802" max="12803" width="12.7109375" customWidth="1"/>
    <col min="12804" max="12804" width="16.140625" bestFit="1" customWidth="1"/>
    <col min="13057" max="13057" width="104.42578125" bestFit="1" customWidth="1"/>
    <col min="13058" max="13059" width="12.7109375" customWidth="1"/>
    <col min="13060" max="13060" width="16.140625" bestFit="1" customWidth="1"/>
    <col min="13313" max="13313" width="104.42578125" bestFit="1" customWidth="1"/>
    <col min="13314" max="13315" width="12.7109375" customWidth="1"/>
    <col min="13316" max="13316" width="16.140625" bestFit="1" customWidth="1"/>
    <col min="13569" max="13569" width="104.42578125" bestFit="1" customWidth="1"/>
    <col min="13570" max="13571" width="12.7109375" customWidth="1"/>
    <col min="13572" max="13572" width="16.140625" bestFit="1" customWidth="1"/>
    <col min="13825" max="13825" width="104.42578125" bestFit="1" customWidth="1"/>
    <col min="13826" max="13827" width="12.7109375" customWidth="1"/>
    <col min="13828" max="13828" width="16.140625" bestFit="1" customWidth="1"/>
    <col min="14081" max="14081" width="104.42578125" bestFit="1" customWidth="1"/>
    <col min="14082" max="14083" width="12.7109375" customWidth="1"/>
    <col min="14084" max="14084" width="16.140625" bestFit="1" customWidth="1"/>
    <col min="14337" max="14337" width="104.42578125" bestFit="1" customWidth="1"/>
    <col min="14338" max="14339" width="12.7109375" customWidth="1"/>
    <col min="14340" max="14340" width="16.140625" bestFit="1" customWidth="1"/>
    <col min="14593" max="14593" width="104.42578125" bestFit="1" customWidth="1"/>
    <col min="14594" max="14595" width="12.7109375" customWidth="1"/>
    <col min="14596" max="14596" width="16.140625" bestFit="1" customWidth="1"/>
    <col min="14849" max="14849" width="104.42578125" bestFit="1" customWidth="1"/>
    <col min="14850" max="14851" width="12.7109375" customWidth="1"/>
    <col min="14852" max="14852" width="16.140625" bestFit="1" customWidth="1"/>
    <col min="15105" max="15105" width="104.42578125" bestFit="1" customWidth="1"/>
    <col min="15106" max="15107" width="12.7109375" customWidth="1"/>
    <col min="15108" max="15108" width="16.140625" bestFit="1" customWidth="1"/>
    <col min="15361" max="15361" width="104.42578125" bestFit="1" customWidth="1"/>
    <col min="15362" max="15363" width="12.7109375" customWidth="1"/>
    <col min="15364" max="15364" width="16.140625" bestFit="1" customWidth="1"/>
    <col min="15617" max="15617" width="104.42578125" bestFit="1" customWidth="1"/>
    <col min="15618" max="15619" width="12.7109375" customWidth="1"/>
    <col min="15620" max="15620" width="16.140625" bestFit="1" customWidth="1"/>
    <col min="15873" max="15873" width="104.42578125" bestFit="1" customWidth="1"/>
    <col min="15874" max="15875" width="12.7109375" customWidth="1"/>
    <col min="15876" max="15876" width="16.140625" bestFit="1" customWidth="1"/>
    <col min="16129" max="16129" width="104.42578125" bestFit="1" customWidth="1"/>
    <col min="16130" max="16131" width="12.7109375" customWidth="1"/>
    <col min="16132" max="16132" width="16.140625" bestFit="1" customWidth="1"/>
  </cols>
  <sheetData>
    <row r="1" spans="1:19" ht="30" customHeight="1">
      <c r="A1" s="836" t="s">
        <v>346</v>
      </c>
      <c r="B1" s="836"/>
      <c r="C1" s="836"/>
      <c r="D1" s="836"/>
      <c r="E1" s="1"/>
      <c r="F1" s="1"/>
      <c r="G1" s="1"/>
      <c r="H1" s="1"/>
      <c r="I1" s="1"/>
      <c r="J1" s="1"/>
      <c r="K1" s="1"/>
      <c r="L1" s="1"/>
      <c r="M1" s="1"/>
      <c r="N1" s="1"/>
      <c r="O1" s="1"/>
      <c r="P1" s="1"/>
      <c r="Q1" s="1"/>
      <c r="R1" s="1"/>
      <c r="S1" s="1"/>
    </row>
    <row r="2" spans="1:19" ht="18">
      <c r="A2" s="837" t="s">
        <v>442</v>
      </c>
      <c r="B2" s="837"/>
      <c r="C2" s="837"/>
      <c r="D2" s="837"/>
      <c r="E2" s="1"/>
      <c r="F2" s="1"/>
      <c r="G2" s="1"/>
      <c r="H2" s="1"/>
      <c r="I2" s="1"/>
      <c r="J2" s="1"/>
      <c r="K2" s="1"/>
      <c r="L2" s="1"/>
      <c r="M2" s="1"/>
      <c r="N2" s="1"/>
      <c r="O2" s="1"/>
      <c r="P2" s="1"/>
      <c r="Q2" s="1"/>
      <c r="R2" s="1"/>
      <c r="S2" s="1"/>
    </row>
    <row r="3" spans="1:19" ht="18">
      <c r="A3" s="837" t="s">
        <v>1441</v>
      </c>
      <c r="B3" s="837"/>
      <c r="C3" s="837"/>
      <c r="D3" s="837"/>
      <c r="E3" s="1"/>
      <c r="F3" s="1"/>
      <c r="G3" s="1"/>
      <c r="H3" s="1"/>
      <c r="I3" s="1"/>
      <c r="J3" s="1"/>
      <c r="K3" s="1"/>
      <c r="L3" s="1"/>
      <c r="M3" s="1"/>
      <c r="N3" s="1"/>
      <c r="O3" s="1"/>
      <c r="P3" s="1"/>
      <c r="Q3" s="1"/>
      <c r="R3" s="1"/>
      <c r="S3" s="1"/>
    </row>
    <row r="4" spans="1:19" ht="30" customHeight="1">
      <c r="A4" s="841" t="s">
        <v>2</v>
      </c>
      <c r="B4" s="841"/>
      <c r="C4" s="841"/>
      <c r="D4" s="841"/>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7"/>
      <c r="B6" s="115" t="s">
        <v>348</v>
      </c>
      <c r="C6" s="115" t="s">
        <v>347</v>
      </c>
      <c r="D6" s="115" t="s">
        <v>443</v>
      </c>
      <c r="E6" s="1"/>
      <c r="F6" s="1"/>
      <c r="G6" s="1"/>
      <c r="H6" s="1"/>
      <c r="I6" s="1"/>
      <c r="J6" s="1"/>
      <c r="K6" s="1"/>
      <c r="L6" s="1"/>
      <c r="M6" s="1"/>
      <c r="N6" s="1"/>
      <c r="O6" s="1"/>
      <c r="P6" s="1"/>
      <c r="Q6" s="1"/>
      <c r="R6" s="1"/>
      <c r="S6" s="1"/>
    </row>
    <row r="7" spans="1:19">
      <c r="A7" s="72" t="s">
        <v>8</v>
      </c>
      <c r="B7" s="8">
        <v>5570344.1960899998</v>
      </c>
      <c r="C7" s="8">
        <v>673209.29365999997</v>
      </c>
      <c r="D7" s="8">
        <v>6243553.4897499997</v>
      </c>
      <c r="E7" s="116"/>
      <c r="F7" s="1"/>
      <c r="G7" s="1"/>
      <c r="H7" s="1"/>
      <c r="I7" s="1"/>
      <c r="J7" s="1"/>
      <c r="K7" s="1"/>
      <c r="L7" s="1"/>
      <c r="M7" s="1"/>
      <c r="N7" s="1"/>
      <c r="O7" s="1"/>
      <c r="P7" s="1"/>
      <c r="Q7" s="1"/>
      <c r="R7" s="1"/>
      <c r="S7" s="1"/>
    </row>
    <row r="8" spans="1:19">
      <c r="A8" s="18" t="s">
        <v>9</v>
      </c>
      <c r="B8" s="11">
        <v>421753.76652</v>
      </c>
      <c r="C8" s="11">
        <v>98813.657739999995</v>
      </c>
      <c r="D8" s="11">
        <v>520567.42426</v>
      </c>
      <c r="E8" s="1"/>
      <c r="F8" s="1"/>
      <c r="G8" s="1"/>
      <c r="H8" s="1"/>
      <c r="I8" s="1"/>
      <c r="J8" s="1"/>
      <c r="K8" s="1"/>
      <c r="L8" s="1"/>
      <c r="M8" s="1"/>
      <c r="N8" s="1"/>
      <c r="O8" s="1"/>
      <c r="P8" s="1"/>
      <c r="Q8" s="1"/>
      <c r="R8" s="1"/>
      <c r="S8" s="1"/>
    </row>
    <row r="9" spans="1:19">
      <c r="A9" s="20" t="s">
        <v>10</v>
      </c>
      <c r="B9" s="13">
        <v>161335.25363999998</v>
      </c>
      <c r="C9" s="13">
        <v>24971.2363</v>
      </c>
      <c r="D9" s="13">
        <v>186306.48994</v>
      </c>
      <c r="E9" s="1"/>
      <c r="F9" s="1"/>
      <c r="G9" s="1"/>
      <c r="H9" s="1"/>
      <c r="I9" s="1"/>
      <c r="J9" s="1"/>
      <c r="K9" s="1"/>
      <c r="L9" s="1"/>
      <c r="M9" s="1"/>
      <c r="N9" s="1"/>
      <c r="O9" s="1"/>
      <c r="P9" s="1"/>
      <c r="Q9" s="1"/>
      <c r="R9" s="1"/>
      <c r="S9" s="1"/>
    </row>
    <row r="10" spans="1:19">
      <c r="A10" s="20" t="s">
        <v>11</v>
      </c>
      <c r="B10" s="13">
        <v>186688.39734999998</v>
      </c>
      <c r="C10" s="13">
        <v>71430.891129999989</v>
      </c>
      <c r="D10" s="13">
        <v>258119.28847999999</v>
      </c>
      <c r="E10" s="1"/>
      <c r="F10" s="1"/>
      <c r="G10" s="1"/>
      <c r="H10" s="1"/>
      <c r="I10" s="1"/>
      <c r="J10" s="1"/>
      <c r="K10" s="1"/>
      <c r="L10" s="1"/>
      <c r="M10" s="1"/>
      <c r="N10" s="1"/>
      <c r="O10" s="1"/>
      <c r="P10" s="1"/>
      <c r="Q10" s="1"/>
      <c r="R10" s="1"/>
      <c r="S10" s="1"/>
    </row>
    <row r="11" spans="1:19">
      <c r="A11" s="20" t="s">
        <v>12</v>
      </c>
      <c r="B11" s="13">
        <v>9869.4305899999999</v>
      </c>
      <c r="C11" s="13">
        <v>2411.5303100000001</v>
      </c>
      <c r="D11" s="13">
        <v>12280.9609</v>
      </c>
      <c r="E11" s="1"/>
      <c r="F11" s="1"/>
      <c r="G11" s="1"/>
      <c r="H11" s="1"/>
      <c r="I11" s="1"/>
      <c r="J11" s="1"/>
      <c r="K11" s="1"/>
      <c r="L11" s="1"/>
      <c r="M11" s="1"/>
      <c r="N11" s="1"/>
      <c r="O11" s="1"/>
      <c r="P11" s="1"/>
      <c r="Q11" s="1"/>
      <c r="R11" s="1"/>
      <c r="S11" s="1"/>
    </row>
    <row r="12" spans="1:19">
      <c r="A12" s="20" t="s">
        <v>13</v>
      </c>
      <c r="B12" s="13">
        <v>0</v>
      </c>
      <c r="C12" s="13">
        <v>0</v>
      </c>
      <c r="D12" s="13">
        <v>0</v>
      </c>
      <c r="E12" s="1"/>
      <c r="F12" s="1"/>
      <c r="G12" s="1"/>
      <c r="H12" s="1"/>
      <c r="I12" s="1"/>
      <c r="J12" s="1"/>
      <c r="K12" s="1"/>
      <c r="L12" s="1"/>
      <c r="M12" s="1"/>
      <c r="N12" s="1"/>
      <c r="O12" s="1"/>
      <c r="P12" s="1"/>
      <c r="Q12" s="1"/>
      <c r="R12" s="1"/>
      <c r="S12" s="1"/>
    </row>
    <row r="13" spans="1:19">
      <c r="A13" s="20" t="s">
        <v>14</v>
      </c>
      <c r="B13" s="13">
        <v>7820.0636500000001</v>
      </c>
      <c r="C13" s="13">
        <v>0</v>
      </c>
      <c r="D13" s="13">
        <v>7820.0636500000001</v>
      </c>
      <c r="E13" s="1"/>
      <c r="F13" s="1"/>
      <c r="G13" s="1"/>
      <c r="H13" s="1"/>
      <c r="I13" s="1"/>
      <c r="J13" s="1"/>
      <c r="K13" s="1"/>
      <c r="L13" s="1"/>
      <c r="M13" s="1"/>
      <c r="N13" s="1"/>
      <c r="O13" s="1"/>
      <c r="P13" s="1"/>
      <c r="Q13" s="1"/>
      <c r="R13" s="1"/>
      <c r="S13" s="1"/>
    </row>
    <row r="14" spans="1:19">
      <c r="A14" s="14" t="s">
        <v>15</v>
      </c>
      <c r="B14" s="13">
        <v>56040.621289999995</v>
      </c>
      <c r="C14" s="13">
        <v>0</v>
      </c>
      <c r="D14" s="13">
        <v>56040.621289999995</v>
      </c>
      <c r="E14" s="1"/>
      <c r="F14" s="1"/>
      <c r="G14" s="1"/>
      <c r="H14" s="1"/>
      <c r="I14" s="1"/>
      <c r="J14" s="1"/>
      <c r="K14" s="1"/>
      <c r="L14" s="1"/>
      <c r="M14" s="1"/>
      <c r="N14" s="1"/>
      <c r="O14" s="1"/>
      <c r="P14" s="1"/>
      <c r="Q14" s="1"/>
      <c r="R14" s="1"/>
      <c r="S14" s="1"/>
    </row>
    <row r="15" spans="1:19">
      <c r="A15" s="20" t="s">
        <v>16</v>
      </c>
      <c r="B15" s="13">
        <v>0</v>
      </c>
      <c r="C15" s="13">
        <v>0</v>
      </c>
      <c r="D15" s="13">
        <v>0</v>
      </c>
      <c r="E15" s="1"/>
      <c r="F15" s="1"/>
      <c r="G15" s="1"/>
      <c r="H15" s="1"/>
      <c r="I15" s="1"/>
      <c r="J15" s="1"/>
      <c r="K15" s="1"/>
      <c r="L15" s="1"/>
      <c r="M15" s="1"/>
      <c r="N15" s="1"/>
      <c r="O15" s="1"/>
      <c r="P15" s="1"/>
      <c r="Q15" s="1"/>
      <c r="R15" s="1"/>
      <c r="S15" s="1"/>
    </row>
    <row r="16" spans="1:19">
      <c r="A16" s="20" t="s">
        <v>17</v>
      </c>
      <c r="B16" s="13">
        <v>0</v>
      </c>
      <c r="C16" s="13">
        <v>0</v>
      </c>
      <c r="D16" s="13">
        <v>0</v>
      </c>
      <c r="E16" s="1"/>
      <c r="F16" s="1"/>
      <c r="G16" s="1"/>
      <c r="H16" s="1"/>
      <c r="I16" s="1"/>
      <c r="J16" s="1"/>
      <c r="K16" s="1"/>
      <c r="L16" s="1"/>
      <c r="M16" s="1"/>
      <c r="N16" s="1"/>
      <c r="O16" s="1"/>
      <c r="P16" s="1"/>
      <c r="Q16" s="1"/>
      <c r="R16" s="1"/>
      <c r="S16" s="1"/>
    </row>
    <row r="17" spans="1:19">
      <c r="A17" s="18" t="s">
        <v>18</v>
      </c>
      <c r="B17" s="11">
        <v>96557.752170000007</v>
      </c>
      <c r="C17" s="11">
        <v>26027.25808</v>
      </c>
      <c r="D17" s="11">
        <v>122585.01025000001</v>
      </c>
      <c r="E17" s="1"/>
      <c r="F17" s="1"/>
      <c r="G17" s="1"/>
      <c r="H17" s="1"/>
      <c r="I17" s="1"/>
      <c r="J17" s="1"/>
      <c r="K17" s="1"/>
      <c r="L17" s="1"/>
      <c r="M17" s="1"/>
      <c r="N17" s="1"/>
      <c r="O17" s="1"/>
      <c r="P17" s="1"/>
      <c r="Q17" s="1"/>
      <c r="R17" s="1"/>
      <c r="S17" s="1"/>
    </row>
    <row r="18" spans="1:19">
      <c r="A18" s="20" t="s">
        <v>19</v>
      </c>
      <c r="B18" s="13">
        <v>0</v>
      </c>
      <c r="C18" s="13">
        <v>0</v>
      </c>
      <c r="D18" s="13">
        <v>0</v>
      </c>
      <c r="E18" s="1"/>
      <c r="F18" s="1"/>
      <c r="G18" s="1"/>
      <c r="H18" s="1"/>
      <c r="I18" s="1"/>
      <c r="J18" s="1"/>
      <c r="K18" s="1"/>
      <c r="L18" s="1"/>
      <c r="M18" s="1"/>
      <c r="N18" s="1"/>
      <c r="O18" s="1"/>
      <c r="P18" s="1"/>
      <c r="Q18" s="1"/>
      <c r="R18" s="1"/>
      <c r="S18" s="1"/>
    </row>
    <row r="19" spans="1:19">
      <c r="A19" s="20" t="s">
        <v>20</v>
      </c>
      <c r="B19" s="13">
        <v>26630.47177</v>
      </c>
      <c r="C19" s="13">
        <v>15023.144179999999</v>
      </c>
      <c r="D19" s="13">
        <v>41653.615949999999</v>
      </c>
      <c r="E19" s="1"/>
      <c r="F19" s="1"/>
      <c r="G19" s="1"/>
      <c r="H19" s="1"/>
      <c r="I19" s="1"/>
      <c r="J19" s="1"/>
      <c r="K19" s="1"/>
      <c r="L19" s="1"/>
      <c r="M19" s="1"/>
      <c r="N19" s="1"/>
      <c r="O19" s="1"/>
      <c r="P19" s="1"/>
      <c r="Q19" s="1"/>
      <c r="R19" s="1"/>
      <c r="S19" s="1"/>
    </row>
    <row r="20" spans="1:19">
      <c r="A20" s="20" t="s">
        <v>21</v>
      </c>
      <c r="B20" s="13">
        <v>0</v>
      </c>
      <c r="C20" s="13">
        <v>0</v>
      </c>
      <c r="D20" s="13">
        <v>0</v>
      </c>
      <c r="E20" s="1"/>
      <c r="F20" s="1"/>
      <c r="G20" s="1"/>
      <c r="H20" s="1"/>
      <c r="I20" s="1"/>
      <c r="J20" s="1"/>
      <c r="K20" s="1"/>
      <c r="L20" s="1"/>
      <c r="M20" s="1"/>
      <c r="N20" s="1"/>
      <c r="O20" s="1"/>
      <c r="P20" s="1"/>
      <c r="Q20" s="1"/>
      <c r="R20" s="1"/>
      <c r="S20" s="1"/>
    </row>
    <row r="21" spans="1:19">
      <c r="A21" s="20" t="s">
        <v>22</v>
      </c>
      <c r="B21" s="13">
        <v>0</v>
      </c>
      <c r="C21" s="13">
        <v>0</v>
      </c>
      <c r="D21" s="13">
        <v>0</v>
      </c>
      <c r="E21" s="1"/>
      <c r="F21" s="1"/>
      <c r="G21" s="1"/>
      <c r="H21" s="1"/>
      <c r="I21" s="1"/>
      <c r="J21" s="1"/>
      <c r="K21" s="1"/>
      <c r="L21" s="1"/>
      <c r="M21" s="1"/>
      <c r="N21" s="1"/>
      <c r="O21" s="1"/>
      <c r="P21" s="1"/>
      <c r="Q21" s="1"/>
      <c r="R21" s="1"/>
      <c r="S21" s="1"/>
    </row>
    <row r="22" spans="1:19">
      <c r="A22" s="14" t="s">
        <v>23</v>
      </c>
      <c r="B22" s="13">
        <v>22169.98011</v>
      </c>
      <c r="C22" s="13">
        <v>187.08351000000002</v>
      </c>
      <c r="D22" s="13">
        <v>22357.063620000001</v>
      </c>
      <c r="E22" s="1"/>
      <c r="F22" s="1"/>
      <c r="G22" s="1"/>
      <c r="H22" s="1"/>
      <c r="I22" s="1"/>
      <c r="J22" s="1"/>
      <c r="K22" s="1"/>
      <c r="L22" s="1"/>
      <c r="M22" s="1"/>
      <c r="N22" s="1"/>
      <c r="O22" s="1"/>
      <c r="P22" s="1"/>
      <c r="Q22" s="1"/>
      <c r="R22" s="1"/>
      <c r="S22" s="1"/>
    </row>
    <row r="23" spans="1:19">
      <c r="A23" s="20" t="s">
        <v>24</v>
      </c>
      <c r="B23" s="13">
        <v>48648.389539999996</v>
      </c>
      <c r="C23" s="13">
        <v>10817.03039</v>
      </c>
      <c r="D23" s="13">
        <v>59465.419929999996</v>
      </c>
      <c r="E23" s="1"/>
      <c r="F23" s="1"/>
      <c r="G23" s="1"/>
      <c r="H23" s="1"/>
      <c r="I23" s="1"/>
      <c r="J23" s="1"/>
      <c r="K23" s="1"/>
      <c r="L23" s="1"/>
      <c r="M23" s="1"/>
      <c r="N23" s="1"/>
      <c r="O23" s="1"/>
      <c r="P23" s="1"/>
      <c r="Q23" s="1"/>
      <c r="R23" s="1"/>
      <c r="S23" s="1"/>
    </row>
    <row r="24" spans="1:19">
      <c r="A24" s="20" t="s">
        <v>25</v>
      </c>
      <c r="B24" s="13">
        <v>141.96333999999999</v>
      </c>
      <c r="C24" s="13">
        <v>0</v>
      </c>
      <c r="D24" s="13">
        <v>141.96333999999999</v>
      </c>
      <c r="E24" s="1"/>
      <c r="F24" s="1"/>
      <c r="G24" s="1"/>
      <c r="H24" s="1"/>
      <c r="I24" s="1"/>
      <c r="J24" s="1"/>
      <c r="K24" s="1"/>
      <c r="L24" s="1"/>
      <c r="M24" s="1"/>
      <c r="N24" s="1"/>
      <c r="O24" s="1"/>
      <c r="P24" s="1"/>
      <c r="Q24" s="1"/>
      <c r="R24" s="1"/>
      <c r="S24" s="1"/>
    </row>
    <row r="25" spans="1:19">
      <c r="A25" s="20" t="s">
        <v>26</v>
      </c>
      <c r="B25" s="13">
        <v>-1033.05259</v>
      </c>
      <c r="C25" s="13">
        <v>0</v>
      </c>
      <c r="D25" s="13">
        <v>-1033.05259</v>
      </c>
      <c r="E25" s="1"/>
      <c r="F25" s="1"/>
      <c r="G25" s="1"/>
      <c r="H25" s="1"/>
      <c r="I25" s="1"/>
      <c r="J25" s="1"/>
      <c r="K25" s="1"/>
      <c r="L25" s="1"/>
      <c r="M25" s="1"/>
      <c r="N25" s="1"/>
      <c r="O25" s="1"/>
      <c r="P25" s="1"/>
      <c r="Q25" s="1"/>
      <c r="R25" s="1"/>
      <c r="S25" s="1"/>
    </row>
    <row r="26" spans="1:19">
      <c r="A26" s="18" t="s">
        <v>27</v>
      </c>
      <c r="B26" s="11">
        <v>4243044.6691300003</v>
      </c>
      <c r="C26" s="11">
        <v>486790.59587000002</v>
      </c>
      <c r="D26" s="11">
        <v>4729835.2649999997</v>
      </c>
      <c r="E26" s="1"/>
      <c r="F26" s="1"/>
      <c r="G26" s="1"/>
      <c r="H26" s="1"/>
      <c r="I26" s="1"/>
      <c r="J26" s="1"/>
      <c r="K26" s="1"/>
      <c r="L26" s="1"/>
      <c r="M26" s="1"/>
      <c r="N26" s="1"/>
      <c r="O26" s="1"/>
      <c r="P26" s="1"/>
      <c r="Q26" s="1"/>
      <c r="R26" s="1"/>
      <c r="S26" s="1"/>
    </row>
    <row r="27" spans="1:19">
      <c r="A27" s="27" t="s">
        <v>28</v>
      </c>
      <c r="B27" s="13">
        <v>3642883.68671</v>
      </c>
      <c r="C27" s="13">
        <v>421964.65085999999</v>
      </c>
      <c r="D27" s="13">
        <v>4064848.33757</v>
      </c>
      <c r="E27" s="1"/>
      <c r="F27" s="1"/>
      <c r="G27" s="1"/>
      <c r="H27" s="1"/>
      <c r="I27" s="1"/>
      <c r="J27" s="1"/>
      <c r="K27" s="1"/>
      <c r="L27" s="1"/>
      <c r="M27" s="1"/>
      <c r="N27" s="1"/>
      <c r="O27" s="1"/>
      <c r="P27" s="1"/>
      <c r="Q27" s="1"/>
      <c r="R27" s="1"/>
      <c r="S27" s="1"/>
    </row>
    <row r="28" spans="1:19">
      <c r="A28" s="20" t="s">
        <v>29</v>
      </c>
      <c r="B28" s="13">
        <v>2724710.5557499998</v>
      </c>
      <c r="C28" s="13">
        <v>237366.28791999997</v>
      </c>
      <c r="D28" s="13">
        <v>2962076.8436699999</v>
      </c>
      <c r="E28" s="1"/>
      <c r="F28" s="1"/>
      <c r="G28" s="1"/>
      <c r="H28" s="1"/>
      <c r="I28" s="1"/>
      <c r="J28" s="1"/>
      <c r="K28" s="1"/>
      <c r="L28" s="1"/>
      <c r="M28" s="1"/>
      <c r="N28" s="1"/>
      <c r="O28" s="1"/>
      <c r="P28" s="1"/>
      <c r="Q28" s="1"/>
      <c r="R28" s="1"/>
      <c r="S28" s="1"/>
    </row>
    <row r="29" spans="1:19">
      <c r="A29" s="20" t="s">
        <v>30</v>
      </c>
      <c r="B29" s="13">
        <v>775494.91264</v>
      </c>
      <c r="C29" s="13">
        <v>159728.18109</v>
      </c>
      <c r="D29" s="13">
        <v>935223.09372999996</v>
      </c>
      <c r="E29" s="1"/>
      <c r="F29" s="1"/>
      <c r="G29" s="1"/>
      <c r="H29" s="1"/>
      <c r="I29" s="1"/>
      <c r="J29" s="1"/>
      <c r="K29" s="1"/>
      <c r="L29" s="1"/>
      <c r="M29" s="1"/>
      <c r="N29" s="1"/>
      <c r="O29" s="1"/>
      <c r="P29" s="1"/>
      <c r="Q29" s="1"/>
      <c r="R29" s="1"/>
      <c r="S29" s="1"/>
    </row>
    <row r="30" spans="1:19">
      <c r="A30" s="20" t="s">
        <v>31</v>
      </c>
      <c r="B30" s="13">
        <v>142678.21831999999</v>
      </c>
      <c r="C30" s="13">
        <v>24870.181850000001</v>
      </c>
      <c r="D30" s="13">
        <v>167548.40016999998</v>
      </c>
      <c r="E30" s="1"/>
      <c r="F30" s="1"/>
      <c r="G30" s="1"/>
      <c r="H30" s="1"/>
      <c r="I30" s="1"/>
      <c r="J30" s="1"/>
      <c r="K30" s="1"/>
      <c r="L30" s="1"/>
      <c r="M30" s="1"/>
      <c r="N30" s="1"/>
      <c r="O30" s="1"/>
      <c r="P30" s="1"/>
      <c r="Q30" s="1"/>
      <c r="R30" s="1"/>
      <c r="S30" s="1"/>
    </row>
    <row r="31" spans="1:19">
      <c r="A31" s="27" t="s">
        <v>32</v>
      </c>
      <c r="B31" s="13">
        <v>125726.62817</v>
      </c>
      <c r="C31" s="13">
        <v>3407.2171800000001</v>
      </c>
      <c r="D31" s="13">
        <v>129133.84534999999</v>
      </c>
      <c r="E31" s="1"/>
      <c r="F31" s="1"/>
      <c r="G31" s="1"/>
      <c r="H31" s="1"/>
      <c r="I31" s="1"/>
      <c r="J31" s="1"/>
      <c r="K31" s="1"/>
      <c r="L31" s="1"/>
      <c r="M31" s="1"/>
      <c r="N31" s="1"/>
      <c r="O31" s="1"/>
      <c r="P31" s="1"/>
      <c r="Q31" s="1"/>
      <c r="R31" s="1"/>
      <c r="S31" s="1"/>
    </row>
    <row r="32" spans="1:19">
      <c r="A32" s="20" t="s">
        <v>33</v>
      </c>
      <c r="B32" s="13">
        <v>95085.023260000002</v>
      </c>
      <c r="C32" s="13">
        <v>718.14108999999996</v>
      </c>
      <c r="D32" s="13">
        <v>95803.164349999992</v>
      </c>
      <c r="E32" s="1"/>
      <c r="F32" s="1"/>
      <c r="G32" s="1"/>
      <c r="H32" s="1"/>
      <c r="I32" s="1"/>
      <c r="J32" s="1"/>
      <c r="K32" s="1"/>
      <c r="L32" s="1"/>
      <c r="M32" s="1"/>
      <c r="N32" s="1"/>
      <c r="O32" s="1"/>
      <c r="P32" s="1"/>
      <c r="Q32" s="1"/>
      <c r="R32" s="1"/>
      <c r="S32" s="1"/>
    </row>
    <row r="33" spans="1:19">
      <c r="A33" s="20" t="s">
        <v>34</v>
      </c>
      <c r="B33" s="13">
        <v>26323.236739999997</v>
      </c>
      <c r="C33" s="13">
        <v>2220.7258199999997</v>
      </c>
      <c r="D33" s="13">
        <v>28543.96256</v>
      </c>
      <c r="E33" s="1"/>
      <c r="F33" s="1"/>
      <c r="G33" s="1"/>
      <c r="H33" s="1"/>
      <c r="I33" s="1"/>
      <c r="J33" s="1"/>
      <c r="K33" s="1"/>
      <c r="L33" s="1"/>
      <c r="M33" s="1"/>
      <c r="N33" s="1"/>
      <c r="O33" s="1"/>
      <c r="P33" s="1"/>
      <c r="Q33" s="1"/>
      <c r="R33" s="1"/>
      <c r="S33" s="1"/>
    </row>
    <row r="34" spans="1:19">
      <c r="A34" s="21" t="s">
        <v>35</v>
      </c>
      <c r="B34" s="13">
        <v>4318.3681699999997</v>
      </c>
      <c r="C34" s="13">
        <v>468.35027000000002</v>
      </c>
      <c r="D34" s="13">
        <v>4786.7184400000006</v>
      </c>
      <c r="E34" s="1"/>
      <c r="F34" s="1"/>
      <c r="G34" s="1"/>
      <c r="H34" s="1"/>
      <c r="I34" s="1"/>
      <c r="J34" s="1"/>
      <c r="K34" s="1"/>
      <c r="L34" s="1"/>
      <c r="M34" s="1"/>
      <c r="N34" s="1"/>
      <c r="O34" s="1"/>
      <c r="P34" s="1"/>
      <c r="Q34" s="1"/>
      <c r="R34" s="1"/>
      <c r="S34" s="1"/>
    </row>
    <row r="35" spans="1:19">
      <c r="A35" s="27" t="s">
        <v>36</v>
      </c>
      <c r="B35" s="13">
        <v>43546.368439999998</v>
      </c>
      <c r="C35" s="13">
        <v>73650.716099999991</v>
      </c>
      <c r="D35" s="13">
        <v>117197.08454000001</v>
      </c>
      <c r="E35" s="1"/>
      <c r="F35" s="1"/>
      <c r="G35" s="1"/>
      <c r="H35" s="1"/>
      <c r="I35" s="1"/>
      <c r="J35" s="1"/>
      <c r="K35" s="1"/>
      <c r="L35" s="1"/>
      <c r="M35" s="1"/>
      <c r="N35" s="1"/>
      <c r="O35" s="1"/>
      <c r="P35" s="1"/>
      <c r="Q35" s="1"/>
      <c r="R35" s="1"/>
      <c r="S35" s="1"/>
    </row>
    <row r="36" spans="1:19">
      <c r="A36" s="20" t="s">
        <v>37</v>
      </c>
      <c r="B36" s="13">
        <v>36235.37844</v>
      </c>
      <c r="C36" s="13">
        <v>22893.02951</v>
      </c>
      <c r="D36" s="13">
        <v>59128.407950000001</v>
      </c>
      <c r="E36" s="1"/>
      <c r="F36" s="1"/>
      <c r="G36" s="1"/>
      <c r="H36" s="1"/>
      <c r="I36" s="1"/>
      <c r="J36" s="1"/>
      <c r="K36" s="1"/>
      <c r="L36" s="1"/>
      <c r="M36" s="1"/>
      <c r="N36" s="1"/>
      <c r="O36" s="1"/>
      <c r="P36" s="1"/>
      <c r="Q36" s="1"/>
      <c r="R36" s="1"/>
      <c r="S36" s="1"/>
    </row>
    <row r="37" spans="1:19">
      <c r="A37" s="20" t="s">
        <v>38</v>
      </c>
      <c r="B37" s="13">
        <v>6809.2622199999996</v>
      </c>
      <c r="C37" s="13">
        <v>48161.82533</v>
      </c>
      <c r="D37" s="13">
        <v>54971.087549999997</v>
      </c>
      <c r="E37" s="1"/>
      <c r="F37" s="1"/>
      <c r="G37" s="1"/>
      <c r="H37" s="1"/>
      <c r="I37" s="1"/>
      <c r="J37" s="1"/>
      <c r="K37" s="1"/>
      <c r="L37" s="1"/>
      <c r="M37" s="1"/>
      <c r="N37" s="1"/>
      <c r="O37" s="1"/>
      <c r="P37" s="1"/>
      <c r="Q37" s="1"/>
      <c r="R37" s="1"/>
      <c r="S37" s="1"/>
    </row>
    <row r="38" spans="1:19">
      <c r="A38" s="20" t="s">
        <v>39</v>
      </c>
      <c r="B38" s="13">
        <v>501.72778000000005</v>
      </c>
      <c r="C38" s="13">
        <v>2595.8612599999997</v>
      </c>
      <c r="D38" s="13">
        <v>3097.5890399999998</v>
      </c>
      <c r="E38" s="1"/>
      <c r="F38" s="1"/>
      <c r="G38" s="1"/>
      <c r="H38" s="1"/>
      <c r="I38" s="1"/>
      <c r="J38" s="1"/>
      <c r="K38" s="1"/>
      <c r="L38" s="1"/>
      <c r="M38" s="1"/>
      <c r="N38" s="1"/>
      <c r="O38" s="1"/>
      <c r="P38" s="1"/>
      <c r="Q38" s="1"/>
      <c r="R38" s="1"/>
      <c r="S38" s="1"/>
    </row>
    <row r="39" spans="1:19">
      <c r="A39" s="27" t="s">
        <v>40</v>
      </c>
      <c r="B39" s="13">
        <v>652225.49092000001</v>
      </c>
      <c r="C39" s="13">
        <v>57361.360430000001</v>
      </c>
      <c r="D39" s="13">
        <v>709586.85135000001</v>
      </c>
      <c r="E39" s="1"/>
      <c r="F39" s="1"/>
      <c r="G39" s="1"/>
      <c r="H39" s="1"/>
      <c r="I39" s="1"/>
      <c r="J39" s="1"/>
      <c r="K39" s="1"/>
      <c r="L39" s="1"/>
      <c r="M39" s="1"/>
      <c r="N39" s="1"/>
      <c r="O39" s="1"/>
      <c r="P39" s="1"/>
      <c r="Q39" s="1"/>
      <c r="R39" s="1"/>
      <c r="S39" s="1"/>
    </row>
    <row r="40" spans="1:19">
      <c r="A40" s="21" t="s">
        <v>41</v>
      </c>
      <c r="B40" s="13">
        <v>192177.31200000001</v>
      </c>
      <c r="C40" s="13">
        <v>4371.1263600000002</v>
      </c>
      <c r="D40" s="13">
        <v>196548.43836</v>
      </c>
      <c r="E40" s="1"/>
      <c r="F40" s="1"/>
      <c r="G40" s="1"/>
      <c r="H40" s="1"/>
      <c r="I40" s="1"/>
      <c r="J40" s="1"/>
      <c r="K40" s="1"/>
      <c r="L40" s="1"/>
      <c r="M40" s="1"/>
      <c r="N40" s="1"/>
      <c r="O40" s="1"/>
      <c r="P40" s="1"/>
      <c r="Q40" s="1"/>
      <c r="R40" s="1"/>
      <c r="S40" s="1"/>
    </row>
    <row r="41" spans="1:19">
      <c r="A41" s="20" t="s">
        <v>42</v>
      </c>
      <c r="B41" s="13">
        <v>258464.90974</v>
      </c>
      <c r="C41" s="13">
        <v>24550.122809999997</v>
      </c>
      <c r="D41" s="13">
        <v>283015.03255</v>
      </c>
      <c r="E41" s="1"/>
      <c r="F41" s="1"/>
      <c r="G41" s="1"/>
      <c r="H41" s="1"/>
      <c r="I41" s="1"/>
      <c r="J41" s="1"/>
      <c r="K41" s="1"/>
      <c r="L41" s="1"/>
      <c r="M41" s="1"/>
      <c r="N41" s="1"/>
      <c r="O41" s="1"/>
      <c r="P41" s="1"/>
      <c r="Q41" s="1"/>
      <c r="R41" s="1"/>
      <c r="S41" s="1"/>
    </row>
    <row r="42" spans="1:19">
      <c r="A42" s="20" t="s">
        <v>43</v>
      </c>
      <c r="B42" s="13">
        <v>1281.5538999999999</v>
      </c>
      <c r="C42" s="13">
        <v>4.66005</v>
      </c>
      <c r="D42" s="13">
        <v>1286.2139499999998</v>
      </c>
      <c r="E42" s="1"/>
      <c r="F42" s="1"/>
      <c r="G42" s="1"/>
      <c r="H42" s="1"/>
      <c r="I42" s="1"/>
      <c r="J42" s="1"/>
      <c r="K42" s="1"/>
      <c r="L42" s="1"/>
      <c r="M42" s="1"/>
      <c r="N42" s="1"/>
      <c r="O42" s="1"/>
      <c r="P42" s="1"/>
      <c r="Q42" s="1"/>
      <c r="R42" s="1"/>
      <c r="S42" s="1"/>
    </row>
    <row r="43" spans="1:19">
      <c r="A43" s="20" t="s">
        <v>44</v>
      </c>
      <c r="B43" s="13">
        <v>1701.08205</v>
      </c>
      <c r="C43" s="13">
        <v>136.73006000000001</v>
      </c>
      <c r="D43" s="13">
        <v>1837.8121100000001</v>
      </c>
      <c r="E43" s="1"/>
      <c r="F43" s="1"/>
      <c r="G43" s="1"/>
      <c r="H43" s="1"/>
      <c r="I43" s="1"/>
      <c r="J43" s="1"/>
      <c r="K43" s="1"/>
      <c r="L43" s="1"/>
      <c r="M43" s="1"/>
      <c r="N43" s="1"/>
      <c r="O43" s="1"/>
      <c r="P43" s="1"/>
      <c r="Q43" s="1"/>
      <c r="R43" s="1"/>
      <c r="S43" s="1"/>
    </row>
    <row r="44" spans="1:19">
      <c r="A44" s="20" t="s">
        <v>45</v>
      </c>
      <c r="B44" s="13">
        <v>0</v>
      </c>
      <c r="C44" s="13">
        <v>0</v>
      </c>
      <c r="D44" s="13">
        <v>0</v>
      </c>
      <c r="E44" s="1"/>
      <c r="F44" s="1"/>
      <c r="G44" s="1"/>
      <c r="H44" s="1"/>
      <c r="I44" s="1"/>
      <c r="J44" s="1"/>
      <c r="K44" s="1"/>
      <c r="L44" s="1"/>
      <c r="M44" s="1"/>
      <c r="N44" s="1"/>
      <c r="O44" s="1"/>
      <c r="P44" s="1"/>
      <c r="Q44" s="1"/>
      <c r="R44" s="1"/>
      <c r="S44" s="1"/>
    </row>
    <row r="45" spans="1:19">
      <c r="A45" s="22" t="s">
        <v>46</v>
      </c>
      <c r="B45" s="13">
        <v>0</v>
      </c>
      <c r="C45" s="13">
        <v>0</v>
      </c>
      <c r="D45" s="13">
        <v>0</v>
      </c>
      <c r="E45" s="1"/>
      <c r="F45" s="1"/>
      <c r="G45" s="1"/>
      <c r="H45" s="1"/>
      <c r="I45" s="1"/>
      <c r="J45" s="1"/>
      <c r="K45" s="1"/>
      <c r="L45" s="1"/>
      <c r="M45" s="1"/>
      <c r="N45" s="1"/>
      <c r="O45" s="1"/>
      <c r="P45" s="1"/>
      <c r="Q45" s="1"/>
      <c r="R45" s="1"/>
      <c r="S45" s="1"/>
    </row>
    <row r="46" spans="1:19">
      <c r="A46" s="21" t="s">
        <v>47</v>
      </c>
      <c r="B46" s="13">
        <v>88913.887199999997</v>
      </c>
      <c r="C46" s="13">
        <v>10560.20463</v>
      </c>
      <c r="D46" s="13">
        <v>99474.091830000005</v>
      </c>
      <c r="E46" s="1"/>
      <c r="F46" s="1"/>
      <c r="G46" s="1"/>
      <c r="H46" s="1"/>
      <c r="I46" s="1"/>
      <c r="J46" s="1"/>
      <c r="K46" s="1"/>
      <c r="L46" s="1"/>
      <c r="M46" s="1"/>
      <c r="N46" s="1"/>
      <c r="O46" s="1"/>
      <c r="P46" s="1"/>
      <c r="Q46" s="1"/>
      <c r="R46" s="1"/>
      <c r="S46" s="1"/>
    </row>
    <row r="47" spans="1:19">
      <c r="A47" s="20" t="s">
        <v>48</v>
      </c>
      <c r="B47" s="13">
        <v>108258.05906</v>
      </c>
      <c r="C47" s="13">
        <v>17681.074270000001</v>
      </c>
      <c r="D47" s="13">
        <v>125939.13333</v>
      </c>
      <c r="E47" s="1"/>
      <c r="F47" s="1"/>
      <c r="G47" s="1"/>
      <c r="H47" s="1"/>
      <c r="I47" s="1"/>
      <c r="J47" s="1"/>
      <c r="K47" s="1"/>
      <c r="L47" s="1"/>
      <c r="M47" s="1"/>
      <c r="N47" s="1"/>
      <c r="O47" s="1"/>
      <c r="P47" s="1"/>
      <c r="Q47" s="1"/>
      <c r="R47" s="1"/>
      <c r="S47" s="1"/>
    </row>
    <row r="48" spans="1:19">
      <c r="A48" s="20" t="s">
        <v>49</v>
      </c>
      <c r="B48" s="13">
        <v>726.30197999999996</v>
      </c>
      <c r="C48" s="13">
        <v>6.0300699999999994</v>
      </c>
      <c r="D48" s="13">
        <v>732.33205000000009</v>
      </c>
      <c r="E48" s="1"/>
      <c r="F48" s="1"/>
      <c r="G48" s="1"/>
      <c r="H48" s="1"/>
      <c r="I48" s="1"/>
      <c r="J48" s="1"/>
      <c r="K48" s="1"/>
      <c r="L48" s="1"/>
      <c r="M48" s="1"/>
      <c r="N48" s="1"/>
      <c r="O48" s="1"/>
      <c r="P48" s="1"/>
      <c r="Q48" s="1"/>
      <c r="R48" s="1"/>
      <c r="S48" s="1"/>
    </row>
    <row r="49" spans="1:19">
      <c r="A49" s="20" t="s">
        <v>50</v>
      </c>
      <c r="B49" s="13">
        <v>702.38499000000002</v>
      </c>
      <c r="C49" s="13">
        <v>51.412179999999999</v>
      </c>
      <c r="D49" s="13">
        <v>753.79717000000005</v>
      </c>
      <c r="E49" s="1"/>
      <c r="F49" s="1"/>
      <c r="G49" s="1"/>
      <c r="H49" s="1"/>
      <c r="I49" s="1"/>
      <c r="J49" s="1"/>
      <c r="K49" s="1"/>
      <c r="L49" s="1"/>
      <c r="M49" s="1"/>
      <c r="N49" s="1"/>
      <c r="O49" s="1"/>
      <c r="P49" s="1"/>
      <c r="Q49" s="1"/>
      <c r="R49" s="1"/>
      <c r="S49" s="1"/>
    </row>
    <row r="50" spans="1:19">
      <c r="A50" s="20" t="s">
        <v>51</v>
      </c>
      <c r="B50" s="13">
        <v>0</v>
      </c>
      <c r="C50" s="13">
        <v>0</v>
      </c>
      <c r="D50" s="13">
        <v>0</v>
      </c>
      <c r="E50" s="1"/>
      <c r="F50" s="1"/>
      <c r="G50" s="1"/>
      <c r="H50" s="1"/>
      <c r="I50" s="1"/>
      <c r="J50" s="1"/>
      <c r="K50" s="1"/>
      <c r="L50" s="1"/>
      <c r="M50" s="1"/>
      <c r="N50" s="1"/>
      <c r="O50" s="1"/>
      <c r="P50" s="1"/>
      <c r="Q50" s="1"/>
      <c r="R50" s="1"/>
      <c r="S50" s="1"/>
    </row>
    <row r="51" spans="1:19">
      <c r="A51" s="22" t="s">
        <v>52</v>
      </c>
      <c r="B51" s="13">
        <v>0</v>
      </c>
      <c r="C51" s="13">
        <v>0</v>
      </c>
      <c r="D51" s="13">
        <v>0</v>
      </c>
      <c r="E51" s="1"/>
      <c r="F51" s="1"/>
      <c r="G51" s="1"/>
      <c r="H51" s="1"/>
      <c r="I51" s="1"/>
      <c r="J51" s="1"/>
      <c r="K51" s="1"/>
      <c r="L51" s="1"/>
      <c r="M51" s="1"/>
      <c r="N51" s="1"/>
      <c r="O51" s="1"/>
      <c r="P51" s="1"/>
      <c r="Q51" s="1"/>
      <c r="R51" s="1"/>
      <c r="S51" s="1"/>
    </row>
    <row r="52" spans="1:19">
      <c r="A52" s="73" t="s">
        <v>53</v>
      </c>
      <c r="B52" s="13">
        <v>-221337.50511000003</v>
      </c>
      <c r="C52" s="13">
        <v>-69593.348700000002</v>
      </c>
      <c r="D52" s="13">
        <v>-290930.85381</v>
      </c>
      <c r="E52" s="1"/>
      <c r="F52" s="1"/>
      <c r="G52" s="1"/>
      <c r="H52" s="1"/>
      <c r="I52" s="1"/>
      <c r="J52" s="1"/>
      <c r="K52" s="1"/>
      <c r="L52" s="1"/>
      <c r="M52" s="1"/>
      <c r="N52" s="1"/>
      <c r="O52" s="1"/>
      <c r="P52" s="1"/>
      <c r="Q52" s="1"/>
      <c r="R52" s="1"/>
      <c r="S52" s="1"/>
    </row>
    <row r="53" spans="1:19">
      <c r="A53" s="20" t="s">
        <v>54</v>
      </c>
      <c r="B53" s="13">
        <v>-19965.702679999999</v>
      </c>
      <c r="C53" s="13">
        <v>-1253.8970099999999</v>
      </c>
      <c r="D53" s="13">
        <v>-21219.599690000003</v>
      </c>
      <c r="E53" s="1"/>
      <c r="F53" s="1"/>
      <c r="G53" s="1"/>
      <c r="H53" s="1"/>
      <c r="I53" s="1"/>
      <c r="J53" s="1"/>
      <c r="K53" s="1"/>
      <c r="L53" s="1"/>
      <c r="M53" s="1"/>
      <c r="N53" s="1"/>
      <c r="O53" s="1"/>
      <c r="P53" s="1"/>
      <c r="Q53" s="1"/>
      <c r="R53" s="1"/>
      <c r="S53" s="1"/>
    </row>
    <row r="54" spans="1:19">
      <c r="A54" s="14" t="s">
        <v>55</v>
      </c>
      <c r="B54" s="13">
        <v>-8719.8989700000002</v>
      </c>
      <c r="C54" s="13">
        <v>-574.87697000000003</v>
      </c>
      <c r="D54" s="13">
        <v>-9294.7759399999995</v>
      </c>
      <c r="E54" s="1"/>
      <c r="F54" s="1"/>
      <c r="G54" s="1"/>
      <c r="H54" s="1"/>
      <c r="I54" s="1"/>
      <c r="J54" s="1"/>
      <c r="K54" s="1"/>
      <c r="L54" s="1"/>
      <c r="M54" s="1"/>
      <c r="N54" s="1"/>
      <c r="O54" s="1"/>
      <c r="P54" s="1"/>
      <c r="Q54" s="1"/>
      <c r="R54" s="1"/>
      <c r="S54" s="1"/>
    </row>
    <row r="55" spans="1:19">
      <c r="A55" s="14" t="s">
        <v>56</v>
      </c>
      <c r="B55" s="13">
        <v>-75114.406239999997</v>
      </c>
      <c r="C55" s="13">
        <v>-477.59431999999998</v>
      </c>
      <c r="D55" s="13">
        <v>-75592.00056</v>
      </c>
      <c r="E55" s="1"/>
      <c r="F55" s="1"/>
      <c r="G55" s="1"/>
      <c r="H55" s="1"/>
      <c r="I55" s="1"/>
      <c r="J55" s="1"/>
      <c r="K55" s="1"/>
      <c r="L55" s="1"/>
      <c r="M55" s="1"/>
      <c r="N55" s="1"/>
      <c r="O55" s="1"/>
      <c r="P55" s="1"/>
      <c r="Q55" s="1"/>
      <c r="R55" s="1"/>
      <c r="S55" s="1"/>
    </row>
    <row r="56" spans="1:19">
      <c r="A56" s="14" t="s">
        <v>57</v>
      </c>
      <c r="B56" s="13">
        <v>-17790.638309999998</v>
      </c>
      <c r="C56" s="13">
        <v>-1050.25269</v>
      </c>
      <c r="D56" s="13">
        <v>-18840.891</v>
      </c>
      <c r="E56" s="1"/>
      <c r="F56" s="1"/>
      <c r="G56" s="1"/>
      <c r="H56" s="1"/>
      <c r="I56" s="1"/>
      <c r="J56" s="1"/>
      <c r="K56" s="1"/>
      <c r="L56" s="1"/>
      <c r="M56" s="1"/>
      <c r="N56" s="1"/>
      <c r="O56" s="1"/>
      <c r="P56" s="1"/>
      <c r="Q56" s="1"/>
      <c r="R56" s="1"/>
      <c r="S56" s="1"/>
    </row>
    <row r="57" spans="1:19">
      <c r="A57" s="20" t="s">
        <v>58</v>
      </c>
      <c r="B57" s="13">
        <v>-26874.61306</v>
      </c>
      <c r="C57" s="13">
        <v>-13533.567369999999</v>
      </c>
      <c r="D57" s="13">
        <v>-40408.18043</v>
      </c>
      <c r="E57" s="1"/>
      <c r="F57" s="1"/>
      <c r="G57" s="1"/>
      <c r="H57" s="1"/>
      <c r="I57" s="1"/>
      <c r="J57" s="1"/>
      <c r="K57" s="1"/>
      <c r="L57" s="1"/>
      <c r="M57" s="1"/>
      <c r="N57" s="1"/>
      <c r="O57" s="1"/>
      <c r="P57" s="1"/>
      <c r="Q57" s="1"/>
      <c r="R57" s="1"/>
      <c r="S57" s="1"/>
    </row>
    <row r="58" spans="1:19">
      <c r="A58" s="20" t="s">
        <v>59</v>
      </c>
      <c r="B58" s="13">
        <v>-5604.9960700000001</v>
      </c>
      <c r="C58" s="13">
        <v>-29785.23156</v>
      </c>
      <c r="D58" s="13">
        <v>-35390.227630000001</v>
      </c>
      <c r="E58" s="1"/>
      <c r="F58" s="1"/>
      <c r="G58" s="1"/>
      <c r="H58" s="1"/>
      <c r="I58" s="1"/>
      <c r="J58" s="1"/>
      <c r="K58" s="1"/>
      <c r="L58" s="1"/>
      <c r="M58" s="1"/>
      <c r="N58" s="1"/>
      <c r="O58" s="1"/>
      <c r="P58" s="1"/>
      <c r="Q58" s="1"/>
      <c r="R58" s="1"/>
      <c r="S58" s="1"/>
    </row>
    <row r="59" spans="1:19">
      <c r="A59" s="20" t="s">
        <v>60</v>
      </c>
      <c r="B59" s="13">
        <v>-46672.845659999999</v>
      </c>
      <c r="C59" s="13">
        <v>-20657.562480000001</v>
      </c>
      <c r="D59" s="13">
        <v>-67330.40814</v>
      </c>
      <c r="E59" s="1"/>
      <c r="F59" s="1"/>
      <c r="G59" s="1"/>
      <c r="H59" s="1"/>
      <c r="I59" s="1"/>
      <c r="J59" s="1"/>
      <c r="K59" s="1"/>
      <c r="L59" s="1"/>
      <c r="M59" s="1"/>
      <c r="N59" s="1"/>
      <c r="O59" s="1"/>
      <c r="P59" s="1"/>
      <c r="Q59" s="1"/>
      <c r="R59" s="1"/>
      <c r="S59" s="1"/>
    </row>
    <row r="60" spans="1:19">
      <c r="A60" s="20" t="s">
        <v>61</v>
      </c>
      <c r="B60" s="13">
        <v>-13879.83707</v>
      </c>
      <c r="C60" s="13">
        <v>0</v>
      </c>
      <c r="D60" s="13">
        <v>-13879.83707</v>
      </c>
      <c r="E60" s="1"/>
      <c r="F60" s="1"/>
      <c r="G60" s="1"/>
      <c r="H60" s="1"/>
      <c r="I60" s="1"/>
      <c r="J60" s="1"/>
      <c r="K60" s="1"/>
      <c r="L60" s="1"/>
      <c r="M60" s="1"/>
      <c r="N60" s="1"/>
      <c r="O60" s="1"/>
      <c r="P60" s="1"/>
      <c r="Q60" s="1"/>
      <c r="R60" s="1"/>
      <c r="S60" s="1"/>
    </row>
    <row r="61" spans="1:19">
      <c r="A61" s="20" t="s">
        <v>62</v>
      </c>
      <c r="B61" s="13">
        <v>0</v>
      </c>
      <c r="C61" s="13">
        <v>0</v>
      </c>
      <c r="D61" s="13">
        <v>0</v>
      </c>
      <c r="E61" s="1"/>
      <c r="F61" s="1"/>
      <c r="G61" s="1"/>
      <c r="H61" s="1"/>
      <c r="I61" s="1"/>
      <c r="J61" s="1"/>
      <c r="K61" s="1"/>
      <c r="L61" s="1"/>
      <c r="M61" s="1"/>
      <c r="N61" s="1"/>
      <c r="O61" s="1"/>
      <c r="P61" s="1"/>
      <c r="Q61" s="1"/>
      <c r="R61" s="1"/>
      <c r="S61" s="1"/>
    </row>
    <row r="62" spans="1:19">
      <c r="A62" s="20" t="s">
        <v>63</v>
      </c>
      <c r="B62" s="13">
        <v>0</v>
      </c>
      <c r="C62" s="13">
        <v>0</v>
      </c>
      <c r="D62" s="13">
        <v>0</v>
      </c>
      <c r="E62" s="1"/>
      <c r="F62" s="1"/>
      <c r="G62" s="1"/>
      <c r="H62" s="1"/>
      <c r="I62" s="1"/>
      <c r="J62" s="1"/>
      <c r="K62" s="1"/>
      <c r="L62" s="1"/>
      <c r="M62" s="1"/>
      <c r="N62" s="1"/>
      <c r="O62" s="1"/>
      <c r="P62" s="1"/>
      <c r="Q62" s="1"/>
      <c r="R62" s="1"/>
      <c r="S62" s="1"/>
    </row>
    <row r="63" spans="1:19">
      <c r="A63" s="20" t="s">
        <v>64</v>
      </c>
      <c r="B63" s="13">
        <v>0</v>
      </c>
      <c r="C63" s="13">
        <v>0</v>
      </c>
      <c r="D63" s="13">
        <v>0</v>
      </c>
      <c r="E63" s="1"/>
      <c r="F63" s="1"/>
      <c r="G63" s="1"/>
      <c r="H63" s="1"/>
      <c r="I63" s="1"/>
      <c r="J63" s="1"/>
      <c r="K63" s="1"/>
      <c r="L63" s="1"/>
      <c r="M63" s="1"/>
      <c r="N63" s="1"/>
      <c r="O63" s="1"/>
      <c r="P63" s="1"/>
      <c r="Q63" s="1"/>
      <c r="R63" s="1"/>
      <c r="S63" s="1"/>
    </row>
    <row r="64" spans="1:19">
      <c r="A64" s="20" t="s">
        <v>65</v>
      </c>
      <c r="B64" s="13">
        <v>0</v>
      </c>
      <c r="C64" s="13">
        <v>0</v>
      </c>
      <c r="D64" s="13">
        <v>0</v>
      </c>
      <c r="E64" s="1"/>
      <c r="F64" s="1"/>
      <c r="G64" s="1"/>
      <c r="H64" s="1"/>
      <c r="I64" s="1"/>
      <c r="J64" s="1"/>
      <c r="K64" s="1"/>
      <c r="L64" s="1"/>
      <c r="M64" s="1"/>
      <c r="N64" s="1"/>
      <c r="O64" s="1"/>
      <c r="P64" s="1"/>
      <c r="Q64" s="1"/>
      <c r="R64" s="1"/>
      <c r="S64" s="1"/>
    </row>
    <row r="65" spans="1:19">
      <c r="A65" s="20" t="s">
        <v>66</v>
      </c>
      <c r="B65" s="13">
        <v>-2710.0107499999999</v>
      </c>
      <c r="C65" s="13">
        <v>-42.951099999999997</v>
      </c>
      <c r="D65" s="13">
        <v>-2752.9618500000001</v>
      </c>
      <c r="E65" s="1"/>
      <c r="F65" s="1"/>
      <c r="G65" s="1"/>
      <c r="H65" s="1"/>
      <c r="I65" s="1"/>
      <c r="J65" s="1"/>
      <c r="K65" s="1"/>
      <c r="L65" s="1"/>
      <c r="M65" s="1"/>
      <c r="N65" s="1"/>
      <c r="O65" s="1"/>
      <c r="P65" s="1"/>
      <c r="Q65" s="1"/>
      <c r="R65" s="1"/>
      <c r="S65" s="1"/>
    </row>
    <row r="66" spans="1:19">
      <c r="A66" s="20" t="s">
        <v>67</v>
      </c>
      <c r="B66" s="13">
        <v>-3073.0904</v>
      </c>
      <c r="C66" s="13">
        <v>-180.14032</v>
      </c>
      <c r="D66" s="13">
        <v>-3253.23072</v>
      </c>
      <c r="E66" s="1"/>
      <c r="F66" s="1"/>
      <c r="G66" s="1"/>
      <c r="H66" s="1"/>
      <c r="I66" s="1"/>
      <c r="J66" s="1"/>
      <c r="K66" s="1"/>
      <c r="L66" s="1"/>
      <c r="M66" s="1"/>
      <c r="N66" s="1"/>
      <c r="O66" s="1"/>
      <c r="P66" s="1"/>
      <c r="Q66" s="1"/>
      <c r="R66" s="1"/>
      <c r="S66" s="1"/>
    </row>
    <row r="67" spans="1:19">
      <c r="A67" s="20" t="s">
        <v>68</v>
      </c>
      <c r="B67" s="13">
        <v>-512.72455000000002</v>
      </c>
      <c r="C67" s="13">
        <v>-384.74588</v>
      </c>
      <c r="D67" s="13">
        <v>-897.47043000000008</v>
      </c>
      <c r="E67" s="1"/>
      <c r="F67" s="1"/>
      <c r="G67" s="1"/>
      <c r="H67" s="1"/>
      <c r="I67" s="1"/>
      <c r="J67" s="1"/>
      <c r="K67" s="1"/>
      <c r="L67" s="1"/>
      <c r="M67" s="1"/>
      <c r="N67" s="1"/>
      <c r="O67" s="1"/>
      <c r="P67" s="1"/>
      <c r="Q67" s="1"/>
      <c r="R67" s="1"/>
      <c r="S67" s="1"/>
    </row>
    <row r="68" spans="1:19">
      <c r="A68" s="20" t="s">
        <v>69</v>
      </c>
      <c r="B68" s="13">
        <v>-418.74134999999995</v>
      </c>
      <c r="C68" s="13">
        <v>-1652.529</v>
      </c>
      <c r="D68" s="13">
        <v>-2071.2703500000002</v>
      </c>
      <c r="E68" s="1"/>
      <c r="F68" s="1"/>
      <c r="G68" s="1"/>
      <c r="H68" s="1"/>
      <c r="I68" s="1"/>
      <c r="J68" s="1"/>
      <c r="K68" s="1"/>
      <c r="L68" s="1"/>
      <c r="M68" s="1"/>
      <c r="N68" s="1"/>
      <c r="O68" s="1"/>
      <c r="P68" s="1"/>
      <c r="Q68" s="1"/>
      <c r="R68" s="1"/>
      <c r="S68" s="1"/>
    </row>
    <row r="69" spans="1:19">
      <c r="A69" s="18" t="s">
        <v>70</v>
      </c>
      <c r="B69" s="11">
        <v>113244.81420000001</v>
      </c>
      <c r="C69" s="11">
        <v>4305.9926399999995</v>
      </c>
      <c r="D69" s="11">
        <v>117550.80684</v>
      </c>
      <c r="E69" s="1"/>
      <c r="F69" s="1"/>
      <c r="G69" s="1"/>
      <c r="H69" s="1"/>
      <c r="I69" s="1"/>
      <c r="J69" s="1"/>
      <c r="K69" s="1"/>
      <c r="L69" s="1"/>
      <c r="M69" s="1"/>
      <c r="N69" s="1"/>
      <c r="O69" s="1"/>
      <c r="P69" s="1"/>
      <c r="Q69" s="1"/>
      <c r="R69" s="1"/>
      <c r="S69" s="1"/>
    </row>
    <row r="70" spans="1:19">
      <c r="A70" s="20" t="s">
        <v>71</v>
      </c>
      <c r="B70" s="13">
        <v>0</v>
      </c>
      <c r="C70" s="13">
        <v>0</v>
      </c>
      <c r="D70" s="13">
        <v>0</v>
      </c>
      <c r="E70" s="1"/>
      <c r="F70" s="1"/>
      <c r="G70" s="1"/>
      <c r="H70" s="1"/>
      <c r="I70" s="1"/>
      <c r="J70" s="1"/>
      <c r="K70" s="1"/>
      <c r="L70" s="1"/>
      <c r="M70" s="1"/>
      <c r="N70" s="1"/>
      <c r="O70" s="1"/>
      <c r="P70" s="1"/>
      <c r="Q70" s="1"/>
      <c r="R70" s="1"/>
      <c r="S70" s="1"/>
    </row>
    <row r="71" spans="1:19">
      <c r="A71" s="20" t="s">
        <v>72</v>
      </c>
      <c r="B71" s="13">
        <v>19157.20463</v>
      </c>
      <c r="C71" s="13">
        <v>305.60220000000004</v>
      </c>
      <c r="D71" s="13">
        <v>19462.806829999998</v>
      </c>
      <c r="E71" s="1"/>
      <c r="F71" s="1"/>
      <c r="G71" s="1"/>
      <c r="H71" s="1"/>
      <c r="I71" s="1"/>
      <c r="J71" s="1"/>
      <c r="K71" s="1"/>
      <c r="L71" s="1"/>
      <c r="M71" s="1"/>
      <c r="N71" s="1"/>
      <c r="O71" s="1"/>
      <c r="P71" s="1"/>
      <c r="Q71" s="1"/>
      <c r="R71" s="1"/>
      <c r="S71" s="1"/>
    </row>
    <row r="72" spans="1:19">
      <c r="A72" s="20" t="s">
        <v>73</v>
      </c>
      <c r="B72" s="13">
        <v>94087.609569999986</v>
      </c>
      <c r="C72" s="13">
        <v>4000.3904400000001</v>
      </c>
      <c r="D72" s="13">
        <v>98088.000010000003</v>
      </c>
      <c r="E72" s="1"/>
      <c r="F72" s="1"/>
      <c r="G72" s="1"/>
      <c r="H72" s="1"/>
      <c r="I72" s="1"/>
      <c r="J72" s="1"/>
      <c r="K72" s="1"/>
      <c r="L72" s="1"/>
      <c r="M72" s="1"/>
      <c r="N72" s="1"/>
      <c r="O72" s="1"/>
      <c r="P72" s="1"/>
      <c r="Q72" s="1"/>
      <c r="R72" s="1"/>
      <c r="S72" s="1"/>
    </row>
    <row r="73" spans="1:19">
      <c r="A73" s="20" t="s">
        <v>74</v>
      </c>
      <c r="B73" s="13">
        <v>0</v>
      </c>
      <c r="C73" s="13">
        <v>0</v>
      </c>
      <c r="D73" s="13">
        <v>0</v>
      </c>
      <c r="E73" s="1"/>
      <c r="F73" s="1"/>
      <c r="G73" s="1"/>
      <c r="H73" s="1"/>
      <c r="I73" s="1"/>
      <c r="J73" s="1"/>
      <c r="K73" s="1"/>
      <c r="L73" s="1"/>
      <c r="M73" s="1"/>
      <c r="N73" s="1"/>
      <c r="O73" s="1"/>
      <c r="P73" s="1"/>
      <c r="Q73" s="1"/>
      <c r="R73" s="1"/>
      <c r="S73" s="1"/>
    </row>
    <row r="74" spans="1:19">
      <c r="A74" s="20" t="s">
        <v>75</v>
      </c>
      <c r="B74" s="13">
        <v>0</v>
      </c>
      <c r="C74" s="13">
        <v>0</v>
      </c>
      <c r="D74" s="13">
        <v>0</v>
      </c>
      <c r="E74" s="1"/>
      <c r="F74" s="1"/>
      <c r="G74" s="1"/>
      <c r="H74" s="1"/>
      <c r="I74" s="1"/>
      <c r="J74" s="1"/>
      <c r="K74" s="1"/>
      <c r="L74" s="1"/>
      <c r="M74" s="1"/>
      <c r="N74" s="1"/>
      <c r="O74" s="1"/>
      <c r="P74" s="1"/>
      <c r="Q74" s="1"/>
      <c r="R74" s="1"/>
      <c r="S74" s="1"/>
    </row>
    <row r="75" spans="1:19">
      <c r="A75" s="18" t="s">
        <v>76</v>
      </c>
      <c r="B75" s="11">
        <v>899.73721999999998</v>
      </c>
      <c r="C75" s="11">
        <v>1885.11106</v>
      </c>
      <c r="D75" s="11">
        <v>2784.8482799999997</v>
      </c>
      <c r="E75" s="1"/>
      <c r="F75" s="1"/>
      <c r="G75" s="1"/>
      <c r="H75" s="1"/>
      <c r="I75" s="1"/>
      <c r="J75" s="1"/>
      <c r="K75" s="1"/>
      <c r="L75" s="1"/>
      <c r="M75" s="1"/>
      <c r="N75" s="1"/>
      <c r="O75" s="1"/>
      <c r="P75" s="1"/>
      <c r="Q75" s="1"/>
      <c r="R75" s="1"/>
      <c r="S75" s="1"/>
    </row>
    <row r="76" spans="1:19">
      <c r="A76" s="20" t="s">
        <v>77</v>
      </c>
      <c r="B76" s="13">
        <v>0</v>
      </c>
      <c r="C76" s="13">
        <v>0</v>
      </c>
      <c r="D76" s="13">
        <v>0</v>
      </c>
      <c r="E76" s="1"/>
      <c r="F76" s="1"/>
      <c r="G76" s="1"/>
      <c r="H76" s="1"/>
      <c r="I76" s="1"/>
      <c r="J76" s="1"/>
      <c r="K76" s="1"/>
      <c r="L76" s="1"/>
      <c r="M76" s="1"/>
      <c r="N76" s="1"/>
      <c r="O76" s="1"/>
      <c r="P76" s="1"/>
      <c r="Q76" s="1"/>
      <c r="R76" s="1"/>
      <c r="S76" s="1"/>
    </row>
    <row r="77" spans="1:19">
      <c r="A77" s="20" t="s">
        <v>78</v>
      </c>
      <c r="B77" s="13">
        <v>7214.8887000000004</v>
      </c>
      <c r="C77" s="13">
        <v>6755.4755400000004</v>
      </c>
      <c r="D77" s="13">
        <v>13970.364240000001</v>
      </c>
      <c r="E77" s="1"/>
      <c r="F77" s="1"/>
      <c r="G77" s="1"/>
      <c r="H77" s="1"/>
      <c r="I77" s="1"/>
      <c r="J77" s="1"/>
      <c r="K77" s="1"/>
      <c r="L77" s="1"/>
      <c r="M77" s="1"/>
      <c r="N77" s="1"/>
      <c r="O77" s="1"/>
      <c r="P77" s="1"/>
      <c r="Q77" s="1"/>
      <c r="R77" s="1"/>
      <c r="S77" s="1"/>
    </row>
    <row r="78" spans="1:19">
      <c r="A78" s="20" t="s">
        <v>79</v>
      </c>
      <c r="B78" s="13">
        <v>0</v>
      </c>
      <c r="C78" s="13">
        <v>0</v>
      </c>
      <c r="D78" s="13">
        <v>0</v>
      </c>
      <c r="E78" s="1"/>
      <c r="F78" s="1"/>
      <c r="G78" s="1"/>
      <c r="H78" s="1"/>
      <c r="I78" s="1"/>
      <c r="J78" s="1"/>
      <c r="K78" s="1"/>
      <c r="L78" s="1"/>
      <c r="M78" s="1"/>
      <c r="N78" s="1"/>
      <c r="O78" s="1"/>
      <c r="P78" s="1"/>
      <c r="Q78" s="1"/>
      <c r="R78" s="1"/>
      <c r="S78" s="1"/>
    </row>
    <row r="79" spans="1:19">
      <c r="A79" s="20" t="s">
        <v>80</v>
      </c>
      <c r="B79" s="13">
        <v>50</v>
      </c>
      <c r="C79" s="13">
        <v>0</v>
      </c>
      <c r="D79" s="13">
        <v>50</v>
      </c>
      <c r="E79" s="1"/>
      <c r="F79" s="1"/>
      <c r="G79" s="1"/>
      <c r="H79" s="1"/>
      <c r="I79" s="1"/>
      <c r="J79" s="1"/>
      <c r="K79" s="1"/>
      <c r="L79" s="1"/>
      <c r="M79" s="1"/>
      <c r="N79" s="1"/>
      <c r="O79" s="1"/>
      <c r="P79" s="1"/>
      <c r="Q79" s="1"/>
      <c r="R79" s="1"/>
      <c r="S79" s="1"/>
    </row>
    <row r="80" spans="1:19">
      <c r="A80" s="20" t="s">
        <v>81</v>
      </c>
      <c r="B80" s="13">
        <v>-6365.1514800000004</v>
      </c>
      <c r="C80" s="13">
        <v>-4870.3644800000002</v>
      </c>
      <c r="D80" s="13">
        <v>-11235.515960000001</v>
      </c>
      <c r="E80" s="1"/>
      <c r="F80" s="1"/>
      <c r="G80" s="1"/>
      <c r="H80" s="1"/>
      <c r="I80" s="1"/>
      <c r="J80" s="1"/>
      <c r="K80" s="1"/>
      <c r="L80" s="1"/>
      <c r="M80" s="1"/>
      <c r="N80" s="1"/>
      <c r="O80" s="1"/>
      <c r="P80" s="1"/>
      <c r="Q80" s="1"/>
      <c r="R80" s="1"/>
      <c r="S80" s="1"/>
    </row>
    <row r="81" spans="1:19">
      <c r="A81" s="18" t="s">
        <v>82</v>
      </c>
      <c r="B81" s="11">
        <v>567551.25559000007</v>
      </c>
      <c r="C81" s="11">
        <v>43248.589509999998</v>
      </c>
      <c r="D81" s="11">
        <v>610799.84510000004</v>
      </c>
      <c r="E81" s="1"/>
      <c r="F81" s="1"/>
      <c r="G81" s="1"/>
      <c r="H81" s="1"/>
      <c r="I81" s="1"/>
      <c r="J81" s="1"/>
      <c r="K81" s="1"/>
      <c r="L81" s="1"/>
      <c r="M81" s="1"/>
      <c r="N81" s="1"/>
      <c r="O81" s="1"/>
      <c r="P81" s="1"/>
      <c r="Q81" s="1"/>
      <c r="R81" s="1"/>
      <c r="S81" s="1"/>
    </row>
    <row r="82" spans="1:19">
      <c r="A82" s="20" t="s">
        <v>19</v>
      </c>
      <c r="B82" s="13">
        <v>0</v>
      </c>
      <c r="C82" s="13">
        <v>0</v>
      </c>
      <c r="D82" s="13">
        <v>0</v>
      </c>
      <c r="E82" s="1"/>
      <c r="F82" s="1"/>
      <c r="G82" s="1"/>
      <c r="H82" s="1"/>
      <c r="I82" s="1"/>
      <c r="J82" s="1"/>
      <c r="K82" s="1"/>
      <c r="L82" s="1"/>
      <c r="M82" s="1"/>
      <c r="N82" s="1"/>
      <c r="O82" s="1"/>
      <c r="P82" s="1"/>
      <c r="Q82" s="1"/>
      <c r="R82" s="1"/>
      <c r="S82" s="1"/>
    </row>
    <row r="83" spans="1:19">
      <c r="A83" s="20" t="s">
        <v>20</v>
      </c>
      <c r="B83" s="13">
        <v>102781.27274</v>
      </c>
      <c r="C83" s="13">
        <v>0</v>
      </c>
      <c r="D83" s="13">
        <v>102781.27274</v>
      </c>
      <c r="E83" s="1"/>
      <c r="F83" s="1"/>
      <c r="G83" s="1"/>
      <c r="H83" s="1"/>
      <c r="I83" s="1"/>
      <c r="J83" s="1"/>
      <c r="K83" s="1"/>
      <c r="L83" s="1"/>
      <c r="M83" s="1"/>
      <c r="N83" s="1"/>
      <c r="O83" s="1"/>
      <c r="P83" s="1"/>
      <c r="Q83" s="1"/>
      <c r="R83" s="1"/>
      <c r="S83" s="1"/>
    </row>
    <row r="84" spans="1:19">
      <c r="A84" s="20" t="s">
        <v>21</v>
      </c>
      <c r="B84" s="13">
        <v>13720</v>
      </c>
      <c r="C84" s="13">
        <v>0</v>
      </c>
      <c r="D84" s="13">
        <v>13720</v>
      </c>
      <c r="E84" s="1"/>
      <c r="F84" s="1"/>
      <c r="G84" s="1"/>
      <c r="H84" s="1"/>
      <c r="I84" s="1"/>
      <c r="J84" s="1"/>
      <c r="K84" s="1"/>
      <c r="L84" s="1"/>
      <c r="M84" s="1"/>
      <c r="N84" s="1"/>
      <c r="O84" s="1"/>
      <c r="P84" s="1"/>
      <c r="Q84" s="1"/>
      <c r="R84" s="1"/>
      <c r="S84" s="1"/>
    </row>
    <row r="85" spans="1:19">
      <c r="A85" s="20" t="s">
        <v>22</v>
      </c>
      <c r="B85" s="13">
        <v>0</v>
      </c>
      <c r="C85" s="13">
        <v>0</v>
      </c>
      <c r="D85" s="13">
        <v>0</v>
      </c>
      <c r="E85" s="1"/>
      <c r="F85" s="1"/>
      <c r="G85" s="1"/>
      <c r="H85" s="1"/>
      <c r="I85" s="1"/>
      <c r="J85" s="1"/>
      <c r="K85" s="1"/>
      <c r="L85" s="1"/>
      <c r="M85" s="1"/>
      <c r="N85" s="1"/>
      <c r="O85" s="1"/>
      <c r="P85" s="1"/>
      <c r="Q85" s="1"/>
      <c r="R85" s="1"/>
      <c r="S85" s="1"/>
    </row>
    <row r="86" spans="1:19">
      <c r="A86" s="20" t="s">
        <v>83</v>
      </c>
      <c r="B86" s="13">
        <v>424.64368000000002</v>
      </c>
      <c r="C86" s="13">
        <v>0</v>
      </c>
      <c r="D86" s="13">
        <v>424.64368000000002</v>
      </c>
      <c r="E86" s="1"/>
      <c r="F86" s="1"/>
      <c r="G86" s="1"/>
      <c r="H86" s="1"/>
      <c r="I86" s="1"/>
      <c r="J86" s="1"/>
      <c r="K86" s="1"/>
      <c r="L86" s="1"/>
      <c r="M86" s="1"/>
      <c r="N86" s="1"/>
      <c r="O86" s="1"/>
      <c r="P86" s="1"/>
      <c r="Q86" s="1"/>
      <c r="R86" s="1"/>
      <c r="S86" s="1"/>
    </row>
    <row r="87" spans="1:19">
      <c r="A87" s="20" t="s">
        <v>23</v>
      </c>
      <c r="B87" s="13">
        <v>4732.3067599999995</v>
      </c>
      <c r="C87" s="13">
        <v>213.346</v>
      </c>
      <c r="D87" s="13">
        <v>4945.6527599999999</v>
      </c>
      <c r="E87" s="1"/>
      <c r="F87" s="1"/>
      <c r="G87" s="1"/>
      <c r="H87" s="1"/>
      <c r="I87" s="1"/>
      <c r="J87" s="1"/>
      <c r="K87" s="1"/>
      <c r="L87" s="1"/>
      <c r="M87" s="1"/>
      <c r="N87" s="1"/>
      <c r="O87" s="1"/>
      <c r="P87" s="1"/>
      <c r="Q87" s="1"/>
      <c r="R87" s="1"/>
      <c r="S87" s="1"/>
    </row>
    <row r="88" spans="1:19">
      <c r="A88" s="20" t="s">
        <v>24</v>
      </c>
      <c r="B88" s="13">
        <v>414105.62607</v>
      </c>
      <c r="C88" s="13">
        <v>43189.641530000001</v>
      </c>
      <c r="D88" s="13">
        <v>457295.26760000002</v>
      </c>
      <c r="E88" s="1"/>
      <c r="F88" s="1"/>
      <c r="G88" s="1"/>
      <c r="H88" s="1"/>
      <c r="I88" s="1"/>
      <c r="J88" s="1"/>
      <c r="K88" s="1"/>
      <c r="L88" s="1"/>
      <c r="M88" s="1"/>
      <c r="N88" s="1"/>
      <c r="O88" s="1"/>
      <c r="P88" s="1"/>
      <c r="Q88" s="1"/>
      <c r="R88" s="1"/>
      <c r="S88" s="1"/>
    </row>
    <row r="89" spans="1:19">
      <c r="A89" s="20" t="s">
        <v>84</v>
      </c>
      <c r="B89" s="13">
        <v>33013.694539999997</v>
      </c>
      <c r="C89" s="13">
        <v>0</v>
      </c>
      <c r="D89" s="13">
        <v>33013.694539999997</v>
      </c>
      <c r="E89" s="1"/>
      <c r="F89" s="1"/>
      <c r="G89" s="1"/>
      <c r="H89" s="1"/>
      <c r="I89" s="1"/>
      <c r="J89" s="1"/>
      <c r="K89" s="1"/>
      <c r="L89" s="1"/>
      <c r="M89" s="1"/>
      <c r="N89" s="1"/>
      <c r="O89" s="1"/>
      <c r="P89" s="1"/>
      <c r="Q89" s="1"/>
      <c r="R89" s="1"/>
      <c r="S89" s="1"/>
    </row>
    <row r="90" spans="1:19">
      <c r="A90" s="20" t="s">
        <v>85</v>
      </c>
      <c r="B90" s="13">
        <v>-1226.2882</v>
      </c>
      <c r="C90" s="13">
        <v>-154.39802</v>
      </c>
      <c r="D90" s="13">
        <v>-1380.68622</v>
      </c>
      <c r="E90" s="1"/>
      <c r="F90" s="1"/>
      <c r="G90" s="1"/>
      <c r="H90" s="1"/>
      <c r="I90" s="1"/>
      <c r="J90" s="1"/>
      <c r="K90" s="1"/>
      <c r="L90" s="1"/>
      <c r="M90" s="1"/>
      <c r="N90" s="1"/>
      <c r="O90" s="1"/>
      <c r="P90" s="1"/>
      <c r="Q90" s="1"/>
      <c r="R90" s="1"/>
      <c r="S90" s="1"/>
    </row>
    <row r="91" spans="1:19">
      <c r="A91" s="18" t="s">
        <v>86</v>
      </c>
      <c r="B91" s="11">
        <v>120141.35308</v>
      </c>
      <c r="C91" s="11">
        <v>11354.55789</v>
      </c>
      <c r="D91" s="11">
        <v>131495.91097</v>
      </c>
      <c r="E91" s="1"/>
      <c r="F91" s="1"/>
      <c r="G91" s="1"/>
      <c r="H91" s="1"/>
      <c r="I91" s="1"/>
      <c r="J91" s="1"/>
      <c r="K91" s="1"/>
      <c r="L91" s="1"/>
      <c r="M91" s="1"/>
      <c r="N91" s="1"/>
      <c r="O91" s="1"/>
      <c r="P91" s="1"/>
      <c r="Q91" s="1"/>
      <c r="R91" s="1"/>
      <c r="S91" s="1"/>
    </row>
    <row r="92" spans="1:19">
      <c r="A92" s="20" t="s">
        <v>87</v>
      </c>
      <c r="B92" s="13">
        <v>23500.36</v>
      </c>
      <c r="C92" s="13">
        <v>3875.84</v>
      </c>
      <c r="D92" s="13">
        <v>27376.2</v>
      </c>
      <c r="E92" s="1"/>
      <c r="F92" s="1"/>
      <c r="G92" s="1"/>
      <c r="H92" s="1"/>
      <c r="I92" s="1"/>
      <c r="J92" s="1"/>
      <c r="K92" s="1"/>
      <c r="L92" s="1"/>
      <c r="M92" s="1"/>
      <c r="N92" s="1"/>
      <c r="O92" s="1"/>
      <c r="P92" s="1"/>
      <c r="Q92" s="1"/>
      <c r="R92" s="1"/>
      <c r="S92" s="1"/>
    </row>
    <row r="93" spans="1:19">
      <c r="A93" s="20" t="s">
        <v>88</v>
      </c>
      <c r="B93" s="13">
        <v>77032.74023000001</v>
      </c>
      <c r="C93" s="13">
        <v>6213.0528400000003</v>
      </c>
      <c r="D93" s="13">
        <v>83245.79307</v>
      </c>
      <c r="E93" s="1"/>
      <c r="F93" s="1"/>
      <c r="G93" s="1"/>
      <c r="H93" s="1"/>
      <c r="I93" s="1"/>
      <c r="J93" s="1"/>
      <c r="K93" s="1"/>
      <c r="L93" s="1"/>
      <c r="M93" s="1"/>
      <c r="N93" s="1"/>
      <c r="O93" s="1"/>
      <c r="P93" s="1"/>
      <c r="Q93" s="1"/>
      <c r="R93" s="1"/>
      <c r="S93" s="1"/>
    </row>
    <row r="94" spans="1:19">
      <c r="A94" s="20" t="s">
        <v>89</v>
      </c>
      <c r="B94" s="13">
        <v>6359.4124299999994</v>
      </c>
      <c r="C94" s="13">
        <v>358.50128000000001</v>
      </c>
      <c r="D94" s="13">
        <v>6717.9137099999998</v>
      </c>
      <c r="E94" s="1"/>
      <c r="F94" s="1"/>
      <c r="G94" s="1"/>
      <c r="H94" s="1"/>
      <c r="I94" s="1"/>
      <c r="J94" s="1"/>
      <c r="K94" s="1"/>
      <c r="L94" s="1"/>
      <c r="M94" s="1"/>
      <c r="N94" s="1"/>
      <c r="O94" s="1"/>
      <c r="P94" s="1"/>
      <c r="Q94" s="1"/>
      <c r="R94" s="1"/>
      <c r="S94" s="1"/>
    </row>
    <row r="95" spans="1:19">
      <c r="A95" s="20" t="s">
        <v>90</v>
      </c>
      <c r="B95" s="13">
        <v>3231.8861900000002</v>
      </c>
      <c r="C95" s="13">
        <v>383.58921000000004</v>
      </c>
      <c r="D95" s="13">
        <v>3615.4753999999998</v>
      </c>
      <c r="E95" s="1"/>
      <c r="F95" s="1"/>
      <c r="G95" s="1"/>
      <c r="H95" s="1"/>
      <c r="I95" s="1"/>
      <c r="J95" s="1"/>
      <c r="K95" s="1"/>
      <c r="L95" s="1"/>
      <c r="M95" s="1"/>
      <c r="N95" s="1"/>
      <c r="O95" s="1"/>
      <c r="P95" s="1"/>
      <c r="Q95" s="1"/>
      <c r="R95" s="1"/>
      <c r="S95" s="1"/>
    </row>
    <row r="96" spans="1:19">
      <c r="A96" s="20" t="s">
        <v>91</v>
      </c>
      <c r="B96" s="13">
        <v>7367.8344100000004</v>
      </c>
      <c r="C96" s="13">
        <v>507.06270000000001</v>
      </c>
      <c r="D96" s="13">
        <v>7874.8971099999999</v>
      </c>
      <c r="E96" s="1"/>
      <c r="F96" s="1"/>
      <c r="G96" s="1"/>
      <c r="H96" s="1"/>
      <c r="I96" s="1"/>
      <c r="J96" s="1"/>
      <c r="K96" s="1"/>
      <c r="L96" s="1"/>
      <c r="M96" s="1"/>
      <c r="N96" s="1"/>
      <c r="O96" s="1"/>
      <c r="P96" s="1"/>
      <c r="Q96" s="1"/>
      <c r="R96" s="1"/>
      <c r="S96" s="1"/>
    </row>
    <row r="97" spans="1:19">
      <c r="A97" s="20" t="s">
        <v>92</v>
      </c>
      <c r="B97" s="13">
        <v>1675.4494</v>
      </c>
      <c r="C97" s="13">
        <v>1.2999999999999999E-2</v>
      </c>
      <c r="D97" s="13">
        <v>1675.4623999999999</v>
      </c>
      <c r="E97" s="1"/>
      <c r="F97" s="1"/>
      <c r="G97" s="1"/>
      <c r="H97" s="1"/>
      <c r="I97" s="1"/>
      <c r="J97" s="1"/>
      <c r="K97" s="1"/>
      <c r="L97" s="1"/>
      <c r="M97" s="1"/>
      <c r="N97" s="1"/>
      <c r="O97" s="1"/>
      <c r="P97" s="1"/>
      <c r="Q97" s="1"/>
      <c r="R97" s="1"/>
      <c r="S97" s="1"/>
    </row>
    <row r="98" spans="1:19">
      <c r="A98" s="20" t="s">
        <v>93</v>
      </c>
      <c r="B98" s="13">
        <v>973.67042000000004</v>
      </c>
      <c r="C98" s="13">
        <v>16.498860000000001</v>
      </c>
      <c r="D98" s="13">
        <v>990.16928000000007</v>
      </c>
      <c r="E98" s="1"/>
      <c r="F98" s="1"/>
      <c r="G98" s="1"/>
      <c r="H98" s="1"/>
      <c r="I98" s="1"/>
      <c r="J98" s="1"/>
      <c r="K98" s="1"/>
      <c r="L98" s="1"/>
      <c r="M98" s="1"/>
      <c r="N98" s="1"/>
      <c r="O98" s="1"/>
      <c r="P98" s="1"/>
      <c r="Q98" s="1"/>
      <c r="R98" s="1"/>
      <c r="S98" s="1"/>
    </row>
    <row r="99" spans="1:19">
      <c r="A99" s="20" t="s">
        <v>94</v>
      </c>
      <c r="B99" s="13">
        <v>0</v>
      </c>
      <c r="C99" s="13">
        <v>0</v>
      </c>
      <c r="D99" s="13">
        <v>0</v>
      </c>
      <c r="E99" s="1"/>
      <c r="F99" s="1"/>
      <c r="G99" s="1"/>
      <c r="H99" s="1"/>
      <c r="I99" s="1"/>
      <c r="J99" s="1"/>
      <c r="K99" s="1"/>
      <c r="L99" s="1"/>
      <c r="M99" s="1"/>
      <c r="N99" s="1"/>
      <c r="O99" s="1"/>
      <c r="P99" s="1"/>
      <c r="Q99" s="1"/>
      <c r="R99" s="1"/>
      <c r="S99" s="1"/>
    </row>
    <row r="100" spans="1:19">
      <c r="A100" s="20" t="s">
        <v>95</v>
      </c>
      <c r="B100" s="13">
        <v>0</v>
      </c>
      <c r="C100" s="13">
        <v>0</v>
      </c>
      <c r="D100" s="13">
        <v>0</v>
      </c>
      <c r="E100" s="1"/>
      <c r="F100" s="1"/>
      <c r="G100" s="1"/>
      <c r="H100" s="1"/>
      <c r="I100" s="1"/>
      <c r="J100" s="1"/>
      <c r="K100" s="1"/>
      <c r="L100" s="1"/>
      <c r="M100" s="1"/>
      <c r="N100" s="1"/>
      <c r="O100" s="1"/>
      <c r="P100" s="1"/>
      <c r="Q100" s="1"/>
      <c r="R100" s="1"/>
      <c r="S100" s="1"/>
    </row>
    <row r="101" spans="1:19">
      <c r="A101" s="18" t="s">
        <v>96</v>
      </c>
      <c r="B101" s="11">
        <v>7150.84818</v>
      </c>
      <c r="C101" s="11">
        <v>783.53087000000005</v>
      </c>
      <c r="D101" s="11">
        <v>7934.3790499999996</v>
      </c>
      <c r="E101" s="1"/>
      <c r="F101" s="1"/>
      <c r="G101" s="1"/>
      <c r="H101" s="1"/>
      <c r="I101" s="1"/>
      <c r="J101" s="1"/>
      <c r="K101" s="1"/>
      <c r="L101" s="1"/>
      <c r="M101" s="1"/>
      <c r="N101" s="1"/>
      <c r="O101" s="1"/>
      <c r="P101" s="1"/>
      <c r="Q101" s="1"/>
      <c r="R101" s="1"/>
      <c r="S101" s="1"/>
    </row>
    <row r="102" spans="1:19">
      <c r="A102" s="20" t="s">
        <v>97</v>
      </c>
      <c r="B102" s="13">
        <v>2411.17202</v>
      </c>
      <c r="C102" s="13">
        <v>272.86086999999998</v>
      </c>
      <c r="D102" s="13">
        <v>2684.03289</v>
      </c>
      <c r="E102" s="1"/>
      <c r="F102" s="1"/>
      <c r="G102" s="1"/>
      <c r="H102" s="1"/>
      <c r="I102" s="1"/>
      <c r="J102" s="1"/>
      <c r="K102" s="1"/>
      <c r="L102" s="1"/>
      <c r="M102" s="1"/>
      <c r="N102" s="1"/>
      <c r="O102" s="1"/>
      <c r="P102" s="1"/>
      <c r="Q102" s="1"/>
      <c r="R102" s="1"/>
      <c r="S102" s="1"/>
    </row>
    <row r="103" spans="1:19">
      <c r="A103" s="20" t="s">
        <v>98</v>
      </c>
      <c r="B103" s="13">
        <v>1758.0857900000001</v>
      </c>
      <c r="C103" s="13">
        <v>284.08499999999998</v>
      </c>
      <c r="D103" s="13">
        <v>2042.1707900000001</v>
      </c>
      <c r="E103" s="1"/>
      <c r="F103" s="1"/>
      <c r="G103" s="1"/>
      <c r="H103" s="1"/>
      <c r="I103" s="1"/>
      <c r="J103" s="1"/>
      <c r="K103" s="1"/>
      <c r="L103" s="1"/>
      <c r="M103" s="1"/>
      <c r="N103" s="1"/>
      <c r="O103" s="1"/>
      <c r="P103" s="1"/>
      <c r="Q103" s="1"/>
      <c r="R103" s="1"/>
      <c r="S103" s="1"/>
    </row>
    <row r="104" spans="1:19">
      <c r="A104" s="20" t="s">
        <v>99</v>
      </c>
      <c r="B104" s="13">
        <v>825.39364999999998</v>
      </c>
      <c r="C104" s="13">
        <v>0</v>
      </c>
      <c r="D104" s="13">
        <v>825.39364999999998</v>
      </c>
      <c r="E104" s="1"/>
      <c r="F104" s="1"/>
      <c r="G104" s="1"/>
      <c r="H104" s="1"/>
      <c r="I104" s="1"/>
      <c r="J104" s="1"/>
      <c r="K104" s="1"/>
      <c r="L104" s="1"/>
      <c r="M104" s="1"/>
      <c r="N104" s="1"/>
      <c r="O104" s="1"/>
      <c r="P104" s="1"/>
      <c r="Q104" s="1"/>
      <c r="R104" s="1"/>
      <c r="S104" s="1"/>
    </row>
    <row r="105" spans="1:19">
      <c r="A105" s="20" t="s">
        <v>100</v>
      </c>
      <c r="B105" s="13">
        <v>2168.7242999999999</v>
      </c>
      <c r="C105" s="13">
        <v>226.58500000000001</v>
      </c>
      <c r="D105" s="13">
        <v>2395.3092999999999</v>
      </c>
      <c r="E105" s="1"/>
      <c r="F105" s="1"/>
      <c r="G105" s="1"/>
      <c r="H105" s="1"/>
      <c r="I105" s="1"/>
      <c r="J105" s="1"/>
      <c r="K105" s="1"/>
      <c r="L105" s="1"/>
      <c r="M105" s="1"/>
      <c r="N105" s="1"/>
      <c r="O105" s="1"/>
      <c r="P105" s="1"/>
      <c r="Q105" s="1"/>
      <c r="R105" s="1"/>
      <c r="S105" s="1"/>
    </row>
    <row r="106" spans="1:19">
      <c r="A106" s="22" t="s">
        <v>101</v>
      </c>
      <c r="B106" s="13">
        <v>-12.52758</v>
      </c>
      <c r="C106" s="13">
        <v>0</v>
      </c>
      <c r="D106" s="13">
        <v>-12.52758</v>
      </c>
      <c r="E106" s="1"/>
      <c r="F106" s="1"/>
      <c r="G106" s="1"/>
      <c r="H106" s="1"/>
      <c r="I106" s="1"/>
      <c r="J106" s="1"/>
      <c r="K106" s="1"/>
      <c r="L106" s="1"/>
      <c r="M106" s="1"/>
      <c r="N106" s="1"/>
      <c r="O106" s="1"/>
      <c r="P106" s="1"/>
      <c r="Q106" s="1"/>
      <c r="R106" s="1"/>
      <c r="S106" s="1"/>
    </row>
    <row r="107" spans="1:19">
      <c r="A107" s="18" t="s">
        <v>102</v>
      </c>
      <c r="B107" s="11">
        <v>0</v>
      </c>
      <c r="C107" s="11">
        <v>0</v>
      </c>
      <c r="D107" s="11">
        <v>0</v>
      </c>
      <c r="E107" s="1"/>
      <c r="F107" s="1"/>
      <c r="G107" s="1"/>
      <c r="H107" s="1"/>
      <c r="I107" s="1"/>
      <c r="J107" s="1"/>
      <c r="K107" s="1"/>
      <c r="L107" s="1"/>
      <c r="M107" s="1"/>
      <c r="N107" s="1"/>
      <c r="O107" s="1"/>
      <c r="P107" s="1"/>
      <c r="Q107" s="1"/>
      <c r="R107" s="1"/>
      <c r="S107" s="1"/>
    </row>
    <row r="108" spans="1:19">
      <c r="A108" s="20" t="s">
        <v>103</v>
      </c>
      <c r="B108" s="13">
        <v>0</v>
      </c>
      <c r="C108" s="13">
        <v>0</v>
      </c>
      <c r="D108" s="13">
        <v>0</v>
      </c>
      <c r="E108" s="1"/>
      <c r="F108" s="1"/>
      <c r="G108" s="1"/>
      <c r="H108" s="1"/>
      <c r="I108" s="1"/>
      <c r="J108" s="1"/>
      <c r="K108" s="1"/>
      <c r="L108" s="1"/>
      <c r="M108" s="1"/>
      <c r="N108" s="1"/>
      <c r="O108" s="1"/>
      <c r="P108" s="1"/>
      <c r="Q108" s="1"/>
      <c r="R108" s="1"/>
      <c r="S108" s="1"/>
    </row>
    <row r="109" spans="1:19">
      <c r="A109" s="20" t="s">
        <v>104</v>
      </c>
      <c r="B109" s="13">
        <v>0</v>
      </c>
      <c r="C109" s="13">
        <v>0</v>
      </c>
      <c r="D109" s="13">
        <v>0</v>
      </c>
      <c r="E109" s="1"/>
      <c r="F109" s="1"/>
      <c r="G109" s="1"/>
      <c r="H109" s="1"/>
      <c r="I109" s="1"/>
      <c r="J109" s="1"/>
      <c r="K109" s="1"/>
      <c r="L109" s="1"/>
      <c r="M109" s="1"/>
      <c r="N109" s="1"/>
      <c r="O109" s="1"/>
      <c r="P109" s="1"/>
      <c r="Q109" s="1"/>
      <c r="R109" s="1"/>
      <c r="S109" s="1"/>
    </row>
    <row r="110" spans="1:19">
      <c r="A110" s="20" t="s">
        <v>105</v>
      </c>
      <c r="B110" s="13">
        <v>0</v>
      </c>
      <c r="C110" s="13">
        <v>0</v>
      </c>
      <c r="D110" s="13">
        <v>0</v>
      </c>
      <c r="E110" s="1"/>
      <c r="F110" s="1"/>
      <c r="G110" s="1"/>
      <c r="H110" s="1"/>
      <c r="I110" s="1"/>
      <c r="J110" s="1"/>
      <c r="K110" s="1"/>
      <c r="L110" s="1"/>
      <c r="M110" s="1"/>
      <c r="N110" s="1"/>
      <c r="O110" s="1"/>
      <c r="P110" s="1"/>
      <c r="Q110" s="1"/>
      <c r="R110" s="1"/>
      <c r="S110" s="1"/>
    </row>
    <row r="111" spans="1:19">
      <c r="A111" s="20" t="s">
        <v>106</v>
      </c>
      <c r="B111" s="13">
        <v>0</v>
      </c>
      <c r="C111" s="13">
        <v>0</v>
      </c>
      <c r="D111" s="13">
        <v>0</v>
      </c>
      <c r="E111" s="1"/>
      <c r="F111" s="1"/>
      <c r="G111" s="1"/>
      <c r="H111" s="1"/>
      <c r="I111" s="1"/>
      <c r="J111" s="1"/>
      <c r="K111" s="1"/>
      <c r="L111" s="1"/>
      <c r="M111" s="1"/>
      <c r="N111" s="1"/>
      <c r="O111" s="1"/>
      <c r="P111" s="1"/>
      <c r="Q111" s="1"/>
      <c r="R111" s="1"/>
      <c r="S111" s="1"/>
    </row>
    <row r="112" spans="1:19">
      <c r="A112" s="20" t="s">
        <v>107</v>
      </c>
      <c r="B112" s="13">
        <v>0</v>
      </c>
      <c r="C112" s="13">
        <v>0</v>
      </c>
      <c r="D112" s="13">
        <v>0</v>
      </c>
      <c r="E112" s="1"/>
      <c r="F112" s="1"/>
      <c r="G112" s="1"/>
      <c r="H112" s="1"/>
      <c r="I112" s="1"/>
      <c r="J112" s="1"/>
      <c r="K112" s="1"/>
      <c r="L112" s="1"/>
      <c r="M112" s="1"/>
      <c r="N112" s="1"/>
      <c r="O112" s="1"/>
      <c r="P112" s="1"/>
      <c r="Q112" s="1"/>
      <c r="R112" s="1"/>
      <c r="S112" s="1"/>
    </row>
    <row r="113" spans="1:19">
      <c r="A113" s="22" t="s">
        <v>108</v>
      </c>
      <c r="B113" s="13">
        <v>0</v>
      </c>
      <c r="C113" s="13">
        <v>0</v>
      </c>
      <c r="D113" s="13">
        <v>0</v>
      </c>
      <c r="E113" s="1"/>
      <c r="F113" s="1"/>
      <c r="G113" s="1"/>
      <c r="H113" s="1"/>
      <c r="I113" s="1"/>
      <c r="J113" s="1"/>
      <c r="K113" s="1"/>
      <c r="L113" s="1"/>
      <c r="M113" s="1"/>
      <c r="N113" s="1"/>
      <c r="O113" s="1"/>
      <c r="P113" s="1"/>
      <c r="Q113" s="1"/>
      <c r="R113" s="1"/>
      <c r="S113" s="1"/>
    </row>
    <row r="114" spans="1:19">
      <c r="A114" s="18" t="s">
        <v>109</v>
      </c>
      <c r="B114" s="11">
        <v>5161499.3405400002</v>
      </c>
      <c r="C114" s="11">
        <v>623234.24047000008</v>
      </c>
      <c r="D114" s="11">
        <v>5784733.5810099998</v>
      </c>
      <c r="E114" s="1"/>
      <c r="F114" s="1"/>
      <c r="G114" s="1"/>
      <c r="H114" s="1"/>
      <c r="I114" s="1"/>
      <c r="J114" s="1"/>
      <c r="K114" s="1"/>
      <c r="L114" s="1"/>
      <c r="M114" s="1"/>
      <c r="N114" s="1"/>
      <c r="O114" s="1"/>
      <c r="P114" s="1"/>
      <c r="Q114" s="1"/>
      <c r="R114" s="1"/>
      <c r="S114" s="1"/>
    </row>
    <row r="115" spans="1:19">
      <c r="A115" s="18" t="s">
        <v>110</v>
      </c>
      <c r="B115" s="11">
        <v>3395494.4210000001</v>
      </c>
      <c r="C115" s="11">
        <v>465788.89637999999</v>
      </c>
      <c r="D115" s="11">
        <v>3861283.3173799999</v>
      </c>
      <c r="E115" s="1"/>
      <c r="F115" s="1"/>
      <c r="G115" s="1"/>
      <c r="H115" s="1"/>
      <c r="I115" s="1"/>
      <c r="J115" s="1"/>
      <c r="K115" s="1"/>
      <c r="L115" s="1"/>
      <c r="M115" s="1"/>
      <c r="N115" s="1"/>
      <c r="O115" s="1"/>
      <c r="P115" s="1"/>
      <c r="Q115" s="1"/>
      <c r="R115" s="1"/>
      <c r="S115" s="1"/>
    </row>
    <row r="116" spans="1:19">
      <c r="A116" s="20" t="s">
        <v>111</v>
      </c>
      <c r="B116" s="13">
        <v>129624.35409000001</v>
      </c>
      <c r="C116" s="13">
        <v>11736.32581</v>
      </c>
      <c r="D116" s="13">
        <v>141360.67990000002</v>
      </c>
      <c r="E116" s="1"/>
      <c r="F116" s="1"/>
      <c r="G116" s="1"/>
      <c r="H116" s="1"/>
      <c r="I116" s="1"/>
      <c r="J116" s="1"/>
      <c r="K116" s="1"/>
      <c r="L116" s="1"/>
      <c r="M116" s="1"/>
      <c r="N116" s="1"/>
      <c r="O116" s="1"/>
      <c r="P116" s="1"/>
      <c r="Q116" s="1"/>
      <c r="R116" s="1"/>
      <c r="S116" s="1"/>
    </row>
    <row r="117" spans="1:19">
      <c r="A117" s="20" t="s">
        <v>112</v>
      </c>
      <c r="B117" s="13">
        <v>129530.90711</v>
      </c>
      <c r="C117" s="13">
        <v>11736.32581</v>
      </c>
      <c r="D117" s="13">
        <v>141267.23291999998</v>
      </c>
      <c r="E117" s="1"/>
      <c r="F117" s="1"/>
      <c r="G117" s="1"/>
      <c r="H117" s="1"/>
      <c r="I117" s="1"/>
      <c r="J117" s="1"/>
      <c r="K117" s="1"/>
      <c r="L117" s="1"/>
      <c r="M117" s="1"/>
      <c r="N117" s="1"/>
      <c r="O117" s="1"/>
      <c r="P117" s="1"/>
      <c r="Q117" s="1"/>
      <c r="R117" s="1"/>
      <c r="S117" s="1"/>
    </row>
    <row r="118" spans="1:19">
      <c r="A118" s="20" t="s">
        <v>113</v>
      </c>
      <c r="B118" s="13">
        <v>93.446979999999996</v>
      </c>
      <c r="C118" s="13">
        <v>0</v>
      </c>
      <c r="D118" s="13">
        <v>93.446979999999996</v>
      </c>
      <c r="E118" s="1"/>
      <c r="F118" s="1"/>
      <c r="G118" s="1"/>
      <c r="H118" s="1"/>
      <c r="I118" s="1"/>
      <c r="J118" s="1"/>
      <c r="K118" s="1"/>
      <c r="L118" s="1"/>
      <c r="M118" s="1"/>
      <c r="N118" s="1"/>
      <c r="O118" s="1"/>
      <c r="P118" s="1"/>
      <c r="Q118" s="1"/>
      <c r="R118" s="1"/>
      <c r="S118" s="1"/>
    </row>
    <row r="119" spans="1:19">
      <c r="A119" s="20" t="s">
        <v>114</v>
      </c>
      <c r="B119" s="13">
        <v>739514.87245000002</v>
      </c>
      <c r="C119" s="13">
        <v>158274.18225000001</v>
      </c>
      <c r="D119" s="13">
        <v>897789.0547000001</v>
      </c>
      <c r="E119" s="1"/>
      <c r="F119" s="1"/>
      <c r="G119" s="1"/>
      <c r="H119" s="1"/>
      <c r="I119" s="1"/>
      <c r="J119" s="1"/>
      <c r="K119" s="1"/>
      <c r="L119" s="1"/>
      <c r="M119" s="1"/>
      <c r="N119" s="1"/>
      <c r="O119" s="1"/>
      <c r="P119" s="1"/>
      <c r="Q119" s="1"/>
      <c r="R119" s="1"/>
      <c r="S119" s="1"/>
    </row>
    <row r="120" spans="1:19">
      <c r="A120" s="20" t="s">
        <v>115</v>
      </c>
      <c r="B120" s="13">
        <v>55.471830000000004</v>
      </c>
      <c r="C120" s="13">
        <v>0</v>
      </c>
      <c r="D120" s="13">
        <v>55.471830000000004</v>
      </c>
      <c r="E120" s="1"/>
      <c r="F120" s="1"/>
      <c r="G120" s="1"/>
      <c r="H120" s="1"/>
      <c r="I120" s="1"/>
      <c r="J120" s="1"/>
      <c r="K120" s="1"/>
      <c r="L120" s="1"/>
      <c r="M120" s="1"/>
      <c r="N120" s="1"/>
      <c r="O120" s="1"/>
      <c r="P120" s="1"/>
      <c r="Q120" s="1"/>
      <c r="R120" s="1"/>
      <c r="S120" s="1"/>
    </row>
    <row r="121" spans="1:19">
      <c r="A121" s="21" t="s">
        <v>116</v>
      </c>
      <c r="B121" s="13">
        <v>52.859989999999996</v>
      </c>
      <c r="C121" s="13">
        <v>0</v>
      </c>
      <c r="D121" s="13">
        <v>52.859989999999996</v>
      </c>
      <c r="E121" s="1"/>
      <c r="F121" s="1"/>
      <c r="G121" s="1"/>
      <c r="H121" s="1"/>
      <c r="I121" s="1"/>
      <c r="J121" s="1"/>
      <c r="K121" s="1"/>
      <c r="L121" s="1"/>
      <c r="M121" s="1"/>
      <c r="N121" s="1"/>
      <c r="O121" s="1"/>
      <c r="P121" s="1"/>
      <c r="Q121" s="1"/>
      <c r="R121" s="1"/>
      <c r="S121" s="1"/>
    </row>
    <row r="122" spans="1:19">
      <c r="A122" s="22" t="s">
        <v>117</v>
      </c>
      <c r="B122" s="13">
        <v>2.6118399999999999</v>
      </c>
      <c r="C122" s="13">
        <v>0</v>
      </c>
      <c r="D122" s="13">
        <v>2.6118399999999999</v>
      </c>
      <c r="E122" s="1"/>
      <c r="F122" s="1"/>
      <c r="G122" s="1"/>
      <c r="H122" s="1"/>
      <c r="I122" s="1"/>
      <c r="J122" s="1"/>
      <c r="K122" s="1"/>
      <c r="L122" s="1"/>
      <c r="M122" s="1"/>
      <c r="N122" s="1"/>
      <c r="O122" s="1"/>
      <c r="P122" s="1"/>
      <c r="Q122" s="1"/>
      <c r="R122" s="1"/>
      <c r="S122" s="1"/>
    </row>
    <row r="123" spans="1:19">
      <c r="A123" s="22" t="s">
        <v>118</v>
      </c>
      <c r="B123" s="13">
        <v>0</v>
      </c>
      <c r="C123" s="13">
        <v>0</v>
      </c>
      <c r="D123" s="13">
        <v>0</v>
      </c>
      <c r="E123" s="1"/>
      <c r="F123" s="1"/>
      <c r="G123" s="1"/>
      <c r="H123" s="1"/>
      <c r="I123" s="1"/>
      <c r="J123" s="1"/>
      <c r="K123" s="1"/>
      <c r="L123" s="1"/>
      <c r="M123" s="1"/>
      <c r="N123" s="1"/>
      <c r="O123" s="1"/>
      <c r="P123" s="1"/>
      <c r="Q123" s="1"/>
      <c r="R123" s="1"/>
      <c r="S123" s="1"/>
    </row>
    <row r="124" spans="1:19">
      <c r="A124" s="22" t="s">
        <v>119</v>
      </c>
      <c r="B124" s="13">
        <v>0</v>
      </c>
      <c r="C124" s="13">
        <v>0</v>
      </c>
      <c r="D124" s="13">
        <v>0</v>
      </c>
      <c r="E124" s="1"/>
      <c r="F124" s="1"/>
      <c r="G124" s="1"/>
      <c r="H124" s="1"/>
      <c r="I124" s="1"/>
      <c r="J124" s="1"/>
      <c r="K124" s="1"/>
      <c r="L124" s="1"/>
      <c r="M124" s="1"/>
      <c r="N124" s="1"/>
      <c r="O124" s="1"/>
      <c r="P124" s="1"/>
      <c r="Q124" s="1"/>
      <c r="R124" s="1"/>
      <c r="S124" s="1"/>
    </row>
    <row r="125" spans="1:19">
      <c r="A125" s="22" t="s">
        <v>120</v>
      </c>
      <c r="B125" s="13">
        <v>0</v>
      </c>
      <c r="C125" s="13">
        <v>0</v>
      </c>
      <c r="D125" s="13">
        <v>0</v>
      </c>
      <c r="E125" s="1"/>
      <c r="F125" s="1"/>
      <c r="G125" s="1"/>
      <c r="H125" s="1"/>
      <c r="I125" s="1"/>
      <c r="J125" s="1"/>
      <c r="K125" s="1"/>
      <c r="L125" s="1"/>
      <c r="M125" s="1"/>
      <c r="N125" s="1"/>
      <c r="O125" s="1"/>
      <c r="P125" s="1"/>
      <c r="Q125" s="1"/>
      <c r="R125" s="1"/>
      <c r="S125" s="1"/>
    </row>
    <row r="126" spans="1:19">
      <c r="A126" s="22" t="s">
        <v>121</v>
      </c>
      <c r="B126" s="13">
        <v>0</v>
      </c>
      <c r="C126" s="13">
        <v>0</v>
      </c>
      <c r="D126" s="13">
        <v>0</v>
      </c>
      <c r="E126" s="1"/>
      <c r="F126" s="1"/>
      <c r="G126" s="1"/>
      <c r="H126" s="1"/>
      <c r="I126" s="1"/>
      <c r="J126" s="1"/>
      <c r="K126" s="1"/>
      <c r="L126" s="1"/>
      <c r="M126" s="1"/>
      <c r="N126" s="1"/>
      <c r="O126" s="1"/>
      <c r="P126" s="1"/>
      <c r="Q126" s="1"/>
      <c r="R126" s="1"/>
      <c r="S126" s="1"/>
    </row>
    <row r="127" spans="1:19">
      <c r="A127" s="23" t="s">
        <v>122</v>
      </c>
      <c r="B127" s="13">
        <v>0</v>
      </c>
      <c r="C127" s="13">
        <v>0</v>
      </c>
      <c r="D127" s="13">
        <v>0</v>
      </c>
      <c r="E127" s="1"/>
      <c r="F127" s="1"/>
      <c r="G127" s="1"/>
      <c r="H127" s="1"/>
      <c r="I127" s="1"/>
      <c r="J127" s="1"/>
      <c r="K127" s="1"/>
      <c r="L127" s="1"/>
      <c r="M127" s="1"/>
      <c r="N127" s="1"/>
      <c r="O127" s="1"/>
      <c r="P127" s="1"/>
      <c r="Q127" s="1"/>
      <c r="R127" s="1"/>
      <c r="S127" s="1"/>
    </row>
    <row r="128" spans="1:19">
      <c r="A128" s="24" t="s">
        <v>123</v>
      </c>
      <c r="B128" s="13">
        <v>0</v>
      </c>
      <c r="C128" s="13">
        <v>0</v>
      </c>
      <c r="D128" s="13">
        <v>0</v>
      </c>
      <c r="E128" s="1"/>
      <c r="F128" s="1"/>
      <c r="G128" s="1"/>
      <c r="H128" s="1"/>
      <c r="I128" s="1"/>
      <c r="J128" s="1"/>
      <c r="K128" s="1"/>
      <c r="L128" s="1"/>
      <c r="M128" s="1"/>
      <c r="N128" s="1"/>
      <c r="O128" s="1"/>
      <c r="P128" s="1"/>
      <c r="Q128" s="1"/>
      <c r="R128" s="1"/>
      <c r="S128" s="1"/>
    </row>
    <row r="129" spans="1:19">
      <c r="A129" s="25" t="s">
        <v>124</v>
      </c>
      <c r="B129" s="13">
        <v>19817.644829999997</v>
      </c>
      <c r="C129" s="13">
        <v>30350.337480000002</v>
      </c>
      <c r="D129" s="13">
        <v>50167.982309999999</v>
      </c>
      <c r="E129" s="1"/>
      <c r="F129" s="1"/>
      <c r="G129" s="1"/>
      <c r="H129" s="1"/>
      <c r="I129" s="1"/>
      <c r="J129" s="1"/>
      <c r="K129" s="1"/>
      <c r="L129" s="1"/>
      <c r="M129" s="1"/>
      <c r="N129" s="1"/>
      <c r="O129" s="1"/>
      <c r="P129" s="1"/>
      <c r="Q129" s="1"/>
      <c r="R129" s="1"/>
      <c r="S129" s="1"/>
    </row>
    <row r="130" spans="1:19">
      <c r="A130" s="20" t="s">
        <v>125</v>
      </c>
      <c r="B130" s="13">
        <v>2235052.9198600003</v>
      </c>
      <c r="C130" s="13">
        <v>243105.64513999998</v>
      </c>
      <c r="D130" s="13">
        <v>2478158.5649999999</v>
      </c>
      <c r="E130" s="1"/>
      <c r="F130" s="1"/>
      <c r="G130" s="1"/>
      <c r="H130" s="1"/>
      <c r="I130" s="1"/>
      <c r="J130" s="1"/>
      <c r="K130" s="1"/>
      <c r="L130" s="1"/>
      <c r="M130" s="1"/>
      <c r="N130" s="1"/>
      <c r="O130" s="1"/>
      <c r="P130" s="1"/>
      <c r="Q130" s="1"/>
      <c r="R130" s="1"/>
      <c r="S130" s="1"/>
    </row>
    <row r="131" spans="1:19">
      <c r="A131" s="20" t="s">
        <v>126</v>
      </c>
      <c r="B131" s="13">
        <v>271429.15794</v>
      </c>
      <c r="C131" s="13">
        <v>22322.405699999999</v>
      </c>
      <c r="D131" s="13">
        <v>293751.56364000001</v>
      </c>
      <c r="E131" s="1"/>
      <c r="F131" s="1"/>
      <c r="G131" s="1"/>
      <c r="H131" s="1"/>
      <c r="I131" s="1"/>
      <c r="J131" s="1"/>
      <c r="K131" s="1"/>
      <c r="L131" s="1"/>
      <c r="M131" s="1"/>
      <c r="N131" s="1"/>
      <c r="O131" s="1"/>
      <c r="P131" s="1"/>
      <c r="Q131" s="1"/>
      <c r="R131" s="1"/>
      <c r="S131" s="1"/>
    </row>
    <row r="132" spans="1:19">
      <c r="A132" s="18" t="s">
        <v>127</v>
      </c>
      <c r="B132" s="11">
        <v>0</v>
      </c>
      <c r="C132" s="11">
        <v>0</v>
      </c>
      <c r="D132" s="11">
        <v>0</v>
      </c>
      <c r="E132" s="1"/>
      <c r="F132" s="1"/>
      <c r="G132" s="1"/>
      <c r="H132" s="1"/>
      <c r="I132" s="1"/>
      <c r="J132" s="1"/>
      <c r="K132" s="1"/>
      <c r="L132" s="1"/>
      <c r="M132" s="1"/>
      <c r="N132" s="1"/>
      <c r="O132" s="1"/>
      <c r="P132" s="1"/>
      <c r="Q132" s="1"/>
      <c r="R132" s="1"/>
      <c r="S132" s="1"/>
    </row>
    <row r="133" spans="1:19">
      <c r="A133" s="18" t="s">
        <v>128</v>
      </c>
      <c r="B133" s="11">
        <v>115033.02561</v>
      </c>
      <c r="C133" s="11">
        <v>45866.674939999997</v>
      </c>
      <c r="D133" s="11">
        <v>160899.70055000001</v>
      </c>
      <c r="E133" s="1"/>
      <c r="F133" s="1"/>
      <c r="G133" s="1"/>
      <c r="H133" s="1"/>
      <c r="I133" s="1"/>
      <c r="J133" s="1"/>
      <c r="K133" s="1"/>
      <c r="L133" s="1"/>
      <c r="M133" s="1"/>
      <c r="N133" s="1"/>
      <c r="O133" s="1"/>
      <c r="P133" s="1"/>
      <c r="Q133" s="1"/>
      <c r="R133" s="1"/>
      <c r="S133" s="1"/>
    </row>
    <row r="134" spans="1:19">
      <c r="A134" s="20" t="s">
        <v>129</v>
      </c>
      <c r="B134" s="13">
        <v>0</v>
      </c>
      <c r="C134" s="13">
        <v>0</v>
      </c>
      <c r="D134" s="13">
        <v>0</v>
      </c>
      <c r="E134" s="1"/>
      <c r="F134" s="1"/>
      <c r="G134" s="1"/>
      <c r="H134" s="1"/>
      <c r="I134" s="1"/>
      <c r="J134" s="1"/>
      <c r="K134" s="1"/>
      <c r="L134" s="1"/>
      <c r="M134" s="1"/>
      <c r="N134" s="1"/>
      <c r="O134" s="1"/>
      <c r="P134" s="1"/>
      <c r="Q134" s="1"/>
      <c r="R134" s="1"/>
      <c r="S134" s="1"/>
    </row>
    <row r="135" spans="1:19">
      <c r="A135" s="20" t="s">
        <v>130</v>
      </c>
      <c r="B135" s="13">
        <v>115033.02561</v>
      </c>
      <c r="C135" s="13">
        <v>51.34563</v>
      </c>
      <c r="D135" s="13">
        <v>115084.37123999999</v>
      </c>
      <c r="E135" s="1"/>
      <c r="F135" s="1"/>
      <c r="G135" s="1"/>
      <c r="H135" s="1"/>
      <c r="I135" s="1"/>
      <c r="J135" s="1"/>
      <c r="K135" s="1"/>
      <c r="L135" s="1"/>
      <c r="M135" s="1"/>
      <c r="N135" s="1"/>
      <c r="O135" s="1"/>
      <c r="P135" s="1"/>
      <c r="Q135" s="1"/>
      <c r="R135" s="1"/>
      <c r="S135" s="1"/>
    </row>
    <row r="136" spans="1:19">
      <c r="A136" s="20" t="s">
        <v>131</v>
      </c>
      <c r="B136" s="13">
        <v>0</v>
      </c>
      <c r="C136" s="13">
        <v>0</v>
      </c>
      <c r="D136" s="13">
        <v>0</v>
      </c>
      <c r="E136" s="1"/>
      <c r="F136" s="1"/>
      <c r="G136" s="1"/>
      <c r="H136" s="1"/>
      <c r="I136" s="1"/>
      <c r="J136" s="1"/>
      <c r="K136" s="1"/>
      <c r="L136" s="1"/>
      <c r="M136" s="1"/>
      <c r="N136" s="1"/>
      <c r="O136" s="1"/>
      <c r="P136" s="1"/>
      <c r="Q136" s="1"/>
      <c r="R136" s="1"/>
      <c r="S136" s="1"/>
    </row>
    <row r="137" spans="1:19">
      <c r="A137" s="20" t="s">
        <v>132</v>
      </c>
      <c r="B137" s="13">
        <v>0</v>
      </c>
      <c r="C137" s="13">
        <v>0</v>
      </c>
      <c r="D137" s="13">
        <v>0</v>
      </c>
      <c r="E137" s="1"/>
      <c r="F137" s="1"/>
      <c r="G137" s="1"/>
      <c r="H137" s="1"/>
      <c r="I137" s="1"/>
      <c r="J137" s="1"/>
      <c r="K137" s="1"/>
      <c r="L137" s="1"/>
      <c r="M137" s="1"/>
      <c r="N137" s="1"/>
      <c r="O137" s="1"/>
      <c r="P137" s="1"/>
      <c r="Q137" s="1"/>
      <c r="R137" s="1"/>
      <c r="S137" s="1"/>
    </row>
    <row r="138" spans="1:19">
      <c r="A138" s="20" t="s">
        <v>133</v>
      </c>
      <c r="B138" s="13">
        <v>0</v>
      </c>
      <c r="C138" s="13">
        <v>40000</v>
      </c>
      <c r="D138" s="13">
        <v>40000</v>
      </c>
      <c r="E138" s="1"/>
      <c r="F138" s="1"/>
      <c r="G138" s="1"/>
      <c r="H138" s="1"/>
      <c r="I138" s="1"/>
      <c r="J138" s="1"/>
      <c r="K138" s="1"/>
      <c r="L138" s="1"/>
      <c r="M138" s="1"/>
      <c r="N138" s="1"/>
      <c r="O138" s="1"/>
      <c r="P138" s="1"/>
      <c r="Q138" s="1"/>
      <c r="R138" s="1"/>
      <c r="S138" s="1"/>
    </row>
    <row r="139" spans="1:19">
      <c r="A139" s="20" t="s">
        <v>134</v>
      </c>
      <c r="B139" s="13">
        <v>0</v>
      </c>
      <c r="C139" s="13">
        <v>5815.3293099999992</v>
      </c>
      <c r="D139" s="13">
        <v>5815.3293099999992</v>
      </c>
      <c r="E139" s="1"/>
      <c r="F139" s="1"/>
      <c r="G139" s="1"/>
      <c r="H139" s="1"/>
      <c r="I139" s="1"/>
      <c r="J139" s="1"/>
      <c r="K139" s="1"/>
      <c r="L139" s="1"/>
      <c r="M139" s="1"/>
      <c r="N139" s="1"/>
      <c r="O139" s="1"/>
      <c r="P139" s="1"/>
      <c r="Q139" s="1"/>
      <c r="R139" s="1"/>
      <c r="S139" s="1"/>
    </row>
    <row r="140" spans="1:19">
      <c r="A140" s="18" t="s">
        <v>135</v>
      </c>
      <c r="B140" s="11">
        <v>1317840.04275</v>
      </c>
      <c r="C140" s="11">
        <v>102456.96154</v>
      </c>
      <c r="D140" s="11">
        <v>1420297.0042900001</v>
      </c>
      <c r="E140" s="1"/>
      <c r="F140" s="1"/>
      <c r="G140" s="1"/>
      <c r="H140" s="1"/>
      <c r="I140" s="1"/>
      <c r="J140" s="1"/>
      <c r="K140" s="1"/>
      <c r="L140" s="1"/>
      <c r="M140" s="1"/>
      <c r="N140" s="1"/>
      <c r="O140" s="1"/>
      <c r="P140" s="1"/>
      <c r="Q140" s="1"/>
      <c r="R140" s="1"/>
      <c r="S140" s="1"/>
    </row>
    <row r="141" spans="1:19">
      <c r="A141" s="20" t="s">
        <v>136</v>
      </c>
      <c r="B141" s="13">
        <v>10137.56626</v>
      </c>
      <c r="C141" s="13">
        <v>2.80172</v>
      </c>
      <c r="D141" s="13">
        <v>10140.367980000001</v>
      </c>
      <c r="E141" s="1"/>
      <c r="F141" s="1"/>
      <c r="G141" s="1"/>
      <c r="H141" s="1"/>
      <c r="I141" s="1"/>
      <c r="J141" s="1"/>
      <c r="K141" s="1"/>
      <c r="L141" s="1"/>
      <c r="M141" s="1"/>
      <c r="N141" s="1"/>
      <c r="O141" s="1"/>
      <c r="P141" s="1"/>
      <c r="Q141" s="1"/>
      <c r="R141" s="1"/>
      <c r="S141" s="1"/>
    </row>
    <row r="142" spans="1:19">
      <c r="A142" s="20" t="s">
        <v>137</v>
      </c>
      <c r="B142" s="13">
        <v>283293.25708000001</v>
      </c>
      <c r="C142" s="13">
        <v>42000</v>
      </c>
      <c r="D142" s="13">
        <v>325293.25708000001</v>
      </c>
      <c r="E142" s="1"/>
      <c r="F142" s="1"/>
      <c r="G142" s="1"/>
      <c r="H142" s="1"/>
      <c r="I142" s="1"/>
      <c r="J142" s="1"/>
      <c r="K142" s="1"/>
      <c r="L142" s="1"/>
      <c r="M142" s="1"/>
      <c r="N142" s="1"/>
      <c r="O142" s="1"/>
      <c r="P142" s="1"/>
      <c r="Q142" s="1"/>
      <c r="R142" s="1"/>
      <c r="S142" s="1"/>
    </row>
    <row r="143" spans="1:19">
      <c r="A143" s="20" t="s">
        <v>138</v>
      </c>
      <c r="B143" s="13">
        <v>0</v>
      </c>
      <c r="C143" s="13">
        <v>0</v>
      </c>
      <c r="D143" s="13">
        <v>0</v>
      </c>
      <c r="E143" s="1"/>
      <c r="F143" s="1"/>
      <c r="G143" s="1"/>
      <c r="H143" s="1"/>
      <c r="I143" s="1"/>
      <c r="J143" s="1"/>
      <c r="K143" s="1"/>
      <c r="L143" s="1"/>
      <c r="M143" s="1"/>
      <c r="N143" s="1"/>
      <c r="O143" s="1"/>
      <c r="P143" s="1"/>
      <c r="Q143" s="1"/>
      <c r="R143" s="1"/>
      <c r="S143" s="1"/>
    </row>
    <row r="144" spans="1:19">
      <c r="A144" s="20" t="s">
        <v>139</v>
      </c>
      <c r="B144" s="13">
        <v>140197.44912999999</v>
      </c>
      <c r="C144" s="13">
        <v>15485.226560000001</v>
      </c>
      <c r="D144" s="13">
        <v>155682.67569</v>
      </c>
      <c r="E144" s="1"/>
      <c r="F144" s="1"/>
      <c r="G144" s="1"/>
      <c r="H144" s="1"/>
      <c r="I144" s="1"/>
      <c r="J144" s="1"/>
      <c r="K144" s="1"/>
      <c r="L144" s="1"/>
      <c r="M144" s="1"/>
      <c r="N144" s="1"/>
      <c r="O144" s="1"/>
      <c r="P144" s="1"/>
      <c r="Q144" s="1"/>
      <c r="R144" s="1"/>
      <c r="S144" s="1"/>
    </row>
    <row r="145" spans="1:19">
      <c r="A145" s="14" t="s">
        <v>140</v>
      </c>
      <c r="B145" s="13">
        <v>745783.11078999995</v>
      </c>
      <c r="C145" s="13">
        <v>29091.282170000002</v>
      </c>
      <c r="D145" s="13">
        <v>774874.39296000008</v>
      </c>
      <c r="E145" s="1"/>
      <c r="F145" s="1"/>
      <c r="G145" s="1"/>
      <c r="H145" s="1"/>
      <c r="I145" s="1"/>
      <c r="J145" s="1"/>
      <c r="K145" s="1"/>
      <c r="L145" s="1"/>
      <c r="M145" s="1"/>
      <c r="N145" s="1"/>
      <c r="O145" s="1"/>
      <c r="P145" s="1"/>
      <c r="Q145" s="1"/>
      <c r="R145" s="1"/>
      <c r="S145" s="1"/>
    </row>
    <row r="146" spans="1:19">
      <c r="A146" s="20" t="s">
        <v>141</v>
      </c>
      <c r="B146" s="13">
        <v>0</v>
      </c>
      <c r="C146" s="13">
        <v>3227.3347200000003</v>
      </c>
      <c r="D146" s="13">
        <v>3227.3347200000003</v>
      </c>
      <c r="E146" s="1"/>
      <c r="F146" s="1"/>
      <c r="G146" s="1"/>
      <c r="H146" s="1"/>
      <c r="I146" s="1"/>
      <c r="J146" s="1"/>
      <c r="K146" s="1"/>
      <c r="L146" s="1"/>
      <c r="M146" s="1"/>
      <c r="N146" s="1"/>
      <c r="O146" s="1"/>
      <c r="P146" s="1"/>
      <c r="Q146" s="1"/>
      <c r="R146" s="1"/>
      <c r="S146" s="1"/>
    </row>
    <row r="147" spans="1:19">
      <c r="A147" s="20" t="s">
        <v>142</v>
      </c>
      <c r="B147" s="13">
        <v>114170.00588</v>
      </c>
      <c r="C147" s="13">
        <v>0</v>
      </c>
      <c r="D147" s="13">
        <v>114170.00588</v>
      </c>
      <c r="E147" s="1"/>
      <c r="F147" s="1"/>
      <c r="G147" s="1"/>
      <c r="H147" s="1"/>
      <c r="I147" s="1"/>
      <c r="J147" s="1"/>
      <c r="K147" s="1"/>
      <c r="L147" s="1"/>
      <c r="M147" s="1"/>
      <c r="N147" s="1"/>
      <c r="O147" s="1"/>
      <c r="P147" s="1"/>
      <c r="Q147" s="1"/>
      <c r="R147" s="1"/>
      <c r="S147" s="1"/>
    </row>
    <row r="148" spans="1:19">
      <c r="A148" s="20" t="s">
        <v>143</v>
      </c>
      <c r="B148" s="13">
        <v>24258.653610000001</v>
      </c>
      <c r="C148" s="13">
        <v>12650.316369999999</v>
      </c>
      <c r="D148" s="13">
        <v>36908.969979999994</v>
      </c>
      <c r="E148" s="1"/>
      <c r="F148" s="1"/>
      <c r="G148" s="1"/>
      <c r="H148" s="1"/>
      <c r="I148" s="1"/>
      <c r="J148" s="1"/>
      <c r="K148" s="1"/>
      <c r="L148" s="1"/>
      <c r="M148" s="1"/>
      <c r="N148" s="1"/>
      <c r="O148" s="1"/>
      <c r="P148" s="1"/>
      <c r="Q148" s="1"/>
      <c r="R148" s="1"/>
      <c r="S148" s="1"/>
    </row>
    <row r="149" spans="1:19">
      <c r="A149" s="18" t="s">
        <v>144</v>
      </c>
      <c r="B149" s="11">
        <v>147728.09030000001</v>
      </c>
      <c r="C149" s="11">
        <v>6082.6469100000004</v>
      </c>
      <c r="D149" s="11">
        <v>153810.73721000002</v>
      </c>
      <c r="E149" s="1"/>
      <c r="F149" s="1"/>
      <c r="G149" s="1"/>
      <c r="H149" s="1"/>
      <c r="I149" s="1"/>
      <c r="J149" s="1"/>
      <c r="K149" s="1"/>
      <c r="L149" s="1"/>
      <c r="M149" s="1"/>
      <c r="N149" s="1"/>
      <c r="O149" s="1"/>
      <c r="P149" s="1"/>
      <c r="Q149" s="1"/>
      <c r="R149" s="1"/>
      <c r="S149" s="1"/>
    </row>
    <row r="150" spans="1:19">
      <c r="A150" s="20" t="s">
        <v>71</v>
      </c>
      <c r="B150" s="13">
        <v>57477.14531</v>
      </c>
      <c r="C150" s="13">
        <v>2.31359</v>
      </c>
      <c r="D150" s="13">
        <v>57479.458899999998</v>
      </c>
      <c r="E150" s="1"/>
      <c r="F150" s="1"/>
      <c r="G150" s="1"/>
      <c r="H150" s="1"/>
      <c r="I150" s="1"/>
      <c r="J150" s="1"/>
      <c r="K150" s="1"/>
      <c r="L150" s="1"/>
      <c r="M150" s="1"/>
      <c r="N150" s="1"/>
      <c r="O150" s="1"/>
      <c r="P150" s="1"/>
      <c r="Q150" s="1"/>
      <c r="R150" s="1"/>
      <c r="S150" s="1"/>
    </row>
    <row r="151" spans="1:19">
      <c r="A151" s="20" t="s">
        <v>73</v>
      </c>
      <c r="B151" s="13">
        <v>43553.061750000001</v>
      </c>
      <c r="C151" s="13">
        <v>826.39436999999998</v>
      </c>
      <c r="D151" s="13">
        <v>44379.456119999995</v>
      </c>
      <c r="E151" s="1"/>
      <c r="F151" s="1"/>
      <c r="G151" s="1"/>
      <c r="H151" s="1"/>
      <c r="I151" s="1"/>
      <c r="J151" s="1"/>
      <c r="K151" s="1"/>
      <c r="L151" s="1"/>
      <c r="M151" s="1"/>
      <c r="N151" s="1"/>
      <c r="O151" s="1"/>
      <c r="P151" s="1"/>
      <c r="Q151" s="1"/>
      <c r="R151" s="1"/>
      <c r="S151" s="1"/>
    </row>
    <row r="152" spans="1:19">
      <c r="A152" s="20" t="s">
        <v>145</v>
      </c>
      <c r="B152" s="13">
        <v>44077.617579999998</v>
      </c>
      <c r="C152" s="13">
        <v>4497.4011900000005</v>
      </c>
      <c r="D152" s="13">
        <v>48575.018770000002</v>
      </c>
      <c r="E152" s="1"/>
      <c r="F152" s="1"/>
      <c r="G152" s="1"/>
      <c r="H152" s="1"/>
      <c r="I152" s="1"/>
      <c r="J152" s="1"/>
      <c r="K152" s="1"/>
      <c r="L152" s="1"/>
      <c r="M152" s="1"/>
      <c r="N152" s="1"/>
      <c r="O152" s="1"/>
      <c r="P152" s="1"/>
      <c r="Q152" s="1"/>
      <c r="R152" s="1"/>
      <c r="S152" s="1"/>
    </row>
    <row r="153" spans="1:19">
      <c r="A153" s="20" t="s">
        <v>99</v>
      </c>
      <c r="B153" s="13">
        <v>2620.26566</v>
      </c>
      <c r="C153" s="13">
        <v>756.53776000000005</v>
      </c>
      <c r="D153" s="13">
        <v>3376.8034199999997</v>
      </c>
      <c r="E153" s="1"/>
      <c r="F153" s="1"/>
      <c r="G153" s="1"/>
      <c r="H153" s="1"/>
      <c r="I153" s="1"/>
      <c r="J153" s="1"/>
      <c r="K153" s="1"/>
      <c r="L153" s="1"/>
      <c r="M153" s="1"/>
      <c r="N153" s="1"/>
      <c r="O153" s="1"/>
      <c r="P153" s="1"/>
      <c r="Q153" s="1"/>
      <c r="R153" s="1"/>
      <c r="S153" s="1"/>
    </row>
    <row r="154" spans="1:19">
      <c r="A154" s="20" t="s">
        <v>146</v>
      </c>
      <c r="B154" s="13">
        <v>0</v>
      </c>
      <c r="C154" s="13">
        <v>0</v>
      </c>
      <c r="D154" s="13">
        <v>0</v>
      </c>
      <c r="E154" s="1"/>
      <c r="F154" s="1"/>
      <c r="G154" s="1"/>
      <c r="H154" s="1"/>
      <c r="I154" s="1"/>
      <c r="J154" s="1"/>
      <c r="K154" s="1"/>
      <c r="L154" s="1"/>
      <c r="M154" s="1"/>
      <c r="N154" s="1"/>
      <c r="O154" s="1"/>
      <c r="P154" s="1"/>
      <c r="Q154" s="1"/>
      <c r="R154" s="1"/>
      <c r="S154" s="1"/>
    </row>
    <row r="155" spans="1:19">
      <c r="A155" s="18" t="s">
        <v>147</v>
      </c>
      <c r="B155" s="11">
        <v>50441.140759999995</v>
      </c>
      <c r="C155" s="11">
        <v>3039.0607</v>
      </c>
      <c r="D155" s="11">
        <v>53480.201460000004</v>
      </c>
      <c r="E155" s="1"/>
      <c r="F155" s="1"/>
      <c r="G155" s="1"/>
      <c r="H155" s="1"/>
      <c r="I155" s="1"/>
      <c r="J155" s="1"/>
      <c r="K155" s="1"/>
      <c r="L155" s="1"/>
      <c r="M155" s="1"/>
      <c r="N155" s="1"/>
      <c r="O155" s="1"/>
      <c r="P155" s="1"/>
      <c r="Q155" s="1"/>
      <c r="R155" s="1"/>
      <c r="S155" s="1"/>
    </row>
    <row r="156" spans="1:19">
      <c r="A156" s="20" t="s">
        <v>148</v>
      </c>
      <c r="B156" s="13">
        <v>2354.0334800000001</v>
      </c>
      <c r="C156" s="13">
        <v>96.339039999999997</v>
      </c>
      <c r="D156" s="13">
        <v>2450.3725199999999</v>
      </c>
      <c r="E156" s="1"/>
      <c r="F156" s="1"/>
      <c r="G156" s="1"/>
      <c r="H156" s="1"/>
      <c r="I156" s="1"/>
      <c r="J156" s="1"/>
      <c r="K156" s="1"/>
      <c r="L156" s="1"/>
      <c r="M156" s="1"/>
      <c r="N156" s="1"/>
      <c r="O156" s="1"/>
      <c r="P156" s="1"/>
      <c r="Q156" s="1"/>
      <c r="R156" s="1"/>
      <c r="S156" s="1"/>
    </row>
    <row r="157" spans="1:19">
      <c r="A157" s="20" t="s">
        <v>149</v>
      </c>
      <c r="B157" s="13">
        <v>0</v>
      </c>
      <c r="C157" s="13">
        <v>0</v>
      </c>
      <c r="D157" s="13">
        <v>0</v>
      </c>
      <c r="E157" s="1"/>
      <c r="F157" s="1"/>
      <c r="G157" s="1"/>
      <c r="H157" s="1"/>
      <c r="I157" s="1"/>
      <c r="J157" s="1"/>
      <c r="K157" s="1"/>
      <c r="L157" s="1"/>
      <c r="M157" s="1"/>
      <c r="N157" s="1"/>
      <c r="O157" s="1"/>
      <c r="P157" s="1"/>
      <c r="Q157" s="1"/>
      <c r="R157" s="1"/>
      <c r="S157" s="1"/>
    </row>
    <row r="158" spans="1:19">
      <c r="A158" s="20" t="s">
        <v>150</v>
      </c>
      <c r="B158" s="13">
        <v>15707.601789999999</v>
      </c>
      <c r="C158" s="13">
        <v>1471.3608300000001</v>
      </c>
      <c r="D158" s="13">
        <v>17178.962620000002</v>
      </c>
      <c r="E158" s="1"/>
      <c r="F158" s="1"/>
      <c r="G158" s="1"/>
      <c r="H158" s="1"/>
      <c r="I158" s="1"/>
      <c r="J158" s="1"/>
      <c r="K158" s="1"/>
      <c r="L158" s="1"/>
      <c r="M158" s="1"/>
      <c r="N158" s="1"/>
      <c r="O158" s="1"/>
      <c r="P158" s="1"/>
      <c r="Q158" s="1"/>
      <c r="R158" s="1"/>
      <c r="S158" s="1"/>
    </row>
    <row r="159" spans="1:19">
      <c r="A159" s="20" t="s">
        <v>151</v>
      </c>
      <c r="B159" s="13">
        <v>0</v>
      </c>
      <c r="C159" s="13">
        <v>0</v>
      </c>
      <c r="D159" s="13">
        <v>0</v>
      </c>
      <c r="E159" s="1"/>
      <c r="F159" s="1"/>
      <c r="G159" s="1"/>
      <c r="H159" s="1"/>
      <c r="I159" s="1"/>
      <c r="J159" s="1"/>
      <c r="K159" s="1"/>
      <c r="L159" s="1"/>
      <c r="M159" s="1"/>
      <c r="N159" s="1"/>
      <c r="O159" s="1"/>
      <c r="P159" s="1"/>
      <c r="Q159" s="1"/>
      <c r="R159" s="1"/>
      <c r="S159" s="1"/>
    </row>
    <row r="160" spans="1:19">
      <c r="A160" s="20" t="s">
        <v>152</v>
      </c>
      <c r="B160" s="13">
        <v>32379.50549</v>
      </c>
      <c r="C160" s="13">
        <v>1471.3608300000001</v>
      </c>
      <c r="D160" s="13">
        <v>33850.866320000001</v>
      </c>
      <c r="E160" s="1"/>
      <c r="F160" s="1"/>
      <c r="G160" s="1"/>
      <c r="H160" s="1"/>
      <c r="I160" s="1"/>
      <c r="J160" s="1"/>
      <c r="K160" s="1"/>
      <c r="L160" s="1"/>
      <c r="M160" s="1"/>
      <c r="N160" s="1"/>
      <c r="O160" s="1"/>
      <c r="P160" s="1"/>
      <c r="Q160" s="1"/>
      <c r="R160" s="1"/>
      <c r="S160" s="1"/>
    </row>
    <row r="161" spans="1:19">
      <c r="A161" s="20" t="s">
        <v>153</v>
      </c>
      <c r="B161" s="13">
        <v>0</v>
      </c>
      <c r="C161" s="13">
        <v>0</v>
      </c>
      <c r="D161" s="13">
        <v>0</v>
      </c>
      <c r="E161" s="1"/>
      <c r="F161" s="1"/>
      <c r="G161" s="1"/>
      <c r="H161" s="1"/>
      <c r="I161" s="1"/>
      <c r="J161" s="1"/>
      <c r="K161" s="1"/>
      <c r="L161" s="1"/>
      <c r="M161" s="1"/>
      <c r="N161" s="1"/>
      <c r="O161" s="1"/>
      <c r="P161" s="1"/>
      <c r="Q161" s="1"/>
      <c r="R161" s="1"/>
      <c r="S161" s="1"/>
    </row>
    <row r="162" spans="1:19">
      <c r="A162" s="18" t="s">
        <v>154</v>
      </c>
      <c r="B162" s="11">
        <v>35176.944439999999</v>
      </c>
      <c r="C162" s="11">
        <v>0</v>
      </c>
      <c r="D162" s="11">
        <v>35176.944439999999</v>
      </c>
      <c r="E162" s="1"/>
      <c r="F162" s="1"/>
      <c r="G162" s="1"/>
      <c r="H162" s="1"/>
      <c r="I162" s="1"/>
      <c r="J162" s="1"/>
      <c r="K162" s="1"/>
      <c r="L162" s="1"/>
      <c r="M162" s="1"/>
      <c r="N162" s="1"/>
      <c r="O162" s="1"/>
      <c r="P162" s="1"/>
      <c r="Q162" s="1"/>
      <c r="R162" s="1"/>
      <c r="S162" s="1"/>
    </row>
    <row r="163" spans="1:19">
      <c r="A163" s="20" t="s">
        <v>155</v>
      </c>
      <c r="B163" s="13">
        <v>35000</v>
      </c>
      <c r="C163" s="13">
        <v>0</v>
      </c>
      <c r="D163" s="13">
        <v>35000</v>
      </c>
      <c r="E163" s="1"/>
      <c r="F163" s="1"/>
      <c r="G163" s="1"/>
      <c r="H163" s="1"/>
      <c r="I163" s="1"/>
      <c r="J163" s="1"/>
      <c r="K163" s="1"/>
      <c r="L163" s="1"/>
      <c r="M163" s="1"/>
      <c r="N163" s="1"/>
      <c r="O163" s="1"/>
      <c r="P163" s="1"/>
      <c r="Q163" s="1"/>
      <c r="R163" s="1"/>
      <c r="S163" s="1"/>
    </row>
    <row r="164" spans="1:19">
      <c r="A164" s="20" t="s">
        <v>156</v>
      </c>
      <c r="B164" s="13">
        <v>0</v>
      </c>
      <c r="C164" s="13">
        <v>0</v>
      </c>
      <c r="D164" s="13">
        <v>0</v>
      </c>
      <c r="E164" s="1"/>
      <c r="F164" s="1"/>
      <c r="G164" s="1"/>
      <c r="H164" s="1"/>
      <c r="I164" s="1"/>
      <c r="J164" s="1"/>
      <c r="K164" s="1"/>
      <c r="L164" s="1"/>
      <c r="M164" s="1"/>
      <c r="N164" s="1"/>
      <c r="O164" s="1"/>
      <c r="P164" s="1"/>
      <c r="Q164" s="1"/>
      <c r="R164" s="1"/>
      <c r="S164" s="1"/>
    </row>
    <row r="165" spans="1:19">
      <c r="A165" s="14" t="s">
        <v>157</v>
      </c>
      <c r="B165" s="13">
        <v>0</v>
      </c>
      <c r="C165" s="13">
        <v>0</v>
      </c>
      <c r="D165" s="13">
        <v>0</v>
      </c>
      <c r="E165" s="1"/>
      <c r="F165" s="1"/>
      <c r="G165" s="1"/>
      <c r="H165" s="1"/>
      <c r="I165" s="1"/>
      <c r="J165" s="1"/>
      <c r="K165" s="1"/>
      <c r="L165" s="1"/>
      <c r="M165" s="1"/>
      <c r="N165" s="1"/>
      <c r="O165" s="1"/>
      <c r="P165" s="1"/>
      <c r="Q165" s="1"/>
      <c r="R165" s="1"/>
      <c r="S165" s="1"/>
    </row>
    <row r="166" spans="1:19">
      <c r="A166" s="20" t="s">
        <v>158</v>
      </c>
      <c r="B166" s="13">
        <v>176.94444000000001</v>
      </c>
      <c r="C166" s="13">
        <v>0</v>
      </c>
      <c r="D166" s="13">
        <v>176.94444000000001</v>
      </c>
      <c r="E166" s="1"/>
      <c r="F166" s="1"/>
      <c r="G166" s="1"/>
      <c r="H166" s="1"/>
      <c r="I166" s="1"/>
      <c r="J166" s="1"/>
      <c r="K166" s="1"/>
      <c r="L166" s="1"/>
      <c r="M166" s="1"/>
      <c r="N166" s="1"/>
      <c r="O166" s="1"/>
      <c r="P166" s="1"/>
      <c r="Q166" s="1"/>
      <c r="R166" s="1"/>
      <c r="S166" s="1"/>
    </row>
    <row r="167" spans="1:19">
      <c r="A167" s="18" t="s">
        <v>159</v>
      </c>
      <c r="B167" s="11">
        <v>99785.67568</v>
      </c>
      <c r="C167" s="11">
        <v>0</v>
      </c>
      <c r="D167" s="11">
        <v>99785.67568</v>
      </c>
      <c r="E167" s="1"/>
      <c r="F167" s="1"/>
      <c r="G167" s="1"/>
      <c r="H167" s="1"/>
      <c r="I167" s="1"/>
      <c r="J167" s="1"/>
      <c r="K167" s="1"/>
      <c r="L167" s="1"/>
      <c r="M167" s="1"/>
      <c r="N167" s="1"/>
      <c r="O167" s="1"/>
      <c r="P167" s="1"/>
      <c r="Q167" s="1"/>
      <c r="R167" s="1"/>
      <c r="S167" s="1"/>
    </row>
    <row r="168" spans="1:19">
      <c r="A168" s="20" t="s">
        <v>160</v>
      </c>
      <c r="B168" s="13">
        <v>82926.957020000002</v>
      </c>
      <c r="C168" s="13">
        <v>0</v>
      </c>
      <c r="D168" s="13">
        <v>82926.957020000002</v>
      </c>
      <c r="E168" s="1"/>
      <c r="F168" s="1"/>
      <c r="G168" s="1"/>
      <c r="H168" s="1"/>
      <c r="I168" s="1"/>
      <c r="J168" s="1"/>
      <c r="K168" s="1"/>
      <c r="L168" s="1"/>
      <c r="M168" s="1"/>
      <c r="N168" s="1"/>
      <c r="O168" s="1"/>
      <c r="P168" s="1"/>
      <c r="Q168" s="1"/>
      <c r="R168" s="1"/>
      <c r="S168" s="1"/>
    </row>
    <row r="169" spans="1:19">
      <c r="A169" s="20" t="s">
        <v>161</v>
      </c>
      <c r="B169" s="13">
        <v>0</v>
      </c>
      <c r="C169" s="13">
        <v>0</v>
      </c>
      <c r="D169" s="13">
        <v>0</v>
      </c>
      <c r="E169" s="1"/>
      <c r="F169" s="1"/>
      <c r="G169" s="1"/>
      <c r="H169" s="1"/>
      <c r="I169" s="1"/>
      <c r="J169" s="1"/>
      <c r="K169" s="1"/>
      <c r="L169" s="1"/>
      <c r="M169" s="1"/>
      <c r="N169" s="1"/>
      <c r="O169" s="1"/>
      <c r="P169" s="1"/>
      <c r="Q169" s="1"/>
      <c r="R169" s="1"/>
      <c r="S169" s="1"/>
    </row>
    <row r="170" spans="1:19">
      <c r="A170" s="20" t="s">
        <v>162</v>
      </c>
      <c r="B170" s="13">
        <v>54.536999999999999</v>
      </c>
      <c r="C170" s="13">
        <v>0</v>
      </c>
      <c r="D170" s="13">
        <v>54.536999999999999</v>
      </c>
      <c r="E170" s="1"/>
      <c r="F170" s="1"/>
      <c r="G170" s="1"/>
      <c r="H170" s="1"/>
      <c r="I170" s="1"/>
      <c r="J170" s="1"/>
      <c r="K170" s="1"/>
      <c r="L170" s="1"/>
      <c r="M170" s="1"/>
      <c r="N170" s="1"/>
      <c r="O170" s="1"/>
      <c r="P170" s="1"/>
      <c r="Q170" s="1"/>
      <c r="R170" s="1"/>
      <c r="S170" s="1"/>
    </row>
    <row r="171" spans="1:19">
      <c r="A171" s="20" t="s">
        <v>163</v>
      </c>
      <c r="B171" s="13">
        <v>82872.42001999999</v>
      </c>
      <c r="C171" s="13">
        <v>0</v>
      </c>
      <c r="D171" s="13">
        <v>82872.42001999999</v>
      </c>
      <c r="E171" s="1"/>
      <c r="F171" s="1"/>
      <c r="G171" s="1"/>
      <c r="H171" s="1"/>
      <c r="I171" s="1"/>
      <c r="J171" s="1"/>
      <c r="K171" s="1"/>
      <c r="L171" s="1"/>
      <c r="M171" s="1"/>
      <c r="N171" s="1"/>
      <c r="O171" s="1"/>
      <c r="P171" s="1"/>
      <c r="Q171" s="1"/>
      <c r="R171" s="1"/>
      <c r="S171" s="1"/>
    </row>
    <row r="172" spans="1:19">
      <c r="A172" s="20" t="s">
        <v>164</v>
      </c>
      <c r="B172" s="13">
        <v>0</v>
      </c>
      <c r="C172" s="13">
        <v>0</v>
      </c>
      <c r="D172" s="13">
        <v>0</v>
      </c>
      <c r="E172" s="1"/>
      <c r="F172" s="1"/>
      <c r="G172" s="1"/>
      <c r="H172" s="1"/>
      <c r="I172" s="1"/>
      <c r="J172" s="1"/>
      <c r="K172" s="1"/>
      <c r="L172" s="1"/>
      <c r="M172" s="1"/>
      <c r="N172" s="1"/>
      <c r="O172" s="1"/>
      <c r="P172" s="1"/>
      <c r="Q172" s="1"/>
      <c r="R172" s="1"/>
      <c r="S172" s="1"/>
    </row>
    <row r="173" spans="1:19">
      <c r="A173" s="20" t="s">
        <v>165</v>
      </c>
      <c r="B173" s="13">
        <v>0</v>
      </c>
      <c r="C173" s="13">
        <v>0</v>
      </c>
      <c r="D173" s="13">
        <v>0</v>
      </c>
      <c r="E173" s="1"/>
      <c r="F173" s="1"/>
      <c r="G173" s="1"/>
      <c r="H173" s="1"/>
      <c r="I173" s="1"/>
      <c r="J173" s="1"/>
      <c r="K173" s="1"/>
      <c r="L173" s="1"/>
      <c r="M173" s="1"/>
      <c r="N173" s="1"/>
      <c r="O173" s="1"/>
      <c r="P173" s="1"/>
      <c r="Q173" s="1"/>
      <c r="R173" s="1"/>
      <c r="S173" s="1"/>
    </row>
    <row r="174" spans="1:19">
      <c r="A174" s="20" t="s">
        <v>166</v>
      </c>
      <c r="B174" s="13">
        <v>14735</v>
      </c>
      <c r="C174" s="13">
        <v>0</v>
      </c>
      <c r="D174" s="13">
        <v>14735</v>
      </c>
      <c r="E174" s="1"/>
      <c r="F174" s="1"/>
      <c r="G174" s="1"/>
      <c r="H174" s="1"/>
      <c r="I174" s="1"/>
      <c r="J174" s="1"/>
      <c r="K174" s="1"/>
      <c r="L174" s="1"/>
      <c r="M174" s="1"/>
      <c r="N174" s="1"/>
      <c r="O174" s="1"/>
      <c r="P174" s="1"/>
      <c r="Q174" s="1"/>
      <c r="R174" s="1"/>
      <c r="S174" s="1"/>
    </row>
    <row r="175" spans="1:19">
      <c r="A175" s="20" t="s">
        <v>167</v>
      </c>
      <c r="B175" s="13">
        <v>2123.71866</v>
      </c>
      <c r="C175" s="13">
        <v>0</v>
      </c>
      <c r="D175" s="13">
        <v>2123.71866</v>
      </c>
      <c r="E175" s="1"/>
      <c r="F175" s="1"/>
      <c r="G175" s="1"/>
      <c r="H175" s="1"/>
      <c r="I175" s="1"/>
      <c r="J175" s="1"/>
      <c r="K175" s="1"/>
      <c r="L175" s="1"/>
      <c r="M175" s="1"/>
      <c r="N175" s="1"/>
      <c r="O175" s="1"/>
      <c r="P175" s="1"/>
      <c r="Q175" s="1"/>
      <c r="R175" s="1"/>
      <c r="S175" s="1"/>
    </row>
    <row r="176" spans="1:19">
      <c r="A176" s="18" t="s">
        <v>168</v>
      </c>
      <c r="B176" s="11">
        <v>408844.85555000004</v>
      </c>
      <c r="C176" s="11">
        <v>49975.053189999999</v>
      </c>
      <c r="D176" s="11">
        <v>458819.90873999998</v>
      </c>
      <c r="E176" s="1"/>
      <c r="F176" s="1"/>
      <c r="G176" s="1"/>
      <c r="H176" s="1"/>
      <c r="I176" s="1"/>
      <c r="J176" s="1"/>
      <c r="K176" s="1"/>
      <c r="L176" s="1"/>
      <c r="M176" s="1"/>
      <c r="N176" s="1"/>
      <c r="O176" s="1"/>
      <c r="P176" s="1"/>
      <c r="Q176" s="1"/>
      <c r="R176" s="1"/>
      <c r="S176" s="1"/>
    </row>
    <row r="177" spans="1:19">
      <c r="A177" s="27" t="s">
        <v>169</v>
      </c>
      <c r="B177" s="13">
        <v>392996.4</v>
      </c>
      <c r="C177" s="13">
        <v>52251.3</v>
      </c>
      <c r="D177" s="13">
        <v>445247.7</v>
      </c>
      <c r="E177" s="1"/>
      <c r="F177" s="1"/>
      <c r="G177" s="1"/>
      <c r="H177" s="1"/>
      <c r="I177" s="1"/>
      <c r="J177" s="1"/>
      <c r="K177" s="1"/>
      <c r="L177" s="1"/>
      <c r="M177" s="1"/>
      <c r="N177" s="1"/>
      <c r="O177" s="1"/>
      <c r="P177" s="1"/>
      <c r="Q177" s="1"/>
      <c r="R177" s="1"/>
      <c r="S177" s="1"/>
    </row>
    <row r="178" spans="1:19">
      <c r="A178" s="20" t="s">
        <v>170</v>
      </c>
      <c r="B178" s="13">
        <v>392996.4</v>
      </c>
      <c r="C178" s="13">
        <v>52251.3</v>
      </c>
      <c r="D178" s="13">
        <v>445247.7</v>
      </c>
      <c r="E178" s="1"/>
      <c r="F178" s="1"/>
      <c r="G178" s="1"/>
      <c r="H178" s="1"/>
      <c r="I178" s="1"/>
      <c r="J178" s="1"/>
      <c r="K178" s="1"/>
      <c r="L178" s="1"/>
      <c r="M178" s="1"/>
      <c r="N178" s="1"/>
      <c r="O178" s="1"/>
      <c r="P178" s="1"/>
      <c r="Q178" s="1"/>
      <c r="R178" s="1"/>
      <c r="S178" s="1"/>
    </row>
    <row r="179" spans="1:19">
      <c r="A179" s="20" t="s">
        <v>171</v>
      </c>
      <c r="B179" s="13">
        <v>0</v>
      </c>
      <c r="C179" s="13">
        <v>0</v>
      </c>
      <c r="D179" s="13">
        <v>0</v>
      </c>
      <c r="E179" s="1"/>
      <c r="F179" s="1"/>
      <c r="G179" s="1"/>
      <c r="H179" s="1"/>
      <c r="I179" s="1"/>
      <c r="J179" s="1"/>
      <c r="K179" s="1"/>
      <c r="L179" s="1"/>
      <c r="M179" s="1"/>
      <c r="N179" s="1"/>
      <c r="O179" s="1"/>
      <c r="P179" s="1"/>
      <c r="Q179" s="1"/>
      <c r="R179" s="1"/>
      <c r="S179" s="1"/>
    </row>
    <row r="180" spans="1:19">
      <c r="A180" s="20" t="s">
        <v>172</v>
      </c>
      <c r="B180" s="13">
        <v>0</v>
      </c>
      <c r="C180" s="13">
        <v>0</v>
      </c>
      <c r="D180" s="13">
        <v>0</v>
      </c>
      <c r="E180" s="1"/>
      <c r="F180" s="1"/>
      <c r="G180" s="1"/>
      <c r="H180" s="1"/>
      <c r="I180" s="1"/>
      <c r="J180" s="1"/>
      <c r="K180" s="1"/>
      <c r="L180" s="1"/>
      <c r="M180" s="1"/>
      <c r="N180" s="1"/>
      <c r="O180" s="1"/>
      <c r="P180" s="1"/>
      <c r="Q180" s="1"/>
      <c r="R180" s="1"/>
      <c r="S180" s="1"/>
    </row>
    <row r="181" spans="1:19">
      <c r="A181" s="27" t="s">
        <v>173</v>
      </c>
      <c r="B181" s="13">
        <v>883.74226999999996</v>
      </c>
      <c r="C181" s="13">
        <v>10169.025589999999</v>
      </c>
      <c r="D181" s="13">
        <v>11052.76786</v>
      </c>
      <c r="E181" s="1"/>
      <c r="F181" s="1"/>
      <c r="G181" s="1"/>
      <c r="H181" s="1"/>
      <c r="I181" s="1"/>
      <c r="J181" s="1"/>
      <c r="K181" s="1"/>
      <c r="L181" s="1"/>
      <c r="M181" s="1"/>
      <c r="N181" s="1"/>
      <c r="O181" s="1"/>
      <c r="P181" s="1"/>
      <c r="Q181" s="1"/>
      <c r="R181" s="1"/>
      <c r="S181" s="1"/>
    </row>
    <row r="182" spans="1:19">
      <c r="A182" s="20" t="s">
        <v>174</v>
      </c>
      <c r="B182" s="13">
        <v>0</v>
      </c>
      <c r="C182" s="13">
        <v>0</v>
      </c>
      <c r="D182" s="13">
        <v>0</v>
      </c>
      <c r="E182" s="1"/>
      <c r="F182" s="1"/>
      <c r="G182" s="1"/>
      <c r="H182" s="1"/>
      <c r="I182" s="1"/>
      <c r="J182" s="1"/>
      <c r="K182" s="1"/>
      <c r="L182" s="1"/>
      <c r="M182" s="1"/>
      <c r="N182" s="1"/>
      <c r="O182" s="1"/>
      <c r="P182" s="1"/>
      <c r="Q182" s="1"/>
      <c r="R182" s="1"/>
      <c r="S182" s="1"/>
    </row>
    <row r="183" spans="1:19">
      <c r="A183" s="20" t="s">
        <v>175</v>
      </c>
      <c r="B183" s="13">
        <v>1.4563599999999999</v>
      </c>
      <c r="C183" s="13">
        <v>10169.025589999999</v>
      </c>
      <c r="D183" s="13">
        <v>10170.481949999999</v>
      </c>
      <c r="E183" s="1"/>
      <c r="F183" s="1"/>
      <c r="G183" s="1"/>
      <c r="H183" s="1"/>
      <c r="I183" s="1"/>
      <c r="J183" s="1"/>
      <c r="K183" s="1"/>
      <c r="L183" s="1"/>
      <c r="M183" s="1"/>
      <c r="N183" s="1"/>
      <c r="O183" s="1"/>
      <c r="P183" s="1"/>
      <c r="Q183" s="1"/>
      <c r="R183" s="1"/>
      <c r="S183" s="1"/>
    </row>
    <row r="184" spans="1:19">
      <c r="A184" s="20" t="s">
        <v>176</v>
      </c>
      <c r="B184" s="13">
        <v>882.28591000000006</v>
      </c>
      <c r="C184" s="13">
        <v>0</v>
      </c>
      <c r="D184" s="13">
        <v>882.28591000000006</v>
      </c>
      <c r="E184" s="1"/>
      <c r="F184" s="1"/>
      <c r="G184" s="1"/>
      <c r="H184" s="1"/>
      <c r="I184" s="1"/>
      <c r="J184" s="1"/>
      <c r="K184" s="1"/>
      <c r="L184" s="1"/>
      <c r="M184" s="1"/>
      <c r="N184" s="1"/>
      <c r="O184" s="1"/>
      <c r="P184" s="1"/>
      <c r="Q184" s="1"/>
      <c r="R184" s="1"/>
      <c r="S184" s="1"/>
    </row>
    <row r="185" spans="1:19">
      <c r="A185" s="27" t="s">
        <v>177</v>
      </c>
      <c r="B185" s="13">
        <v>0</v>
      </c>
      <c r="C185" s="13">
        <v>0</v>
      </c>
      <c r="D185" s="13">
        <v>0</v>
      </c>
      <c r="E185" s="1"/>
      <c r="F185" s="1"/>
      <c r="G185" s="1"/>
      <c r="H185" s="1"/>
      <c r="I185" s="1"/>
      <c r="J185" s="1"/>
      <c r="K185" s="1"/>
      <c r="L185" s="1"/>
      <c r="M185" s="1"/>
      <c r="N185" s="1"/>
      <c r="O185" s="1"/>
      <c r="P185" s="1"/>
      <c r="Q185" s="1"/>
      <c r="R185" s="1"/>
      <c r="S185" s="1"/>
    </row>
    <row r="186" spans="1:19">
      <c r="A186" s="20" t="s">
        <v>178</v>
      </c>
      <c r="B186" s="13">
        <v>0</v>
      </c>
      <c r="C186" s="13">
        <v>0</v>
      </c>
      <c r="D186" s="13">
        <v>0</v>
      </c>
      <c r="E186" s="1"/>
      <c r="F186" s="1"/>
      <c r="G186" s="1"/>
      <c r="H186" s="1"/>
      <c r="I186" s="1"/>
      <c r="J186" s="1"/>
      <c r="K186" s="1"/>
      <c r="L186" s="1"/>
      <c r="M186" s="1"/>
      <c r="N186" s="1"/>
      <c r="O186" s="1"/>
      <c r="P186" s="1"/>
      <c r="Q186" s="1"/>
      <c r="R186" s="1"/>
      <c r="S186" s="1"/>
    </row>
    <row r="187" spans="1:19">
      <c r="A187" s="27" t="s">
        <v>179</v>
      </c>
      <c r="B187" s="13">
        <v>45200.329869999994</v>
      </c>
      <c r="C187" s="13">
        <v>4507.8763600000002</v>
      </c>
      <c r="D187" s="13">
        <v>49708.206229999996</v>
      </c>
      <c r="E187" s="1"/>
      <c r="F187" s="1"/>
      <c r="G187" s="1"/>
      <c r="H187" s="1"/>
      <c r="I187" s="1"/>
      <c r="J187" s="1"/>
      <c r="K187" s="1"/>
      <c r="L187" s="1"/>
      <c r="M187" s="1"/>
      <c r="N187" s="1"/>
      <c r="O187" s="1"/>
      <c r="P187" s="1"/>
      <c r="Q187" s="1"/>
      <c r="R187" s="1"/>
      <c r="S187" s="1"/>
    </row>
    <row r="188" spans="1:19">
      <c r="A188" s="20" t="s">
        <v>180</v>
      </c>
      <c r="B188" s="13">
        <v>42257.232389999997</v>
      </c>
      <c r="C188" s="13">
        <v>4507.8763600000002</v>
      </c>
      <c r="D188" s="13">
        <v>46765.108749999999</v>
      </c>
      <c r="E188" s="1"/>
      <c r="F188" s="1"/>
      <c r="G188" s="1"/>
      <c r="H188" s="1"/>
      <c r="I188" s="1"/>
      <c r="J188" s="1"/>
      <c r="K188" s="1"/>
      <c r="L188" s="1"/>
      <c r="M188" s="1"/>
      <c r="N188" s="1"/>
      <c r="O188" s="1"/>
      <c r="P188" s="1"/>
      <c r="Q188" s="1"/>
      <c r="R188" s="1"/>
      <c r="S188" s="1"/>
    </row>
    <row r="189" spans="1:19">
      <c r="A189" s="20" t="s">
        <v>181</v>
      </c>
      <c r="B189" s="13">
        <v>2943.0974799999999</v>
      </c>
      <c r="C189" s="13">
        <v>0</v>
      </c>
      <c r="D189" s="13">
        <v>2943.0974799999999</v>
      </c>
      <c r="E189" s="1"/>
      <c r="F189" s="1"/>
      <c r="G189" s="1"/>
      <c r="H189" s="1"/>
      <c r="I189" s="1"/>
      <c r="J189" s="1"/>
      <c r="K189" s="1"/>
      <c r="L189" s="1"/>
      <c r="M189" s="1"/>
      <c r="N189" s="1"/>
      <c r="O189" s="1"/>
      <c r="P189" s="1"/>
      <c r="Q189" s="1"/>
      <c r="R189" s="1"/>
      <c r="S189" s="1"/>
    </row>
    <row r="190" spans="1:19">
      <c r="A190" s="20" t="s">
        <v>182</v>
      </c>
      <c r="B190" s="13">
        <v>0</v>
      </c>
      <c r="C190" s="13">
        <v>0</v>
      </c>
      <c r="D190" s="13">
        <v>0</v>
      </c>
      <c r="E190" s="1"/>
      <c r="F190" s="1"/>
      <c r="G190" s="1"/>
      <c r="H190" s="1"/>
      <c r="I190" s="1"/>
      <c r="J190" s="1"/>
      <c r="K190" s="1"/>
      <c r="L190" s="1"/>
      <c r="M190" s="1"/>
      <c r="N190" s="1"/>
      <c r="O190" s="1"/>
      <c r="P190" s="1"/>
      <c r="Q190" s="1"/>
      <c r="R190" s="1"/>
      <c r="S190" s="1"/>
    </row>
    <row r="191" spans="1:19">
      <c r="A191" s="27" t="s">
        <v>183</v>
      </c>
      <c r="B191" s="13">
        <v>-30235.616590000001</v>
      </c>
      <c r="C191" s="13">
        <v>-16953.14876</v>
      </c>
      <c r="D191" s="13">
        <v>-47188.765350000001</v>
      </c>
      <c r="E191" s="1"/>
      <c r="F191" s="1"/>
      <c r="G191" s="1"/>
      <c r="H191" s="1"/>
      <c r="I191" s="1"/>
      <c r="J191" s="1"/>
      <c r="K191" s="1"/>
      <c r="L191" s="1"/>
      <c r="M191" s="1"/>
      <c r="N191" s="1"/>
      <c r="O191" s="1"/>
      <c r="P191" s="1"/>
      <c r="Q191" s="1"/>
      <c r="R191" s="1"/>
      <c r="S191" s="1"/>
    </row>
    <row r="192" spans="1:19">
      <c r="A192" s="20" t="s">
        <v>184</v>
      </c>
      <c r="B192" s="13">
        <v>3733.95066</v>
      </c>
      <c r="C192" s="13">
        <v>-14192.9835</v>
      </c>
      <c r="D192" s="13">
        <v>-10459.03284</v>
      </c>
      <c r="E192" s="1"/>
      <c r="F192" s="1"/>
      <c r="G192" s="1"/>
      <c r="H192" s="1"/>
      <c r="I192" s="1"/>
      <c r="J192" s="1"/>
      <c r="K192" s="1"/>
      <c r="L192" s="1"/>
      <c r="M192" s="1"/>
      <c r="N192" s="1"/>
      <c r="O192" s="1"/>
      <c r="P192" s="1"/>
      <c r="Q192" s="1"/>
      <c r="R192" s="1"/>
      <c r="S192" s="1"/>
    </row>
    <row r="193" spans="1:19">
      <c r="A193" s="74" t="s">
        <v>185</v>
      </c>
      <c r="B193" s="13">
        <v>-33969.56725</v>
      </c>
      <c r="C193" s="13">
        <v>-2760.1652599999998</v>
      </c>
      <c r="D193" s="13">
        <v>-36729.732509999994</v>
      </c>
      <c r="E193" s="1"/>
      <c r="F193" s="1"/>
      <c r="G193" s="1"/>
      <c r="H193" s="1"/>
      <c r="I193" s="1"/>
      <c r="J193" s="1"/>
      <c r="K193" s="1"/>
      <c r="L193" s="1"/>
      <c r="M193" s="1"/>
      <c r="N193" s="1"/>
      <c r="O193" s="1"/>
      <c r="P193" s="1"/>
      <c r="Q193" s="1"/>
      <c r="R193" s="1"/>
      <c r="S193" s="1"/>
    </row>
    <row r="194" spans="1:19">
      <c r="A194" s="17" t="s">
        <v>186</v>
      </c>
      <c r="B194" s="11">
        <v>5570344.1960899998</v>
      </c>
      <c r="C194" s="11">
        <v>673209.29365999997</v>
      </c>
      <c r="D194" s="11">
        <v>6243553.4897499997</v>
      </c>
      <c r="E194" s="1"/>
      <c r="F194" s="1"/>
      <c r="G194" s="1"/>
      <c r="H194" s="1"/>
      <c r="I194" s="1"/>
      <c r="J194" s="1"/>
      <c r="K194" s="1"/>
      <c r="L194" s="1"/>
      <c r="M194" s="1"/>
      <c r="N194" s="1"/>
      <c r="O194" s="1"/>
      <c r="P194" s="1"/>
      <c r="Q194" s="1"/>
      <c r="R194" s="1"/>
      <c r="S194" s="1"/>
    </row>
    <row r="195" spans="1:19">
      <c r="A195" s="18" t="s">
        <v>187</v>
      </c>
      <c r="B195" s="11">
        <v>32276.163170000003</v>
      </c>
      <c r="C195" s="11">
        <v>32759.585329999998</v>
      </c>
      <c r="D195" s="11">
        <v>65035.748500000002</v>
      </c>
      <c r="E195" s="1"/>
      <c r="F195" s="1"/>
      <c r="G195" s="1"/>
      <c r="H195" s="1"/>
      <c r="I195" s="1"/>
      <c r="J195" s="1"/>
      <c r="K195" s="1"/>
      <c r="L195" s="1"/>
      <c r="M195" s="1"/>
      <c r="N195" s="1"/>
      <c r="O195" s="1"/>
      <c r="P195" s="1"/>
      <c r="Q195" s="1"/>
      <c r="R195" s="1"/>
      <c r="S195" s="1"/>
    </row>
    <row r="196" spans="1:19">
      <c r="A196" s="27" t="s">
        <v>188</v>
      </c>
      <c r="B196" s="13">
        <v>0</v>
      </c>
      <c r="C196" s="13">
        <v>0</v>
      </c>
      <c r="D196" s="13">
        <v>0</v>
      </c>
      <c r="E196" s="1"/>
      <c r="F196" s="1"/>
      <c r="G196" s="1"/>
      <c r="H196" s="1"/>
      <c r="I196" s="1"/>
      <c r="J196" s="1"/>
      <c r="K196" s="1"/>
      <c r="L196" s="1"/>
      <c r="M196" s="1"/>
      <c r="N196" s="1"/>
      <c r="O196" s="1"/>
      <c r="P196" s="1"/>
      <c r="Q196" s="1"/>
      <c r="R196" s="1"/>
      <c r="S196" s="1"/>
    </row>
    <row r="197" spans="1:19">
      <c r="A197" s="20" t="s">
        <v>189</v>
      </c>
      <c r="B197" s="13">
        <v>0</v>
      </c>
      <c r="C197" s="13">
        <v>0</v>
      </c>
      <c r="D197" s="13">
        <v>0</v>
      </c>
      <c r="E197" s="1"/>
      <c r="F197" s="1"/>
      <c r="G197" s="1"/>
      <c r="H197" s="1"/>
      <c r="I197" s="1"/>
      <c r="J197" s="1"/>
      <c r="K197" s="1"/>
      <c r="L197" s="1"/>
      <c r="M197" s="1"/>
      <c r="N197" s="1"/>
      <c r="O197" s="1"/>
      <c r="P197" s="1"/>
      <c r="Q197" s="1"/>
      <c r="R197" s="1"/>
      <c r="S197" s="1"/>
    </row>
    <row r="198" spans="1:19">
      <c r="A198" s="20" t="s">
        <v>190</v>
      </c>
      <c r="B198" s="13">
        <v>0</v>
      </c>
      <c r="C198" s="13">
        <v>0</v>
      </c>
      <c r="D198" s="13">
        <v>0</v>
      </c>
      <c r="E198" s="1"/>
      <c r="F198" s="1"/>
      <c r="G198" s="1"/>
      <c r="H198" s="1"/>
      <c r="I198" s="1"/>
      <c r="J198" s="1"/>
      <c r="K198" s="1"/>
      <c r="L198" s="1"/>
      <c r="M198" s="1"/>
      <c r="N198" s="1"/>
      <c r="O198" s="1"/>
      <c r="P198" s="1"/>
      <c r="Q198" s="1"/>
      <c r="R198" s="1"/>
      <c r="S198" s="1"/>
    </row>
    <row r="199" spans="1:19">
      <c r="A199" s="20" t="s">
        <v>191</v>
      </c>
      <c r="B199" s="13">
        <v>0</v>
      </c>
      <c r="C199" s="13">
        <v>0</v>
      </c>
      <c r="D199" s="13">
        <v>0</v>
      </c>
      <c r="E199" s="1"/>
      <c r="F199" s="1"/>
      <c r="G199" s="1"/>
      <c r="H199" s="1"/>
      <c r="I199" s="1"/>
      <c r="J199" s="1"/>
      <c r="K199" s="1"/>
      <c r="L199" s="1"/>
      <c r="M199" s="1"/>
      <c r="N199" s="1"/>
      <c r="O199" s="1"/>
      <c r="P199" s="1"/>
      <c r="Q199" s="1"/>
      <c r="R199" s="1"/>
      <c r="S199" s="1"/>
    </row>
    <row r="200" spans="1:19">
      <c r="A200" s="20" t="s">
        <v>192</v>
      </c>
      <c r="B200" s="13">
        <v>0</v>
      </c>
      <c r="C200" s="13">
        <v>0</v>
      </c>
      <c r="D200" s="13">
        <v>0</v>
      </c>
      <c r="E200" s="1"/>
      <c r="F200" s="1"/>
      <c r="G200" s="1"/>
      <c r="H200" s="1"/>
      <c r="I200" s="1"/>
      <c r="J200" s="1"/>
      <c r="K200" s="1"/>
      <c r="L200" s="1"/>
      <c r="M200" s="1"/>
      <c r="N200" s="1"/>
      <c r="O200" s="1"/>
      <c r="P200" s="1"/>
      <c r="Q200" s="1"/>
      <c r="R200" s="1"/>
      <c r="S200" s="1"/>
    </row>
    <row r="201" spans="1:19">
      <c r="A201" s="20" t="s">
        <v>193</v>
      </c>
      <c r="B201" s="13">
        <v>0</v>
      </c>
      <c r="C201" s="13">
        <v>0</v>
      </c>
      <c r="D201" s="13">
        <v>0</v>
      </c>
      <c r="E201" s="1"/>
      <c r="F201" s="1"/>
      <c r="G201" s="1"/>
      <c r="H201" s="1"/>
      <c r="I201" s="1"/>
      <c r="J201" s="1"/>
      <c r="K201" s="1"/>
      <c r="L201" s="1"/>
      <c r="M201" s="1"/>
      <c r="N201" s="1"/>
      <c r="O201" s="1"/>
      <c r="P201" s="1"/>
      <c r="Q201" s="1"/>
      <c r="R201" s="1"/>
      <c r="S201" s="1"/>
    </row>
    <row r="202" spans="1:19">
      <c r="A202" s="27" t="s">
        <v>194</v>
      </c>
      <c r="B202" s="13">
        <v>0</v>
      </c>
      <c r="C202" s="13">
        <v>30921.10425</v>
      </c>
      <c r="D202" s="13">
        <v>30921.10425</v>
      </c>
      <c r="E202" s="1"/>
      <c r="F202" s="1"/>
      <c r="G202" s="1"/>
      <c r="H202" s="1"/>
      <c r="I202" s="1"/>
      <c r="J202" s="1"/>
      <c r="K202" s="1"/>
      <c r="L202" s="1"/>
      <c r="M202" s="1"/>
      <c r="N202" s="1"/>
      <c r="O202" s="1"/>
      <c r="P202" s="1"/>
      <c r="Q202" s="1"/>
      <c r="R202" s="1"/>
      <c r="S202" s="1"/>
    </row>
    <row r="203" spans="1:19">
      <c r="A203" s="20" t="s">
        <v>195</v>
      </c>
      <c r="B203" s="13">
        <v>0</v>
      </c>
      <c r="C203" s="13">
        <v>0</v>
      </c>
      <c r="D203" s="13">
        <v>0</v>
      </c>
      <c r="E203" s="1"/>
      <c r="F203" s="1"/>
      <c r="G203" s="1"/>
      <c r="H203" s="1"/>
      <c r="I203" s="1"/>
      <c r="J203" s="1"/>
      <c r="K203" s="1"/>
      <c r="L203" s="1"/>
      <c r="M203" s="1"/>
      <c r="N203" s="1"/>
      <c r="O203" s="1"/>
      <c r="P203" s="1"/>
      <c r="Q203" s="1"/>
      <c r="R203" s="1"/>
      <c r="S203" s="1"/>
    </row>
    <row r="204" spans="1:19">
      <c r="A204" s="14" t="s">
        <v>196</v>
      </c>
      <c r="B204" s="13">
        <v>0</v>
      </c>
      <c r="C204" s="13">
        <v>0</v>
      </c>
      <c r="D204" s="13">
        <v>0</v>
      </c>
      <c r="E204" s="1"/>
      <c r="F204" s="1"/>
      <c r="G204" s="1"/>
      <c r="H204" s="1"/>
      <c r="I204" s="1"/>
      <c r="J204" s="1"/>
      <c r="K204" s="1"/>
      <c r="L204" s="1"/>
      <c r="M204" s="1"/>
      <c r="N204" s="1"/>
      <c r="O204" s="1"/>
      <c r="P204" s="1"/>
      <c r="Q204" s="1"/>
      <c r="R204" s="1"/>
      <c r="S204" s="1"/>
    </row>
    <row r="205" spans="1:19">
      <c r="A205" s="14" t="s">
        <v>197</v>
      </c>
      <c r="B205" s="13">
        <v>0</v>
      </c>
      <c r="C205" s="13">
        <v>361.85</v>
      </c>
      <c r="D205" s="13">
        <v>361.85</v>
      </c>
      <c r="E205" s="1"/>
      <c r="F205" s="1"/>
      <c r="G205" s="1"/>
      <c r="H205" s="1"/>
      <c r="I205" s="1"/>
      <c r="J205" s="1"/>
      <c r="K205" s="1"/>
      <c r="L205" s="1"/>
      <c r="M205" s="1"/>
      <c r="N205" s="1"/>
      <c r="O205" s="1"/>
      <c r="P205" s="1"/>
      <c r="Q205" s="1"/>
      <c r="R205" s="1"/>
      <c r="S205" s="1"/>
    </row>
    <row r="206" spans="1:19">
      <c r="A206" s="14" t="s">
        <v>198</v>
      </c>
      <c r="B206" s="13">
        <v>0</v>
      </c>
      <c r="C206" s="13">
        <v>0</v>
      </c>
      <c r="D206" s="13">
        <v>0</v>
      </c>
      <c r="E206" s="1"/>
      <c r="F206" s="1"/>
      <c r="G206" s="1"/>
      <c r="H206" s="1"/>
      <c r="I206" s="1"/>
      <c r="J206" s="1"/>
      <c r="K206" s="1"/>
      <c r="L206" s="1"/>
      <c r="M206" s="1"/>
      <c r="N206" s="1"/>
      <c r="O206" s="1"/>
      <c r="P206" s="1"/>
      <c r="Q206" s="1"/>
      <c r="R206" s="1"/>
      <c r="S206" s="1"/>
    </row>
    <row r="207" spans="1:19">
      <c r="A207" s="20" t="s">
        <v>199</v>
      </c>
      <c r="B207" s="13">
        <v>0</v>
      </c>
      <c r="C207" s="13">
        <v>30559.254250000002</v>
      </c>
      <c r="D207" s="13">
        <v>30559.254250000002</v>
      </c>
      <c r="E207" s="1"/>
      <c r="F207" s="1"/>
      <c r="G207" s="1"/>
      <c r="H207" s="1"/>
      <c r="I207" s="1"/>
      <c r="J207" s="1"/>
      <c r="K207" s="1"/>
      <c r="L207" s="1"/>
      <c r="M207" s="1"/>
      <c r="N207" s="1"/>
      <c r="O207" s="1"/>
      <c r="P207" s="1"/>
      <c r="Q207" s="1"/>
      <c r="R207" s="1"/>
      <c r="S207" s="1"/>
    </row>
    <row r="208" spans="1:19">
      <c r="A208" s="27" t="s">
        <v>200</v>
      </c>
      <c r="B208" s="13">
        <v>0</v>
      </c>
      <c r="C208" s="13">
        <v>0</v>
      </c>
      <c r="D208" s="13">
        <v>0</v>
      </c>
      <c r="E208" s="1"/>
      <c r="F208" s="1"/>
      <c r="G208" s="1"/>
      <c r="H208" s="1"/>
      <c r="I208" s="1"/>
      <c r="J208" s="1"/>
      <c r="K208" s="1"/>
      <c r="L208" s="1"/>
      <c r="M208" s="1"/>
      <c r="N208" s="1"/>
      <c r="O208" s="1"/>
      <c r="P208" s="1"/>
      <c r="Q208" s="1"/>
      <c r="R208" s="1"/>
      <c r="S208" s="1"/>
    </row>
    <row r="209" spans="1:19">
      <c r="A209" s="27" t="s">
        <v>201</v>
      </c>
      <c r="B209" s="13">
        <v>32276.163170000003</v>
      </c>
      <c r="C209" s="13">
        <v>1838.48108</v>
      </c>
      <c r="D209" s="13">
        <v>34114.644249999998</v>
      </c>
      <c r="E209" s="1"/>
      <c r="F209" s="1"/>
      <c r="G209" s="1"/>
      <c r="H209" s="1"/>
      <c r="I209" s="1"/>
      <c r="J209" s="1"/>
      <c r="K209" s="1"/>
      <c r="L209" s="1"/>
      <c r="M209" s="1"/>
      <c r="N209" s="1"/>
      <c r="O209" s="1"/>
      <c r="P209" s="1"/>
      <c r="Q209" s="1"/>
      <c r="R209" s="1"/>
      <c r="S209" s="1"/>
    </row>
    <row r="210" spans="1:19">
      <c r="A210" s="20" t="s">
        <v>202</v>
      </c>
      <c r="B210" s="13">
        <v>0</v>
      </c>
      <c r="C210" s="13">
        <v>0</v>
      </c>
      <c r="D210" s="13">
        <v>0</v>
      </c>
      <c r="E210" s="1"/>
      <c r="F210" s="1"/>
      <c r="G210" s="1"/>
      <c r="H210" s="1"/>
      <c r="I210" s="1"/>
      <c r="J210" s="1"/>
      <c r="K210" s="1"/>
      <c r="L210" s="1"/>
      <c r="M210" s="1"/>
      <c r="N210" s="1"/>
      <c r="O210" s="1"/>
      <c r="P210" s="1"/>
      <c r="Q210" s="1"/>
      <c r="R210" s="1"/>
      <c r="S210" s="1"/>
    </row>
    <row r="211" spans="1:19">
      <c r="A211" s="20" t="s">
        <v>203</v>
      </c>
      <c r="B211" s="13">
        <v>32276.163170000003</v>
      </c>
      <c r="C211" s="13">
        <v>1838.48108</v>
      </c>
      <c r="D211" s="13">
        <v>34114.644249999998</v>
      </c>
      <c r="E211" s="1"/>
      <c r="F211" s="1"/>
      <c r="G211" s="1"/>
      <c r="H211" s="1"/>
      <c r="I211" s="1"/>
      <c r="J211" s="1"/>
      <c r="K211" s="1"/>
      <c r="L211" s="1"/>
      <c r="M211" s="1"/>
      <c r="N211" s="1"/>
      <c r="O211" s="1"/>
      <c r="P211" s="1"/>
      <c r="Q211" s="1"/>
      <c r="R211" s="1"/>
      <c r="S211" s="1"/>
    </row>
    <row r="212" spans="1:19">
      <c r="A212" s="20" t="s">
        <v>204</v>
      </c>
      <c r="B212" s="13">
        <v>0</v>
      </c>
      <c r="C212" s="13">
        <v>0</v>
      </c>
      <c r="D212" s="13">
        <v>0</v>
      </c>
      <c r="E212" s="1"/>
      <c r="F212" s="1"/>
      <c r="G212" s="1"/>
      <c r="H212" s="1"/>
      <c r="I212" s="1"/>
      <c r="J212" s="1"/>
      <c r="K212" s="1"/>
      <c r="L212" s="1"/>
      <c r="M212" s="1"/>
      <c r="N212" s="1"/>
      <c r="O212" s="1"/>
      <c r="P212" s="1"/>
      <c r="Q212" s="1"/>
      <c r="R212" s="1"/>
      <c r="S212" s="1"/>
    </row>
    <row r="213" spans="1:19">
      <c r="A213" s="20" t="s">
        <v>205</v>
      </c>
      <c r="B213" s="13">
        <v>0</v>
      </c>
      <c r="C213" s="13">
        <v>0</v>
      </c>
      <c r="D213" s="13">
        <v>0</v>
      </c>
      <c r="E213" s="1"/>
      <c r="F213" s="1"/>
      <c r="G213" s="1"/>
      <c r="H213" s="1"/>
      <c r="I213" s="1"/>
      <c r="J213" s="1"/>
      <c r="K213" s="1"/>
      <c r="L213" s="1"/>
      <c r="M213" s="1"/>
      <c r="N213" s="1"/>
      <c r="O213" s="1"/>
      <c r="P213" s="1"/>
      <c r="Q213" s="1"/>
      <c r="R213" s="1"/>
      <c r="S213" s="1"/>
    </row>
    <row r="214" spans="1:19">
      <c r="A214" s="27" t="s">
        <v>206</v>
      </c>
      <c r="B214" s="13">
        <v>0</v>
      </c>
      <c r="C214" s="13">
        <v>0</v>
      </c>
      <c r="D214" s="13">
        <v>0</v>
      </c>
      <c r="E214" s="1"/>
      <c r="F214" s="1"/>
      <c r="G214" s="1"/>
      <c r="H214" s="1"/>
      <c r="I214" s="1"/>
      <c r="J214" s="1"/>
      <c r="K214" s="1"/>
      <c r="L214" s="1"/>
      <c r="M214" s="1"/>
      <c r="N214" s="1"/>
      <c r="O214" s="1"/>
      <c r="P214" s="1"/>
      <c r="Q214" s="1"/>
      <c r="R214" s="1"/>
      <c r="S214" s="1"/>
    </row>
    <row r="215" spans="1:19">
      <c r="A215" s="18" t="s">
        <v>207</v>
      </c>
      <c r="B215" s="11">
        <v>5527900.6792900003</v>
      </c>
      <c r="C215" s="11">
        <v>1632220.9465099999</v>
      </c>
      <c r="D215" s="11">
        <v>7160121.6258000005</v>
      </c>
      <c r="E215" s="1"/>
      <c r="F215" s="1"/>
      <c r="G215" s="1"/>
      <c r="H215" s="1"/>
      <c r="I215" s="1"/>
      <c r="J215" s="1"/>
      <c r="K215" s="1"/>
      <c r="L215" s="1"/>
      <c r="M215" s="1"/>
      <c r="N215" s="1"/>
      <c r="O215" s="1"/>
      <c r="P215" s="1"/>
      <c r="Q215" s="1"/>
      <c r="R215" s="1"/>
      <c r="S215" s="1"/>
    </row>
    <row r="216" spans="1:19">
      <c r="A216" s="27" t="s">
        <v>208</v>
      </c>
      <c r="B216" s="13">
        <v>0</v>
      </c>
      <c r="C216" s="13">
        <v>2.1999999999999999E-2</v>
      </c>
      <c r="D216" s="13">
        <v>2.1999999999999999E-2</v>
      </c>
      <c r="E216" s="1"/>
      <c r="F216" s="1"/>
      <c r="G216" s="1"/>
      <c r="H216" s="1"/>
      <c r="I216" s="1"/>
      <c r="J216" s="1"/>
      <c r="K216" s="1"/>
      <c r="L216" s="1"/>
      <c r="M216" s="1"/>
      <c r="N216" s="1"/>
      <c r="O216" s="1"/>
      <c r="P216" s="1"/>
      <c r="Q216" s="1"/>
      <c r="R216" s="1"/>
      <c r="S216" s="1"/>
    </row>
    <row r="217" spans="1:19">
      <c r="A217" s="20" t="s">
        <v>209</v>
      </c>
      <c r="B217" s="13">
        <v>0</v>
      </c>
      <c r="C217" s="13">
        <v>0</v>
      </c>
      <c r="D217" s="13">
        <v>0</v>
      </c>
      <c r="E217" s="1"/>
      <c r="F217" s="1"/>
      <c r="G217" s="1"/>
      <c r="H217" s="1"/>
      <c r="I217" s="1"/>
      <c r="J217" s="1"/>
      <c r="K217" s="1"/>
      <c r="L217" s="1"/>
      <c r="M217" s="1"/>
      <c r="N217" s="1"/>
      <c r="O217" s="1"/>
      <c r="P217" s="1"/>
      <c r="Q217" s="1"/>
      <c r="R217" s="1"/>
      <c r="S217" s="1"/>
    </row>
    <row r="218" spans="1:19">
      <c r="A218" s="20" t="s">
        <v>210</v>
      </c>
      <c r="B218" s="13">
        <v>0</v>
      </c>
      <c r="C218" s="13">
        <v>0</v>
      </c>
      <c r="D218" s="13">
        <v>0</v>
      </c>
      <c r="E218" s="1"/>
      <c r="F218" s="1"/>
      <c r="G218" s="1"/>
      <c r="H218" s="1"/>
      <c r="I218" s="1"/>
      <c r="J218" s="1"/>
      <c r="K218" s="1"/>
      <c r="L218" s="1"/>
      <c r="M218" s="1"/>
      <c r="N218" s="1"/>
      <c r="O218" s="1"/>
      <c r="P218" s="1"/>
      <c r="Q218" s="1"/>
      <c r="R218" s="1"/>
      <c r="S218" s="1"/>
    </row>
    <row r="219" spans="1:19">
      <c r="A219" s="20" t="s">
        <v>211</v>
      </c>
      <c r="B219" s="13">
        <v>0</v>
      </c>
      <c r="C219" s="13">
        <v>2.1999999999999999E-2</v>
      </c>
      <c r="D219" s="13">
        <v>2.1999999999999999E-2</v>
      </c>
      <c r="E219" s="1"/>
      <c r="F219" s="1"/>
      <c r="G219" s="1"/>
      <c r="H219" s="1"/>
      <c r="I219" s="1"/>
      <c r="J219" s="1"/>
      <c r="K219" s="1"/>
      <c r="L219" s="1"/>
      <c r="M219" s="1"/>
      <c r="N219" s="1"/>
      <c r="O219" s="1"/>
      <c r="P219" s="1"/>
      <c r="Q219" s="1"/>
      <c r="R219" s="1"/>
      <c r="S219" s="1"/>
    </row>
    <row r="220" spans="1:19">
      <c r="A220" s="27" t="s">
        <v>212</v>
      </c>
      <c r="B220" s="13">
        <v>0</v>
      </c>
      <c r="C220" s="13">
        <v>0</v>
      </c>
      <c r="D220" s="13">
        <v>0</v>
      </c>
      <c r="E220" s="1"/>
      <c r="F220" s="1"/>
      <c r="G220" s="1"/>
      <c r="H220" s="1"/>
      <c r="I220" s="1"/>
      <c r="J220" s="1"/>
      <c r="K220" s="1"/>
      <c r="L220" s="1"/>
      <c r="M220" s="1"/>
      <c r="N220" s="1"/>
      <c r="O220" s="1"/>
      <c r="P220" s="1"/>
      <c r="Q220" s="1"/>
      <c r="R220" s="1"/>
      <c r="S220" s="1"/>
    </row>
    <row r="221" spans="1:19">
      <c r="A221" s="21" t="s">
        <v>213</v>
      </c>
      <c r="B221" s="13">
        <v>0</v>
      </c>
      <c r="C221" s="13">
        <v>0</v>
      </c>
      <c r="D221" s="13">
        <v>0</v>
      </c>
      <c r="E221" s="1"/>
      <c r="F221" s="1"/>
      <c r="G221" s="1"/>
      <c r="H221" s="1"/>
      <c r="I221" s="1"/>
      <c r="J221" s="1"/>
      <c r="K221" s="1"/>
      <c r="L221" s="1"/>
      <c r="M221" s="1"/>
      <c r="N221" s="1"/>
      <c r="O221" s="1"/>
      <c r="P221" s="1"/>
      <c r="Q221" s="1"/>
      <c r="R221" s="1"/>
      <c r="S221" s="1"/>
    </row>
    <row r="222" spans="1:19">
      <c r="A222" s="20" t="s">
        <v>214</v>
      </c>
      <c r="B222" s="13">
        <v>0</v>
      </c>
      <c r="C222" s="13">
        <v>0</v>
      </c>
      <c r="D222" s="13">
        <v>0</v>
      </c>
      <c r="E222" s="1"/>
      <c r="F222" s="1"/>
      <c r="G222" s="1"/>
      <c r="H222" s="1"/>
      <c r="I222" s="1"/>
      <c r="J222" s="1"/>
      <c r="K222" s="1"/>
      <c r="L222" s="1"/>
      <c r="M222" s="1"/>
      <c r="N222" s="1"/>
      <c r="O222" s="1"/>
      <c r="P222" s="1"/>
      <c r="Q222" s="1"/>
      <c r="R222" s="1"/>
      <c r="S222" s="1"/>
    </row>
    <row r="223" spans="1:19">
      <c r="A223" s="20" t="s">
        <v>215</v>
      </c>
      <c r="B223" s="13">
        <v>0</v>
      </c>
      <c r="C223" s="13">
        <v>0</v>
      </c>
      <c r="D223" s="13">
        <v>0</v>
      </c>
      <c r="E223" s="1"/>
      <c r="F223" s="1"/>
      <c r="G223" s="1"/>
      <c r="H223" s="1"/>
      <c r="I223" s="1"/>
      <c r="J223" s="1"/>
      <c r="K223" s="1"/>
      <c r="L223" s="1"/>
      <c r="M223" s="1"/>
      <c r="N223" s="1"/>
      <c r="O223" s="1"/>
      <c r="P223" s="1"/>
      <c r="Q223" s="1"/>
      <c r="R223" s="1"/>
      <c r="S223" s="1"/>
    </row>
    <row r="224" spans="1:19">
      <c r="A224" s="20" t="s">
        <v>216</v>
      </c>
      <c r="B224" s="13">
        <v>0</v>
      </c>
      <c r="C224" s="13">
        <v>0</v>
      </c>
      <c r="D224" s="13">
        <v>0</v>
      </c>
      <c r="E224" s="1"/>
      <c r="F224" s="1"/>
      <c r="G224" s="1"/>
      <c r="H224" s="1"/>
      <c r="I224" s="1"/>
      <c r="J224" s="1"/>
      <c r="K224" s="1"/>
      <c r="L224" s="1"/>
      <c r="M224" s="1"/>
      <c r="N224" s="1"/>
      <c r="O224" s="1"/>
      <c r="P224" s="1"/>
      <c r="Q224" s="1"/>
      <c r="R224" s="1"/>
      <c r="S224" s="1"/>
    </row>
    <row r="225" spans="1:19">
      <c r="A225" s="20" t="s">
        <v>217</v>
      </c>
      <c r="B225" s="13">
        <v>0</v>
      </c>
      <c r="C225" s="13">
        <v>0</v>
      </c>
      <c r="D225" s="13">
        <v>0</v>
      </c>
      <c r="E225" s="1"/>
      <c r="F225" s="1"/>
      <c r="G225" s="1"/>
      <c r="H225" s="1"/>
      <c r="I225" s="1"/>
      <c r="J225" s="1"/>
      <c r="K225" s="1"/>
      <c r="L225" s="1"/>
      <c r="M225" s="1"/>
      <c r="N225" s="1"/>
      <c r="O225" s="1"/>
      <c r="P225" s="1"/>
      <c r="Q225" s="1"/>
      <c r="R225" s="1"/>
      <c r="S225" s="1"/>
    </row>
    <row r="226" spans="1:19">
      <c r="A226" s="27" t="s">
        <v>218</v>
      </c>
      <c r="B226" s="13">
        <v>0</v>
      </c>
      <c r="C226" s="13">
        <v>0</v>
      </c>
      <c r="D226" s="13">
        <v>0</v>
      </c>
      <c r="E226" s="1"/>
      <c r="F226" s="1"/>
      <c r="G226" s="1"/>
      <c r="H226" s="1"/>
      <c r="I226" s="1"/>
      <c r="J226" s="1"/>
      <c r="K226" s="1"/>
      <c r="L226" s="1"/>
      <c r="M226" s="1"/>
      <c r="N226" s="1"/>
      <c r="O226" s="1"/>
      <c r="P226" s="1"/>
      <c r="Q226" s="1"/>
      <c r="R226" s="1"/>
      <c r="S226" s="1"/>
    </row>
    <row r="227" spans="1:19">
      <c r="A227" s="20" t="s">
        <v>219</v>
      </c>
      <c r="B227" s="13">
        <v>0</v>
      </c>
      <c r="C227" s="13">
        <v>0</v>
      </c>
      <c r="D227" s="13">
        <v>0</v>
      </c>
      <c r="E227" s="1"/>
      <c r="F227" s="1"/>
      <c r="G227" s="1"/>
      <c r="H227" s="1"/>
      <c r="I227" s="1"/>
      <c r="J227" s="1"/>
      <c r="K227" s="1"/>
      <c r="L227" s="1"/>
      <c r="M227" s="1"/>
      <c r="N227" s="1"/>
      <c r="O227" s="1"/>
      <c r="P227" s="1"/>
      <c r="Q227" s="1"/>
      <c r="R227" s="1"/>
      <c r="S227" s="1"/>
    </row>
    <row r="228" spans="1:19">
      <c r="A228" s="20" t="s">
        <v>220</v>
      </c>
      <c r="B228" s="13">
        <v>0</v>
      </c>
      <c r="C228" s="13">
        <v>0</v>
      </c>
      <c r="D228" s="13">
        <v>0</v>
      </c>
      <c r="E228" s="1"/>
      <c r="F228" s="1"/>
      <c r="G228" s="1"/>
      <c r="H228" s="1"/>
      <c r="I228" s="1"/>
      <c r="J228" s="1"/>
      <c r="K228" s="1"/>
      <c r="L228" s="1"/>
      <c r="M228" s="1"/>
      <c r="N228" s="1"/>
      <c r="O228" s="1"/>
      <c r="P228" s="1"/>
      <c r="Q228" s="1"/>
      <c r="R228" s="1"/>
      <c r="S228" s="1"/>
    </row>
    <row r="229" spans="1:19">
      <c r="A229" s="27" t="s">
        <v>221</v>
      </c>
      <c r="B229" s="13">
        <v>0</v>
      </c>
      <c r="C229" s="13">
        <v>0</v>
      </c>
      <c r="D229" s="13">
        <v>0</v>
      </c>
      <c r="E229" s="1"/>
      <c r="F229" s="1"/>
      <c r="G229" s="1"/>
      <c r="H229" s="1"/>
      <c r="I229" s="1"/>
      <c r="J229" s="1"/>
      <c r="K229" s="1"/>
      <c r="L229" s="1"/>
      <c r="M229" s="1"/>
      <c r="N229" s="1"/>
      <c r="O229" s="1"/>
      <c r="P229" s="1"/>
      <c r="Q229" s="1"/>
      <c r="R229" s="1"/>
      <c r="S229" s="1"/>
    </row>
    <row r="230" spans="1:19">
      <c r="A230" s="20" t="s">
        <v>222</v>
      </c>
      <c r="B230" s="13">
        <v>0</v>
      </c>
      <c r="C230" s="13">
        <v>0</v>
      </c>
      <c r="D230" s="13">
        <v>0</v>
      </c>
      <c r="E230" s="1"/>
      <c r="F230" s="1"/>
      <c r="G230" s="1"/>
      <c r="H230" s="1"/>
      <c r="I230" s="1"/>
      <c r="J230" s="1"/>
      <c r="K230" s="1"/>
      <c r="L230" s="1"/>
      <c r="M230" s="1"/>
      <c r="N230" s="1"/>
      <c r="O230" s="1"/>
      <c r="P230" s="1"/>
      <c r="Q230" s="1"/>
      <c r="R230" s="1"/>
      <c r="S230" s="1"/>
    </row>
    <row r="231" spans="1:19">
      <c r="A231" s="20" t="s">
        <v>223</v>
      </c>
      <c r="B231" s="13">
        <v>0</v>
      </c>
      <c r="C231" s="13">
        <v>0</v>
      </c>
      <c r="D231" s="13">
        <v>0</v>
      </c>
      <c r="E231" s="1"/>
      <c r="F231" s="1"/>
      <c r="G231" s="1"/>
      <c r="H231" s="1"/>
      <c r="I231" s="1"/>
      <c r="J231" s="1"/>
      <c r="K231" s="1"/>
      <c r="L231" s="1"/>
      <c r="M231" s="1"/>
      <c r="N231" s="1"/>
      <c r="O231" s="1"/>
      <c r="P231" s="1"/>
      <c r="Q231" s="1"/>
      <c r="R231" s="1"/>
      <c r="S231" s="1"/>
    </row>
    <row r="232" spans="1:19">
      <c r="A232" s="27" t="s">
        <v>224</v>
      </c>
      <c r="B232" s="13">
        <v>3549520.5502300002</v>
      </c>
      <c r="C232" s="13">
        <v>1426337.6544900001</v>
      </c>
      <c r="D232" s="13">
        <v>4975858.2047199998</v>
      </c>
      <c r="E232" s="1"/>
      <c r="F232" s="1"/>
      <c r="G232" s="1"/>
      <c r="H232" s="1"/>
      <c r="I232" s="1"/>
      <c r="J232" s="1"/>
      <c r="K232" s="1"/>
      <c r="L232" s="1"/>
      <c r="M232" s="1"/>
      <c r="N232" s="1"/>
      <c r="O232" s="1"/>
      <c r="P232" s="1"/>
      <c r="Q232" s="1"/>
      <c r="R232" s="1"/>
      <c r="S232" s="1"/>
    </row>
    <row r="233" spans="1:19">
      <c r="A233" s="20" t="s">
        <v>225</v>
      </c>
      <c r="B233" s="13">
        <v>2408062.7002300001</v>
      </c>
      <c r="C233" s="13">
        <v>1309931.7828599999</v>
      </c>
      <c r="D233" s="13">
        <v>3717994.4830900002</v>
      </c>
      <c r="E233" s="1"/>
      <c r="F233" s="1"/>
      <c r="G233" s="1"/>
      <c r="H233" s="1"/>
      <c r="I233" s="1"/>
      <c r="J233" s="1"/>
      <c r="K233" s="1"/>
      <c r="L233" s="1"/>
      <c r="M233" s="1"/>
      <c r="N233" s="1"/>
      <c r="O233" s="1"/>
      <c r="P233" s="1"/>
      <c r="Q233" s="1"/>
      <c r="R233" s="1"/>
      <c r="S233" s="1"/>
    </row>
    <row r="234" spans="1:19">
      <c r="A234" s="20" t="s">
        <v>226</v>
      </c>
      <c r="B234" s="13">
        <v>0</v>
      </c>
      <c r="C234" s="13">
        <v>0</v>
      </c>
      <c r="D234" s="13">
        <v>0</v>
      </c>
      <c r="E234" s="1"/>
      <c r="F234" s="1"/>
      <c r="G234" s="1"/>
      <c r="H234" s="1"/>
      <c r="I234" s="1"/>
      <c r="J234" s="1"/>
      <c r="K234" s="1"/>
      <c r="L234" s="1"/>
      <c r="M234" s="1"/>
      <c r="N234" s="1"/>
      <c r="O234" s="1"/>
      <c r="P234" s="1"/>
      <c r="Q234" s="1"/>
      <c r="R234" s="1"/>
      <c r="S234" s="1"/>
    </row>
    <row r="235" spans="1:19">
      <c r="A235" s="20" t="s">
        <v>227</v>
      </c>
      <c r="B235" s="13">
        <v>1085745.5181800001</v>
      </c>
      <c r="C235" s="13">
        <v>89868.248160000003</v>
      </c>
      <c r="D235" s="13">
        <v>1175613.7663399999</v>
      </c>
      <c r="E235" s="1"/>
      <c r="F235" s="1"/>
      <c r="G235" s="1"/>
      <c r="H235" s="1"/>
      <c r="I235" s="1"/>
      <c r="J235" s="1"/>
      <c r="K235" s="1"/>
      <c r="L235" s="1"/>
      <c r="M235" s="1"/>
      <c r="N235" s="1"/>
      <c r="O235" s="1"/>
      <c r="P235" s="1"/>
      <c r="Q235" s="1"/>
      <c r="R235" s="1"/>
      <c r="S235" s="1"/>
    </row>
    <row r="236" spans="1:19">
      <c r="A236" s="20" t="s">
        <v>228</v>
      </c>
      <c r="B236" s="13">
        <v>0</v>
      </c>
      <c r="C236" s="13">
        <v>0</v>
      </c>
      <c r="D236" s="13">
        <v>0</v>
      </c>
      <c r="E236" s="1"/>
      <c r="F236" s="1"/>
      <c r="G236" s="1"/>
      <c r="H236" s="1"/>
      <c r="I236" s="1"/>
      <c r="J236" s="1"/>
      <c r="K236" s="1"/>
      <c r="L236" s="1"/>
      <c r="M236" s="1"/>
      <c r="N236" s="1"/>
      <c r="O236" s="1"/>
      <c r="P236" s="1"/>
      <c r="Q236" s="1"/>
      <c r="R236" s="1"/>
      <c r="S236" s="1"/>
    </row>
    <row r="237" spans="1:19">
      <c r="A237" s="20" t="s">
        <v>229</v>
      </c>
      <c r="B237" s="20">
        <v>590</v>
      </c>
      <c r="C237" s="20">
        <v>24093.73057</v>
      </c>
      <c r="D237" s="20">
        <v>24683.73057</v>
      </c>
      <c r="E237" s="1"/>
      <c r="F237" s="1"/>
      <c r="G237" s="1"/>
      <c r="H237" s="1"/>
      <c r="I237" s="1"/>
      <c r="J237" s="1"/>
      <c r="K237" s="1"/>
      <c r="L237" s="1"/>
      <c r="M237" s="1"/>
      <c r="N237" s="1"/>
      <c r="O237" s="1"/>
      <c r="P237" s="1"/>
      <c r="Q237" s="1"/>
      <c r="R237" s="1"/>
      <c r="S237" s="1"/>
    </row>
    <row r="238" spans="1:19">
      <c r="A238" s="20" t="s">
        <v>230</v>
      </c>
      <c r="B238" s="20">
        <v>0</v>
      </c>
      <c r="C238" s="20">
        <v>0</v>
      </c>
      <c r="D238" s="20">
        <v>0</v>
      </c>
      <c r="E238" s="1"/>
      <c r="F238" s="1"/>
      <c r="G238" s="1"/>
      <c r="H238" s="1"/>
      <c r="I238" s="1"/>
      <c r="J238" s="1"/>
      <c r="K238" s="1"/>
      <c r="L238" s="1"/>
      <c r="M238" s="1"/>
      <c r="N238" s="1"/>
      <c r="O238" s="1"/>
      <c r="P238" s="1"/>
      <c r="Q238" s="1"/>
      <c r="R238" s="1"/>
      <c r="S238" s="1"/>
    </row>
    <row r="239" spans="1:19">
      <c r="A239" s="20" t="s">
        <v>231</v>
      </c>
      <c r="B239" s="20">
        <v>0</v>
      </c>
      <c r="C239" s="20">
        <v>0</v>
      </c>
      <c r="D239" s="20">
        <v>0</v>
      </c>
      <c r="E239" s="1"/>
      <c r="F239" s="1"/>
      <c r="G239" s="1"/>
      <c r="H239" s="1"/>
      <c r="I239" s="1"/>
      <c r="J239" s="1"/>
      <c r="K239" s="1"/>
      <c r="L239" s="1"/>
      <c r="M239" s="1"/>
      <c r="N239" s="1"/>
      <c r="O239" s="1"/>
      <c r="P239" s="1"/>
      <c r="Q239" s="1"/>
      <c r="R239" s="1"/>
      <c r="S239" s="1"/>
    </row>
    <row r="240" spans="1:19">
      <c r="A240" s="20" t="s">
        <v>232</v>
      </c>
      <c r="B240" s="20">
        <v>55122.331819999999</v>
      </c>
      <c r="C240" s="20">
        <v>2443.8928999999998</v>
      </c>
      <c r="D240" s="20">
        <v>57566.224719999998</v>
      </c>
      <c r="E240" s="1"/>
      <c r="F240" s="1"/>
      <c r="G240" s="1"/>
      <c r="H240" s="1"/>
      <c r="I240" s="1"/>
      <c r="J240" s="1"/>
      <c r="K240" s="1"/>
      <c r="L240" s="1"/>
      <c r="M240" s="1"/>
      <c r="N240" s="1"/>
      <c r="O240" s="1"/>
      <c r="P240" s="1"/>
      <c r="Q240" s="1"/>
      <c r="R240" s="1"/>
      <c r="S240" s="1"/>
    </row>
    <row r="241" spans="1:19">
      <c r="A241" s="27" t="s">
        <v>233</v>
      </c>
      <c r="B241" s="20">
        <v>1923708.88965</v>
      </c>
      <c r="C241" s="20">
        <v>205052.38477</v>
      </c>
      <c r="D241" s="20">
        <v>2128761.2744200001</v>
      </c>
      <c r="E241" s="1"/>
      <c r="F241" s="1"/>
      <c r="G241" s="1"/>
      <c r="H241" s="1"/>
      <c r="I241" s="1"/>
      <c r="J241" s="1"/>
      <c r="K241" s="1"/>
      <c r="L241" s="1"/>
      <c r="M241" s="1"/>
      <c r="N241" s="1"/>
      <c r="O241" s="1"/>
      <c r="P241" s="1"/>
      <c r="Q241" s="1"/>
      <c r="R241" s="1"/>
      <c r="S241" s="1"/>
    </row>
    <row r="242" spans="1:19">
      <c r="A242" s="20" t="s">
        <v>234</v>
      </c>
      <c r="B242" s="20">
        <v>798667.67978000001</v>
      </c>
      <c r="C242" s="20">
        <v>144337.37646999999</v>
      </c>
      <c r="D242" s="20">
        <v>943005.05625000002</v>
      </c>
      <c r="E242" s="1"/>
      <c r="F242" s="1"/>
      <c r="G242" s="1"/>
      <c r="H242" s="1"/>
      <c r="I242" s="1"/>
      <c r="J242" s="1"/>
      <c r="K242" s="1"/>
      <c r="L242" s="1"/>
      <c r="M242" s="1"/>
      <c r="N242" s="1"/>
      <c r="O242" s="1"/>
      <c r="P242" s="1"/>
      <c r="Q242" s="1"/>
      <c r="R242" s="1"/>
      <c r="S242" s="1"/>
    </row>
    <row r="243" spans="1:19">
      <c r="A243" s="20" t="s">
        <v>235</v>
      </c>
      <c r="B243" s="20">
        <v>0</v>
      </c>
      <c r="C243" s="20">
        <v>0</v>
      </c>
      <c r="D243" s="20">
        <v>0</v>
      </c>
      <c r="E243" s="1"/>
      <c r="F243" s="1"/>
      <c r="G243" s="1"/>
      <c r="H243" s="1"/>
      <c r="I243" s="1"/>
      <c r="J243" s="1"/>
      <c r="K243" s="1"/>
      <c r="L243" s="1"/>
      <c r="M243" s="1"/>
      <c r="N243" s="1"/>
      <c r="O243" s="1"/>
      <c r="P243" s="1"/>
      <c r="Q243" s="1"/>
      <c r="R243" s="1"/>
      <c r="S243" s="1"/>
    </row>
    <row r="244" spans="1:19">
      <c r="A244" s="20" t="s">
        <v>236</v>
      </c>
      <c r="B244" s="20">
        <v>246750.53899</v>
      </c>
      <c r="C244" s="20">
        <v>27931.766809999997</v>
      </c>
      <c r="D244" s="20">
        <v>274682.30580000003</v>
      </c>
      <c r="E244" s="1"/>
      <c r="F244" s="1"/>
      <c r="G244" s="1"/>
      <c r="H244" s="1"/>
      <c r="I244" s="1"/>
      <c r="J244" s="1"/>
      <c r="K244" s="1"/>
      <c r="L244" s="1"/>
      <c r="M244" s="1"/>
      <c r="N244" s="1"/>
      <c r="O244" s="1"/>
      <c r="P244" s="1"/>
      <c r="Q244" s="1"/>
      <c r="R244" s="1"/>
      <c r="S244" s="1"/>
    </row>
    <row r="245" spans="1:19">
      <c r="A245" s="20" t="s">
        <v>237</v>
      </c>
      <c r="B245" s="20">
        <v>31169.036629999999</v>
      </c>
      <c r="C245" s="20">
        <v>29170.44425</v>
      </c>
      <c r="D245" s="20">
        <v>60339.480880000003</v>
      </c>
      <c r="E245" s="1"/>
      <c r="F245" s="1"/>
      <c r="G245" s="1"/>
      <c r="H245" s="1"/>
      <c r="I245" s="1"/>
      <c r="J245" s="1"/>
      <c r="K245" s="1"/>
      <c r="L245" s="1"/>
      <c r="M245" s="1"/>
      <c r="N245" s="1"/>
      <c r="O245" s="1"/>
      <c r="P245" s="1"/>
      <c r="Q245" s="1"/>
      <c r="R245" s="1"/>
      <c r="S245" s="1"/>
    </row>
    <row r="246" spans="1:19">
      <c r="A246" s="14" t="s">
        <v>238</v>
      </c>
      <c r="B246" s="20">
        <v>0</v>
      </c>
      <c r="C246" s="20">
        <v>0</v>
      </c>
      <c r="D246" s="20">
        <v>0</v>
      </c>
      <c r="E246" s="1"/>
      <c r="F246" s="1"/>
      <c r="G246" s="1"/>
      <c r="H246" s="1"/>
      <c r="I246" s="1"/>
      <c r="J246" s="1"/>
      <c r="K246" s="1"/>
      <c r="L246" s="1"/>
      <c r="M246" s="1"/>
      <c r="N246" s="1"/>
      <c r="O246" s="1"/>
      <c r="P246" s="1"/>
      <c r="Q246" s="1"/>
      <c r="R246" s="1"/>
      <c r="S246" s="1"/>
    </row>
    <row r="247" spans="1:19">
      <c r="A247" s="20" t="s">
        <v>239</v>
      </c>
      <c r="B247" s="20">
        <v>847121.63425</v>
      </c>
      <c r="C247" s="20">
        <v>3612.7972400000003</v>
      </c>
      <c r="D247" s="20">
        <v>850734.43148999999</v>
      </c>
      <c r="E247" s="1"/>
      <c r="F247" s="1"/>
      <c r="G247" s="1"/>
      <c r="H247" s="1"/>
      <c r="I247" s="1"/>
      <c r="J247" s="1"/>
      <c r="K247" s="1"/>
      <c r="L247" s="1"/>
      <c r="M247" s="1"/>
      <c r="N247" s="1"/>
      <c r="O247" s="1"/>
      <c r="P247" s="1"/>
      <c r="Q247" s="1"/>
      <c r="R247" s="1"/>
      <c r="S247" s="1"/>
    </row>
    <row r="248" spans="1:19">
      <c r="A248" s="27" t="s">
        <v>240</v>
      </c>
      <c r="B248" s="20">
        <v>54671.239409999995</v>
      </c>
      <c r="C248" s="20">
        <v>830.88525000000004</v>
      </c>
      <c r="D248" s="20">
        <v>55502.124659999994</v>
      </c>
      <c r="E248" s="1"/>
      <c r="F248" s="1"/>
      <c r="G248" s="1"/>
      <c r="H248" s="1"/>
      <c r="I248" s="1"/>
      <c r="J248" s="1"/>
      <c r="K248" s="1"/>
      <c r="L248" s="1"/>
      <c r="M248" s="1"/>
      <c r="N248" s="1"/>
      <c r="O248" s="1"/>
      <c r="P248" s="1"/>
      <c r="Q248" s="1"/>
      <c r="R248" s="1"/>
      <c r="S248" s="1"/>
    </row>
    <row r="249" spans="1:19">
      <c r="A249" s="20" t="s">
        <v>241</v>
      </c>
      <c r="B249" s="20">
        <v>54638.465680000001</v>
      </c>
      <c r="C249" s="20">
        <v>828.40456999999992</v>
      </c>
      <c r="D249" s="20">
        <v>55466.87025</v>
      </c>
      <c r="E249" s="1"/>
      <c r="F249" s="1"/>
      <c r="G249" s="1"/>
      <c r="H249" s="1"/>
      <c r="I249" s="1"/>
      <c r="J249" s="1"/>
      <c r="K249" s="1"/>
      <c r="L249" s="1"/>
      <c r="M249" s="1"/>
      <c r="N249" s="1"/>
      <c r="O249" s="1"/>
      <c r="P249" s="1"/>
      <c r="Q249" s="1"/>
      <c r="R249" s="1"/>
      <c r="S249" s="1"/>
    </row>
    <row r="250" spans="1:19">
      <c r="A250" s="20" t="s">
        <v>242</v>
      </c>
      <c r="B250" s="20">
        <v>32.77373</v>
      </c>
      <c r="C250" s="20">
        <v>2.48068</v>
      </c>
      <c r="D250" s="20">
        <v>35.25441</v>
      </c>
      <c r="E250" s="1"/>
      <c r="F250" s="1"/>
      <c r="G250" s="1"/>
      <c r="H250" s="1"/>
      <c r="I250" s="1"/>
      <c r="J250" s="1"/>
      <c r="K250" s="1"/>
      <c r="L250" s="1"/>
      <c r="M250" s="1"/>
      <c r="N250" s="1"/>
      <c r="O250" s="1"/>
      <c r="P250" s="1"/>
      <c r="Q250" s="1"/>
      <c r="R250" s="1"/>
      <c r="S250" s="1"/>
    </row>
    <row r="251" spans="1:19">
      <c r="A251" s="27" t="s">
        <v>243</v>
      </c>
      <c r="B251" s="20">
        <v>0</v>
      </c>
      <c r="C251" s="20">
        <v>0</v>
      </c>
      <c r="D251" s="20">
        <v>0</v>
      </c>
      <c r="E251" s="1"/>
      <c r="F251" s="1"/>
      <c r="G251" s="1"/>
      <c r="H251" s="1"/>
      <c r="I251" s="1"/>
      <c r="J251" s="1"/>
      <c r="K251" s="1"/>
      <c r="L251" s="1"/>
      <c r="M251" s="1"/>
      <c r="N251" s="1"/>
      <c r="O251" s="1"/>
      <c r="P251" s="1"/>
      <c r="Q251" s="1"/>
      <c r="R251" s="1"/>
      <c r="S251" s="1"/>
    </row>
    <row r="252" spans="1:19">
      <c r="A252" s="20" t="s">
        <v>241</v>
      </c>
      <c r="B252" s="20">
        <v>0</v>
      </c>
      <c r="C252" s="20">
        <v>0</v>
      </c>
      <c r="D252" s="20">
        <v>0</v>
      </c>
      <c r="E252" s="1"/>
      <c r="F252" s="1"/>
      <c r="G252" s="1"/>
      <c r="H252" s="1"/>
      <c r="I252" s="1"/>
      <c r="J252" s="1"/>
      <c r="K252" s="1"/>
      <c r="L252" s="1"/>
      <c r="M252" s="1"/>
      <c r="N252" s="1"/>
      <c r="O252" s="1"/>
      <c r="P252" s="1"/>
      <c r="Q252" s="1"/>
      <c r="R252" s="1"/>
      <c r="S252" s="1"/>
    </row>
    <row r="253" spans="1:19">
      <c r="A253" s="20" t="s">
        <v>242</v>
      </c>
      <c r="B253" s="20">
        <v>0</v>
      </c>
      <c r="C253" s="20">
        <v>0</v>
      </c>
      <c r="D253" s="20">
        <v>0</v>
      </c>
      <c r="E253" s="1"/>
      <c r="F253" s="1"/>
      <c r="G253" s="1"/>
      <c r="H253" s="1"/>
      <c r="I253" s="1"/>
      <c r="J253" s="1"/>
      <c r="K253" s="1"/>
      <c r="L253" s="1"/>
      <c r="M253" s="1"/>
      <c r="N253" s="1"/>
      <c r="O253" s="1"/>
      <c r="P253" s="1"/>
      <c r="Q253" s="1"/>
      <c r="R253" s="1"/>
      <c r="S253" s="1"/>
    </row>
    <row r="254" spans="1:19">
      <c r="A254" s="18" t="s">
        <v>244</v>
      </c>
      <c r="B254" s="11">
        <v>185111.24561000001</v>
      </c>
      <c r="C254" s="11">
        <v>17455.712319999999</v>
      </c>
      <c r="D254" s="11">
        <v>202566.95793</v>
      </c>
      <c r="E254" s="1"/>
      <c r="F254" s="1"/>
      <c r="G254" s="1"/>
      <c r="H254" s="1"/>
      <c r="I254" s="1"/>
      <c r="J254" s="1"/>
      <c r="K254" s="1"/>
      <c r="L254" s="1"/>
      <c r="M254" s="1"/>
      <c r="N254" s="1"/>
      <c r="O254" s="1"/>
      <c r="P254" s="1"/>
      <c r="Q254" s="1"/>
      <c r="R254" s="1"/>
      <c r="S254" s="1"/>
    </row>
    <row r="255" spans="1:19">
      <c r="A255" s="20" t="s">
        <v>245</v>
      </c>
      <c r="B255" s="13">
        <v>0</v>
      </c>
      <c r="C255" s="13">
        <v>40.277080000000005</v>
      </c>
      <c r="D255" s="13">
        <v>40.277080000000005</v>
      </c>
      <c r="E255" s="1"/>
      <c r="F255" s="1"/>
      <c r="G255" s="1"/>
      <c r="H255" s="1"/>
      <c r="I255" s="1"/>
      <c r="J255" s="1"/>
      <c r="K255" s="1"/>
      <c r="L255" s="1"/>
      <c r="M255" s="1"/>
      <c r="N255" s="1"/>
      <c r="O255" s="1"/>
      <c r="P255" s="1"/>
      <c r="Q255" s="1"/>
      <c r="R255" s="1"/>
      <c r="S255" s="1"/>
    </row>
    <row r="256" spans="1:19">
      <c r="A256" s="20" t="s">
        <v>246</v>
      </c>
      <c r="B256" s="13">
        <v>760.65701000000001</v>
      </c>
      <c r="C256" s="13">
        <v>269.27954999999997</v>
      </c>
      <c r="D256" s="13">
        <v>1029.9365600000001</v>
      </c>
      <c r="E256" s="1"/>
      <c r="F256" s="1"/>
      <c r="G256" s="1"/>
      <c r="H256" s="1"/>
      <c r="I256" s="1"/>
      <c r="J256" s="1"/>
      <c r="K256" s="1"/>
      <c r="L256" s="1"/>
      <c r="M256" s="1"/>
      <c r="N256" s="1"/>
      <c r="O256" s="1"/>
      <c r="P256" s="1"/>
      <c r="Q256" s="1"/>
      <c r="R256" s="1"/>
      <c r="S256" s="1"/>
    </row>
    <row r="257" spans="1:19">
      <c r="A257" s="20" t="s">
        <v>247</v>
      </c>
      <c r="B257" s="13">
        <v>136687.31339</v>
      </c>
      <c r="C257" s="13">
        <v>9622.3935399999991</v>
      </c>
      <c r="D257" s="13">
        <v>146309.70693000001</v>
      </c>
      <c r="E257" s="1"/>
      <c r="F257" s="1"/>
      <c r="G257" s="1"/>
      <c r="H257" s="1"/>
      <c r="I257" s="1"/>
      <c r="J257" s="1"/>
      <c r="K257" s="1"/>
      <c r="L257" s="1"/>
      <c r="M257" s="1"/>
      <c r="N257" s="1"/>
      <c r="O257" s="1"/>
      <c r="P257" s="1"/>
      <c r="Q257" s="1"/>
      <c r="R257" s="1"/>
      <c r="S257" s="1"/>
    </row>
    <row r="258" spans="1:19">
      <c r="A258" s="20" t="s">
        <v>248</v>
      </c>
      <c r="B258" s="13">
        <v>36969.310109999999</v>
      </c>
      <c r="C258" s="13">
        <v>6099.8423300000004</v>
      </c>
      <c r="D258" s="13">
        <v>43069.152439999998</v>
      </c>
      <c r="E258" s="1"/>
      <c r="F258" s="1"/>
      <c r="G258" s="1"/>
      <c r="H258" s="1"/>
      <c r="I258" s="1"/>
      <c r="J258" s="1"/>
      <c r="K258" s="1"/>
      <c r="L258" s="1"/>
      <c r="M258" s="1"/>
      <c r="N258" s="1"/>
      <c r="O258" s="1"/>
      <c r="P258" s="1"/>
      <c r="Q258" s="1"/>
      <c r="R258" s="1"/>
      <c r="S258" s="1"/>
    </row>
    <row r="259" spans="1:19">
      <c r="A259" s="20" t="s">
        <v>249</v>
      </c>
      <c r="B259" s="13">
        <v>4517.2911299999996</v>
      </c>
      <c r="C259" s="13">
        <v>383.8768</v>
      </c>
      <c r="D259" s="13">
        <v>4901.1679299999996</v>
      </c>
      <c r="E259" s="1"/>
      <c r="F259" s="1"/>
      <c r="G259" s="1"/>
      <c r="H259" s="1"/>
      <c r="I259" s="1"/>
      <c r="J259" s="1"/>
      <c r="K259" s="1"/>
      <c r="L259" s="1"/>
      <c r="M259" s="1"/>
      <c r="N259" s="1"/>
      <c r="O259" s="1"/>
      <c r="P259" s="1"/>
      <c r="Q259" s="1"/>
      <c r="R259" s="1"/>
      <c r="S259" s="1"/>
    </row>
    <row r="260" spans="1:19">
      <c r="A260" s="20" t="s">
        <v>250</v>
      </c>
      <c r="B260" s="13">
        <v>2021.9736</v>
      </c>
      <c r="C260" s="13">
        <v>454.79775000000001</v>
      </c>
      <c r="D260" s="13">
        <v>2476.77135</v>
      </c>
      <c r="E260" s="1"/>
      <c r="F260" s="1"/>
      <c r="G260" s="1"/>
      <c r="H260" s="1"/>
      <c r="I260" s="1"/>
      <c r="J260" s="1"/>
      <c r="K260" s="1"/>
      <c r="L260" s="1"/>
      <c r="M260" s="1"/>
      <c r="N260" s="1"/>
      <c r="O260" s="1"/>
      <c r="P260" s="1"/>
      <c r="Q260" s="1"/>
      <c r="R260" s="1"/>
      <c r="S260" s="1"/>
    </row>
    <row r="261" spans="1:19">
      <c r="A261" s="20" t="s">
        <v>251</v>
      </c>
      <c r="B261" s="13">
        <v>1362.8868500000001</v>
      </c>
      <c r="C261" s="13">
        <v>26.840889999999998</v>
      </c>
      <c r="D261" s="13">
        <v>1389.72774</v>
      </c>
      <c r="E261" s="1"/>
      <c r="F261" s="1"/>
      <c r="G261" s="1"/>
      <c r="H261" s="1"/>
      <c r="I261" s="1"/>
      <c r="J261" s="1"/>
      <c r="K261" s="1"/>
      <c r="L261" s="1"/>
      <c r="M261" s="1"/>
      <c r="N261" s="1"/>
      <c r="O261" s="1"/>
      <c r="P261" s="1"/>
      <c r="Q261" s="1"/>
      <c r="R261" s="1"/>
      <c r="S261" s="1"/>
    </row>
    <row r="262" spans="1:19">
      <c r="A262" s="20" t="s">
        <v>252</v>
      </c>
      <c r="B262" s="13">
        <v>116.78878</v>
      </c>
      <c r="C262" s="13">
        <v>107.54661999999999</v>
      </c>
      <c r="D262" s="13">
        <v>224.33539999999999</v>
      </c>
      <c r="E262" s="1"/>
      <c r="F262" s="1"/>
      <c r="G262" s="1"/>
      <c r="H262" s="1"/>
      <c r="I262" s="1"/>
      <c r="J262" s="1"/>
      <c r="K262" s="1"/>
      <c r="L262" s="1"/>
      <c r="M262" s="1"/>
      <c r="N262" s="1"/>
      <c r="O262" s="1"/>
      <c r="P262" s="1"/>
      <c r="Q262" s="1"/>
      <c r="R262" s="1"/>
      <c r="S262" s="1"/>
    </row>
    <row r="263" spans="1:19">
      <c r="A263" s="20" t="s">
        <v>253</v>
      </c>
      <c r="B263" s="13">
        <v>0</v>
      </c>
      <c r="C263" s="13">
        <v>0</v>
      </c>
      <c r="D263" s="13">
        <v>0</v>
      </c>
      <c r="E263" s="1"/>
      <c r="F263" s="1"/>
      <c r="G263" s="1"/>
      <c r="H263" s="1"/>
      <c r="I263" s="1"/>
      <c r="J263" s="1"/>
      <c r="K263" s="1"/>
      <c r="L263" s="1"/>
      <c r="M263" s="1"/>
      <c r="N263" s="1"/>
      <c r="O263" s="1"/>
      <c r="P263" s="1"/>
      <c r="Q263" s="1"/>
      <c r="R263" s="1"/>
      <c r="S263" s="1"/>
    </row>
    <row r="264" spans="1:19">
      <c r="A264" s="20" t="s">
        <v>254</v>
      </c>
      <c r="B264" s="13">
        <v>2648.9741600000002</v>
      </c>
      <c r="C264" s="13">
        <v>0</v>
      </c>
      <c r="D264" s="13">
        <v>2648.9741600000002</v>
      </c>
      <c r="E264" s="1"/>
      <c r="F264" s="1"/>
      <c r="G264" s="1"/>
      <c r="H264" s="1"/>
      <c r="I264" s="1"/>
      <c r="J264" s="1"/>
      <c r="K264" s="1"/>
      <c r="L264" s="1"/>
      <c r="M264" s="1"/>
      <c r="N264" s="1"/>
      <c r="O264" s="1"/>
      <c r="P264" s="1"/>
      <c r="Q264" s="1"/>
      <c r="R264" s="1"/>
      <c r="S264" s="1"/>
    </row>
    <row r="265" spans="1:19">
      <c r="A265" s="20" t="s">
        <v>255</v>
      </c>
      <c r="B265" s="13">
        <v>26.05058</v>
      </c>
      <c r="C265" s="13">
        <v>450.85775999999998</v>
      </c>
      <c r="D265" s="13">
        <v>476.90834000000001</v>
      </c>
      <c r="E265" s="1"/>
      <c r="F265" s="1"/>
      <c r="G265" s="1"/>
      <c r="H265" s="1"/>
      <c r="I265" s="1"/>
      <c r="J265" s="1"/>
      <c r="K265" s="1"/>
      <c r="L265" s="1"/>
      <c r="M265" s="1"/>
      <c r="N265" s="1"/>
      <c r="O265" s="1"/>
      <c r="P265" s="1"/>
      <c r="Q265" s="1"/>
      <c r="R265" s="1"/>
      <c r="S265" s="1"/>
    </row>
    <row r="266" spans="1:19">
      <c r="A266" s="18" t="s">
        <v>256</v>
      </c>
      <c r="B266" s="11">
        <v>-74033.519469999999</v>
      </c>
      <c r="C266" s="11">
        <v>-7447.7498900000001</v>
      </c>
      <c r="D266" s="11">
        <v>-81481.269360000006</v>
      </c>
      <c r="E266" s="1"/>
      <c r="F266" s="1"/>
      <c r="G266" s="1"/>
      <c r="H266" s="1"/>
      <c r="I266" s="1"/>
      <c r="J266" s="1"/>
      <c r="K266" s="1"/>
      <c r="L266" s="1"/>
      <c r="M266" s="1"/>
      <c r="N266" s="1"/>
      <c r="O266" s="1"/>
      <c r="P266" s="1"/>
      <c r="Q266" s="1"/>
      <c r="R266" s="1"/>
      <c r="S266" s="1"/>
    </row>
    <row r="267" spans="1:19">
      <c r="A267" s="20" t="s">
        <v>257</v>
      </c>
      <c r="B267" s="13">
        <v>-30969.06683</v>
      </c>
      <c r="C267" s="13">
        <v>-4753.7561100000003</v>
      </c>
      <c r="D267" s="13">
        <v>-35722.822939999998</v>
      </c>
      <c r="E267" s="1"/>
      <c r="F267" s="1"/>
      <c r="G267" s="1"/>
      <c r="H267" s="1"/>
      <c r="I267" s="1"/>
      <c r="J267" s="1"/>
      <c r="K267" s="1"/>
      <c r="L267" s="1"/>
      <c r="M267" s="1"/>
      <c r="N267" s="1"/>
      <c r="O267" s="1"/>
      <c r="P267" s="1"/>
      <c r="Q267" s="1"/>
      <c r="R267" s="1"/>
      <c r="S267" s="1"/>
    </row>
    <row r="268" spans="1:19">
      <c r="A268" s="20" t="s">
        <v>258</v>
      </c>
      <c r="B268" s="13">
        <v>0</v>
      </c>
      <c r="C268" s="13">
        <v>0</v>
      </c>
      <c r="D268" s="13">
        <v>0</v>
      </c>
      <c r="E268" s="1"/>
      <c r="F268" s="1"/>
      <c r="G268" s="1"/>
      <c r="H268" s="1"/>
      <c r="I268" s="1"/>
      <c r="J268" s="1"/>
      <c r="K268" s="1"/>
      <c r="L268" s="1"/>
      <c r="M268" s="1"/>
      <c r="N268" s="1"/>
      <c r="O268" s="1"/>
      <c r="P268" s="1"/>
      <c r="Q268" s="1"/>
      <c r="R268" s="1"/>
      <c r="S268" s="1"/>
    </row>
    <row r="269" spans="1:19">
      <c r="A269" s="20" t="s">
        <v>259</v>
      </c>
      <c r="B269" s="13">
        <v>-20384.449860000001</v>
      </c>
      <c r="C269" s="13">
        <v>-2219.9304500000003</v>
      </c>
      <c r="D269" s="13">
        <v>-22604.38031</v>
      </c>
      <c r="E269" s="1"/>
      <c r="F269" s="1"/>
      <c r="G269" s="1"/>
      <c r="H269" s="1"/>
      <c r="I269" s="1"/>
      <c r="J269" s="1"/>
      <c r="K269" s="1"/>
      <c r="L269" s="1"/>
      <c r="M269" s="1"/>
      <c r="N269" s="1"/>
      <c r="O269" s="1"/>
      <c r="P269" s="1"/>
      <c r="Q269" s="1"/>
      <c r="R269" s="1"/>
      <c r="S269" s="1"/>
    </row>
    <row r="270" spans="1:19">
      <c r="A270" s="20" t="s">
        <v>260</v>
      </c>
      <c r="B270" s="13">
        <v>0</v>
      </c>
      <c r="C270" s="13">
        <v>0</v>
      </c>
      <c r="D270" s="13">
        <v>0</v>
      </c>
      <c r="E270" s="1"/>
      <c r="F270" s="1"/>
      <c r="G270" s="1"/>
      <c r="H270" s="1"/>
      <c r="I270" s="1"/>
      <c r="J270" s="1"/>
      <c r="K270" s="1"/>
      <c r="L270" s="1"/>
      <c r="M270" s="1"/>
      <c r="N270" s="1"/>
      <c r="O270" s="1"/>
      <c r="P270" s="1"/>
      <c r="Q270" s="1"/>
      <c r="R270" s="1"/>
      <c r="S270" s="1"/>
    </row>
    <row r="271" spans="1:19">
      <c r="A271" s="20" t="s">
        <v>261</v>
      </c>
      <c r="B271" s="13">
        <v>-764.65277000000003</v>
      </c>
      <c r="C271" s="13">
        <v>0</v>
      </c>
      <c r="D271" s="13">
        <v>-764.65277000000003</v>
      </c>
      <c r="E271" s="1"/>
      <c r="F271" s="1"/>
      <c r="G271" s="1"/>
      <c r="H271" s="1"/>
      <c r="I271" s="1"/>
      <c r="J271" s="1"/>
      <c r="K271" s="1"/>
      <c r="L271" s="1"/>
      <c r="M271" s="1"/>
      <c r="N271" s="1"/>
      <c r="O271" s="1"/>
      <c r="P271" s="1"/>
      <c r="Q271" s="1"/>
      <c r="R271" s="1"/>
      <c r="S271" s="1"/>
    </row>
    <row r="272" spans="1:19">
      <c r="A272" s="21" t="s">
        <v>262</v>
      </c>
      <c r="B272" s="13">
        <v>-2640.6797799999999</v>
      </c>
      <c r="C272" s="13">
        <v>0</v>
      </c>
      <c r="D272" s="13">
        <v>-2640.6797799999999</v>
      </c>
      <c r="E272" s="1"/>
      <c r="F272" s="1"/>
      <c r="G272" s="1"/>
      <c r="H272" s="1"/>
      <c r="I272" s="1"/>
      <c r="J272" s="1"/>
      <c r="K272" s="1"/>
      <c r="L272" s="1"/>
      <c r="M272" s="1"/>
      <c r="N272" s="1"/>
      <c r="O272" s="1"/>
      <c r="P272" s="1"/>
      <c r="Q272" s="1"/>
      <c r="R272" s="1"/>
      <c r="S272" s="1"/>
    </row>
    <row r="273" spans="1:19">
      <c r="A273" s="21" t="s">
        <v>263</v>
      </c>
      <c r="B273" s="13">
        <v>-19274.67023</v>
      </c>
      <c r="C273" s="13">
        <v>-474.06333000000001</v>
      </c>
      <c r="D273" s="13">
        <v>-19748.733559999997</v>
      </c>
      <c r="E273" s="1"/>
      <c r="F273" s="1"/>
      <c r="G273" s="1"/>
      <c r="H273" s="1"/>
      <c r="I273" s="1"/>
      <c r="J273" s="1"/>
      <c r="K273" s="1"/>
      <c r="L273" s="1"/>
      <c r="M273" s="1"/>
      <c r="N273" s="1"/>
      <c r="O273" s="1"/>
      <c r="P273" s="1"/>
      <c r="Q273" s="1"/>
      <c r="R273" s="1"/>
      <c r="S273" s="1"/>
    </row>
    <row r="274" spans="1:19">
      <c r="A274" s="18" t="s">
        <v>264</v>
      </c>
      <c r="B274" s="11">
        <v>111077.72614</v>
      </c>
      <c r="C274" s="11">
        <v>10007.96243</v>
      </c>
      <c r="D274" s="11">
        <v>121085.68857</v>
      </c>
      <c r="E274" s="1"/>
      <c r="F274" s="1"/>
      <c r="G274" s="1"/>
      <c r="H274" s="1"/>
      <c r="I274" s="1"/>
      <c r="J274" s="1"/>
      <c r="K274" s="1"/>
      <c r="L274" s="1"/>
      <c r="M274" s="1"/>
      <c r="N274" s="1"/>
      <c r="O274" s="1"/>
      <c r="P274" s="1"/>
      <c r="Q274" s="1"/>
      <c r="R274" s="1"/>
      <c r="S274" s="1"/>
    </row>
    <row r="275" spans="1:19">
      <c r="A275" s="17" t="s">
        <v>265</v>
      </c>
      <c r="B275" s="11">
        <v>20679.199619999999</v>
      </c>
      <c r="C275" s="11">
        <v>5285.1755300000004</v>
      </c>
      <c r="D275" s="11">
        <v>25964.37515</v>
      </c>
      <c r="E275" s="1"/>
      <c r="F275" s="1"/>
      <c r="G275" s="1"/>
      <c r="H275" s="1"/>
      <c r="I275" s="1"/>
      <c r="J275" s="1"/>
      <c r="K275" s="1"/>
      <c r="L275" s="1"/>
      <c r="M275" s="1"/>
      <c r="N275" s="1"/>
      <c r="O275" s="1"/>
      <c r="P275" s="1"/>
      <c r="Q275" s="1"/>
      <c r="R275" s="1"/>
      <c r="S275" s="1"/>
    </row>
    <row r="276" spans="1:19">
      <c r="A276" s="20" t="s">
        <v>266</v>
      </c>
      <c r="B276" s="13">
        <v>14460.72359</v>
      </c>
      <c r="C276" s="13">
        <v>443.37822999999997</v>
      </c>
      <c r="D276" s="13">
        <v>14904.10182</v>
      </c>
      <c r="E276" s="1"/>
      <c r="F276" s="1"/>
      <c r="G276" s="1"/>
      <c r="H276" s="1"/>
      <c r="I276" s="1"/>
      <c r="J276" s="1"/>
      <c r="K276" s="1"/>
      <c r="L276" s="1"/>
      <c r="M276" s="1"/>
      <c r="N276" s="1"/>
      <c r="O276" s="1"/>
      <c r="P276" s="1"/>
      <c r="Q276" s="1"/>
      <c r="R276" s="1"/>
      <c r="S276" s="1"/>
    </row>
    <row r="277" spans="1:19">
      <c r="A277" s="20" t="s">
        <v>267</v>
      </c>
      <c r="B277" s="13">
        <v>249.23001000000002</v>
      </c>
      <c r="C277" s="13">
        <v>100.50360999999999</v>
      </c>
      <c r="D277" s="13">
        <v>349.73361999999997</v>
      </c>
      <c r="E277" s="1"/>
      <c r="F277" s="1"/>
      <c r="G277" s="1"/>
      <c r="H277" s="1"/>
      <c r="I277" s="1"/>
      <c r="J277" s="1"/>
      <c r="K277" s="1"/>
      <c r="L277" s="1"/>
      <c r="M277" s="1"/>
      <c r="N277" s="1"/>
      <c r="O277" s="1"/>
      <c r="P277" s="1"/>
      <c r="Q277" s="1"/>
      <c r="R277" s="1"/>
      <c r="S277" s="1"/>
    </row>
    <row r="278" spans="1:19">
      <c r="A278" s="20" t="s">
        <v>268</v>
      </c>
      <c r="B278" s="13">
        <v>5560.3552699999991</v>
      </c>
      <c r="C278" s="13">
        <v>4681.3407900000002</v>
      </c>
      <c r="D278" s="13">
        <v>10241.69606</v>
      </c>
      <c r="E278" s="1"/>
      <c r="F278" s="1"/>
      <c r="G278" s="1"/>
      <c r="H278" s="1"/>
      <c r="I278" s="1"/>
      <c r="J278" s="1"/>
      <c r="K278" s="1"/>
      <c r="L278" s="1"/>
      <c r="M278" s="1"/>
      <c r="N278" s="1"/>
      <c r="O278" s="1"/>
      <c r="P278" s="1"/>
      <c r="Q278" s="1"/>
      <c r="R278" s="1"/>
      <c r="S278" s="1"/>
    </row>
    <row r="279" spans="1:19">
      <c r="A279" s="20" t="s">
        <v>269</v>
      </c>
      <c r="B279" s="13">
        <v>0</v>
      </c>
      <c r="C279" s="13">
        <v>0</v>
      </c>
      <c r="D279" s="13">
        <v>0</v>
      </c>
      <c r="E279" s="1"/>
      <c r="F279" s="1"/>
      <c r="G279" s="1"/>
      <c r="H279" s="1"/>
      <c r="I279" s="1"/>
      <c r="J279" s="1"/>
      <c r="K279" s="1"/>
      <c r="L279" s="1"/>
      <c r="M279" s="1"/>
      <c r="N279" s="1"/>
      <c r="O279" s="1"/>
      <c r="P279" s="1"/>
      <c r="Q279" s="1"/>
      <c r="R279" s="1"/>
      <c r="S279" s="1"/>
    </row>
    <row r="280" spans="1:19">
      <c r="A280" s="76" t="s">
        <v>270</v>
      </c>
      <c r="B280" s="13">
        <v>408.89075000000003</v>
      </c>
      <c r="C280" s="13">
        <v>59.9529</v>
      </c>
      <c r="D280" s="13">
        <v>468.84365000000003</v>
      </c>
      <c r="E280" s="1"/>
      <c r="F280" s="1"/>
      <c r="G280" s="1"/>
      <c r="H280" s="1"/>
      <c r="I280" s="1"/>
      <c r="J280" s="1"/>
      <c r="K280" s="1"/>
      <c r="L280" s="1"/>
      <c r="M280" s="1"/>
      <c r="N280" s="1"/>
      <c r="O280" s="1"/>
      <c r="P280" s="1"/>
      <c r="Q280" s="1"/>
      <c r="R280" s="1"/>
      <c r="S280" s="1"/>
    </row>
    <row r="281" spans="1:19">
      <c r="A281" s="76" t="s">
        <v>271</v>
      </c>
      <c r="B281" s="13">
        <v>0</v>
      </c>
      <c r="C281" s="13">
        <v>0</v>
      </c>
      <c r="D281" s="13">
        <v>0</v>
      </c>
      <c r="E281" s="1"/>
      <c r="F281" s="1"/>
      <c r="G281" s="1"/>
      <c r="H281" s="1"/>
      <c r="I281" s="1"/>
      <c r="J281" s="1"/>
      <c r="K281" s="1"/>
      <c r="L281" s="1"/>
      <c r="M281" s="1"/>
      <c r="N281" s="1"/>
      <c r="O281" s="1"/>
      <c r="P281" s="1"/>
      <c r="Q281" s="1"/>
      <c r="R281" s="1"/>
      <c r="S281" s="1"/>
    </row>
    <row r="282" spans="1:19">
      <c r="A282" s="18" t="s">
        <v>272</v>
      </c>
      <c r="B282" s="11">
        <v>-6136.4059100000004</v>
      </c>
      <c r="C282" s="11">
        <v>-3354.9886099999999</v>
      </c>
      <c r="D282" s="11">
        <v>-9491.3945199999998</v>
      </c>
      <c r="E282" s="1"/>
      <c r="F282" s="1"/>
      <c r="G282" s="1"/>
      <c r="H282" s="1"/>
      <c r="I282" s="1"/>
      <c r="J282" s="1"/>
      <c r="K282" s="1"/>
      <c r="L282" s="1"/>
      <c r="M282" s="1"/>
      <c r="N282" s="1"/>
      <c r="O282" s="1"/>
      <c r="P282" s="1"/>
      <c r="Q282" s="1"/>
      <c r="R282" s="1"/>
      <c r="S282" s="1"/>
    </row>
    <row r="283" spans="1:19">
      <c r="A283" s="20" t="s">
        <v>266</v>
      </c>
      <c r="B283" s="13">
        <v>-1571.1383600000001</v>
      </c>
      <c r="C283" s="13">
        <v>-255.04578000000001</v>
      </c>
      <c r="D283" s="13">
        <v>-1826.1841399999998</v>
      </c>
      <c r="E283" s="1"/>
      <c r="F283" s="1"/>
      <c r="G283" s="1"/>
      <c r="H283" s="1"/>
      <c r="I283" s="1"/>
      <c r="J283" s="1"/>
      <c r="K283" s="1"/>
      <c r="L283" s="1"/>
      <c r="M283" s="1"/>
      <c r="N283" s="1"/>
      <c r="O283" s="1"/>
      <c r="P283" s="1"/>
      <c r="Q283" s="1"/>
      <c r="R283" s="1"/>
      <c r="S283" s="1"/>
    </row>
    <row r="284" spans="1:19">
      <c r="A284" s="20" t="s">
        <v>273</v>
      </c>
      <c r="B284" s="13">
        <v>-2157.1974599999999</v>
      </c>
      <c r="C284" s="13">
        <v>-2785.2554500000001</v>
      </c>
      <c r="D284" s="13">
        <v>-4942.45291</v>
      </c>
      <c r="E284" s="1"/>
      <c r="F284" s="1"/>
      <c r="G284" s="1"/>
      <c r="H284" s="1"/>
      <c r="I284" s="1"/>
      <c r="J284" s="1"/>
      <c r="K284" s="1"/>
      <c r="L284" s="1"/>
      <c r="M284" s="1"/>
      <c r="N284" s="1"/>
      <c r="O284" s="1"/>
      <c r="P284" s="1"/>
      <c r="Q284" s="1"/>
      <c r="R284" s="1"/>
      <c r="S284" s="1"/>
    </row>
    <row r="285" spans="1:19">
      <c r="A285" s="20" t="s">
        <v>274</v>
      </c>
      <c r="B285" s="13">
        <v>-25.03763</v>
      </c>
      <c r="C285" s="13">
        <v>0</v>
      </c>
      <c r="D285" s="13">
        <v>-25.03763</v>
      </c>
      <c r="E285" s="1"/>
      <c r="F285" s="1"/>
      <c r="G285" s="1"/>
      <c r="H285" s="1"/>
      <c r="I285" s="1"/>
      <c r="J285" s="1"/>
      <c r="K285" s="1"/>
      <c r="L285" s="1"/>
      <c r="M285" s="1"/>
      <c r="N285" s="1"/>
      <c r="O285" s="1"/>
      <c r="P285" s="1"/>
      <c r="Q285" s="1"/>
      <c r="R285" s="1"/>
      <c r="S285" s="1"/>
    </row>
    <row r="286" spans="1:19">
      <c r="A286" s="20" t="s">
        <v>275</v>
      </c>
      <c r="B286" s="13">
        <v>0</v>
      </c>
      <c r="C286" s="13">
        <v>0</v>
      </c>
      <c r="D286" s="13">
        <v>0</v>
      </c>
      <c r="E286" s="1"/>
      <c r="F286" s="1"/>
      <c r="G286" s="1"/>
      <c r="H286" s="1"/>
      <c r="I286" s="1"/>
      <c r="J286" s="1"/>
      <c r="K286" s="1"/>
      <c r="L286" s="1"/>
      <c r="M286" s="1"/>
      <c r="N286" s="1"/>
      <c r="O286" s="1"/>
      <c r="P286" s="1"/>
      <c r="Q286" s="1"/>
      <c r="R286" s="1"/>
      <c r="S286" s="1"/>
    </row>
    <row r="287" spans="1:19">
      <c r="A287" s="20" t="s">
        <v>276</v>
      </c>
      <c r="B287" s="13">
        <v>-2383.0324599999999</v>
      </c>
      <c r="C287" s="13">
        <v>-314.68738000000002</v>
      </c>
      <c r="D287" s="13">
        <v>-2697.7198399999997</v>
      </c>
      <c r="E287" s="1"/>
      <c r="F287" s="1"/>
      <c r="G287" s="1"/>
      <c r="H287" s="1"/>
      <c r="I287" s="1"/>
      <c r="J287" s="1"/>
      <c r="K287" s="1"/>
      <c r="L287" s="1"/>
      <c r="M287" s="1"/>
      <c r="N287" s="1"/>
      <c r="O287" s="1"/>
      <c r="P287" s="1"/>
      <c r="Q287" s="1"/>
      <c r="R287" s="1"/>
      <c r="S287" s="1"/>
    </row>
    <row r="288" spans="1:19">
      <c r="A288" s="21" t="s">
        <v>277</v>
      </c>
      <c r="B288" s="13">
        <v>0</v>
      </c>
      <c r="C288" s="13">
        <v>0</v>
      </c>
      <c r="D288" s="13">
        <v>0</v>
      </c>
      <c r="E288" s="1"/>
      <c r="F288" s="1"/>
      <c r="G288" s="1"/>
      <c r="H288" s="1"/>
      <c r="I288" s="1"/>
      <c r="J288" s="1"/>
      <c r="K288" s="1"/>
      <c r="L288" s="1"/>
      <c r="M288" s="1"/>
      <c r="N288" s="1"/>
      <c r="O288" s="1"/>
      <c r="P288" s="1"/>
      <c r="Q288" s="1"/>
      <c r="R288" s="1"/>
      <c r="S288" s="1"/>
    </row>
    <row r="289" spans="1:19">
      <c r="A289" s="18" t="s">
        <v>278</v>
      </c>
      <c r="B289" s="11">
        <v>125620.51985</v>
      </c>
      <c r="C289" s="11">
        <v>11938.14935</v>
      </c>
      <c r="D289" s="11">
        <v>137558.66919999997</v>
      </c>
      <c r="E289" s="1"/>
      <c r="F289" s="1"/>
      <c r="G289" s="1"/>
      <c r="H289" s="1"/>
      <c r="I289" s="1"/>
      <c r="J289" s="1"/>
      <c r="K289" s="1"/>
      <c r="L289" s="1"/>
      <c r="M289" s="1"/>
      <c r="N289" s="1"/>
      <c r="O289" s="1"/>
      <c r="P289" s="1"/>
      <c r="Q289" s="1"/>
      <c r="R289" s="1"/>
      <c r="S289" s="1"/>
    </row>
    <row r="290" spans="1:19">
      <c r="A290" s="20" t="s">
        <v>279</v>
      </c>
      <c r="B290" s="13">
        <v>51151.44859</v>
      </c>
      <c r="C290" s="13">
        <v>8206.08655</v>
      </c>
      <c r="D290" s="13">
        <v>59357.53514</v>
      </c>
      <c r="E290" s="1"/>
      <c r="F290" s="1"/>
      <c r="G290" s="1"/>
      <c r="H290" s="1"/>
      <c r="I290" s="1"/>
      <c r="J290" s="1"/>
      <c r="K290" s="1"/>
      <c r="L290" s="1"/>
      <c r="M290" s="1"/>
      <c r="N290" s="1"/>
      <c r="O290" s="1"/>
      <c r="P290" s="1"/>
      <c r="Q290" s="1"/>
      <c r="R290" s="1"/>
      <c r="S290" s="1"/>
    </row>
    <row r="291" spans="1:19">
      <c r="A291" s="20" t="s">
        <v>280</v>
      </c>
      <c r="B291" s="13">
        <v>8154.8368799999998</v>
      </c>
      <c r="C291" s="13">
        <v>82.088399999999993</v>
      </c>
      <c r="D291" s="13">
        <v>8236.9252799999995</v>
      </c>
      <c r="E291" s="1"/>
      <c r="F291" s="1"/>
      <c r="G291" s="1"/>
      <c r="H291" s="1"/>
      <c r="I291" s="1"/>
      <c r="J291" s="1"/>
      <c r="K291" s="1"/>
      <c r="L291" s="1"/>
      <c r="M291" s="1"/>
      <c r="N291" s="1"/>
      <c r="O291" s="1"/>
      <c r="P291" s="1"/>
      <c r="Q291" s="1"/>
      <c r="R291" s="1"/>
      <c r="S291" s="1"/>
    </row>
    <row r="292" spans="1:19">
      <c r="A292" s="20" t="s">
        <v>281</v>
      </c>
      <c r="B292" s="13">
        <v>42995.547709999999</v>
      </c>
      <c r="C292" s="13">
        <v>8123.9981500000004</v>
      </c>
      <c r="D292" s="13">
        <v>51119.545859999998</v>
      </c>
      <c r="E292" s="1"/>
      <c r="F292" s="1"/>
      <c r="G292" s="1"/>
      <c r="H292" s="1"/>
      <c r="I292" s="1"/>
      <c r="J292" s="1"/>
      <c r="K292" s="1"/>
      <c r="L292" s="1"/>
      <c r="M292" s="1"/>
      <c r="N292" s="1"/>
      <c r="O292" s="1"/>
      <c r="P292" s="1"/>
      <c r="Q292" s="1"/>
      <c r="R292" s="1"/>
      <c r="S292" s="1"/>
    </row>
    <row r="293" spans="1:19">
      <c r="A293" s="20" t="s">
        <v>282</v>
      </c>
      <c r="B293" s="13">
        <v>0</v>
      </c>
      <c r="C293" s="13">
        <v>0</v>
      </c>
      <c r="D293" s="13">
        <v>0</v>
      </c>
      <c r="E293" s="1"/>
      <c r="F293" s="1"/>
      <c r="G293" s="1"/>
      <c r="H293" s="1"/>
      <c r="I293" s="1"/>
      <c r="J293" s="1"/>
      <c r="K293" s="1"/>
      <c r="L293" s="1"/>
      <c r="M293" s="1"/>
      <c r="N293" s="1"/>
      <c r="O293" s="1"/>
      <c r="P293" s="1"/>
      <c r="Q293" s="1"/>
      <c r="R293" s="1"/>
      <c r="S293" s="1"/>
    </row>
    <row r="294" spans="1:19">
      <c r="A294" s="20" t="s">
        <v>283</v>
      </c>
      <c r="B294" s="13">
        <v>0</v>
      </c>
      <c r="C294" s="13">
        <v>0</v>
      </c>
      <c r="D294" s="13">
        <v>0</v>
      </c>
      <c r="E294" s="1"/>
      <c r="F294" s="1"/>
      <c r="G294" s="1"/>
      <c r="H294" s="1"/>
      <c r="I294" s="1"/>
      <c r="J294" s="1"/>
      <c r="K294" s="1"/>
      <c r="L294" s="1"/>
      <c r="M294" s="1"/>
      <c r="N294" s="1"/>
      <c r="O294" s="1"/>
      <c r="P294" s="1"/>
      <c r="Q294" s="1"/>
      <c r="R294" s="1"/>
      <c r="S294" s="1"/>
    </row>
    <row r="295" spans="1:19">
      <c r="A295" s="20" t="s">
        <v>284</v>
      </c>
      <c r="B295" s="13">
        <v>0</v>
      </c>
      <c r="C295" s="13">
        <v>0</v>
      </c>
      <c r="D295" s="13">
        <v>0</v>
      </c>
      <c r="E295" s="1"/>
      <c r="F295" s="1"/>
      <c r="G295" s="1"/>
      <c r="H295" s="1"/>
      <c r="I295" s="1"/>
      <c r="J295" s="1"/>
      <c r="K295" s="1"/>
      <c r="L295" s="1"/>
      <c r="M295" s="1"/>
      <c r="N295" s="1"/>
      <c r="O295" s="1"/>
      <c r="P295" s="1"/>
      <c r="Q295" s="1"/>
      <c r="R295" s="1"/>
      <c r="S295" s="1"/>
    </row>
    <row r="296" spans="1:19">
      <c r="A296" s="20" t="s">
        <v>285</v>
      </c>
      <c r="B296" s="13">
        <v>1.0640000000000001</v>
      </c>
      <c r="C296" s="13">
        <v>0</v>
      </c>
      <c r="D296" s="13">
        <v>1.0640000000000001</v>
      </c>
      <c r="E296" s="1"/>
      <c r="F296" s="1"/>
      <c r="G296" s="1"/>
      <c r="H296" s="1"/>
      <c r="I296" s="1"/>
      <c r="J296" s="1"/>
      <c r="K296" s="1"/>
      <c r="L296" s="1"/>
      <c r="M296" s="1"/>
      <c r="N296" s="1"/>
      <c r="O296" s="1"/>
      <c r="P296" s="1"/>
      <c r="Q296" s="1"/>
      <c r="R296" s="1"/>
      <c r="S296" s="1"/>
    </row>
    <row r="297" spans="1:19">
      <c r="A297" s="20" t="s">
        <v>286</v>
      </c>
      <c r="B297" s="13">
        <v>0</v>
      </c>
      <c r="C297" s="13">
        <v>0</v>
      </c>
      <c r="D297" s="13">
        <v>0</v>
      </c>
      <c r="E297" s="1"/>
      <c r="F297" s="1"/>
      <c r="G297" s="1"/>
      <c r="H297" s="1"/>
      <c r="I297" s="1"/>
      <c r="J297" s="1"/>
      <c r="K297" s="1"/>
      <c r="L297" s="1"/>
      <c r="M297" s="1"/>
      <c r="N297" s="1"/>
      <c r="O297" s="1"/>
      <c r="P297" s="1"/>
      <c r="Q297" s="1"/>
      <c r="R297" s="1"/>
      <c r="S297" s="1"/>
    </row>
    <row r="298" spans="1:19">
      <c r="A298" s="20" t="s">
        <v>287</v>
      </c>
      <c r="B298" s="13">
        <v>-122215.78264</v>
      </c>
      <c r="C298" s="13">
        <v>-9935.7974700000013</v>
      </c>
      <c r="D298" s="13">
        <v>-132151.58011000001</v>
      </c>
      <c r="E298" s="1"/>
      <c r="F298" s="1"/>
      <c r="G298" s="1"/>
      <c r="H298" s="1"/>
      <c r="I298" s="1"/>
      <c r="J298" s="1"/>
      <c r="K298" s="1"/>
      <c r="L298" s="1"/>
      <c r="M298" s="1"/>
      <c r="N298" s="1"/>
      <c r="O298" s="1"/>
      <c r="P298" s="1"/>
      <c r="Q298" s="1"/>
      <c r="R298" s="1"/>
      <c r="S298" s="1"/>
    </row>
    <row r="299" spans="1:19">
      <c r="A299" s="20" t="s">
        <v>288</v>
      </c>
      <c r="B299" s="13">
        <v>-85269.803409999993</v>
      </c>
      <c r="C299" s="13">
        <v>-8766.1718800000017</v>
      </c>
      <c r="D299" s="13">
        <v>-94035.975290000002</v>
      </c>
      <c r="E299" s="1"/>
      <c r="F299" s="1"/>
      <c r="G299" s="1"/>
      <c r="H299" s="1"/>
      <c r="I299" s="1"/>
      <c r="J299" s="1"/>
      <c r="K299" s="1"/>
      <c r="L299" s="1"/>
      <c r="M299" s="1"/>
      <c r="N299" s="1"/>
      <c r="O299" s="1"/>
      <c r="P299" s="1"/>
      <c r="Q299" s="1"/>
      <c r="R299" s="1"/>
      <c r="S299" s="1"/>
    </row>
    <row r="300" spans="1:19">
      <c r="A300" s="20" t="s">
        <v>289</v>
      </c>
      <c r="B300" s="13">
        <v>0</v>
      </c>
      <c r="C300" s="13">
        <v>0</v>
      </c>
      <c r="D300" s="13">
        <v>0</v>
      </c>
      <c r="E300" s="1"/>
      <c r="F300" s="1"/>
      <c r="G300" s="1"/>
      <c r="H300" s="1"/>
      <c r="I300" s="1"/>
      <c r="J300" s="1"/>
      <c r="K300" s="1"/>
      <c r="L300" s="1"/>
      <c r="M300" s="1"/>
      <c r="N300" s="1"/>
      <c r="O300" s="1"/>
      <c r="P300" s="1"/>
      <c r="Q300" s="1"/>
      <c r="R300" s="1"/>
      <c r="S300" s="1"/>
    </row>
    <row r="301" spans="1:19">
      <c r="A301" s="20" t="s">
        <v>290</v>
      </c>
      <c r="B301" s="13">
        <v>0</v>
      </c>
      <c r="C301" s="13">
        <v>0</v>
      </c>
      <c r="D301" s="13">
        <v>0</v>
      </c>
      <c r="E301" s="1"/>
      <c r="F301" s="1"/>
      <c r="G301" s="1"/>
      <c r="H301" s="1"/>
      <c r="I301" s="1"/>
      <c r="J301" s="1"/>
      <c r="K301" s="1"/>
      <c r="L301" s="1"/>
      <c r="M301" s="1"/>
      <c r="N301" s="1"/>
      <c r="O301" s="1"/>
      <c r="P301" s="1"/>
      <c r="Q301" s="1"/>
      <c r="R301" s="1"/>
      <c r="S301" s="1"/>
    </row>
    <row r="302" spans="1:19">
      <c r="A302" s="21" t="s">
        <v>291</v>
      </c>
      <c r="B302" s="13">
        <v>-36944.915229999999</v>
      </c>
      <c r="C302" s="13">
        <v>-1169.6255900000001</v>
      </c>
      <c r="D302" s="13">
        <v>-38114.540820000002</v>
      </c>
      <c r="E302" s="1"/>
      <c r="F302" s="1"/>
      <c r="G302" s="1"/>
      <c r="H302" s="1"/>
      <c r="I302" s="1"/>
      <c r="J302" s="1"/>
      <c r="K302" s="1"/>
      <c r="L302" s="1"/>
      <c r="M302" s="1"/>
      <c r="N302" s="1"/>
      <c r="O302" s="1"/>
      <c r="P302" s="1"/>
      <c r="Q302" s="1"/>
      <c r="R302" s="1"/>
      <c r="S302" s="1"/>
    </row>
    <row r="303" spans="1:19">
      <c r="A303" s="14" t="s">
        <v>292</v>
      </c>
      <c r="B303" s="13">
        <v>0</v>
      </c>
      <c r="C303" s="13">
        <v>0</v>
      </c>
      <c r="D303" s="13">
        <v>0</v>
      </c>
      <c r="E303" s="1"/>
      <c r="F303" s="1"/>
      <c r="G303" s="1"/>
      <c r="H303" s="1"/>
      <c r="I303" s="1"/>
      <c r="J303" s="1"/>
      <c r="K303" s="1"/>
      <c r="L303" s="1"/>
      <c r="M303" s="1"/>
      <c r="N303" s="1"/>
      <c r="O303" s="1"/>
      <c r="P303" s="1"/>
      <c r="Q303" s="1"/>
      <c r="R303" s="1"/>
      <c r="S303" s="1"/>
    </row>
    <row r="304" spans="1:19">
      <c r="A304" s="20" t="s">
        <v>293</v>
      </c>
      <c r="B304" s="13">
        <v>-1.0640000000000001</v>
      </c>
      <c r="C304" s="13">
        <v>0</v>
      </c>
      <c r="D304" s="13">
        <v>-1.0640000000000001</v>
      </c>
      <c r="E304" s="1"/>
      <c r="F304" s="1"/>
      <c r="G304" s="1"/>
      <c r="H304" s="1"/>
      <c r="I304" s="1"/>
      <c r="J304" s="1"/>
      <c r="K304" s="1"/>
      <c r="L304" s="1"/>
      <c r="M304" s="1"/>
      <c r="N304" s="1"/>
      <c r="O304" s="1"/>
      <c r="P304" s="1"/>
      <c r="Q304" s="1"/>
      <c r="R304" s="1"/>
      <c r="S304" s="1"/>
    </row>
    <row r="305" spans="1:19">
      <c r="A305" s="18" t="s">
        <v>294</v>
      </c>
      <c r="B305" s="11">
        <v>54556.185799999999</v>
      </c>
      <c r="C305" s="11">
        <v>10208.43843</v>
      </c>
      <c r="D305" s="11">
        <v>64764.624229999994</v>
      </c>
      <c r="E305" s="1"/>
      <c r="F305" s="1"/>
      <c r="G305" s="1"/>
      <c r="H305" s="1"/>
      <c r="I305" s="1"/>
      <c r="J305" s="1"/>
      <c r="K305" s="1"/>
      <c r="L305" s="1"/>
      <c r="M305" s="1"/>
      <c r="N305" s="1"/>
      <c r="O305" s="1"/>
      <c r="P305" s="1"/>
      <c r="Q305" s="1"/>
      <c r="R305" s="1"/>
      <c r="S305" s="1"/>
    </row>
    <row r="306" spans="1:19">
      <c r="A306" s="18" t="s">
        <v>295</v>
      </c>
      <c r="B306" s="11">
        <v>-94703.691940000004</v>
      </c>
      <c r="C306" s="11">
        <v>-13037.16935</v>
      </c>
      <c r="D306" s="11">
        <v>-107740.86129</v>
      </c>
      <c r="E306" s="1"/>
      <c r="F306" s="1"/>
      <c r="G306" s="1"/>
      <c r="H306" s="1"/>
      <c r="I306" s="1"/>
      <c r="J306" s="1"/>
      <c r="K306" s="1"/>
      <c r="L306" s="1"/>
      <c r="M306" s="1"/>
      <c r="N306" s="1"/>
      <c r="O306" s="1"/>
      <c r="P306" s="1"/>
      <c r="Q306" s="1"/>
      <c r="R306" s="1"/>
      <c r="S306" s="1"/>
    </row>
    <row r="307" spans="1:19">
      <c r="A307" s="20" t="s">
        <v>296</v>
      </c>
      <c r="B307" s="13">
        <v>-50993.534140000003</v>
      </c>
      <c r="C307" s="13">
        <v>-7647.2149900000004</v>
      </c>
      <c r="D307" s="13">
        <v>-58640.749130000004</v>
      </c>
      <c r="E307" s="1"/>
      <c r="F307" s="1"/>
      <c r="G307" s="1"/>
      <c r="H307" s="1"/>
      <c r="I307" s="1"/>
      <c r="J307" s="1"/>
      <c r="K307" s="1"/>
      <c r="L307" s="1"/>
      <c r="M307" s="1"/>
      <c r="N307" s="1"/>
      <c r="O307" s="1"/>
      <c r="P307" s="1"/>
      <c r="Q307" s="1"/>
      <c r="R307" s="1"/>
      <c r="S307" s="1"/>
    </row>
    <row r="308" spans="1:19">
      <c r="A308" s="20" t="s">
        <v>297</v>
      </c>
      <c r="B308" s="13">
        <v>-9934.1237300000012</v>
      </c>
      <c r="C308" s="13">
        <v>-1348.3586599999999</v>
      </c>
      <c r="D308" s="13">
        <v>-11282.482390000001</v>
      </c>
      <c r="E308" s="1"/>
      <c r="F308" s="1"/>
      <c r="G308" s="1"/>
      <c r="H308" s="1"/>
      <c r="I308" s="1"/>
      <c r="J308" s="1"/>
      <c r="K308" s="1"/>
      <c r="L308" s="1"/>
      <c r="M308" s="1"/>
      <c r="N308" s="1"/>
      <c r="O308" s="1"/>
      <c r="P308" s="1"/>
      <c r="Q308" s="1"/>
      <c r="R308" s="1"/>
      <c r="S308" s="1"/>
    </row>
    <row r="309" spans="1:19">
      <c r="A309" s="20" t="s">
        <v>298</v>
      </c>
      <c r="B309" s="13">
        <v>-392.62420000000003</v>
      </c>
      <c r="C309" s="13">
        <v>-164.50851999999998</v>
      </c>
      <c r="D309" s="13">
        <v>-557.13271999999995</v>
      </c>
      <c r="E309" s="1"/>
      <c r="F309" s="1"/>
      <c r="G309" s="1"/>
      <c r="H309" s="1"/>
      <c r="I309" s="1"/>
      <c r="J309" s="1"/>
      <c r="K309" s="1"/>
      <c r="L309" s="1"/>
      <c r="M309" s="1"/>
      <c r="N309" s="1"/>
      <c r="O309" s="1"/>
      <c r="P309" s="1"/>
      <c r="Q309" s="1"/>
      <c r="R309" s="1"/>
      <c r="S309" s="1"/>
    </row>
    <row r="310" spans="1:19">
      <c r="A310" s="20" t="s">
        <v>299</v>
      </c>
      <c r="B310" s="13">
        <v>-3223.9912200000003</v>
      </c>
      <c r="C310" s="13">
        <v>-412.46906000000001</v>
      </c>
      <c r="D310" s="13">
        <v>-3636.4602799999998</v>
      </c>
      <c r="E310" s="1"/>
      <c r="F310" s="1"/>
      <c r="G310" s="1"/>
      <c r="H310" s="1"/>
      <c r="I310" s="1"/>
      <c r="J310" s="1"/>
      <c r="K310" s="1"/>
      <c r="L310" s="1"/>
      <c r="M310" s="1"/>
      <c r="N310" s="1"/>
      <c r="O310" s="1"/>
      <c r="P310" s="1"/>
      <c r="Q310" s="1"/>
      <c r="R310" s="1"/>
      <c r="S310" s="1"/>
    </row>
    <row r="311" spans="1:19">
      <c r="A311" s="20" t="s">
        <v>300</v>
      </c>
      <c r="B311" s="13">
        <v>-7567.9325699999999</v>
      </c>
      <c r="C311" s="13">
        <v>-780.18083999999999</v>
      </c>
      <c r="D311" s="13">
        <v>-8348.1134099999999</v>
      </c>
      <c r="E311" s="1"/>
      <c r="F311" s="1"/>
      <c r="G311" s="1"/>
      <c r="H311" s="1"/>
      <c r="I311" s="1"/>
      <c r="J311" s="1"/>
      <c r="K311" s="1"/>
      <c r="L311" s="1"/>
      <c r="M311" s="1"/>
      <c r="N311" s="1"/>
      <c r="O311" s="1"/>
      <c r="P311" s="1"/>
      <c r="Q311" s="1"/>
      <c r="R311" s="1"/>
      <c r="S311" s="1"/>
    </row>
    <row r="312" spans="1:19">
      <c r="A312" s="20" t="s">
        <v>301</v>
      </c>
      <c r="B312" s="13">
        <v>-2409.8602599999999</v>
      </c>
      <c r="C312" s="13">
        <v>-253.69092999999998</v>
      </c>
      <c r="D312" s="13">
        <v>-2663.5511900000001</v>
      </c>
      <c r="E312" s="1"/>
      <c r="F312" s="1"/>
      <c r="G312" s="1"/>
      <c r="H312" s="1"/>
      <c r="I312" s="1"/>
      <c r="J312" s="1"/>
      <c r="K312" s="1"/>
      <c r="L312" s="1"/>
      <c r="M312" s="1"/>
      <c r="N312" s="1"/>
      <c r="O312" s="1"/>
      <c r="P312" s="1"/>
      <c r="Q312" s="1"/>
      <c r="R312" s="1"/>
      <c r="S312" s="1"/>
    </row>
    <row r="313" spans="1:19">
      <c r="A313" s="20" t="s">
        <v>302</v>
      </c>
      <c r="B313" s="13">
        <v>-3323.9295299999999</v>
      </c>
      <c r="C313" s="13">
        <v>-294.30493999999999</v>
      </c>
      <c r="D313" s="13">
        <v>-3618.2344700000003</v>
      </c>
      <c r="E313" s="1"/>
      <c r="F313" s="1"/>
      <c r="G313" s="1"/>
      <c r="H313" s="1"/>
      <c r="I313" s="1"/>
      <c r="J313" s="1"/>
      <c r="K313" s="1"/>
      <c r="L313" s="1"/>
      <c r="M313" s="1"/>
      <c r="N313" s="1"/>
      <c r="O313" s="1"/>
      <c r="P313" s="1"/>
      <c r="Q313" s="1"/>
      <c r="R313" s="1"/>
      <c r="S313" s="1"/>
    </row>
    <row r="314" spans="1:19">
      <c r="A314" s="20" t="s">
        <v>303</v>
      </c>
      <c r="B314" s="13">
        <v>-584.83843999999999</v>
      </c>
      <c r="C314" s="13">
        <v>-181.83500000000001</v>
      </c>
      <c r="D314" s="13">
        <v>-766.67343999999991</v>
      </c>
      <c r="E314" s="1"/>
      <c r="F314" s="1"/>
      <c r="G314" s="1"/>
      <c r="H314" s="1"/>
      <c r="I314" s="1"/>
      <c r="J314" s="1"/>
      <c r="K314" s="1"/>
      <c r="L314" s="1"/>
      <c r="M314" s="1"/>
      <c r="N314" s="1"/>
      <c r="O314" s="1"/>
      <c r="P314" s="1"/>
      <c r="Q314" s="1"/>
      <c r="R314" s="1"/>
      <c r="S314" s="1"/>
    </row>
    <row r="315" spans="1:19">
      <c r="A315" s="20" t="s">
        <v>304</v>
      </c>
      <c r="B315" s="13">
        <v>-16272.85785</v>
      </c>
      <c r="C315" s="13">
        <v>-1954.6064099999999</v>
      </c>
      <c r="D315" s="13">
        <v>-18227.464260000001</v>
      </c>
      <c r="E315" s="1"/>
      <c r="F315" s="1"/>
      <c r="G315" s="1"/>
      <c r="H315" s="1"/>
      <c r="I315" s="1"/>
      <c r="J315" s="1"/>
      <c r="K315" s="1"/>
      <c r="L315" s="1"/>
      <c r="M315" s="1"/>
      <c r="N315" s="1"/>
      <c r="O315" s="1"/>
      <c r="P315" s="1"/>
      <c r="Q315" s="1"/>
      <c r="R315" s="1"/>
      <c r="S315" s="1"/>
    </row>
    <row r="316" spans="1:19">
      <c r="A316" s="17" t="s">
        <v>305</v>
      </c>
      <c r="B316" s="11">
        <v>-40147.506139999998</v>
      </c>
      <c r="C316" s="11">
        <v>-2828.73092</v>
      </c>
      <c r="D316" s="11">
        <v>-42976.237059999999</v>
      </c>
      <c r="E316" s="1"/>
      <c r="F316" s="1"/>
      <c r="G316" s="1"/>
      <c r="H316" s="1"/>
      <c r="I316" s="1"/>
      <c r="J316" s="1"/>
      <c r="K316" s="1"/>
      <c r="L316" s="1"/>
      <c r="M316" s="1"/>
      <c r="N316" s="1"/>
      <c r="O316" s="1"/>
      <c r="P316" s="1"/>
      <c r="Q316" s="1"/>
      <c r="R316" s="1"/>
      <c r="S316" s="1"/>
    </row>
    <row r="317" spans="1:19">
      <c r="A317" s="21" t="s">
        <v>306</v>
      </c>
      <c r="B317" s="13">
        <v>11.18111</v>
      </c>
      <c r="C317" s="13">
        <v>0.32173000000000002</v>
      </c>
      <c r="D317" s="13">
        <v>11.502840000000001</v>
      </c>
      <c r="E317" s="1"/>
      <c r="F317" s="1"/>
      <c r="G317" s="1"/>
      <c r="H317" s="1"/>
      <c r="I317" s="1"/>
      <c r="J317" s="1"/>
      <c r="K317" s="1"/>
      <c r="L317" s="1"/>
      <c r="M317" s="1"/>
      <c r="N317" s="1"/>
      <c r="O317" s="1"/>
      <c r="P317" s="1"/>
      <c r="Q317" s="1"/>
      <c r="R317" s="1"/>
      <c r="S317" s="1"/>
    </row>
    <row r="318" spans="1:19">
      <c r="A318" s="21" t="s">
        <v>307</v>
      </c>
      <c r="B318" s="13">
        <v>3.42502</v>
      </c>
      <c r="C318" s="13">
        <v>0.32173000000000002</v>
      </c>
      <c r="D318" s="13">
        <v>3.74675</v>
      </c>
      <c r="E318" s="1"/>
      <c r="F318" s="1"/>
      <c r="G318" s="1"/>
      <c r="H318" s="1"/>
      <c r="I318" s="1"/>
      <c r="J318" s="1"/>
      <c r="K318" s="1"/>
      <c r="L318" s="1"/>
      <c r="M318" s="1"/>
      <c r="N318" s="1"/>
      <c r="O318" s="1"/>
      <c r="P318" s="1"/>
      <c r="Q318" s="1"/>
      <c r="R318" s="1"/>
      <c r="S318" s="1"/>
    </row>
    <row r="319" spans="1:19">
      <c r="A319" s="21" t="s">
        <v>308</v>
      </c>
      <c r="B319" s="13">
        <v>7.7560900000000004</v>
      </c>
      <c r="C319" s="13">
        <v>0</v>
      </c>
      <c r="D319" s="13">
        <v>7.7560900000000004</v>
      </c>
      <c r="E319" s="1"/>
      <c r="F319" s="1"/>
      <c r="G319" s="1"/>
      <c r="H319" s="1"/>
      <c r="I319" s="1"/>
      <c r="J319" s="1"/>
      <c r="K319" s="1"/>
      <c r="L319" s="1"/>
      <c r="M319" s="1"/>
      <c r="N319" s="1"/>
      <c r="O319" s="1"/>
      <c r="P319" s="1"/>
      <c r="Q319" s="1"/>
      <c r="R319" s="1"/>
      <c r="S319" s="1"/>
    </row>
    <row r="320" spans="1:19">
      <c r="A320" s="21" t="s">
        <v>309</v>
      </c>
      <c r="B320" s="13">
        <v>-135.93366</v>
      </c>
      <c r="C320" s="13">
        <v>6.0090000000000005E-2</v>
      </c>
      <c r="D320" s="13">
        <v>-135.87357</v>
      </c>
      <c r="E320" s="1"/>
      <c r="F320" s="1"/>
      <c r="G320" s="1"/>
      <c r="H320" s="1"/>
      <c r="I320" s="1"/>
      <c r="J320" s="1"/>
      <c r="K320" s="1"/>
      <c r="L320" s="1"/>
      <c r="M320" s="1"/>
      <c r="N320" s="1"/>
      <c r="O320" s="1"/>
      <c r="P320" s="1"/>
      <c r="Q320" s="1"/>
      <c r="R320" s="1"/>
      <c r="S320" s="1"/>
    </row>
    <row r="321" spans="1:19">
      <c r="A321" s="21" t="s">
        <v>310</v>
      </c>
      <c r="B321" s="13">
        <v>-4.8065100000000003</v>
      </c>
      <c r="C321" s="13">
        <v>6.0090000000000005E-2</v>
      </c>
      <c r="D321" s="13">
        <v>-4.7464199999999996</v>
      </c>
      <c r="E321" s="1"/>
      <c r="F321" s="1"/>
      <c r="G321" s="1"/>
      <c r="H321" s="1"/>
      <c r="I321" s="1"/>
      <c r="J321" s="1"/>
      <c r="K321" s="1"/>
      <c r="L321" s="1"/>
      <c r="M321" s="1"/>
      <c r="N321" s="1"/>
      <c r="O321" s="1"/>
      <c r="P321" s="1"/>
      <c r="Q321" s="1"/>
      <c r="R321" s="1"/>
      <c r="S321" s="1"/>
    </row>
    <row r="322" spans="1:19">
      <c r="A322" s="21" t="s">
        <v>311</v>
      </c>
      <c r="B322" s="13">
        <v>-131.12715</v>
      </c>
      <c r="C322" s="13">
        <v>0</v>
      </c>
      <c r="D322" s="13">
        <v>-131.12715</v>
      </c>
      <c r="E322" s="1"/>
      <c r="F322" s="1"/>
      <c r="G322" s="1"/>
      <c r="H322" s="1"/>
      <c r="I322" s="1"/>
      <c r="J322" s="1"/>
      <c r="K322" s="1"/>
      <c r="L322" s="1"/>
      <c r="M322" s="1"/>
      <c r="N322" s="1"/>
      <c r="O322" s="1"/>
      <c r="P322" s="1"/>
      <c r="Q322" s="1"/>
      <c r="R322" s="1"/>
      <c r="S322" s="1"/>
    </row>
    <row r="323" spans="1:19">
      <c r="A323" s="18" t="s">
        <v>312</v>
      </c>
      <c r="B323" s="113">
        <v>-40272.258689999995</v>
      </c>
      <c r="C323" s="113">
        <v>-2828.3490999999999</v>
      </c>
      <c r="D323" s="113">
        <v>-43100.607790000002</v>
      </c>
      <c r="E323" s="1"/>
      <c r="F323" s="1"/>
      <c r="G323" s="1"/>
      <c r="H323" s="1"/>
      <c r="I323" s="1"/>
      <c r="J323" s="1"/>
      <c r="K323" s="1"/>
      <c r="L323" s="1"/>
      <c r="M323" s="1"/>
      <c r="N323" s="1"/>
      <c r="O323" s="1"/>
      <c r="P323" s="1"/>
      <c r="Q323" s="1"/>
      <c r="R323" s="1"/>
      <c r="S323" s="1"/>
    </row>
    <row r="324" spans="1:19">
      <c r="A324" s="21" t="s">
        <v>313</v>
      </c>
      <c r="B324" s="20">
        <v>56.820430000000002</v>
      </c>
      <c r="C324" s="20">
        <v>0</v>
      </c>
      <c r="D324" s="20">
        <v>56.820430000000002</v>
      </c>
      <c r="E324" s="1"/>
      <c r="F324" s="1"/>
      <c r="G324" s="1"/>
      <c r="H324" s="1"/>
      <c r="I324" s="1"/>
      <c r="J324" s="1"/>
      <c r="K324" s="1"/>
      <c r="L324" s="1"/>
      <c r="M324" s="1"/>
      <c r="N324" s="1"/>
      <c r="O324" s="1"/>
      <c r="P324" s="1"/>
      <c r="Q324" s="1"/>
      <c r="R324" s="1"/>
      <c r="S324" s="1"/>
    </row>
    <row r="325" spans="1:19">
      <c r="A325" s="17" t="s">
        <v>314</v>
      </c>
      <c r="B325" s="113">
        <v>-40215.438259999995</v>
      </c>
      <c r="C325" s="113">
        <v>-2828.3490999999999</v>
      </c>
      <c r="D325" s="113">
        <v>-43043.787360000002</v>
      </c>
      <c r="E325" s="1"/>
      <c r="F325" s="1"/>
      <c r="G325" s="1"/>
      <c r="H325" s="1"/>
      <c r="I325" s="1"/>
      <c r="J325" s="1"/>
      <c r="K325" s="1"/>
      <c r="L325" s="1"/>
      <c r="M325" s="1"/>
      <c r="N325" s="1"/>
      <c r="O325" s="1"/>
      <c r="P325" s="1"/>
      <c r="Q325" s="1"/>
      <c r="R325" s="1"/>
      <c r="S325" s="1"/>
    </row>
    <row r="326" spans="1:19">
      <c r="A326" s="20" t="s">
        <v>315</v>
      </c>
      <c r="B326" s="20">
        <v>6245.8710099999998</v>
      </c>
      <c r="C326" s="20">
        <v>68.183840000000004</v>
      </c>
      <c r="D326" s="20">
        <v>6314.0548499999995</v>
      </c>
      <c r="E326" s="1"/>
      <c r="F326" s="1"/>
      <c r="G326" s="1"/>
      <c r="H326" s="1"/>
      <c r="I326" s="1"/>
      <c r="J326" s="1"/>
      <c r="K326" s="1"/>
      <c r="L326" s="1"/>
      <c r="M326" s="1"/>
      <c r="N326" s="1"/>
      <c r="O326" s="1"/>
      <c r="P326" s="1"/>
      <c r="Q326" s="1"/>
      <c r="R326" s="1"/>
      <c r="S326" s="1"/>
    </row>
    <row r="327" spans="1:19">
      <c r="A327" s="18" t="s">
        <v>316</v>
      </c>
      <c r="B327" s="113">
        <v>-33969.56725</v>
      </c>
      <c r="C327" s="113">
        <v>-2760.1652599999998</v>
      </c>
      <c r="D327" s="113">
        <v>-36729.732509999994</v>
      </c>
      <c r="E327" s="1"/>
      <c r="F327" s="1"/>
      <c r="G327" s="1"/>
      <c r="H327" s="1"/>
      <c r="I327" s="1"/>
      <c r="J327" s="1"/>
      <c r="K327" s="1"/>
      <c r="L327" s="1"/>
      <c r="M327" s="1"/>
      <c r="N327" s="1"/>
      <c r="O327" s="1"/>
      <c r="P327" s="1"/>
      <c r="Q327" s="1"/>
      <c r="R327" s="1"/>
      <c r="S327" s="1"/>
    </row>
    <row r="328" spans="1:19">
      <c r="A328" s="20" t="s">
        <v>317</v>
      </c>
      <c r="B328" s="20">
        <v>0</v>
      </c>
      <c r="C328" s="20">
        <v>0</v>
      </c>
      <c r="D328" s="20">
        <v>0</v>
      </c>
      <c r="E328" s="1"/>
      <c r="F328" s="1"/>
      <c r="G328" s="1"/>
      <c r="H328" s="1"/>
      <c r="I328" s="1"/>
      <c r="J328" s="1"/>
      <c r="K328" s="1"/>
      <c r="L328" s="1"/>
      <c r="M328" s="1"/>
      <c r="N328" s="1"/>
      <c r="O328" s="1"/>
      <c r="P328" s="1"/>
      <c r="Q328" s="1"/>
      <c r="R328" s="1"/>
      <c r="S328" s="1"/>
    </row>
    <row r="329" spans="1:19">
      <c r="A329" s="17" t="s">
        <v>318</v>
      </c>
      <c r="B329" s="113">
        <v>-33969.56725</v>
      </c>
      <c r="C329" s="113">
        <v>-2760.1652599999998</v>
      </c>
      <c r="D329" s="113">
        <v>-36729.732509999994</v>
      </c>
      <c r="E329" s="1"/>
      <c r="F329" s="1"/>
      <c r="G329" s="1"/>
      <c r="H329" s="1"/>
      <c r="I329" s="1"/>
      <c r="J329" s="1"/>
      <c r="K329" s="1"/>
      <c r="L329" s="1"/>
      <c r="M329" s="1"/>
      <c r="N329" s="1"/>
      <c r="O329" s="1"/>
      <c r="P329" s="1"/>
      <c r="Q329" s="1"/>
      <c r="R329" s="1"/>
      <c r="S329" s="1"/>
    </row>
    <row r="330" spans="1:19">
      <c r="A330" s="21" t="s">
        <v>319</v>
      </c>
      <c r="B330" s="20">
        <v>0</v>
      </c>
      <c r="C330" s="20">
        <v>0</v>
      </c>
      <c r="D330" s="20">
        <v>0</v>
      </c>
      <c r="E330" s="1"/>
      <c r="F330" s="1"/>
      <c r="G330" s="1"/>
      <c r="H330" s="1"/>
      <c r="I330" s="1"/>
      <c r="J330" s="1"/>
      <c r="K330" s="1"/>
      <c r="L330" s="1"/>
      <c r="M330" s="1"/>
      <c r="N330" s="1"/>
      <c r="O330" s="1"/>
      <c r="P330" s="1"/>
      <c r="Q330" s="1"/>
      <c r="R330" s="1"/>
      <c r="S330" s="1"/>
    </row>
    <row r="331" spans="1:19">
      <c r="A331" s="17" t="s">
        <v>320</v>
      </c>
      <c r="B331" s="113">
        <v>-33969.56725</v>
      </c>
      <c r="C331" s="113">
        <v>-2760.1652599999998</v>
      </c>
      <c r="D331" s="113">
        <v>-36729.732509999994</v>
      </c>
      <c r="E331" s="1"/>
      <c r="F331" s="1"/>
      <c r="G331" s="1"/>
      <c r="H331" s="1"/>
      <c r="I331" s="1"/>
      <c r="J331" s="1"/>
      <c r="K331" s="1"/>
      <c r="L331" s="1"/>
      <c r="M331" s="1"/>
      <c r="N331" s="1"/>
      <c r="O331" s="1"/>
      <c r="P331" s="1"/>
      <c r="Q331" s="1"/>
      <c r="R331" s="1"/>
      <c r="S331" s="1"/>
    </row>
    <row r="332" spans="1:19" ht="3.75" customHeight="1" thickBot="1">
      <c r="A332" s="67"/>
      <c r="B332" s="114"/>
      <c r="C332" s="114"/>
      <c r="D332" s="114"/>
      <c r="E332" s="1"/>
      <c r="F332" s="1"/>
      <c r="G332" s="1"/>
      <c r="H332" s="1"/>
      <c r="I332" s="1"/>
      <c r="J332" s="1"/>
      <c r="K332" s="1"/>
      <c r="L332" s="1"/>
      <c r="M332" s="1"/>
      <c r="N332" s="1"/>
      <c r="O332" s="1"/>
      <c r="P332" s="1"/>
      <c r="Q332" s="1"/>
      <c r="R332" s="1"/>
      <c r="S332" s="1"/>
    </row>
    <row r="333" spans="1:19" ht="15.75" thickTop="1">
      <c r="A333" s="20"/>
      <c r="B333" s="79"/>
      <c r="C333" s="79"/>
      <c r="D333" s="79"/>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activeCell="A12" sqref="A12"/>
    </sheetView>
  </sheetViews>
  <sheetFormatPr baseColWidth="10" defaultColWidth="9.140625" defaultRowHeight="1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c r="A1" s="836" t="s">
        <v>346</v>
      </c>
      <c r="B1" s="836"/>
      <c r="C1" s="836"/>
      <c r="D1" s="836"/>
    </row>
    <row r="2" spans="1:4" ht="18">
      <c r="A2" s="837" t="s">
        <v>967</v>
      </c>
      <c r="B2" s="837"/>
      <c r="C2" s="837"/>
      <c r="D2" s="837"/>
    </row>
    <row r="3" spans="1:4" ht="30" customHeight="1">
      <c r="A3" s="845" t="s">
        <v>1441</v>
      </c>
      <c r="B3" s="845"/>
      <c r="C3" s="845"/>
      <c r="D3" s="845"/>
    </row>
    <row r="4" spans="1:4">
      <c r="A4" s="80"/>
      <c r="B4" s="81"/>
      <c r="C4" s="81"/>
      <c r="D4" s="81"/>
    </row>
    <row r="5" spans="1:4" ht="30" customHeight="1">
      <c r="A5" s="82"/>
      <c r="B5" s="83" t="s">
        <v>348</v>
      </c>
      <c r="C5" s="83" t="s">
        <v>347</v>
      </c>
      <c r="D5" s="84" t="s">
        <v>443</v>
      </c>
    </row>
    <row r="6" spans="1:4">
      <c r="A6" s="80"/>
      <c r="B6" s="85"/>
      <c r="C6" s="85"/>
      <c r="D6" s="86"/>
    </row>
    <row r="7" spans="1:4">
      <c r="A7" s="28" t="s">
        <v>445</v>
      </c>
      <c r="B7" s="83"/>
      <c r="C7" s="83"/>
      <c r="D7" s="84"/>
    </row>
    <row r="8" spans="1:4">
      <c r="A8" s="80" t="s">
        <v>446</v>
      </c>
      <c r="B8" s="90">
        <v>7.5700000000000003E-2</v>
      </c>
      <c r="C8" s="90">
        <v>0.14680000000000001</v>
      </c>
      <c r="D8" s="90">
        <v>8.3400000000000002E-2</v>
      </c>
    </row>
    <row r="9" spans="1:4">
      <c r="A9" s="80" t="s">
        <v>447</v>
      </c>
      <c r="B9" s="90">
        <v>0.76170000000000004</v>
      </c>
      <c r="C9" s="90">
        <v>0.72309999999999997</v>
      </c>
      <c r="D9" s="90">
        <v>0.75760000000000005</v>
      </c>
    </row>
    <row r="10" spans="1:4">
      <c r="A10" s="28" t="s">
        <v>448</v>
      </c>
      <c r="B10" s="91"/>
      <c r="C10" s="91"/>
      <c r="D10" s="91"/>
    </row>
    <row r="11" spans="1:4">
      <c r="A11" s="92" t="s">
        <v>449</v>
      </c>
      <c r="B11" s="90">
        <v>0.60960000000000003</v>
      </c>
      <c r="C11" s="90">
        <v>0.69189999999999996</v>
      </c>
      <c r="D11" s="90">
        <v>0.61839999999999995</v>
      </c>
    </row>
    <row r="12" spans="1:4">
      <c r="A12" s="92" t="s">
        <v>450</v>
      </c>
      <c r="B12" s="90">
        <v>0.63019999999999998</v>
      </c>
      <c r="C12" s="90">
        <v>0.76</v>
      </c>
      <c r="D12" s="90">
        <v>0.64419999999999999</v>
      </c>
    </row>
    <row r="13" spans="1:4">
      <c r="A13" s="80" t="s">
        <v>451</v>
      </c>
      <c r="B13" s="90">
        <v>0.2366</v>
      </c>
      <c r="C13" s="90">
        <v>0.1522</v>
      </c>
      <c r="D13" s="90">
        <v>0.22750000000000001</v>
      </c>
    </row>
    <row r="14" spans="1:4">
      <c r="A14" s="92" t="s">
        <v>452</v>
      </c>
      <c r="B14" s="90">
        <v>1.7899999999999999E-2</v>
      </c>
      <c r="C14" s="90">
        <v>0</v>
      </c>
      <c r="D14" s="90">
        <v>1.6E-2</v>
      </c>
    </row>
    <row r="15" spans="1:4">
      <c r="A15" s="93" t="s">
        <v>453</v>
      </c>
      <c r="B15" s="91"/>
      <c r="C15" s="91"/>
      <c r="D15" s="91"/>
    </row>
    <row r="16" spans="1:4">
      <c r="A16" s="92" t="s">
        <v>454</v>
      </c>
      <c r="B16" s="90">
        <v>0.67200000000000004</v>
      </c>
      <c r="C16" s="90">
        <v>0.40260000000000001</v>
      </c>
      <c r="D16" s="90">
        <v>0.63700000000000001</v>
      </c>
    </row>
    <row r="17" spans="1:4">
      <c r="A17" s="92" t="s">
        <v>455</v>
      </c>
      <c r="B17" s="90">
        <v>0.32800000000000001</v>
      </c>
      <c r="C17" s="90">
        <v>0.59740000000000004</v>
      </c>
      <c r="D17" s="90">
        <v>0.36299999999999999</v>
      </c>
    </row>
    <row r="18" spans="1:4">
      <c r="A18" s="92" t="s">
        <v>456</v>
      </c>
      <c r="B18" s="468">
        <v>801.98130000000003</v>
      </c>
      <c r="C18" s="468">
        <v>772.97739999999999</v>
      </c>
      <c r="D18" s="468">
        <v>799.13610000000006</v>
      </c>
    </row>
    <row r="19" spans="1:4">
      <c r="A19" s="93" t="s">
        <v>457</v>
      </c>
      <c r="B19" s="469"/>
      <c r="C19" s="469"/>
      <c r="D19" s="469"/>
    </row>
    <row r="20" spans="1:4">
      <c r="A20" s="80" t="s">
        <v>458</v>
      </c>
      <c r="B20" s="90">
        <v>0.9556</v>
      </c>
      <c r="C20" s="90">
        <v>0.84560000000000002</v>
      </c>
      <c r="D20" s="90">
        <v>0.94289999999999996</v>
      </c>
    </row>
    <row r="21" spans="1:4">
      <c r="A21" s="80" t="s">
        <v>459</v>
      </c>
      <c r="B21" s="90">
        <v>0.25080000000000002</v>
      </c>
      <c r="C21" s="90">
        <v>0.47699999999999998</v>
      </c>
      <c r="D21" s="90">
        <v>0.27700000000000002</v>
      </c>
    </row>
    <row r="22" spans="1:4">
      <c r="A22" s="92" t="s">
        <v>460</v>
      </c>
      <c r="B22" s="90">
        <v>4.4400000000000002E-2</v>
      </c>
      <c r="C22" s="90">
        <v>0.15440000000000001</v>
      </c>
      <c r="D22" s="90">
        <v>5.7099999999999998E-2</v>
      </c>
    </row>
    <row r="23" spans="1:4">
      <c r="A23" s="92" t="s">
        <v>461</v>
      </c>
      <c r="B23" s="90">
        <v>0.252</v>
      </c>
      <c r="C23" s="90">
        <v>0.4375</v>
      </c>
      <c r="D23" s="90">
        <v>0.27129999999999999</v>
      </c>
    </row>
    <row r="24" spans="1:4">
      <c r="A24" s="92" t="s">
        <v>462</v>
      </c>
      <c r="B24" s="90">
        <v>3.9699999999999999E-2</v>
      </c>
      <c r="C24" s="90">
        <v>0.22450000000000001</v>
      </c>
      <c r="D24" s="90">
        <v>7.6499999999999999E-2</v>
      </c>
    </row>
    <row r="25" spans="1:4">
      <c r="A25" s="92" t="s">
        <v>463</v>
      </c>
      <c r="B25" s="90">
        <v>0.1711</v>
      </c>
      <c r="C25" s="90">
        <v>0.1149</v>
      </c>
      <c r="D25" s="90">
        <v>0.1646</v>
      </c>
    </row>
    <row r="26" spans="1:4">
      <c r="A26" s="92" t="s">
        <v>464</v>
      </c>
      <c r="B26" s="90">
        <v>6.2199999999999998E-2</v>
      </c>
      <c r="C26" s="90">
        <v>0.1424</v>
      </c>
      <c r="D26" s="90">
        <v>7.1499999999999994E-2</v>
      </c>
    </row>
    <row r="27" spans="1:4">
      <c r="A27" s="92" t="s">
        <v>465</v>
      </c>
      <c r="B27" s="90">
        <v>0.92159999999999997</v>
      </c>
      <c r="C27" s="90">
        <v>0.83560000000000001</v>
      </c>
      <c r="D27" s="90">
        <v>0.91110000000000002</v>
      </c>
    </row>
    <row r="28" spans="1:4">
      <c r="A28" s="92" t="s">
        <v>466</v>
      </c>
      <c r="B28" s="90">
        <v>0.03</v>
      </c>
      <c r="C28" s="90">
        <v>1.8800000000000001E-2</v>
      </c>
      <c r="D28" s="90">
        <v>2.87E-2</v>
      </c>
    </row>
    <row r="29" spans="1:4">
      <c r="A29" s="92" t="s">
        <v>467</v>
      </c>
      <c r="B29" s="90">
        <v>7.1000000000000004E-3</v>
      </c>
      <c r="C29" s="90">
        <v>2.3E-3</v>
      </c>
      <c r="D29" s="90">
        <v>6.4999999999999997E-3</v>
      </c>
    </row>
    <row r="30" spans="1:4">
      <c r="A30" s="92" t="s">
        <v>468</v>
      </c>
      <c r="B30" s="90">
        <v>2.3E-3</v>
      </c>
      <c r="C30" s="90">
        <v>4.0000000000000002E-4</v>
      </c>
      <c r="D30" s="90">
        <v>2.0999999999999999E-3</v>
      </c>
    </row>
    <row r="31" spans="1:4">
      <c r="A31" s="92" t="s">
        <v>469</v>
      </c>
      <c r="B31" s="90">
        <v>4.1000000000000003E-3</v>
      </c>
      <c r="C31" s="90">
        <v>6.6E-3</v>
      </c>
      <c r="D31" s="90">
        <v>4.4000000000000003E-3</v>
      </c>
    </row>
    <row r="32" spans="1:4">
      <c r="A32" s="92" t="s">
        <v>470</v>
      </c>
      <c r="B32" s="90">
        <v>3.5000000000000003E-2</v>
      </c>
      <c r="C32" s="90">
        <v>0.1363</v>
      </c>
      <c r="D32" s="90">
        <v>4.7300000000000002E-2</v>
      </c>
    </row>
    <row r="33" spans="1:4">
      <c r="A33" s="93" t="s">
        <v>471</v>
      </c>
      <c r="B33" s="91"/>
      <c r="C33" s="91"/>
      <c r="D33" s="91"/>
    </row>
    <row r="34" spans="1:4">
      <c r="A34" s="92" t="s">
        <v>472</v>
      </c>
      <c r="B34" s="90">
        <v>0.41899999999999998</v>
      </c>
      <c r="C34" s="90">
        <v>0.56200000000000006</v>
      </c>
      <c r="D34" s="90">
        <v>0.44030000000000002</v>
      </c>
    </row>
    <row r="35" spans="1:4">
      <c r="A35" s="92" t="s">
        <v>473</v>
      </c>
      <c r="B35" s="90">
        <v>0.51500000000000001</v>
      </c>
      <c r="C35" s="90">
        <v>0.71</v>
      </c>
      <c r="D35" s="90">
        <v>0.54400000000000004</v>
      </c>
    </row>
    <row r="36" spans="1:4">
      <c r="A36" s="92" t="s">
        <v>474</v>
      </c>
      <c r="B36" s="90">
        <v>0.1004</v>
      </c>
      <c r="C36" s="90">
        <v>0.20030000000000001</v>
      </c>
      <c r="D36" s="90">
        <v>0.11119999999999999</v>
      </c>
    </row>
    <row r="37" spans="1:4">
      <c r="A37" s="92" t="s">
        <v>475</v>
      </c>
      <c r="B37" s="90">
        <v>9.2999999999999999E-2</v>
      </c>
      <c r="C37" s="90">
        <v>0.18540000000000001</v>
      </c>
      <c r="D37" s="90">
        <v>0.10299999999999999</v>
      </c>
    </row>
    <row r="38" spans="1:4">
      <c r="A38" s="80" t="s">
        <v>476</v>
      </c>
      <c r="B38" s="90">
        <v>0.3644</v>
      </c>
      <c r="C38" s="90">
        <v>0.62350000000000005</v>
      </c>
      <c r="D38" s="90">
        <v>0.39779999999999999</v>
      </c>
    </row>
    <row r="39" spans="1:4">
      <c r="A39" s="28" t="s">
        <v>477</v>
      </c>
      <c r="B39" s="91"/>
      <c r="C39" s="91"/>
      <c r="D39" s="91"/>
    </row>
    <row r="40" spans="1:4">
      <c r="A40" s="92" t="s">
        <v>478</v>
      </c>
      <c r="B40" s="90">
        <v>7.3400000000000007E-2</v>
      </c>
      <c r="C40" s="90">
        <v>7.4200000000000002E-2</v>
      </c>
      <c r="D40" s="90">
        <v>7.3499999999999996E-2</v>
      </c>
    </row>
    <row r="41" spans="1:4">
      <c r="A41" s="92" t="s">
        <v>479</v>
      </c>
      <c r="B41" s="90">
        <v>7.2999999999999995E-2</v>
      </c>
      <c r="C41" s="90">
        <v>7.0800000000000002E-2</v>
      </c>
      <c r="D41" s="90">
        <v>7.2700000000000001E-2</v>
      </c>
    </row>
    <row r="42" spans="1:4">
      <c r="A42" s="92" t="s">
        <v>480</v>
      </c>
      <c r="B42" s="90">
        <v>0.41399999999999998</v>
      </c>
      <c r="C42" s="90">
        <v>1.5419</v>
      </c>
      <c r="D42" s="90">
        <v>0.53690000000000004</v>
      </c>
    </row>
    <row r="43" spans="1:4">
      <c r="A43" s="92" t="s">
        <v>481</v>
      </c>
      <c r="B43" s="90">
        <v>9.2799999999999994E-2</v>
      </c>
      <c r="C43" s="90">
        <v>1.0694999999999999</v>
      </c>
      <c r="D43" s="90">
        <v>0.19919999999999999</v>
      </c>
    </row>
    <row r="44" spans="1:4">
      <c r="A44" s="92" t="s">
        <v>482</v>
      </c>
      <c r="B44" s="90">
        <v>0.10730000000000001</v>
      </c>
      <c r="C44" s="90">
        <v>0.64449999999999996</v>
      </c>
      <c r="D44" s="90">
        <v>0.16589999999999999</v>
      </c>
    </row>
    <row r="45" spans="1:4">
      <c r="A45" s="92" t="s">
        <v>483</v>
      </c>
      <c r="B45" s="90">
        <v>0.12759999999999999</v>
      </c>
      <c r="C45" s="90">
        <v>0.11169999999999999</v>
      </c>
      <c r="D45" s="90">
        <v>0.12609999999999999</v>
      </c>
    </row>
    <row r="46" spans="1:4">
      <c r="A46" s="93" t="s">
        <v>484</v>
      </c>
      <c r="B46" s="91"/>
      <c r="C46" s="91"/>
      <c r="D46" s="91"/>
    </row>
    <row r="47" spans="1:4">
      <c r="A47" s="92" t="s">
        <v>485</v>
      </c>
      <c r="B47" s="90">
        <v>0.76339999999999997</v>
      </c>
      <c r="C47" s="90">
        <v>0.73929999999999996</v>
      </c>
      <c r="D47" s="90">
        <v>0.76070000000000004</v>
      </c>
    </row>
    <row r="48" spans="1:4">
      <c r="A48" s="92" t="s">
        <v>486</v>
      </c>
      <c r="B48" s="90">
        <v>0.86970000000000003</v>
      </c>
      <c r="C48" s="90">
        <v>0.85009999999999997</v>
      </c>
      <c r="D48" s="90">
        <v>0.86750000000000005</v>
      </c>
    </row>
    <row r="49" spans="1:4">
      <c r="A49" s="92" t="s">
        <v>487</v>
      </c>
      <c r="B49" s="90">
        <v>-5.3100000000000001E-2</v>
      </c>
      <c r="C49" s="90">
        <v>-6.4100000000000004E-2</v>
      </c>
      <c r="D49" s="90">
        <v>-5.4300000000000001E-2</v>
      </c>
    </row>
    <row r="50" spans="1:4" ht="15.75" thickBot="1">
      <c r="A50" s="118" t="s">
        <v>488</v>
      </c>
      <c r="B50" s="95">
        <v>3.242</v>
      </c>
      <c r="C50" s="95">
        <v>3.6821000000000002</v>
      </c>
      <c r="D50" s="95">
        <v>3.29</v>
      </c>
    </row>
    <row r="51" spans="1:4" ht="15.75" thickTop="1">
      <c r="A51" s="875" t="s">
        <v>489</v>
      </c>
      <c r="B51" s="875"/>
      <c r="C51" s="875"/>
      <c r="D51" s="875"/>
    </row>
    <row r="52" spans="1:4" ht="81" customHeight="1">
      <c r="A52" s="847" t="s">
        <v>490</v>
      </c>
      <c r="B52" s="847"/>
      <c r="C52" s="847"/>
      <c r="D52" s="847"/>
    </row>
    <row r="53" spans="1:4" ht="70.5" customHeight="1">
      <c r="A53" s="847" t="s">
        <v>491</v>
      </c>
      <c r="B53" s="847"/>
      <c r="C53" s="847"/>
      <c r="D53" s="847"/>
    </row>
    <row r="54" spans="1:4">
      <c r="A54" s="849" t="s">
        <v>492</v>
      </c>
      <c r="B54" s="849"/>
      <c r="C54" s="849"/>
      <c r="D54" s="849"/>
    </row>
    <row r="55" spans="1:4">
      <c r="A55" s="849" t="s">
        <v>493</v>
      </c>
      <c r="B55" s="849"/>
      <c r="C55" s="849"/>
      <c r="D55" s="849"/>
    </row>
    <row r="56" spans="1:4" ht="32.25" customHeight="1">
      <c r="A56" s="876" t="s">
        <v>494</v>
      </c>
      <c r="B56" s="876"/>
      <c r="C56" s="876"/>
      <c r="D56" s="876"/>
    </row>
    <row r="57" spans="1:4" ht="30" customHeight="1">
      <c r="A57" s="470"/>
      <c r="B57" s="471" t="s">
        <v>348</v>
      </c>
      <c r="C57" s="471" t="s">
        <v>347</v>
      </c>
      <c r="D57" s="472" t="s">
        <v>443</v>
      </c>
    </row>
    <row r="58" spans="1:4">
      <c r="A58" s="1"/>
      <c r="B58" s="1"/>
      <c r="C58" s="1"/>
      <c r="D58" s="1"/>
    </row>
    <row r="59" spans="1:4">
      <c r="A59" s="473" t="s">
        <v>495</v>
      </c>
      <c r="B59" s="471"/>
      <c r="C59" s="471"/>
      <c r="D59" s="471"/>
    </row>
    <row r="60" spans="1:4">
      <c r="A60" s="102" t="s">
        <v>496</v>
      </c>
      <c r="B60" s="117">
        <v>5.8500000000000003E-2</v>
      </c>
      <c r="C60" s="117">
        <v>4.1700000000000001E-2</v>
      </c>
      <c r="D60" s="117">
        <v>5.6599999999999998E-2</v>
      </c>
    </row>
    <row r="61" spans="1:4">
      <c r="A61" s="102" t="s">
        <v>497</v>
      </c>
      <c r="B61" s="117">
        <v>6.6199999999999995E-2</v>
      </c>
      <c r="C61" s="117">
        <v>4.9700000000000001E-2</v>
      </c>
      <c r="D61" s="117">
        <v>6.4299999999999996E-2</v>
      </c>
    </row>
    <row r="62" spans="1:4">
      <c r="A62" s="102" t="s">
        <v>498</v>
      </c>
      <c r="B62" s="117">
        <v>2.87E-2</v>
      </c>
      <c r="C62" s="117">
        <v>4.2500000000000003E-2</v>
      </c>
      <c r="D62" s="117">
        <v>3.0300000000000001E-2</v>
      </c>
    </row>
    <row r="63" spans="1:4">
      <c r="A63" s="102" t="s">
        <v>499</v>
      </c>
      <c r="B63" s="117">
        <v>-2.1100000000000001E-2</v>
      </c>
      <c r="C63" s="117">
        <v>-1.18E-2</v>
      </c>
      <c r="D63" s="117">
        <v>-2.01E-2</v>
      </c>
    </row>
    <row r="64" spans="1:4">
      <c r="A64" s="102" t="s">
        <v>500</v>
      </c>
      <c r="B64" s="117">
        <v>-1.7899999999999999E-2</v>
      </c>
      <c r="C64" s="117">
        <v>-1.15E-2</v>
      </c>
      <c r="D64" s="117">
        <v>-1.72E-2</v>
      </c>
    </row>
    <row r="65" spans="1:4">
      <c r="A65" s="102" t="s">
        <v>501</v>
      </c>
      <c r="B65" s="117">
        <v>-1.7899999999999999E-2</v>
      </c>
      <c r="C65" s="117">
        <v>-1.15E-2</v>
      </c>
      <c r="D65" s="117">
        <v>-1.72E-2</v>
      </c>
    </row>
    <row r="66" spans="1:4">
      <c r="A66" s="102" t="s">
        <v>502</v>
      </c>
      <c r="B66" s="117">
        <v>-0.2392</v>
      </c>
      <c r="C66" s="117">
        <v>-0.1638</v>
      </c>
      <c r="D66" s="117">
        <v>-0.23119999999999999</v>
      </c>
    </row>
    <row r="67" spans="1:4">
      <c r="A67" s="93" t="s">
        <v>503</v>
      </c>
      <c r="B67" s="474"/>
      <c r="C67" s="474"/>
      <c r="D67" s="474"/>
    </row>
    <row r="68" spans="1:4">
      <c r="A68" s="102" t="s">
        <v>504</v>
      </c>
      <c r="B68" s="117">
        <v>9.7500000000000003E-2</v>
      </c>
      <c r="C68" s="117">
        <v>7.2700000000000001E-2</v>
      </c>
      <c r="D68" s="117">
        <v>9.4700000000000006E-2</v>
      </c>
    </row>
    <row r="69" spans="1:4">
      <c r="A69" s="102" t="s">
        <v>505</v>
      </c>
      <c r="B69" s="117">
        <v>-3.9E-2</v>
      </c>
      <c r="C69" s="117">
        <v>-3.1E-2</v>
      </c>
      <c r="D69" s="117">
        <v>-3.8100000000000002E-2</v>
      </c>
    </row>
    <row r="70" spans="1:4">
      <c r="A70" s="102" t="s">
        <v>506</v>
      </c>
      <c r="B70" s="117">
        <v>4.8399999999999999E-2</v>
      </c>
      <c r="C70" s="117">
        <v>3.9600000000000003E-2</v>
      </c>
      <c r="D70" s="117">
        <v>4.7399999999999998E-2</v>
      </c>
    </row>
    <row r="71" spans="1:4">
      <c r="A71" s="102" t="s">
        <v>507</v>
      </c>
      <c r="B71" s="117">
        <v>-1E-4</v>
      </c>
      <c r="C71" s="117">
        <v>0</v>
      </c>
      <c r="D71" s="117">
        <v>-1E-4</v>
      </c>
    </row>
    <row r="72" spans="1:4">
      <c r="A72" s="102" t="s">
        <v>508</v>
      </c>
      <c r="B72" s="117">
        <v>-3.7400000000000003E-2</v>
      </c>
      <c r="C72" s="117">
        <v>-7.1999999999999998E-3</v>
      </c>
      <c r="D72" s="117">
        <v>-3.4000000000000002E-2</v>
      </c>
    </row>
    <row r="73" spans="1:4">
      <c r="A73" s="102" t="s">
        <v>509</v>
      </c>
      <c r="B73" s="117">
        <v>7.7000000000000002E-3</v>
      </c>
      <c r="C73" s="117">
        <v>8.0000000000000002E-3</v>
      </c>
      <c r="D73" s="117">
        <v>7.7000000000000002E-3</v>
      </c>
    </row>
    <row r="74" spans="1:4">
      <c r="A74" s="102" t="s">
        <v>510</v>
      </c>
      <c r="B74" s="117">
        <v>-4.99E-2</v>
      </c>
      <c r="C74" s="117">
        <v>-5.4300000000000001E-2</v>
      </c>
      <c r="D74" s="117">
        <v>-5.04E-2</v>
      </c>
    </row>
    <row r="75" spans="1:4">
      <c r="A75" s="102" t="s">
        <v>511</v>
      </c>
      <c r="B75" s="117">
        <v>3.3E-3</v>
      </c>
      <c r="C75" s="117">
        <v>2.9999999999999997E-4</v>
      </c>
      <c r="D75" s="117">
        <v>3.0000000000000001E-3</v>
      </c>
    </row>
    <row r="76" spans="1:4">
      <c r="A76" s="102" t="s">
        <v>512</v>
      </c>
      <c r="B76" s="117">
        <v>0.1018</v>
      </c>
      <c r="C76" s="117">
        <v>0.1163</v>
      </c>
      <c r="D76" s="117">
        <v>0.1028</v>
      </c>
    </row>
    <row r="77" spans="1:4">
      <c r="A77" s="93" t="s">
        <v>513</v>
      </c>
      <c r="B77" s="474"/>
      <c r="C77" s="474"/>
      <c r="D77" s="474"/>
    </row>
    <row r="78" spans="1:4">
      <c r="A78" s="102" t="s">
        <v>514</v>
      </c>
      <c r="B78" s="117">
        <v>0.14610000000000001</v>
      </c>
      <c r="C78" s="117">
        <v>0.115</v>
      </c>
      <c r="D78" s="117">
        <v>0.14360000000000001</v>
      </c>
    </row>
    <row r="79" spans="1:4">
      <c r="A79" s="102" t="s">
        <v>515</v>
      </c>
      <c r="B79" s="117">
        <v>0.1283</v>
      </c>
      <c r="C79" s="117">
        <v>9.6799999999999997E-2</v>
      </c>
      <c r="D79" s="117">
        <v>0.1226</v>
      </c>
    </row>
    <row r="80" spans="1:4">
      <c r="A80" s="102" t="s">
        <v>516</v>
      </c>
      <c r="B80" s="117">
        <v>0.1462</v>
      </c>
      <c r="C80" s="117">
        <v>5.2299999999999999E-2</v>
      </c>
      <c r="D80" s="117">
        <v>0.13089999999999999</v>
      </c>
    </row>
    <row r="81" spans="1:4">
      <c r="A81" s="102" t="s">
        <v>517</v>
      </c>
      <c r="B81" s="117">
        <v>0.2198</v>
      </c>
      <c r="C81" s="117">
        <v>3.0599999999999999E-2</v>
      </c>
      <c r="D81" s="117">
        <v>9.6199999999999994E-2</v>
      </c>
    </row>
    <row r="82" spans="1:4">
      <c r="A82" s="102" t="s">
        <v>518</v>
      </c>
      <c r="B82" s="117">
        <v>9.7000000000000003E-3</v>
      </c>
      <c r="C82" s="117">
        <v>1.8E-3</v>
      </c>
      <c r="D82" s="117">
        <v>8.8000000000000005E-3</v>
      </c>
    </row>
    <row r="83" spans="1:4">
      <c r="A83" s="102" t="s">
        <v>519</v>
      </c>
      <c r="B83" s="117">
        <v>4.1700000000000001E-2</v>
      </c>
      <c r="C83" s="117">
        <v>0</v>
      </c>
      <c r="D83" s="117">
        <v>3.8199999999999998E-2</v>
      </c>
    </row>
    <row r="84" spans="1:4">
      <c r="A84" s="102" t="s">
        <v>520</v>
      </c>
      <c r="B84" s="117">
        <v>1.5599999999999999E-2</v>
      </c>
      <c r="C84" s="117">
        <v>1.6000000000000001E-3</v>
      </c>
      <c r="D84" s="117">
        <v>1.41E-2</v>
      </c>
    </row>
    <row r="85" spans="1:4">
      <c r="A85" s="102" t="s">
        <v>521</v>
      </c>
      <c r="B85" s="117">
        <v>5.2999999999999999E-2</v>
      </c>
      <c r="C85" s="117">
        <v>1.72E-2</v>
      </c>
      <c r="D85" s="117">
        <v>5.0200000000000002E-2</v>
      </c>
    </row>
    <row r="86" spans="1:4">
      <c r="A86" s="102" t="s">
        <v>522</v>
      </c>
      <c r="B86" s="117">
        <v>2.35E-2</v>
      </c>
      <c r="C86" s="117">
        <v>3.4599999999999999E-2</v>
      </c>
      <c r="D86" s="117">
        <v>2.5499999999999998E-2</v>
      </c>
    </row>
    <row r="87" spans="1:4">
      <c r="A87" s="102" t="s">
        <v>523</v>
      </c>
      <c r="B87" s="117">
        <v>3.95E-2</v>
      </c>
      <c r="C87" s="117">
        <v>4.3299999999999998E-2</v>
      </c>
      <c r="D87" s="117">
        <v>3.9899999999999998E-2</v>
      </c>
    </row>
    <row r="88" spans="1:4">
      <c r="A88" s="102" t="s">
        <v>524</v>
      </c>
      <c r="B88" s="117">
        <v>0.49380000000000002</v>
      </c>
      <c r="C88" s="117">
        <v>7.0900000000000005E-2</v>
      </c>
      <c r="D88" s="117">
        <v>0.43190000000000001</v>
      </c>
    </row>
    <row r="89" spans="1:4">
      <c r="A89" s="102" t="s">
        <v>525</v>
      </c>
      <c r="B89" s="117">
        <v>4.5999999999999999E-3</v>
      </c>
      <c r="C89" s="117">
        <v>4.19E-2</v>
      </c>
      <c r="D89" s="117">
        <v>9.4000000000000004E-3</v>
      </c>
    </row>
    <row r="90" spans="1:4">
      <c r="A90" s="93" t="s">
        <v>526</v>
      </c>
      <c r="B90" s="474"/>
      <c r="C90" s="474"/>
      <c r="D90" s="474"/>
    </row>
    <row r="91" spans="1:4">
      <c r="A91" s="93" t="s">
        <v>527</v>
      </c>
      <c r="B91" s="474"/>
      <c r="C91" s="474"/>
      <c r="D91" s="474"/>
    </row>
    <row r="92" spans="1:4">
      <c r="A92" s="102" t="s">
        <v>528</v>
      </c>
      <c r="B92" s="117">
        <v>4.99E-2</v>
      </c>
      <c r="C92" s="117">
        <v>5.4300000000000001E-2</v>
      </c>
      <c r="D92" s="117">
        <v>5.04E-2</v>
      </c>
    </row>
    <row r="93" spans="1:4">
      <c r="A93" s="102" t="s">
        <v>529</v>
      </c>
      <c r="B93" s="117">
        <v>6.6199999999999995E-2</v>
      </c>
      <c r="C93" s="117">
        <v>7.6700000000000004E-2</v>
      </c>
      <c r="D93" s="117">
        <v>6.7299999999999999E-2</v>
      </c>
    </row>
    <row r="94" spans="1:4">
      <c r="A94" s="102" t="s">
        <v>530</v>
      </c>
      <c r="B94" s="117">
        <v>7.3700000000000002E-2</v>
      </c>
      <c r="C94" s="117">
        <v>7.0699999999999999E-2</v>
      </c>
      <c r="D94" s="117">
        <v>7.3300000000000004E-2</v>
      </c>
    </row>
    <row r="95" spans="1:4">
      <c r="A95" s="102" t="s">
        <v>531</v>
      </c>
      <c r="B95" s="117">
        <v>0.1089</v>
      </c>
      <c r="C95" s="117">
        <v>0.11119999999999999</v>
      </c>
      <c r="D95" s="117">
        <v>0.1091</v>
      </c>
    </row>
    <row r="96" spans="1:4">
      <c r="A96" s="93" t="s">
        <v>532</v>
      </c>
      <c r="B96" s="475"/>
      <c r="C96" s="475"/>
      <c r="D96" s="475"/>
    </row>
    <row r="97" spans="1:4">
      <c r="A97" s="102" t="s">
        <v>533</v>
      </c>
      <c r="B97" s="117">
        <v>0.53849999999999998</v>
      </c>
      <c r="C97" s="117">
        <v>0.58660000000000001</v>
      </c>
      <c r="D97" s="117">
        <v>0.54430000000000001</v>
      </c>
    </row>
    <row r="98" spans="1:4">
      <c r="A98" s="102" t="s">
        <v>534</v>
      </c>
      <c r="B98" s="117">
        <v>4.1300000000000003E-2</v>
      </c>
      <c r="C98" s="117">
        <v>3.6499999999999998E-2</v>
      </c>
      <c r="D98" s="117">
        <v>4.07E-2</v>
      </c>
    </row>
    <row r="99" spans="1:4">
      <c r="A99" s="102" t="s">
        <v>535</v>
      </c>
      <c r="B99" s="117">
        <v>0.42030000000000001</v>
      </c>
      <c r="C99" s="117">
        <v>0.37690000000000001</v>
      </c>
      <c r="D99" s="117">
        <v>0.41499999999999998</v>
      </c>
    </row>
    <row r="100" spans="1:4">
      <c r="A100" s="102" t="s">
        <v>536</v>
      </c>
      <c r="B100" s="117">
        <v>0.317</v>
      </c>
      <c r="C100" s="117">
        <v>0.38519999999999999</v>
      </c>
      <c r="D100" s="117">
        <v>0.32400000000000001</v>
      </c>
    </row>
    <row r="101" spans="1:4">
      <c r="A101" s="93" t="s">
        <v>537</v>
      </c>
      <c r="B101" s="475"/>
      <c r="C101" s="475"/>
      <c r="D101" s="475"/>
    </row>
    <row r="102" spans="1:4">
      <c r="A102" s="92" t="s">
        <v>538</v>
      </c>
      <c r="B102" s="117">
        <v>4.7E-2</v>
      </c>
      <c r="C102" s="117">
        <v>4.7100000000000003E-2</v>
      </c>
      <c r="D102" s="117">
        <v>4.7E-2</v>
      </c>
    </row>
    <row r="103" spans="1:4">
      <c r="A103" s="92" t="s">
        <v>539</v>
      </c>
      <c r="B103" s="117">
        <v>3.9300000000000002E-2</v>
      </c>
      <c r="C103" s="117">
        <v>3.6700000000000003E-2</v>
      </c>
      <c r="D103" s="117">
        <v>3.9E-2</v>
      </c>
    </row>
    <row r="104" spans="1:4">
      <c r="A104" s="80" t="s">
        <v>540</v>
      </c>
      <c r="B104" s="117">
        <v>5.8700000000000002E-2</v>
      </c>
      <c r="C104" s="117">
        <v>5.4600000000000003E-2</v>
      </c>
      <c r="D104" s="117">
        <v>5.8299999999999998E-2</v>
      </c>
    </row>
    <row r="105" spans="1:4">
      <c r="A105" s="80" t="s">
        <v>541</v>
      </c>
      <c r="B105" s="117">
        <v>9.7900000000000001E-2</v>
      </c>
      <c r="C105" s="117">
        <v>8.72E-2</v>
      </c>
      <c r="D105" s="117">
        <v>9.6799999999999997E-2</v>
      </c>
    </row>
    <row r="106" spans="1:4">
      <c r="A106" s="80" t="s">
        <v>542</v>
      </c>
      <c r="B106" s="117">
        <v>-3.9199999999999999E-2</v>
      </c>
      <c r="C106" s="117">
        <v>-3.2599999999999997E-2</v>
      </c>
      <c r="D106" s="117">
        <v>-3.85E-2</v>
      </c>
    </row>
    <row r="107" spans="1:4">
      <c r="A107" s="80" t="s">
        <v>543</v>
      </c>
      <c r="B107" s="117">
        <v>-1.9400000000000001E-2</v>
      </c>
      <c r="C107" s="117">
        <v>-1.7899999999999999E-2</v>
      </c>
      <c r="D107" s="117">
        <v>-1.9300000000000001E-2</v>
      </c>
    </row>
    <row r="108" spans="1:4">
      <c r="A108" s="80" t="s">
        <v>544</v>
      </c>
      <c r="B108" s="117">
        <v>7.7000000000000002E-3</v>
      </c>
      <c r="C108" s="117">
        <v>1.04E-2</v>
      </c>
      <c r="D108" s="117">
        <v>8.0000000000000002E-3</v>
      </c>
    </row>
    <row r="109" spans="1:4">
      <c r="A109" s="93" t="s">
        <v>545</v>
      </c>
      <c r="B109" s="474"/>
      <c r="C109" s="474"/>
      <c r="D109" s="474"/>
    </row>
    <row r="110" spans="1:4">
      <c r="A110" s="80" t="s">
        <v>538</v>
      </c>
      <c r="B110" s="163">
        <v>4.7E-2</v>
      </c>
      <c r="C110" s="163">
        <v>4.7100000000000003E-2</v>
      </c>
      <c r="D110" s="163">
        <v>4.7E-2</v>
      </c>
    </row>
    <row r="111" spans="1:4">
      <c r="A111" s="80" t="s">
        <v>546</v>
      </c>
      <c r="B111" s="117">
        <v>-1.8100000000000002E-2</v>
      </c>
      <c r="C111" s="117">
        <v>-2.5000000000000001E-3</v>
      </c>
      <c r="D111" s="117">
        <v>-1.6400000000000001E-2</v>
      </c>
    </row>
    <row r="112" spans="1:4">
      <c r="A112" s="80" t="s">
        <v>547</v>
      </c>
      <c r="B112" s="117">
        <v>-5.0200000000000002E-2</v>
      </c>
      <c r="C112" s="117">
        <v>-5.7099999999999998E-2</v>
      </c>
      <c r="D112" s="117">
        <v>-5.0900000000000001E-2</v>
      </c>
    </row>
    <row r="113" spans="1:4">
      <c r="A113" s="80" t="s">
        <v>548</v>
      </c>
      <c r="B113" s="117">
        <v>0</v>
      </c>
      <c r="C113" s="117">
        <v>0</v>
      </c>
      <c r="D113" s="117">
        <v>0</v>
      </c>
    </row>
    <row r="114" spans="1:4">
      <c r="A114" s="80" t="s">
        <v>549</v>
      </c>
      <c r="B114" s="117">
        <v>3.3E-3</v>
      </c>
      <c r="C114" s="117">
        <v>2.9999999999999997E-4</v>
      </c>
      <c r="D114" s="117">
        <v>3.0000000000000001E-3</v>
      </c>
    </row>
    <row r="115" spans="1:4">
      <c r="A115" s="80" t="s">
        <v>550</v>
      </c>
      <c r="B115" s="117">
        <v>-1E-4</v>
      </c>
      <c r="C115" s="117">
        <v>0</v>
      </c>
      <c r="D115" s="117">
        <v>-1E-4</v>
      </c>
    </row>
    <row r="116" spans="1:4">
      <c r="A116" s="476" t="s">
        <v>551</v>
      </c>
      <c r="B116" s="477">
        <v>-1.7999999999999999E-2</v>
      </c>
      <c r="C116" s="477">
        <v>-1.21E-2</v>
      </c>
      <c r="D116" s="477">
        <v>-1.7299999999999999E-2</v>
      </c>
    </row>
    <row r="117" spans="1:4" ht="3.75" customHeight="1" thickBot="1">
      <c r="A117" s="107"/>
      <c r="B117" s="108"/>
      <c r="C117" s="108"/>
      <c r="D117" s="108"/>
    </row>
    <row r="118" spans="1:4" ht="15.75" thickTop="1">
      <c r="A118" s="851" t="s">
        <v>552</v>
      </c>
      <c r="B118" s="851"/>
      <c r="C118" s="851"/>
      <c r="D118" s="851"/>
    </row>
    <row r="119" spans="1:4">
      <c r="A119" s="842" t="s">
        <v>553</v>
      </c>
      <c r="B119" s="842"/>
      <c r="C119" s="842"/>
      <c r="D119" s="842"/>
    </row>
    <row r="120" spans="1:4">
      <c r="A120" s="842" t="s">
        <v>554</v>
      </c>
      <c r="B120" s="842"/>
      <c r="C120" s="842"/>
      <c r="D120" s="842"/>
    </row>
    <row r="121" spans="1:4">
      <c r="A121" s="842" t="s">
        <v>555</v>
      </c>
      <c r="B121" s="842"/>
      <c r="C121" s="842"/>
      <c r="D121" s="842"/>
    </row>
    <row r="122" spans="1:4">
      <c r="A122" s="842" t="s">
        <v>556</v>
      </c>
      <c r="B122" s="842"/>
      <c r="C122" s="842"/>
      <c r="D122" s="842"/>
    </row>
    <row r="123" spans="1:4" ht="30" customHeight="1">
      <c r="A123" s="844" t="s">
        <v>557</v>
      </c>
      <c r="B123" s="844"/>
      <c r="C123" s="844"/>
      <c r="D123" s="844"/>
    </row>
    <row r="124" spans="1:4">
      <c r="A124" s="842" t="s">
        <v>558</v>
      </c>
      <c r="B124" s="842"/>
      <c r="C124" s="842"/>
      <c r="D124" s="842"/>
    </row>
    <row r="125" spans="1:4" ht="30" customHeight="1">
      <c r="A125" s="844" t="s">
        <v>559</v>
      </c>
      <c r="B125" s="844"/>
      <c r="C125" s="844"/>
      <c r="D125" s="844"/>
    </row>
    <row r="126" spans="1:4">
      <c r="A126" s="1"/>
      <c r="B126" s="79"/>
      <c r="C126" s="79"/>
      <c r="D126" s="79"/>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topLeftCell="A49" zoomScaleNormal="100" workbookViewId="0">
      <selection activeCell="A69" sqref="A69"/>
    </sheetView>
  </sheetViews>
  <sheetFormatPr baseColWidth="10" defaultColWidth="9.140625" defaultRowHeight="18"/>
  <cols>
    <col min="1" max="1" width="91.28515625" style="288" bestFit="1" customWidth="1"/>
    <col min="2" max="4" width="10.7109375" style="288" bestFit="1" customWidth="1"/>
    <col min="5" max="8" width="9.7109375" style="288" bestFit="1" customWidth="1"/>
    <col min="9" max="9" width="9.7109375" style="288" customWidth="1"/>
    <col min="10" max="10" width="9.7109375" style="288" bestFit="1" customWidth="1"/>
    <col min="11" max="12" width="9.7109375" style="288" customWidth="1"/>
    <col min="13" max="13" width="9.7109375" style="308" bestFit="1" customWidth="1"/>
    <col min="14" max="256" width="9.140625" style="288"/>
    <col min="257" max="257" width="91.28515625" style="288" bestFit="1" customWidth="1"/>
    <col min="258" max="260" width="10.7109375" style="288" bestFit="1" customWidth="1"/>
    <col min="261" max="264" width="9.7109375" style="288" bestFit="1" customWidth="1"/>
    <col min="265" max="265" width="9.7109375" style="288" customWidth="1"/>
    <col min="266" max="266" width="9.7109375" style="288" bestFit="1" customWidth="1"/>
    <col min="267" max="268" width="9.7109375" style="288" customWidth="1"/>
    <col min="269" max="269" width="9.7109375" style="288" bestFit="1" customWidth="1"/>
    <col min="270" max="512" width="9.140625" style="288"/>
    <col min="513" max="513" width="91.28515625" style="288" bestFit="1" customWidth="1"/>
    <col min="514" max="516" width="10.7109375" style="288" bestFit="1" customWidth="1"/>
    <col min="517" max="520" width="9.7109375" style="288" bestFit="1" customWidth="1"/>
    <col min="521" max="521" width="9.7109375" style="288" customWidth="1"/>
    <col min="522" max="522" width="9.7109375" style="288" bestFit="1" customWidth="1"/>
    <col min="523" max="524" width="9.7109375" style="288" customWidth="1"/>
    <col min="525" max="525" width="9.7109375" style="288" bestFit="1" customWidth="1"/>
    <col min="526" max="768" width="9.140625" style="288"/>
    <col min="769" max="769" width="91.28515625" style="288" bestFit="1" customWidth="1"/>
    <col min="770" max="772" width="10.7109375" style="288" bestFit="1" customWidth="1"/>
    <col min="773" max="776" width="9.7109375" style="288" bestFit="1" customWidth="1"/>
    <col min="777" max="777" width="9.7109375" style="288" customWidth="1"/>
    <col min="778" max="778" width="9.7109375" style="288" bestFit="1" customWidth="1"/>
    <col min="779" max="780" width="9.7109375" style="288" customWidth="1"/>
    <col min="781" max="781" width="9.7109375" style="288" bestFit="1" customWidth="1"/>
    <col min="782" max="1024" width="9.140625" style="288"/>
    <col min="1025" max="1025" width="91.28515625" style="288" bestFit="1" customWidth="1"/>
    <col min="1026" max="1028" width="10.7109375" style="288" bestFit="1" customWidth="1"/>
    <col min="1029" max="1032" width="9.7109375" style="288" bestFit="1" customWidth="1"/>
    <col min="1033" max="1033" width="9.7109375" style="288" customWidth="1"/>
    <col min="1034" max="1034" width="9.7109375" style="288" bestFit="1" customWidth="1"/>
    <col min="1035" max="1036" width="9.7109375" style="288" customWidth="1"/>
    <col min="1037" max="1037" width="9.7109375" style="288" bestFit="1" customWidth="1"/>
    <col min="1038" max="1280" width="9.140625" style="288"/>
    <col min="1281" max="1281" width="91.28515625" style="288" bestFit="1" customWidth="1"/>
    <col min="1282" max="1284" width="10.7109375" style="288" bestFit="1" customWidth="1"/>
    <col min="1285" max="1288" width="9.7109375" style="288" bestFit="1" customWidth="1"/>
    <col min="1289" max="1289" width="9.7109375" style="288" customWidth="1"/>
    <col min="1290" max="1290" width="9.7109375" style="288" bestFit="1" customWidth="1"/>
    <col min="1291" max="1292" width="9.7109375" style="288" customWidth="1"/>
    <col min="1293" max="1293" width="9.7109375" style="288" bestFit="1" customWidth="1"/>
    <col min="1294" max="1536" width="9.140625" style="288"/>
    <col min="1537" max="1537" width="91.28515625" style="288" bestFit="1" customWidth="1"/>
    <col min="1538" max="1540" width="10.7109375" style="288" bestFit="1" customWidth="1"/>
    <col min="1541" max="1544" width="9.7109375" style="288" bestFit="1" customWidth="1"/>
    <col min="1545" max="1545" width="9.7109375" style="288" customWidth="1"/>
    <col min="1546" max="1546" width="9.7109375" style="288" bestFit="1" customWidth="1"/>
    <col min="1547" max="1548" width="9.7109375" style="288" customWidth="1"/>
    <col min="1549" max="1549" width="9.7109375" style="288" bestFit="1" customWidth="1"/>
    <col min="1550" max="1792" width="9.140625" style="288"/>
    <col min="1793" max="1793" width="91.28515625" style="288" bestFit="1" customWidth="1"/>
    <col min="1794" max="1796" width="10.7109375" style="288" bestFit="1" customWidth="1"/>
    <col min="1797" max="1800" width="9.7109375" style="288" bestFit="1" customWidth="1"/>
    <col min="1801" max="1801" width="9.7109375" style="288" customWidth="1"/>
    <col min="1802" max="1802" width="9.7109375" style="288" bestFit="1" customWidth="1"/>
    <col min="1803" max="1804" width="9.7109375" style="288" customWidth="1"/>
    <col min="1805" max="1805" width="9.7109375" style="288" bestFit="1" customWidth="1"/>
    <col min="1806" max="2048" width="9.140625" style="288"/>
    <col min="2049" max="2049" width="91.28515625" style="288" bestFit="1" customWidth="1"/>
    <col min="2050" max="2052" width="10.7109375" style="288" bestFit="1" customWidth="1"/>
    <col min="2053" max="2056" width="9.7109375" style="288" bestFit="1" customWidth="1"/>
    <col min="2057" max="2057" width="9.7109375" style="288" customWidth="1"/>
    <col min="2058" max="2058" width="9.7109375" style="288" bestFit="1" customWidth="1"/>
    <col min="2059" max="2060" width="9.7109375" style="288" customWidth="1"/>
    <col min="2061" max="2061" width="9.7109375" style="288" bestFit="1" customWidth="1"/>
    <col min="2062" max="2304" width="9.140625" style="288"/>
    <col min="2305" max="2305" width="91.28515625" style="288" bestFit="1" customWidth="1"/>
    <col min="2306" max="2308" width="10.7109375" style="288" bestFit="1" customWidth="1"/>
    <col min="2309" max="2312" width="9.7109375" style="288" bestFit="1" customWidth="1"/>
    <col min="2313" max="2313" width="9.7109375" style="288" customWidth="1"/>
    <col min="2314" max="2314" width="9.7109375" style="288" bestFit="1" customWidth="1"/>
    <col min="2315" max="2316" width="9.7109375" style="288" customWidth="1"/>
    <col min="2317" max="2317" width="9.7109375" style="288" bestFit="1" customWidth="1"/>
    <col min="2318" max="2560" width="9.140625" style="288"/>
    <col min="2561" max="2561" width="91.28515625" style="288" bestFit="1" customWidth="1"/>
    <col min="2562" max="2564" width="10.7109375" style="288" bestFit="1" customWidth="1"/>
    <col min="2565" max="2568" width="9.7109375" style="288" bestFit="1" customWidth="1"/>
    <col min="2569" max="2569" width="9.7109375" style="288" customWidth="1"/>
    <col min="2570" max="2570" width="9.7109375" style="288" bestFit="1" customWidth="1"/>
    <col min="2571" max="2572" width="9.7109375" style="288" customWidth="1"/>
    <col min="2573" max="2573" width="9.7109375" style="288" bestFit="1" customWidth="1"/>
    <col min="2574" max="2816" width="9.140625" style="288"/>
    <col min="2817" max="2817" width="91.28515625" style="288" bestFit="1" customWidth="1"/>
    <col min="2818" max="2820" width="10.7109375" style="288" bestFit="1" customWidth="1"/>
    <col min="2821" max="2824" width="9.7109375" style="288" bestFit="1" customWidth="1"/>
    <col min="2825" max="2825" width="9.7109375" style="288" customWidth="1"/>
    <col min="2826" max="2826" width="9.7109375" style="288" bestFit="1" customWidth="1"/>
    <col min="2827" max="2828" width="9.7109375" style="288" customWidth="1"/>
    <col min="2829" max="2829" width="9.7109375" style="288" bestFit="1" customWidth="1"/>
    <col min="2830" max="3072" width="9.140625" style="288"/>
    <col min="3073" max="3073" width="91.28515625" style="288" bestFit="1" customWidth="1"/>
    <col min="3074" max="3076" width="10.7109375" style="288" bestFit="1" customWidth="1"/>
    <col min="3077" max="3080" width="9.7109375" style="288" bestFit="1" customWidth="1"/>
    <col min="3081" max="3081" width="9.7109375" style="288" customWidth="1"/>
    <col min="3082" max="3082" width="9.7109375" style="288" bestFit="1" customWidth="1"/>
    <col min="3083" max="3084" width="9.7109375" style="288" customWidth="1"/>
    <col min="3085" max="3085" width="9.7109375" style="288" bestFit="1" customWidth="1"/>
    <col min="3086" max="3328" width="9.140625" style="288"/>
    <col min="3329" max="3329" width="91.28515625" style="288" bestFit="1" customWidth="1"/>
    <col min="3330" max="3332" width="10.7109375" style="288" bestFit="1" customWidth="1"/>
    <col min="3333" max="3336" width="9.7109375" style="288" bestFit="1" customWidth="1"/>
    <col min="3337" max="3337" width="9.7109375" style="288" customWidth="1"/>
    <col min="3338" max="3338" width="9.7109375" style="288" bestFit="1" customWidth="1"/>
    <col min="3339" max="3340" width="9.7109375" style="288" customWidth="1"/>
    <col min="3341" max="3341" width="9.7109375" style="288" bestFit="1" customWidth="1"/>
    <col min="3342" max="3584" width="9.140625" style="288"/>
    <col min="3585" max="3585" width="91.28515625" style="288" bestFit="1" customWidth="1"/>
    <col min="3586" max="3588" width="10.7109375" style="288" bestFit="1" customWidth="1"/>
    <col min="3589" max="3592" width="9.7109375" style="288" bestFit="1" customWidth="1"/>
    <col min="3593" max="3593" width="9.7109375" style="288" customWidth="1"/>
    <col min="3594" max="3594" width="9.7109375" style="288" bestFit="1" customWidth="1"/>
    <col min="3595" max="3596" width="9.7109375" style="288" customWidth="1"/>
    <col min="3597" max="3597" width="9.7109375" style="288" bestFit="1" customWidth="1"/>
    <col min="3598" max="3840" width="9.140625" style="288"/>
    <col min="3841" max="3841" width="91.28515625" style="288" bestFit="1" customWidth="1"/>
    <col min="3842" max="3844" width="10.7109375" style="288" bestFit="1" customWidth="1"/>
    <col min="3845" max="3848" width="9.7109375" style="288" bestFit="1" customWidth="1"/>
    <col min="3849" max="3849" width="9.7109375" style="288" customWidth="1"/>
    <col min="3850" max="3850" width="9.7109375" style="288" bestFit="1" customWidth="1"/>
    <col min="3851" max="3852" width="9.7109375" style="288" customWidth="1"/>
    <col min="3853" max="3853" width="9.7109375" style="288" bestFit="1" customWidth="1"/>
    <col min="3854" max="4096" width="9.140625" style="288"/>
    <col min="4097" max="4097" width="91.28515625" style="288" bestFit="1" customWidth="1"/>
    <col min="4098" max="4100" width="10.7109375" style="288" bestFit="1" customWidth="1"/>
    <col min="4101" max="4104" width="9.7109375" style="288" bestFit="1" customWidth="1"/>
    <col min="4105" max="4105" width="9.7109375" style="288" customWidth="1"/>
    <col min="4106" max="4106" width="9.7109375" style="288" bestFit="1" customWidth="1"/>
    <col min="4107" max="4108" width="9.7109375" style="288" customWidth="1"/>
    <col min="4109" max="4109" width="9.7109375" style="288" bestFit="1" customWidth="1"/>
    <col min="4110" max="4352" width="9.140625" style="288"/>
    <col min="4353" max="4353" width="91.28515625" style="288" bestFit="1" customWidth="1"/>
    <col min="4354" max="4356" width="10.7109375" style="288" bestFit="1" customWidth="1"/>
    <col min="4357" max="4360" width="9.7109375" style="288" bestFit="1" customWidth="1"/>
    <col min="4361" max="4361" width="9.7109375" style="288" customWidth="1"/>
    <col min="4362" max="4362" width="9.7109375" style="288" bestFit="1" customWidth="1"/>
    <col min="4363" max="4364" width="9.7109375" style="288" customWidth="1"/>
    <col min="4365" max="4365" width="9.7109375" style="288" bestFit="1" customWidth="1"/>
    <col min="4366" max="4608" width="9.140625" style="288"/>
    <col min="4609" max="4609" width="91.28515625" style="288" bestFit="1" customWidth="1"/>
    <col min="4610" max="4612" width="10.7109375" style="288" bestFit="1" customWidth="1"/>
    <col min="4613" max="4616" width="9.7109375" style="288" bestFit="1" customWidth="1"/>
    <col min="4617" max="4617" width="9.7109375" style="288" customWidth="1"/>
    <col min="4618" max="4618" width="9.7109375" style="288" bestFit="1" customWidth="1"/>
    <col min="4619" max="4620" width="9.7109375" style="288" customWidth="1"/>
    <col min="4621" max="4621" width="9.7109375" style="288" bestFit="1" customWidth="1"/>
    <col min="4622" max="4864" width="9.140625" style="288"/>
    <col min="4865" max="4865" width="91.28515625" style="288" bestFit="1" customWidth="1"/>
    <col min="4866" max="4868" width="10.7109375" style="288" bestFit="1" customWidth="1"/>
    <col min="4869" max="4872" width="9.7109375" style="288" bestFit="1" customWidth="1"/>
    <col min="4873" max="4873" width="9.7109375" style="288" customWidth="1"/>
    <col min="4874" max="4874" width="9.7109375" style="288" bestFit="1" customWidth="1"/>
    <col min="4875" max="4876" width="9.7109375" style="288" customWidth="1"/>
    <col min="4877" max="4877" width="9.7109375" style="288" bestFit="1" customWidth="1"/>
    <col min="4878" max="5120" width="9.140625" style="288"/>
    <col min="5121" max="5121" width="91.28515625" style="288" bestFit="1" customWidth="1"/>
    <col min="5122" max="5124" width="10.7109375" style="288" bestFit="1" customWidth="1"/>
    <col min="5125" max="5128" width="9.7109375" style="288" bestFit="1" customWidth="1"/>
    <col min="5129" max="5129" width="9.7109375" style="288" customWidth="1"/>
    <col min="5130" max="5130" width="9.7109375" style="288" bestFit="1" customWidth="1"/>
    <col min="5131" max="5132" width="9.7109375" style="288" customWidth="1"/>
    <col min="5133" max="5133" width="9.7109375" style="288" bestFit="1" customWidth="1"/>
    <col min="5134" max="5376" width="9.140625" style="288"/>
    <col min="5377" max="5377" width="91.28515625" style="288" bestFit="1" customWidth="1"/>
    <col min="5378" max="5380" width="10.7109375" style="288" bestFit="1" customWidth="1"/>
    <col min="5381" max="5384" width="9.7109375" style="288" bestFit="1" customWidth="1"/>
    <col min="5385" max="5385" width="9.7109375" style="288" customWidth="1"/>
    <col min="5386" max="5386" width="9.7109375" style="288" bestFit="1" customWidth="1"/>
    <col min="5387" max="5388" width="9.7109375" style="288" customWidth="1"/>
    <col min="5389" max="5389" width="9.7109375" style="288" bestFit="1" customWidth="1"/>
    <col min="5390" max="5632" width="9.140625" style="288"/>
    <col min="5633" max="5633" width="91.28515625" style="288" bestFit="1" customWidth="1"/>
    <col min="5634" max="5636" width="10.7109375" style="288" bestFit="1" customWidth="1"/>
    <col min="5637" max="5640" width="9.7109375" style="288" bestFit="1" customWidth="1"/>
    <col min="5641" max="5641" width="9.7109375" style="288" customWidth="1"/>
    <col min="5642" max="5642" width="9.7109375" style="288" bestFit="1" customWidth="1"/>
    <col min="5643" max="5644" width="9.7109375" style="288" customWidth="1"/>
    <col min="5645" max="5645" width="9.7109375" style="288" bestFit="1" customWidth="1"/>
    <col min="5646" max="5888" width="9.140625" style="288"/>
    <col min="5889" max="5889" width="91.28515625" style="288" bestFit="1" customWidth="1"/>
    <col min="5890" max="5892" width="10.7109375" style="288" bestFit="1" customWidth="1"/>
    <col min="5893" max="5896" width="9.7109375" style="288" bestFit="1" customWidth="1"/>
    <col min="5897" max="5897" width="9.7109375" style="288" customWidth="1"/>
    <col min="5898" max="5898" width="9.7109375" style="288" bestFit="1" customWidth="1"/>
    <col min="5899" max="5900" width="9.7109375" style="288" customWidth="1"/>
    <col min="5901" max="5901" width="9.7109375" style="288" bestFit="1" customWidth="1"/>
    <col min="5902" max="6144" width="9.140625" style="288"/>
    <col min="6145" max="6145" width="91.28515625" style="288" bestFit="1" customWidth="1"/>
    <col min="6146" max="6148" width="10.7109375" style="288" bestFit="1" customWidth="1"/>
    <col min="6149" max="6152" width="9.7109375" style="288" bestFit="1" customWidth="1"/>
    <col min="6153" max="6153" width="9.7109375" style="288" customWidth="1"/>
    <col min="6154" max="6154" width="9.7109375" style="288" bestFit="1" customWidth="1"/>
    <col min="6155" max="6156" width="9.7109375" style="288" customWidth="1"/>
    <col min="6157" max="6157" width="9.7109375" style="288" bestFit="1" customWidth="1"/>
    <col min="6158" max="6400" width="9.140625" style="288"/>
    <col min="6401" max="6401" width="91.28515625" style="288" bestFit="1" customWidth="1"/>
    <col min="6402" max="6404" width="10.7109375" style="288" bestFit="1" customWidth="1"/>
    <col min="6405" max="6408" width="9.7109375" style="288" bestFit="1" customWidth="1"/>
    <col min="6409" max="6409" width="9.7109375" style="288" customWidth="1"/>
    <col min="6410" max="6410" width="9.7109375" style="288" bestFit="1" customWidth="1"/>
    <col min="6411" max="6412" width="9.7109375" style="288" customWidth="1"/>
    <col min="6413" max="6413" width="9.7109375" style="288" bestFit="1" customWidth="1"/>
    <col min="6414" max="6656" width="9.140625" style="288"/>
    <col min="6657" max="6657" width="91.28515625" style="288" bestFit="1" customWidth="1"/>
    <col min="6658" max="6660" width="10.7109375" style="288" bestFit="1" customWidth="1"/>
    <col min="6661" max="6664" width="9.7109375" style="288" bestFit="1" customWidth="1"/>
    <col min="6665" max="6665" width="9.7109375" style="288" customWidth="1"/>
    <col min="6666" max="6666" width="9.7109375" style="288" bestFit="1" customWidth="1"/>
    <col min="6667" max="6668" width="9.7109375" style="288" customWidth="1"/>
    <col min="6669" max="6669" width="9.7109375" style="288" bestFit="1" customWidth="1"/>
    <col min="6670" max="6912" width="9.140625" style="288"/>
    <col min="6913" max="6913" width="91.28515625" style="288" bestFit="1" customWidth="1"/>
    <col min="6914" max="6916" width="10.7109375" style="288" bestFit="1" customWidth="1"/>
    <col min="6917" max="6920" width="9.7109375" style="288" bestFit="1" customWidth="1"/>
    <col min="6921" max="6921" width="9.7109375" style="288" customWidth="1"/>
    <col min="6922" max="6922" width="9.7109375" style="288" bestFit="1" customWidth="1"/>
    <col min="6923" max="6924" width="9.7109375" style="288" customWidth="1"/>
    <col min="6925" max="6925" width="9.7109375" style="288" bestFit="1" customWidth="1"/>
    <col min="6926" max="7168" width="9.140625" style="288"/>
    <col min="7169" max="7169" width="91.28515625" style="288" bestFit="1" customWidth="1"/>
    <col min="7170" max="7172" width="10.7109375" style="288" bestFit="1" customWidth="1"/>
    <col min="7173" max="7176" width="9.7109375" style="288" bestFit="1" customWidth="1"/>
    <col min="7177" max="7177" width="9.7109375" style="288" customWidth="1"/>
    <col min="7178" max="7178" width="9.7109375" style="288" bestFit="1" customWidth="1"/>
    <col min="7179" max="7180" width="9.7109375" style="288" customWidth="1"/>
    <col min="7181" max="7181" width="9.7109375" style="288" bestFit="1" customWidth="1"/>
    <col min="7182" max="7424" width="9.140625" style="288"/>
    <col min="7425" max="7425" width="91.28515625" style="288" bestFit="1" customWidth="1"/>
    <col min="7426" max="7428" width="10.7109375" style="288" bestFit="1" customWidth="1"/>
    <col min="7429" max="7432" width="9.7109375" style="288" bestFit="1" customWidth="1"/>
    <col min="7433" max="7433" width="9.7109375" style="288" customWidth="1"/>
    <col min="7434" max="7434" width="9.7109375" style="288" bestFit="1" customWidth="1"/>
    <col min="7435" max="7436" width="9.7109375" style="288" customWidth="1"/>
    <col min="7437" max="7437" width="9.7109375" style="288" bestFit="1" customWidth="1"/>
    <col min="7438" max="7680" width="9.140625" style="288"/>
    <col min="7681" max="7681" width="91.28515625" style="288" bestFit="1" customWidth="1"/>
    <col min="7682" max="7684" width="10.7109375" style="288" bestFit="1" customWidth="1"/>
    <col min="7685" max="7688" width="9.7109375" style="288" bestFit="1" customWidth="1"/>
    <col min="7689" max="7689" width="9.7109375" style="288" customWidth="1"/>
    <col min="7690" max="7690" width="9.7109375" style="288" bestFit="1" customWidth="1"/>
    <col min="7691" max="7692" width="9.7109375" style="288" customWidth="1"/>
    <col min="7693" max="7693" width="9.7109375" style="288" bestFit="1" customWidth="1"/>
    <col min="7694" max="7936" width="9.140625" style="288"/>
    <col min="7937" max="7937" width="91.28515625" style="288" bestFit="1" customWidth="1"/>
    <col min="7938" max="7940" width="10.7109375" style="288" bestFit="1" customWidth="1"/>
    <col min="7941" max="7944" width="9.7109375" style="288" bestFit="1" customWidth="1"/>
    <col min="7945" max="7945" width="9.7109375" style="288" customWidth="1"/>
    <col min="7946" max="7946" width="9.7109375" style="288" bestFit="1" customWidth="1"/>
    <col min="7947" max="7948" width="9.7109375" style="288" customWidth="1"/>
    <col min="7949" max="7949" width="9.7109375" style="288" bestFit="1" customWidth="1"/>
    <col min="7950" max="8192" width="9.140625" style="288"/>
    <col min="8193" max="8193" width="91.28515625" style="288" bestFit="1" customWidth="1"/>
    <col min="8194" max="8196" width="10.7109375" style="288" bestFit="1" customWidth="1"/>
    <col min="8197" max="8200" width="9.7109375" style="288" bestFit="1" customWidth="1"/>
    <col min="8201" max="8201" width="9.7109375" style="288" customWidth="1"/>
    <col min="8202" max="8202" width="9.7109375" style="288" bestFit="1" customWidth="1"/>
    <col min="8203" max="8204" width="9.7109375" style="288" customWidth="1"/>
    <col min="8205" max="8205" width="9.7109375" style="288" bestFit="1" customWidth="1"/>
    <col min="8206" max="8448" width="9.140625" style="288"/>
    <col min="8449" max="8449" width="91.28515625" style="288" bestFit="1" customWidth="1"/>
    <col min="8450" max="8452" width="10.7109375" style="288" bestFit="1" customWidth="1"/>
    <col min="8453" max="8456" width="9.7109375" style="288" bestFit="1" customWidth="1"/>
    <col min="8457" max="8457" width="9.7109375" style="288" customWidth="1"/>
    <col min="8458" max="8458" width="9.7109375" style="288" bestFit="1" customWidth="1"/>
    <col min="8459" max="8460" width="9.7109375" style="288" customWidth="1"/>
    <col min="8461" max="8461" width="9.7109375" style="288" bestFit="1" customWidth="1"/>
    <col min="8462" max="8704" width="9.140625" style="288"/>
    <col min="8705" max="8705" width="91.28515625" style="288" bestFit="1" customWidth="1"/>
    <col min="8706" max="8708" width="10.7109375" style="288" bestFit="1" customWidth="1"/>
    <col min="8709" max="8712" width="9.7109375" style="288" bestFit="1" customWidth="1"/>
    <col min="8713" max="8713" width="9.7109375" style="288" customWidth="1"/>
    <col min="8714" max="8714" width="9.7109375" style="288" bestFit="1" customWidth="1"/>
    <col min="8715" max="8716" width="9.7109375" style="288" customWidth="1"/>
    <col min="8717" max="8717" width="9.7109375" style="288" bestFit="1" customWidth="1"/>
    <col min="8718" max="8960" width="9.140625" style="288"/>
    <col min="8961" max="8961" width="91.28515625" style="288" bestFit="1" customWidth="1"/>
    <col min="8962" max="8964" width="10.7109375" style="288" bestFit="1" customWidth="1"/>
    <col min="8965" max="8968" width="9.7109375" style="288" bestFit="1" customWidth="1"/>
    <col min="8969" max="8969" width="9.7109375" style="288" customWidth="1"/>
    <col min="8970" max="8970" width="9.7109375" style="288" bestFit="1" customWidth="1"/>
    <col min="8971" max="8972" width="9.7109375" style="288" customWidth="1"/>
    <col min="8973" max="8973" width="9.7109375" style="288" bestFit="1" customWidth="1"/>
    <col min="8974" max="9216" width="9.140625" style="288"/>
    <col min="9217" max="9217" width="91.28515625" style="288" bestFit="1" customWidth="1"/>
    <col min="9218" max="9220" width="10.7109375" style="288" bestFit="1" customWidth="1"/>
    <col min="9221" max="9224" width="9.7109375" style="288" bestFit="1" customWidth="1"/>
    <col min="9225" max="9225" width="9.7109375" style="288" customWidth="1"/>
    <col min="9226" max="9226" width="9.7109375" style="288" bestFit="1" customWidth="1"/>
    <col min="9227" max="9228" width="9.7109375" style="288" customWidth="1"/>
    <col min="9229" max="9229" width="9.7109375" style="288" bestFit="1" customWidth="1"/>
    <col min="9230" max="9472" width="9.140625" style="288"/>
    <col min="9473" max="9473" width="91.28515625" style="288" bestFit="1" customWidth="1"/>
    <col min="9474" max="9476" width="10.7109375" style="288" bestFit="1" customWidth="1"/>
    <col min="9477" max="9480" width="9.7109375" style="288" bestFit="1" customWidth="1"/>
    <col min="9481" max="9481" width="9.7109375" style="288" customWidth="1"/>
    <col min="9482" max="9482" width="9.7109375" style="288" bestFit="1" customWidth="1"/>
    <col min="9483" max="9484" width="9.7109375" style="288" customWidth="1"/>
    <col min="9485" max="9485" width="9.7109375" style="288" bestFit="1" customWidth="1"/>
    <col min="9486" max="9728" width="9.140625" style="288"/>
    <col min="9729" max="9729" width="91.28515625" style="288" bestFit="1" customWidth="1"/>
    <col min="9730" max="9732" width="10.7109375" style="288" bestFit="1" customWidth="1"/>
    <col min="9733" max="9736" width="9.7109375" style="288" bestFit="1" customWidth="1"/>
    <col min="9737" max="9737" width="9.7109375" style="288" customWidth="1"/>
    <col min="9738" max="9738" width="9.7109375" style="288" bestFit="1" customWidth="1"/>
    <col min="9739" max="9740" width="9.7109375" style="288" customWidth="1"/>
    <col min="9741" max="9741" width="9.7109375" style="288" bestFit="1" customWidth="1"/>
    <col min="9742" max="9984" width="9.140625" style="288"/>
    <col min="9985" max="9985" width="91.28515625" style="288" bestFit="1" customWidth="1"/>
    <col min="9986" max="9988" width="10.7109375" style="288" bestFit="1" customWidth="1"/>
    <col min="9989" max="9992" width="9.7109375" style="288" bestFit="1" customWidth="1"/>
    <col min="9993" max="9993" width="9.7109375" style="288" customWidth="1"/>
    <col min="9994" max="9994" width="9.7109375" style="288" bestFit="1" customWidth="1"/>
    <col min="9995" max="9996" width="9.7109375" style="288" customWidth="1"/>
    <col min="9997" max="9997" width="9.7109375" style="288" bestFit="1" customWidth="1"/>
    <col min="9998" max="10240" width="9.140625" style="288"/>
    <col min="10241" max="10241" width="91.28515625" style="288" bestFit="1" customWidth="1"/>
    <col min="10242" max="10244" width="10.7109375" style="288" bestFit="1" customWidth="1"/>
    <col min="10245" max="10248" width="9.7109375" style="288" bestFit="1" customWidth="1"/>
    <col min="10249" max="10249" width="9.7109375" style="288" customWidth="1"/>
    <col min="10250" max="10250" width="9.7109375" style="288" bestFit="1" customWidth="1"/>
    <col min="10251" max="10252" width="9.7109375" style="288" customWidth="1"/>
    <col min="10253" max="10253" width="9.7109375" style="288" bestFit="1" customWidth="1"/>
    <col min="10254" max="10496" width="9.140625" style="288"/>
    <col min="10497" max="10497" width="91.28515625" style="288" bestFit="1" customWidth="1"/>
    <col min="10498" max="10500" width="10.7109375" style="288" bestFit="1" customWidth="1"/>
    <col min="10501" max="10504" width="9.7109375" style="288" bestFit="1" customWidth="1"/>
    <col min="10505" max="10505" width="9.7109375" style="288" customWidth="1"/>
    <col min="10506" max="10506" width="9.7109375" style="288" bestFit="1" customWidth="1"/>
    <col min="10507" max="10508" width="9.7109375" style="288" customWidth="1"/>
    <col min="10509" max="10509" width="9.7109375" style="288" bestFit="1" customWidth="1"/>
    <col min="10510" max="10752" width="9.140625" style="288"/>
    <col min="10753" max="10753" width="91.28515625" style="288" bestFit="1" customWidth="1"/>
    <col min="10754" max="10756" width="10.7109375" style="288" bestFit="1" customWidth="1"/>
    <col min="10757" max="10760" width="9.7109375" style="288" bestFit="1" customWidth="1"/>
    <col min="10761" max="10761" width="9.7109375" style="288" customWidth="1"/>
    <col min="10762" max="10762" width="9.7109375" style="288" bestFit="1" customWidth="1"/>
    <col min="10763" max="10764" width="9.7109375" style="288" customWidth="1"/>
    <col min="10765" max="10765" width="9.7109375" style="288" bestFit="1" customWidth="1"/>
    <col min="10766" max="11008" width="9.140625" style="288"/>
    <col min="11009" max="11009" width="91.28515625" style="288" bestFit="1" customWidth="1"/>
    <col min="11010" max="11012" width="10.7109375" style="288" bestFit="1" customWidth="1"/>
    <col min="11013" max="11016" width="9.7109375" style="288" bestFit="1" customWidth="1"/>
    <col min="11017" max="11017" width="9.7109375" style="288" customWidth="1"/>
    <col min="11018" max="11018" width="9.7109375" style="288" bestFit="1" customWidth="1"/>
    <col min="11019" max="11020" width="9.7109375" style="288" customWidth="1"/>
    <col min="11021" max="11021" width="9.7109375" style="288" bestFit="1" customWidth="1"/>
    <col min="11022" max="11264" width="9.140625" style="288"/>
    <col min="11265" max="11265" width="91.28515625" style="288" bestFit="1" customWidth="1"/>
    <col min="11266" max="11268" width="10.7109375" style="288" bestFit="1" customWidth="1"/>
    <col min="11269" max="11272" width="9.7109375" style="288" bestFit="1" customWidth="1"/>
    <col min="11273" max="11273" width="9.7109375" style="288" customWidth="1"/>
    <col min="11274" max="11274" width="9.7109375" style="288" bestFit="1" customWidth="1"/>
    <col min="11275" max="11276" width="9.7109375" style="288" customWidth="1"/>
    <col min="11277" max="11277" width="9.7109375" style="288" bestFit="1" customWidth="1"/>
    <col min="11278" max="11520" width="9.140625" style="288"/>
    <col min="11521" max="11521" width="91.28515625" style="288" bestFit="1" customWidth="1"/>
    <col min="11522" max="11524" width="10.7109375" style="288" bestFit="1" customWidth="1"/>
    <col min="11525" max="11528" width="9.7109375" style="288" bestFit="1" customWidth="1"/>
    <col min="11529" max="11529" width="9.7109375" style="288" customWidth="1"/>
    <col min="11530" max="11530" width="9.7109375" style="288" bestFit="1" customWidth="1"/>
    <col min="11531" max="11532" width="9.7109375" style="288" customWidth="1"/>
    <col min="11533" max="11533" width="9.7109375" style="288" bestFit="1" customWidth="1"/>
    <col min="11534" max="11776" width="9.140625" style="288"/>
    <col min="11777" max="11777" width="91.28515625" style="288" bestFit="1" customWidth="1"/>
    <col min="11778" max="11780" width="10.7109375" style="288" bestFit="1" customWidth="1"/>
    <col min="11781" max="11784" width="9.7109375" style="288" bestFit="1" customWidth="1"/>
    <col min="11785" max="11785" width="9.7109375" style="288" customWidth="1"/>
    <col min="11786" max="11786" width="9.7109375" style="288" bestFit="1" customWidth="1"/>
    <col min="11787" max="11788" width="9.7109375" style="288" customWidth="1"/>
    <col min="11789" max="11789" width="9.7109375" style="288" bestFit="1" customWidth="1"/>
    <col min="11790" max="12032" width="9.140625" style="288"/>
    <col min="12033" max="12033" width="91.28515625" style="288" bestFit="1" customWidth="1"/>
    <col min="12034" max="12036" width="10.7109375" style="288" bestFit="1" customWidth="1"/>
    <col min="12037" max="12040" width="9.7109375" style="288" bestFit="1" customWidth="1"/>
    <col min="12041" max="12041" width="9.7109375" style="288" customWidth="1"/>
    <col min="12042" max="12042" width="9.7109375" style="288" bestFit="1" customWidth="1"/>
    <col min="12043" max="12044" width="9.7109375" style="288" customWidth="1"/>
    <col min="12045" max="12045" width="9.7109375" style="288" bestFit="1" customWidth="1"/>
    <col min="12046" max="12288" width="9.140625" style="288"/>
    <col min="12289" max="12289" width="91.28515625" style="288" bestFit="1" customWidth="1"/>
    <col min="12290" max="12292" width="10.7109375" style="288" bestFit="1" customWidth="1"/>
    <col min="12293" max="12296" width="9.7109375" style="288" bestFit="1" customWidth="1"/>
    <col min="12297" max="12297" width="9.7109375" style="288" customWidth="1"/>
    <col min="12298" max="12298" width="9.7109375" style="288" bestFit="1" customWidth="1"/>
    <col min="12299" max="12300" width="9.7109375" style="288" customWidth="1"/>
    <col min="12301" max="12301" width="9.7109375" style="288" bestFit="1" customWidth="1"/>
    <col min="12302" max="12544" width="9.140625" style="288"/>
    <col min="12545" max="12545" width="91.28515625" style="288" bestFit="1" customWidth="1"/>
    <col min="12546" max="12548" width="10.7109375" style="288" bestFit="1" customWidth="1"/>
    <col min="12549" max="12552" width="9.7109375" style="288" bestFit="1" customWidth="1"/>
    <col min="12553" max="12553" width="9.7109375" style="288" customWidth="1"/>
    <col min="12554" max="12554" width="9.7109375" style="288" bestFit="1" customWidth="1"/>
    <col min="12555" max="12556" width="9.7109375" style="288" customWidth="1"/>
    <col min="12557" max="12557" width="9.7109375" style="288" bestFit="1" customWidth="1"/>
    <col min="12558" max="12800" width="9.140625" style="288"/>
    <col min="12801" max="12801" width="91.28515625" style="288" bestFit="1" customWidth="1"/>
    <col min="12802" max="12804" width="10.7109375" style="288" bestFit="1" customWidth="1"/>
    <col min="12805" max="12808" width="9.7109375" style="288" bestFit="1" customWidth="1"/>
    <col min="12809" max="12809" width="9.7109375" style="288" customWidth="1"/>
    <col min="12810" max="12810" width="9.7109375" style="288" bestFit="1" customWidth="1"/>
    <col min="12811" max="12812" width="9.7109375" style="288" customWidth="1"/>
    <col min="12813" max="12813" width="9.7109375" style="288" bestFit="1" customWidth="1"/>
    <col min="12814" max="13056" width="9.140625" style="288"/>
    <col min="13057" max="13057" width="91.28515625" style="288" bestFit="1" customWidth="1"/>
    <col min="13058" max="13060" width="10.7109375" style="288" bestFit="1" customWidth="1"/>
    <col min="13061" max="13064" width="9.7109375" style="288" bestFit="1" customWidth="1"/>
    <col min="13065" max="13065" width="9.7109375" style="288" customWidth="1"/>
    <col min="13066" max="13066" width="9.7109375" style="288" bestFit="1" customWidth="1"/>
    <col min="13067" max="13068" width="9.7109375" style="288" customWidth="1"/>
    <col min="13069" max="13069" width="9.7109375" style="288" bestFit="1" customWidth="1"/>
    <col min="13070" max="13312" width="9.140625" style="288"/>
    <col min="13313" max="13313" width="91.28515625" style="288" bestFit="1" customWidth="1"/>
    <col min="13314" max="13316" width="10.7109375" style="288" bestFit="1" customWidth="1"/>
    <col min="13317" max="13320" width="9.7109375" style="288" bestFit="1" customWidth="1"/>
    <col min="13321" max="13321" width="9.7109375" style="288" customWidth="1"/>
    <col min="13322" max="13322" width="9.7109375" style="288" bestFit="1" customWidth="1"/>
    <col min="13323" max="13324" width="9.7109375" style="288" customWidth="1"/>
    <col min="13325" max="13325" width="9.7109375" style="288" bestFit="1" customWidth="1"/>
    <col min="13326" max="13568" width="9.140625" style="288"/>
    <col min="13569" max="13569" width="91.28515625" style="288" bestFit="1" customWidth="1"/>
    <col min="13570" max="13572" width="10.7109375" style="288" bestFit="1" customWidth="1"/>
    <col min="13573" max="13576" width="9.7109375" style="288" bestFit="1" customWidth="1"/>
    <col min="13577" max="13577" width="9.7109375" style="288" customWidth="1"/>
    <col min="13578" max="13578" width="9.7109375" style="288" bestFit="1" customWidth="1"/>
    <col min="13579" max="13580" width="9.7109375" style="288" customWidth="1"/>
    <col min="13581" max="13581" width="9.7109375" style="288" bestFit="1" customWidth="1"/>
    <col min="13582" max="13824" width="9.140625" style="288"/>
    <col min="13825" max="13825" width="91.28515625" style="288" bestFit="1" customWidth="1"/>
    <col min="13826" max="13828" width="10.7109375" style="288" bestFit="1" customWidth="1"/>
    <col min="13829" max="13832" width="9.7109375" style="288" bestFit="1" customWidth="1"/>
    <col min="13833" max="13833" width="9.7109375" style="288" customWidth="1"/>
    <col min="13834" max="13834" width="9.7109375" style="288" bestFit="1" customWidth="1"/>
    <col min="13835" max="13836" width="9.7109375" style="288" customWidth="1"/>
    <col min="13837" max="13837" width="9.7109375" style="288" bestFit="1" customWidth="1"/>
    <col min="13838" max="14080" width="9.140625" style="288"/>
    <col min="14081" max="14081" width="91.28515625" style="288" bestFit="1" customWidth="1"/>
    <col min="14082" max="14084" width="10.7109375" style="288" bestFit="1" customWidth="1"/>
    <col min="14085" max="14088" width="9.7109375" style="288" bestFit="1" customWidth="1"/>
    <col min="14089" max="14089" width="9.7109375" style="288" customWidth="1"/>
    <col min="14090" max="14090" width="9.7109375" style="288" bestFit="1" customWidth="1"/>
    <col min="14091" max="14092" width="9.7109375" style="288" customWidth="1"/>
    <col min="14093" max="14093" width="9.7109375" style="288" bestFit="1" customWidth="1"/>
    <col min="14094" max="14336" width="9.140625" style="288"/>
    <col min="14337" max="14337" width="91.28515625" style="288" bestFit="1" customWidth="1"/>
    <col min="14338" max="14340" width="10.7109375" style="288" bestFit="1" customWidth="1"/>
    <col min="14341" max="14344" width="9.7109375" style="288" bestFit="1" customWidth="1"/>
    <col min="14345" max="14345" width="9.7109375" style="288" customWidth="1"/>
    <col min="14346" max="14346" width="9.7109375" style="288" bestFit="1" customWidth="1"/>
    <col min="14347" max="14348" width="9.7109375" style="288" customWidth="1"/>
    <col min="14349" max="14349" width="9.7109375" style="288" bestFit="1" customWidth="1"/>
    <col min="14350" max="14592" width="9.140625" style="288"/>
    <col min="14593" max="14593" width="91.28515625" style="288" bestFit="1" customWidth="1"/>
    <col min="14594" max="14596" width="10.7109375" style="288" bestFit="1" customWidth="1"/>
    <col min="14597" max="14600" width="9.7109375" style="288" bestFit="1" customWidth="1"/>
    <col min="14601" max="14601" width="9.7109375" style="288" customWidth="1"/>
    <col min="14602" max="14602" width="9.7109375" style="288" bestFit="1" customWidth="1"/>
    <col min="14603" max="14604" width="9.7109375" style="288" customWidth="1"/>
    <col min="14605" max="14605" width="9.7109375" style="288" bestFit="1" customWidth="1"/>
    <col min="14606" max="14848" width="9.140625" style="288"/>
    <col min="14849" max="14849" width="91.28515625" style="288" bestFit="1" customWidth="1"/>
    <col min="14850" max="14852" width="10.7109375" style="288" bestFit="1" customWidth="1"/>
    <col min="14853" max="14856" width="9.7109375" style="288" bestFit="1" customWidth="1"/>
    <col min="14857" max="14857" width="9.7109375" style="288" customWidth="1"/>
    <col min="14858" max="14858" width="9.7109375" style="288" bestFit="1" customWidth="1"/>
    <col min="14859" max="14860" width="9.7109375" style="288" customWidth="1"/>
    <col min="14861" max="14861" width="9.7109375" style="288" bestFit="1" customWidth="1"/>
    <col min="14862" max="15104" width="9.140625" style="288"/>
    <col min="15105" max="15105" width="91.28515625" style="288" bestFit="1" customWidth="1"/>
    <col min="15106" max="15108" width="10.7109375" style="288" bestFit="1" customWidth="1"/>
    <col min="15109" max="15112" width="9.7109375" style="288" bestFit="1" customWidth="1"/>
    <col min="15113" max="15113" width="9.7109375" style="288" customWidth="1"/>
    <col min="15114" max="15114" width="9.7109375" style="288" bestFit="1" customWidth="1"/>
    <col min="15115" max="15116" width="9.7109375" style="288" customWidth="1"/>
    <col min="15117" max="15117" width="9.7109375" style="288" bestFit="1" customWidth="1"/>
    <col min="15118" max="15360" width="9.140625" style="288"/>
    <col min="15361" max="15361" width="91.28515625" style="288" bestFit="1" customWidth="1"/>
    <col min="15362" max="15364" width="10.7109375" style="288" bestFit="1" customWidth="1"/>
    <col min="15365" max="15368" width="9.7109375" style="288" bestFit="1" customWidth="1"/>
    <col min="15369" max="15369" width="9.7109375" style="288" customWidth="1"/>
    <col min="15370" max="15370" width="9.7109375" style="288" bestFit="1" customWidth="1"/>
    <col min="15371" max="15372" width="9.7109375" style="288" customWidth="1"/>
    <col min="15373" max="15373" width="9.7109375" style="288" bestFit="1" customWidth="1"/>
    <col min="15374" max="15616" width="9.140625" style="288"/>
    <col min="15617" max="15617" width="91.28515625" style="288" bestFit="1" customWidth="1"/>
    <col min="15618" max="15620" width="10.7109375" style="288" bestFit="1" customWidth="1"/>
    <col min="15621" max="15624" width="9.7109375" style="288" bestFit="1" customWidth="1"/>
    <col min="15625" max="15625" width="9.7109375" style="288" customWidth="1"/>
    <col min="15626" max="15626" width="9.7109375" style="288" bestFit="1" customWidth="1"/>
    <col min="15627" max="15628" width="9.7109375" style="288" customWidth="1"/>
    <col min="15629" max="15629" width="9.7109375" style="288" bestFit="1" customWidth="1"/>
    <col min="15630" max="15872" width="9.140625" style="288"/>
    <col min="15873" max="15873" width="91.28515625" style="288" bestFit="1" customWidth="1"/>
    <col min="15874" max="15876" width="10.7109375" style="288" bestFit="1" customWidth="1"/>
    <col min="15877" max="15880" width="9.7109375" style="288" bestFit="1" customWidth="1"/>
    <col min="15881" max="15881" width="9.7109375" style="288" customWidth="1"/>
    <col min="15882" max="15882" width="9.7109375" style="288" bestFit="1" customWidth="1"/>
    <col min="15883" max="15884" width="9.7109375" style="288" customWidth="1"/>
    <col min="15885" max="15885" width="9.7109375" style="288" bestFit="1" customWidth="1"/>
    <col min="15886" max="16128" width="9.140625" style="288"/>
    <col min="16129" max="16129" width="91.28515625" style="288" bestFit="1" customWidth="1"/>
    <col min="16130" max="16132" width="10.7109375" style="288" bestFit="1" customWidth="1"/>
    <col min="16133" max="16136" width="9.7109375" style="288" bestFit="1" customWidth="1"/>
    <col min="16137" max="16137" width="9.7109375" style="288" customWidth="1"/>
    <col min="16138" max="16138" width="9.7109375" style="288" bestFit="1" customWidth="1"/>
    <col min="16139" max="16140" width="9.7109375" style="288" customWidth="1"/>
    <col min="16141" max="16141" width="9.7109375" style="288" bestFit="1" customWidth="1"/>
    <col min="16142" max="16384" width="9.140625" style="288"/>
  </cols>
  <sheetData>
    <row r="1" spans="1:13" ht="30" customHeight="1">
      <c r="A1" s="852" t="s">
        <v>346</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30" customHeight="1">
      <c r="A3" s="854" t="s">
        <v>2</v>
      </c>
      <c r="B3" s="854"/>
      <c r="C3" s="854"/>
      <c r="D3" s="854"/>
      <c r="E3" s="854"/>
      <c r="F3" s="854"/>
      <c r="G3" s="854"/>
      <c r="H3" s="854"/>
      <c r="I3" s="854"/>
      <c r="J3" s="854"/>
      <c r="K3" s="854"/>
      <c r="L3" s="854"/>
      <c r="M3" s="854"/>
    </row>
    <row r="4" spans="1:13" ht="3.75" customHeight="1" thickBot="1">
      <c r="A4" s="287"/>
      <c r="B4" s="287"/>
      <c r="C4" s="287"/>
      <c r="D4" s="287"/>
      <c r="E4" s="287"/>
      <c r="F4" s="287"/>
      <c r="G4" s="287"/>
      <c r="H4" s="287"/>
      <c r="I4" s="287"/>
      <c r="J4" s="287"/>
      <c r="K4" s="287"/>
      <c r="L4" s="287"/>
      <c r="M4" s="287"/>
    </row>
    <row r="5" spans="1:13" s="290" customFormat="1" ht="30" customHeight="1" thickTop="1" thickBot="1">
      <c r="A5" s="770"/>
      <c r="B5" s="771" t="s">
        <v>561</v>
      </c>
      <c r="C5" s="771" t="s">
        <v>562</v>
      </c>
      <c r="D5" s="771" t="s">
        <v>563</v>
      </c>
      <c r="E5" s="771" t="s">
        <v>564</v>
      </c>
      <c r="F5" s="771" t="s">
        <v>565</v>
      </c>
      <c r="G5" s="771" t="s">
        <v>566</v>
      </c>
      <c r="H5" s="771" t="s">
        <v>567</v>
      </c>
      <c r="I5" s="771" t="s">
        <v>568</v>
      </c>
      <c r="J5" s="771" t="s">
        <v>569</v>
      </c>
      <c r="K5" s="771" t="s">
        <v>1442</v>
      </c>
      <c r="L5" s="771" t="s">
        <v>570</v>
      </c>
      <c r="M5" s="771" t="s">
        <v>1443</v>
      </c>
    </row>
    <row r="6" spans="1:13" ht="15" customHeight="1" thickTop="1" thickBot="1">
      <c r="A6" s="772" t="s">
        <v>571</v>
      </c>
      <c r="B6" s="773">
        <v>8896442.3254500013</v>
      </c>
      <c r="C6" s="773">
        <v>9192163.6276799999</v>
      </c>
      <c r="D6" s="773">
        <v>9664150.5101800002</v>
      </c>
      <c r="E6" s="773">
        <v>4567661.8962500002</v>
      </c>
      <c r="F6" s="773">
        <v>4804736.9544399995</v>
      </c>
      <c r="G6" s="773">
        <v>4880265.7982700001</v>
      </c>
      <c r="H6" s="773">
        <v>5457575.9155100007</v>
      </c>
      <c r="I6" s="773">
        <v>6114604.8484100001</v>
      </c>
      <c r="J6" s="773">
        <v>6899499.20524</v>
      </c>
      <c r="K6" s="773">
        <v>6498898.7134199999</v>
      </c>
      <c r="L6" s="773">
        <v>6452580.9464499997</v>
      </c>
      <c r="M6" s="773">
        <v>6243553.4897499997</v>
      </c>
    </row>
    <row r="7" spans="1:13" s="295" customFormat="1" ht="15" customHeight="1" thickTop="1">
      <c r="A7" s="293" t="s">
        <v>9</v>
      </c>
      <c r="B7" s="294">
        <v>622325.91596999997</v>
      </c>
      <c r="C7" s="294">
        <v>631234.6936</v>
      </c>
      <c r="D7" s="294">
        <v>731622.4995700001</v>
      </c>
      <c r="E7" s="294">
        <v>332052.26951000001</v>
      </c>
      <c r="F7" s="294">
        <v>388509.67924999999</v>
      </c>
      <c r="G7" s="294">
        <v>401148.05776999996</v>
      </c>
      <c r="H7" s="294">
        <v>360986.55856999999</v>
      </c>
      <c r="I7" s="294">
        <v>553242.99040999997</v>
      </c>
      <c r="J7" s="294">
        <v>625207.22381</v>
      </c>
      <c r="K7" s="294">
        <v>268927.43971000001</v>
      </c>
      <c r="L7" s="294">
        <v>576702.71796000004</v>
      </c>
      <c r="M7" s="294">
        <v>520567.42426</v>
      </c>
    </row>
    <row r="8" spans="1:13" s="295" customFormat="1" ht="15" customHeight="1">
      <c r="A8" s="293" t="s">
        <v>18</v>
      </c>
      <c r="B8" s="294">
        <v>954822.59522000002</v>
      </c>
      <c r="C8" s="294">
        <v>855632.23273000005</v>
      </c>
      <c r="D8" s="294">
        <v>803865.61953999999</v>
      </c>
      <c r="E8" s="294">
        <v>225392.47200000001</v>
      </c>
      <c r="F8" s="294">
        <v>158833.47387000002</v>
      </c>
      <c r="G8" s="294">
        <v>125113.11943999999</v>
      </c>
      <c r="H8" s="294">
        <v>217566.33088999998</v>
      </c>
      <c r="I8" s="294">
        <v>290302.24727999995</v>
      </c>
      <c r="J8" s="294">
        <v>152392.39891999998</v>
      </c>
      <c r="K8" s="294">
        <v>215279.74444000001</v>
      </c>
      <c r="L8" s="294">
        <v>217788.04261</v>
      </c>
      <c r="M8" s="294">
        <v>122585.01025000001</v>
      </c>
    </row>
    <row r="9" spans="1:13" s="295" customFormat="1" ht="15" customHeight="1">
      <c r="A9" s="293" t="s">
        <v>27</v>
      </c>
      <c r="B9" s="294">
        <v>7017869.7924499996</v>
      </c>
      <c r="C9" s="294">
        <v>7396124.3019700004</v>
      </c>
      <c r="D9" s="294">
        <v>7776279.2698500007</v>
      </c>
      <c r="E9" s="294">
        <v>3725282.0091900001</v>
      </c>
      <c r="F9" s="294">
        <v>3978259.8328</v>
      </c>
      <c r="G9" s="294">
        <v>4058691.1951100002</v>
      </c>
      <c r="H9" s="294">
        <v>4422837.2223800002</v>
      </c>
      <c r="I9" s="294">
        <v>4732782.3077600002</v>
      </c>
      <c r="J9" s="294">
        <v>5310832.9052200001</v>
      </c>
      <c r="K9" s="294">
        <v>5190914.9288699999</v>
      </c>
      <c r="L9" s="294">
        <v>4840718.8497399995</v>
      </c>
      <c r="M9" s="294">
        <v>4729835.2649999997</v>
      </c>
    </row>
    <row r="10" spans="1:13" s="295" customFormat="1" ht="15" customHeight="1">
      <c r="A10" s="296" t="s">
        <v>572</v>
      </c>
      <c r="B10" s="294">
        <v>7066800.6672499999</v>
      </c>
      <c r="C10" s="294">
        <v>7437917.27018</v>
      </c>
      <c r="D10" s="294">
        <v>7767736.6857000003</v>
      </c>
      <c r="E10" s="294">
        <v>3714714.13901</v>
      </c>
      <c r="F10" s="294">
        <v>3954549.5942600002</v>
      </c>
      <c r="G10" s="294">
        <v>4037972.0836</v>
      </c>
      <c r="H10" s="294">
        <v>4073140.9531</v>
      </c>
      <c r="I10" s="294">
        <v>4184106.1386100003</v>
      </c>
      <c r="J10" s="294">
        <v>4646402.1563500008</v>
      </c>
      <c r="K10" s="294">
        <v>4494797.5753300004</v>
      </c>
      <c r="L10" s="294">
        <v>4156996.2136399997</v>
      </c>
      <c r="M10" s="294">
        <v>4064848.33757</v>
      </c>
    </row>
    <row r="11" spans="1:13" s="295" customFormat="1" ht="15" customHeight="1">
      <c r="A11" s="296" t="s">
        <v>573</v>
      </c>
      <c r="B11" s="294">
        <v>6985714.8452099999</v>
      </c>
      <c r="C11" s="294">
        <v>7336520.9377499996</v>
      </c>
      <c r="D11" s="294">
        <v>7609483.82699</v>
      </c>
      <c r="E11" s="294">
        <v>3614988.91194</v>
      </c>
      <c r="F11" s="294">
        <v>3828572.9947800003</v>
      </c>
      <c r="G11" s="294">
        <v>3772181.6703899996</v>
      </c>
      <c r="H11" s="294">
        <v>3807103.1999299997</v>
      </c>
      <c r="I11" s="294">
        <v>3823592.9964800002</v>
      </c>
      <c r="J11" s="294">
        <v>4127504.50618</v>
      </c>
      <c r="K11" s="294">
        <v>3912212.9863800001</v>
      </c>
      <c r="L11" s="294">
        <v>3152603.7900999999</v>
      </c>
      <c r="M11" s="294">
        <v>2962076.8436699999</v>
      </c>
    </row>
    <row r="12" spans="1:13" s="295" customFormat="1" ht="15" customHeight="1">
      <c r="A12" s="296" t="s">
        <v>574</v>
      </c>
      <c r="B12" s="294">
        <v>81085.822040000014</v>
      </c>
      <c r="C12" s="294">
        <v>101396.33243000001</v>
      </c>
      <c r="D12" s="294">
        <v>158252.85871</v>
      </c>
      <c r="E12" s="294">
        <v>99725.227069999994</v>
      </c>
      <c r="F12" s="294">
        <v>125976.59948</v>
      </c>
      <c r="G12" s="294">
        <v>265790.41321000003</v>
      </c>
      <c r="H12" s="294">
        <v>266037.75316999998</v>
      </c>
      <c r="I12" s="294">
        <v>360513.14212999999</v>
      </c>
      <c r="J12" s="294">
        <v>518897.65017000004</v>
      </c>
      <c r="K12" s="294">
        <v>582584.58895</v>
      </c>
      <c r="L12" s="294">
        <v>1004392.42354</v>
      </c>
      <c r="M12" s="294">
        <v>1102771.4939000001</v>
      </c>
    </row>
    <row r="13" spans="1:13" s="295" customFormat="1" ht="15" customHeight="1">
      <c r="A13" s="296" t="s">
        <v>575</v>
      </c>
      <c r="B13" s="294">
        <v>36153.330419999998</v>
      </c>
      <c r="C13" s="294">
        <v>43161.160969999997</v>
      </c>
      <c r="D13" s="294">
        <v>61714.799229999997</v>
      </c>
      <c r="E13" s="294">
        <v>19395.220530000002</v>
      </c>
      <c r="F13" s="294">
        <v>37378.692060000001</v>
      </c>
      <c r="G13" s="294">
        <v>37359.380140000001</v>
      </c>
      <c r="H13" s="294">
        <v>22608.420019999998</v>
      </c>
      <c r="I13" s="294">
        <v>14751.315980000001</v>
      </c>
      <c r="J13" s="294">
        <v>40358.958259999999</v>
      </c>
      <c r="K13" s="294">
        <v>67183.462809999997</v>
      </c>
      <c r="L13" s="294">
        <v>101407.14724999999</v>
      </c>
      <c r="M13" s="294">
        <v>129133.84534999999</v>
      </c>
    </row>
    <row r="14" spans="1:13" s="295" customFormat="1" ht="15" customHeight="1">
      <c r="A14" s="296" t="s">
        <v>576</v>
      </c>
      <c r="B14" s="294">
        <v>34286.930090000002</v>
      </c>
      <c r="C14" s="294">
        <v>36131.73429</v>
      </c>
      <c r="D14" s="294">
        <v>42613.050329999998</v>
      </c>
      <c r="E14" s="294">
        <v>18507.94139</v>
      </c>
      <c r="F14" s="294">
        <v>30897.550019999999</v>
      </c>
      <c r="G14" s="294">
        <v>26511.640339999998</v>
      </c>
      <c r="H14" s="294">
        <v>12100.107</v>
      </c>
      <c r="I14" s="294">
        <v>13035.122079999999</v>
      </c>
      <c r="J14" s="294">
        <v>32372.0478</v>
      </c>
      <c r="K14" s="294">
        <v>56705.47494</v>
      </c>
      <c r="L14" s="294">
        <v>77400.453299999994</v>
      </c>
      <c r="M14" s="294">
        <v>95803.164349999992</v>
      </c>
    </row>
    <row r="15" spans="1:13" s="295" customFormat="1" ht="15" customHeight="1">
      <c r="A15" s="296" t="s">
        <v>577</v>
      </c>
      <c r="B15" s="294">
        <v>1866.4003300000002</v>
      </c>
      <c r="C15" s="294">
        <v>7029.4266799999996</v>
      </c>
      <c r="D15" s="294">
        <v>19101.748899999999</v>
      </c>
      <c r="E15" s="294">
        <v>887.27913999999998</v>
      </c>
      <c r="F15" s="294">
        <v>6481.1420399999997</v>
      </c>
      <c r="G15" s="294">
        <v>10847.739800000001</v>
      </c>
      <c r="H15" s="294">
        <v>10508.31302</v>
      </c>
      <c r="I15" s="294">
        <v>1716.1939</v>
      </c>
      <c r="J15" s="294">
        <v>7986.9104600000001</v>
      </c>
      <c r="K15" s="294">
        <v>10477.987869999999</v>
      </c>
      <c r="L15" s="294">
        <v>24006.693950000001</v>
      </c>
      <c r="M15" s="294">
        <v>33330.680999999997</v>
      </c>
    </row>
    <row r="16" spans="1:13" s="295" customFormat="1" ht="15" customHeight="1">
      <c r="A16" s="296" t="s">
        <v>578</v>
      </c>
      <c r="B16" s="294">
        <v>59584.348310000001</v>
      </c>
      <c r="C16" s="294">
        <v>91877.342480000007</v>
      </c>
      <c r="D16" s="294">
        <v>129010.67701</v>
      </c>
      <c r="E16" s="294">
        <v>85329.384669999999</v>
      </c>
      <c r="F16" s="294">
        <v>80786.269260000001</v>
      </c>
      <c r="G16" s="294">
        <v>110361.5361</v>
      </c>
      <c r="H16" s="294">
        <v>122957.74398</v>
      </c>
      <c r="I16" s="294">
        <v>110525.89447</v>
      </c>
      <c r="J16" s="294">
        <v>99701.414599999989</v>
      </c>
      <c r="K16" s="294">
        <v>95151.058839999998</v>
      </c>
      <c r="L16" s="294">
        <v>109205.55120999999</v>
      </c>
      <c r="M16" s="294">
        <v>117197.08454000001</v>
      </c>
    </row>
    <row r="17" spans="1:13" s="295" customFormat="1" ht="15" customHeight="1">
      <c r="A17" s="296" t="s">
        <v>579</v>
      </c>
      <c r="B17" s="294">
        <v>57251.58928</v>
      </c>
      <c r="C17" s="294">
        <v>85577.397980000009</v>
      </c>
      <c r="D17" s="294">
        <v>120240.91034</v>
      </c>
      <c r="E17" s="294">
        <v>67837.100659999996</v>
      </c>
      <c r="F17" s="294">
        <v>68028.310649999999</v>
      </c>
      <c r="G17" s="294">
        <v>82926.297890000002</v>
      </c>
      <c r="H17" s="294">
        <v>76234.528189999997</v>
      </c>
      <c r="I17" s="294">
        <v>61636.550049999998</v>
      </c>
      <c r="J17" s="294">
        <v>51266.042990000002</v>
      </c>
      <c r="K17" s="294">
        <v>48239.237219999995</v>
      </c>
      <c r="L17" s="294">
        <v>56116.67727</v>
      </c>
      <c r="M17" s="294">
        <v>59128.407950000001</v>
      </c>
    </row>
    <row r="18" spans="1:13" s="295" customFormat="1" ht="15" customHeight="1">
      <c r="A18" s="296" t="s">
        <v>580</v>
      </c>
      <c r="B18" s="294">
        <v>2332.7590299999997</v>
      </c>
      <c r="C18" s="294">
        <v>6299.9444999999996</v>
      </c>
      <c r="D18" s="294">
        <v>8769.7666699999991</v>
      </c>
      <c r="E18" s="294">
        <v>17492.284010000003</v>
      </c>
      <c r="F18" s="294">
        <v>12757.95861</v>
      </c>
      <c r="G18" s="294">
        <v>27435.23821</v>
      </c>
      <c r="H18" s="294">
        <v>46723.215790000002</v>
      </c>
      <c r="I18" s="294">
        <v>48889.344420000001</v>
      </c>
      <c r="J18" s="294">
        <v>48435.371610000002</v>
      </c>
      <c r="K18" s="294">
        <v>46911.821619999995</v>
      </c>
      <c r="L18" s="294">
        <v>53088.873939999998</v>
      </c>
      <c r="M18" s="294">
        <v>58068.676590000003</v>
      </c>
    </row>
    <row r="19" spans="1:13" s="295" customFormat="1" ht="15" customHeight="1">
      <c r="A19" s="296" t="s">
        <v>40</v>
      </c>
      <c r="B19" s="294">
        <v>88808.425540000011</v>
      </c>
      <c r="C19" s="294">
        <v>87449.688709999988</v>
      </c>
      <c r="D19" s="294">
        <v>90918.891090000005</v>
      </c>
      <c r="E19" s="294">
        <v>54117.098310000001</v>
      </c>
      <c r="F19" s="294">
        <v>54557.941850000003</v>
      </c>
      <c r="G19" s="294">
        <v>56872.08913</v>
      </c>
      <c r="H19" s="294">
        <v>426769.07883999997</v>
      </c>
      <c r="I19" s="294">
        <v>611946.30228999991</v>
      </c>
      <c r="J19" s="294">
        <v>699716.49951999995</v>
      </c>
      <c r="K19" s="294">
        <v>721626.69141999993</v>
      </c>
      <c r="L19" s="294">
        <v>727208.24827999994</v>
      </c>
      <c r="M19" s="294">
        <v>709586.85135000001</v>
      </c>
    </row>
    <row r="20" spans="1:13" s="295" customFormat="1" ht="15" customHeight="1">
      <c r="A20" s="296" t="s">
        <v>581</v>
      </c>
      <c r="B20" s="294">
        <v>-233476.97907</v>
      </c>
      <c r="C20" s="294">
        <v>-264281.16037</v>
      </c>
      <c r="D20" s="294">
        <v>-273101.78318000003</v>
      </c>
      <c r="E20" s="294">
        <v>-148273.83333000002</v>
      </c>
      <c r="F20" s="294">
        <v>-149012.66462999998</v>
      </c>
      <c r="G20" s="294">
        <v>-183873.89386000001</v>
      </c>
      <c r="H20" s="294">
        <v>-222638.97356000001</v>
      </c>
      <c r="I20" s="294">
        <v>-188547.34359</v>
      </c>
      <c r="J20" s="294">
        <v>-175346.12351</v>
      </c>
      <c r="K20" s="294">
        <v>-187843.85952999999</v>
      </c>
      <c r="L20" s="294">
        <v>-254098.31063999998</v>
      </c>
      <c r="M20" s="294">
        <v>-290930.85381</v>
      </c>
    </row>
    <row r="21" spans="1:13" s="295" customFormat="1" ht="15" customHeight="1">
      <c r="A21" s="293" t="s">
        <v>70</v>
      </c>
      <c r="B21" s="294">
        <v>54432.92</v>
      </c>
      <c r="C21" s="294">
        <v>53972.29421</v>
      </c>
      <c r="D21" s="294">
        <v>53379.691810000004</v>
      </c>
      <c r="E21" s="294">
        <v>41582.703030000004</v>
      </c>
      <c r="F21" s="294">
        <v>23816.866030000001</v>
      </c>
      <c r="G21" s="294">
        <v>38070.762590000006</v>
      </c>
      <c r="H21" s="294">
        <v>70326.594599999997</v>
      </c>
      <c r="I21" s="294">
        <v>89730.81259999999</v>
      </c>
      <c r="J21" s="294">
        <v>104501.55931</v>
      </c>
      <c r="K21" s="294">
        <v>106589.67784</v>
      </c>
      <c r="L21" s="294">
        <v>117328.75898999999</v>
      </c>
      <c r="M21" s="294">
        <v>117550.80684</v>
      </c>
    </row>
    <row r="22" spans="1:13" s="295" customFormat="1" ht="15" customHeight="1">
      <c r="A22" s="293" t="s">
        <v>76</v>
      </c>
      <c r="B22" s="294">
        <v>930.90809000000002</v>
      </c>
      <c r="C22" s="294">
        <v>679.75687000000005</v>
      </c>
      <c r="D22" s="294">
        <v>2842.9652500000002</v>
      </c>
      <c r="E22" s="294">
        <v>8310.1251900000007</v>
      </c>
      <c r="F22" s="294">
        <v>9567.7713199999998</v>
      </c>
      <c r="G22" s="294">
        <v>4260.0505300000004</v>
      </c>
      <c r="H22" s="294">
        <v>3329.7833700000001</v>
      </c>
      <c r="I22" s="294">
        <v>6832.1620199999998</v>
      </c>
      <c r="J22" s="294">
        <v>3238.53316</v>
      </c>
      <c r="K22" s="294">
        <v>2447.8298999999997</v>
      </c>
      <c r="L22" s="294">
        <v>2599.34728</v>
      </c>
      <c r="M22" s="294">
        <v>2784.8482799999997</v>
      </c>
    </row>
    <row r="23" spans="1:13" s="295" customFormat="1" ht="15" customHeight="1">
      <c r="A23" s="293" t="s">
        <v>582</v>
      </c>
      <c r="B23" s="294">
        <v>7073.3669199999995</v>
      </c>
      <c r="C23" s="294">
        <v>12683.60914</v>
      </c>
      <c r="D23" s="294">
        <v>38619.836799999997</v>
      </c>
      <c r="E23" s="294">
        <v>58353.518040000003</v>
      </c>
      <c r="F23" s="294">
        <v>63369.77074</v>
      </c>
      <c r="G23" s="294">
        <v>76501.682870000004</v>
      </c>
      <c r="H23" s="294">
        <v>216953.06081</v>
      </c>
      <c r="I23" s="294">
        <v>289390.64726</v>
      </c>
      <c r="J23" s="294">
        <v>556127.77624000004</v>
      </c>
      <c r="K23" s="294">
        <v>563743.02424000006</v>
      </c>
      <c r="L23" s="294">
        <v>555421.72646999999</v>
      </c>
      <c r="M23" s="294">
        <v>610799.84510000004</v>
      </c>
    </row>
    <row r="24" spans="1:13" s="295" customFormat="1" ht="15" customHeight="1">
      <c r="A24" s="293" t="s">
        <v>86</v>
      </c>
      <c r="B24" s="294">
        <v>198583.61213999998</v>
      </c>
      <c r="C24" s="294">
        <v>204080.97777</v>
      </c>
      <c r="D24" s="294">
        <v>223097.75666999997</v>
      </c>
      <c r="E24" s="294">
        <v>159419.62576</v>
      </c>
      <c r="F24" s="294">
        <v>165811.71284999998</v>
      </c>
      <c r="G24" s="294">
        <v>158030.90150000001</v>
      </c>
      <c r="H24" s="294">
        <v>148979.31539999999</v>
      </c>
      <c r="I24" s="294">
        <v>144447.06594</v>
      </c>
      <c r="J24" s="294">
        <v>138783.49972999998</v>
      </c>
      <c r="K24" s="294">
        <v>140009.19097999998</v>
      </c>
      <c r="L24" s="294">
        <v>134387.12741999998</v>
      </c>
      <c r="M24" s="294">
        <v>131495.91097</v>
      </c>
    </row>
    <row r="25" spans="1:13" s="295" customFormat="1" ht="15" customHeight="1">
      <c r="A25" s="293" t="s">
        <v>583</v>
      </c>
      <c r="B25" s="294">
        <v>40403.214659999998</v>
      </c>
      <c r="C25" s="294">
        <v>37755.76139</v>
      </c>
      <c r="D25" s="294">
        <v>34442.870689999996</v>
      </c>
      <c r="E25" s="294">
        <v>17269.17353</v>
      </c>
      <c r="F25" s="294">
        <v>16567.847580000001</v>
      </c>
      <c r="G25" s="294">
        <v>18450.028460000001</v>
      </c>
      <c r="H25" s="294">
        <v>16597.049490000001</v>
      </c>
      <c r="I25" s="294">
        <v>7876.6151399999999</v>
      </c>
      <c r="J25" s="294">
        <v>8415.3088499999994</v>
      </c>
      <c r="K25" s="294">
        <v>10986.87744</v>
      </c>
      <c r="L25" s="294">
        <v>7634.3759800000007</v>
      </c>
      <c r="M25" s="294">
        <v>7934.3790499999996</v>
      </c>
    </row>
    <row r="26" spans="1:13" s="297" customFormat="1" ht="15" customHeight="1" thickBot="1">
      <c r="A26" s="293" t="s">
        <v>102</v>
      </c>
      <c r="B26" s="294">
        <v>0</v>
      </c>
      <c r="C26" s="294">
        <v>0</v>
      </c>
      <c r="D26" s="294">
        <v>0</v>
      </c>
      <c r="E26" s="294">
        <v>0</v>
      </c>
      <c r="F26" s="294">
        <v>0</v>
      </c>
      <c r="G26" s="294">
        <v>0</v>
      </c>
      <c r="H26" s="294">
        <v>0</v>
      </c>
      <c r="I26" s="294">
        <v>0</v>
      </c>
      <c r="J26" s="294">
        <v>0</v>
      </c>
      <c r="K26" s="294">
        <v>0</v>
      </c>
      <c r="L26" s="294">
        <v>0</v>
      </c>
      <c r="M26" s="294">
        <v>0</v>
      </c>
    </row>
    <row r="27" spans="1:13" ht="15" customHeight="1" thickTop="1" thickBot="1">
      <c r="A27" s="772" t="s">
        <v>584</v>
      </c>
      <c r="B27" s="773">
        <v>8039939.0921899993</v>
      </c>
      <c r="C27" s="773">
        <v>8295078.7005600007</v>
      </c>
      <c r="D27" s="773">
        <v>8685501.1842900012</v>
      </c>
      <c r="E27" s="773">
        <v>4236128.3632300003</v>
      </c>
      <c r="F27" s="773">
        <v>4467547.12861</v>
      </c>
      <c r="G27" s="773">
        <v>4491024.4715400003</v>
      </c>
      <c r="H27" s="773">
        <v>5052490.3649599999</v>
      </c>
      <c r="I27" s="773">
        <v>5668289.6209399998</v>
      </c>
      <c r="J27" s="773">
        <v>6438066.9468799997</v>
      </c>
      <c r="K27" s="773">
        <v>5993933.6099100001</v>
      </c>
      <c r="L27" s="773">
        <v>5958198.0732100001</v>
      </c>
      <c r="M27" s="773">
        <v>5784733.5810099998</v>
      </c>
    </row>
    <row r="28" spans="1:13" s="295" customFormat="1" ht="15" customHeight="1" thickTop="1">
      <c r="A28" s="293" t="s">
        <v>585</v>
      </c>
      <c r="B28" s="294">
        <v>6598602.2458999995</v>
      </c>
      <c r="C28" s="294">
        <v>6976619.6497299997</v>
      </c>
      <c r="D28" s="294">
        <v>7406593.7405200005</v>
      </c>
      <c r="E28" s="294">
        <v>3699789.50373</v>
      </c>
      <c r="F28" s="294">
        <v>3853297.8847500002</v>
      </c>
      <c r="G28" s="294">
        <v>3703506.99547</v>
      </c>
      <c r="H28" s="294">
        <v>3583449.0351499999</v>
      </c>
      <c r="I28" s="294">
        <v>4340530.9196999995</v>
      </c>
      <c r="J28" s="294">
        <v>4593800.8664799994</v>
      </c>
      <c r="K28" s="294">
        <v>3672329.82907</v>
      </c>
      <c r="L28" s="294">
        <v>2505387.7801599996</v>
      </c>
      <c r="M28" s="294">
        <v>3861283.3173799999</v>
      </c>
    </row>
    <row r="29" spans="1:13" s="295" customFormat="1" ht="15" customHeight="1">
      <c r="A29" s="296" t="s">
        <v>586</v>
      </c>
      <c r="B29" s="294">
        <v>90932.063959999999</v>
      </c>
      <c r="C29" s="294">
        <v>188767.30397000001</v>
      </c>
      <c r="D29" s="294">
        <v>177204.13876</v>
      </c>
      <c r="E29" s="294">
        <v>71468.362549999991</v>
      </c>
      <c r="F29" s="294">
        <v>75340.133069999996</v>
      </c>
      <c r="G29" s="294">
        <v>135779.91971000002</v>
      </c>
      <c r="H29" s="294">
        <v>316526.38574</v>
      </c>
      <c r="I29" s="294">
        <v>431510.72247000004</v>
      </c>
      <c r="J29" s="294">
        <v>402193.99223000003</v>
      </c>
      <c r="K29" s="294">
        <v>145083.92986</v>
      </c>
      <c r="L29" s="294">
        <v>117218.5592</v>
      </c>
      <c r="M29" s="294">
        <v>141360.67990000002</v>
      </c>
    </row>
    <row r="30" spans="1:13" s="295" customFormat="1" ht="15" customHeight="1">
      <c r="A30" s="296" t="s">
        <v>587</v>
      </c>
      <c r="B30" s="294">
        <v>1498976.8579200001</v>
      </c>
      <c r="C30" s="294">
        <v>1322722.4246500002</v>
      </c>
      <c r="D30" s="294">
        <v>1288187.4860999999</v>
      </c>
      <c r="E30" s="294">
        <v>544564.09896000009</v>
      </c>
      <c r="F30" s="294">
        <v>623883.85865999991</v>
      </c>
      <c r="G30" s="294">
        <v>631954.57844000007</v>
      </c>
      <c r="H30" s="294">
        <v>881069.44598000008</v>
      </c>
      <c r="I30" s="294">
        <v>1315751.1378199998</v>
      </c>
      <c r="J30" s="294">
        <v>1385038.26997</v>
      </c>
      <c r="K30" s="294">
        <v>894499.32964999997</v>
      </c>
      <c r="L30" s="294">
        <v>881217.68776999996</v>
      </c>
      <c r="M30" s="294">
        <v>897789.0547000001</v>
      </c>
    </row>
    <row r="31" spans="1:13" s="295" customFormat="1" ht="15" customHeight="1">
      <c r="A31" s="296" t="s">
        <v>588</v>
      </c>
      <c r="B31" s="294">
        <v>354998.75831</v>
      </c>
      <c r="C31" s="294">
        <v>120055.78901000001</v>
      </c>
      <c r="D31" s="294">
        <v>16475.338680000001</v>
      </c>
      <c r="E31" s="294">
        <v>5263.5813899999994</v>
      </c>
      <c r="F31" s="294">
        <v>6341.8814900000007</v>
      </c>
      <c r="G31" s="294">
        <v>56974.185530000002</v>
      </c>
      <c r="H31" s="294">
        <v>55525.326700000005</v>
      </c>
      <c r="I31" s="294">
        <v>52459.773179999997</v>
      </c>
      <c r="J31" s="294">
        <v>167.16506000000001</v>
      </c>
      <c r="K31" s="294">
        <v>126.29308999999999</v>
      </c>
      <c r="L31" s="294">
        <v>79.597529999999992</v>
      </c>
      <c r="M31" s="294">
        <v>55.471830000000004</v>
      </c>
    </row>
    <row r="32" spans="1:13" s="295" customFormat="1" ht="15" customHeight="1">
      <c r="A32" s="296" t="s">
        <v>589</v>
      </c>
      <c r="B32" s="294">
        <v>63408.55586</v>
      </c>
      <c r="C32" s="294">
        <v>72355.122049999991</v>
      </c>
      <c r="D32" s="294">
        <v>81295.319329999998</v>
      </c>
      <c r="E32" s="294">
        <v>43007.972549999999</v>
      </c>
      <c r="F32" s="294">
        <v>58931.286650000002</v>
      </c>
      <c r="G32" s="294">
        <v>56373.23285</v>
      </c>
      <c r="H32" s="294">
        <v>39410.279390000003</v>
      </c>
      <c r="I32" s="294">
        <v>35456.256500000003</v>
      </c>
      <c r="J32" s="294">
        <v>40095.355409999996</v>
      </c>
      <c r="K32" s="294">
        <v>37057.765329999995</v>
      </c>
      <c r="L32" s="294">
        <v>47729.255990000005</v>
      </c>
      <c r="M32" s="294">
        <v>50167.982309999999</v>
      </c>
    </row>
    <row r="33" spans="1:13" s="295" customFormat="1" ht="15" customHeight="1">
      <c r="A33" s="296" t="s">
        <v>590</v>
      </c>
      <c r="B33" s="294">
        <v>4343383.9944200004</v>
      </c>
      <c r="C33" s="294">
        <v>4959551.16799</v>
      </c>
      <c r="D33" s="294">
        <v>5460133.89224</v>
      </c>
      <c r="E33" s="294">
        <v>2772120.0762800002</v>
      </c>
      <c r="F33" s="294">
        <v>2775817.4973499998</v>
      </c>
      <c r="G33" s="294">
        <v>2508031.8991300003</v>
      </c>
      <c r="H33" s="294">
        <v>2010001.4794700001</v>
      </c>
      <c r="I33" s="294">
        <v>2203744.3764</v>
      </c>
      <c r="J33" s="294">
        <v>2490853.2798800003</v>
      </c>
      <c r="K33" s="294">
        <v>2319073.1174099999</v>
      </c>
      <c r="L33" s="294">
        <v>1407972.19092</v>
      </c>
      <c r="M33" s="294">
        <v>2478158.5649999999</v>
      </c>
    </row>
    <row r="34" spans="1:13" s="295" customFormat="1" ht="15" customHeight="1">
      <c r="A34" s="296" t="s">
        <v>591</v>
      </c>
      <c r="B34" s="294">
        <v>246902.01543</v>
      </c>
      <c r="C34" s="294">
        <v>313167.84206</v>
      </c>
      <c r="D34" s="294">
        <v>383297.56541000004</v>
      </c>
      <c r="E34" s="294">
        <v>263365.41200000001</v>
      </c>
      <c r="F34" s="294">
        <v>312983.22752999997</v>
      </c>
      <c r="G34" s="294">
        <v>314393.17981</v>
      </c>
      <c r="H34" s="294">
        <v>280916.11787000002</v>
      </c>
      <c r="I34" s="294">
        <v>301608.65333</v>
      </c>
      <c r="J34" s="294">
        <v>275452.80392999999</v>
      </c>
      <c r="K34" s="294">
        <v>276489.39373000001</v>
      </c>
      <c r="L34" s="294">
        <v>51170.488749999997</v>
      </c>
      <c r="M34" s="294">
        <v>293751.56364000001</v>
      </c>
    </row>
    <row r="35" spans="1:13" s="295" customFormat="1" ht="15" customHeight="1">
      <c r="A35" s="293" t="s">
        <v>592</v>
      </c>
      <c r="B35" s="294">
        <v>800.72454000000005</v>
      </c>
      <c r="C35" s="294">
        <v>746.40920999999992</v>
      </c>
      <c r="D35" s="294">
        <v>569.17249000000004</v>
      </c>
      <c r="E35" s="294">
        <v>52.97045</v>
      </c>
      <c r="F35" s="294">
        <v>55.264040000000001</v>
      </c>
      <c r="G35" s="294">
        <v>51.252559999999995</v>
      </c>
      <c r="H35" s="294">
        <v>83.004259999999988</v>
      </c>
      <c r="I35" s="294">
        <v>115.49764</v>
      </c>
      <c r="J35" s="294">
        <v>0</v>
      </c>
      <c r="K35" s="294">
        <v>0</v>
      </c>
      <c r="L35" s="294">
        <v>0</v>
      </c>
      <c r="M35" s="294">
        <v>0</v>
      </c>
    </row>
    <row r="36" spans="1:13" s="295" customFormat="1" ht="15" customHeight="1">
      <c r="A36" s="293" t="s">
        <v>593</v>
      </c>
      <c r="B36" s="294">
        <v>735264.26583000005</v>
      </c>
      <c r="C36" s="294">
        <v>811157.95559999999</v>
      </c>
      <c r="D36" s="294">
        <v>790361.35440999991</v>
      </c>
      <c r="E36" s="294">
        <v>245280.86812999999</v>
      </c>
      <c r="F36" s="294">
        <v>336414.04841000005</v>
      </c>
      <c r="G36" s="294">
        <v>406781.12287999998</v>
      </c>
      <c r="H36" s="294">
        <v>880036.57285999996</v>
      </c>
      <c r="I36" s="294">
        <v>835730.20660000003</v>
      </c>
      <c r="J36" s="294">
        <v>1365365.38206</v>
      </c>
      <c r="K36" s="294">
        <v>1763315.67273</v>
      </c>
      <c r="L36" s="294">
        <v>1764669.9418800001</v>
      </c>
      <c r="M36" s="294">
        <v>1420297.0042900001</v>
      </c>
    </row>
    <row r="37" spans="1:13" s="295" customFormat="1" ht="15" customHeight="1">
      <c r="A37" s="293" t="s">
        <v>594</v>
      </c>
      <c r="B37" s="294">
        <v>174572.63266</v>
      </c>
      <c r="C37" s="294">
        <v>138058.93468000001</v>
      </c>
      <c r="D37" s="294">
        <v>171913.98383000001</v>
      </c>
      <c r="E37" s="294">
        <v>104941.60028</v>
      </c>
      <c r="F37" s="294">
        <v>78020.458910000001</v>
      </c>
      <c r="G37" s="294">
        <v>112464.85876</v>
      </c>
      <c r="H37" s="294">
        <v>144418.70734999998</v>
      </c>
      <c r="I37" s="294">
        <v>176398.81663999998</v>
      </c>
      <c r="J37" s="294">
        <v>166244.85738999999</v>
      </c>
      <c r="K37" s="294">
        <v>214362.03425</v>
      </c>
      <c r="L37" s="294">
        <v>186978.52478000001</v>
      </c>
      <c r="M37" s="294">
        <v>153810.73721000002</v>
      </c>
    </row>
    <row r="38" spans="1:13" s="295" customFormat="1" ht="15" customHeight="1">
      <c r="A38" s="293" t="s">
        <v>147</v>
      </c>
      <c r="B38" s="294">
        <v>78527.541580000005</v>
      </c>
      <c r="C38" s="294">
        <v>79480.72129999999</v>
      </c>
      <c r="D38" s="294">
        <v>82373.460529999997</v>
      </c>
      <c r="E38" s="294">
        <v>49204.24583</v>
      </c>
      <c r="F38" s="294">
        <v>53704.976430000002</v>
      </c>
      <c r="G38" s="294">
        <v>55870.991280000002</v>
      </c>
      <c r="H38" s="294">
        <v>57238.546689999996</v>
      </c>
      <c r="I38" s="294">
        <v>59716.508150000001</v>
      </c>
      <c r="J38" s="294">
        <v>87744.69313</v>
      </c>
      <c r="K38" s="294">
        <v>85772.103170000002</v>
      </c>
      <c r="L38" s="294">
        <v>59239.395389999998</v>
      </c>
      <c r="M38" s="294">
        <v>53480.201460000004</v>
      </c>
    </row>
    <row r="39" spans="1:13" s="295" customFormat="1" ht="15" customHeight="1">
      <c r="A39" s="293" t="s">
        <v>154</v>
      </c>
      <c r="B39" s="294">
        <v>259842.87028</v>
      </c>
      <c r="C39" s="294">
        <v>187192.84071000002</v>
      </c>
      <c r="D39" s="294">
        <v>111053.94835999999</v>
      </c>
      <c r="E39" s="294">
        <v>21046.708579999999</v>
      </c>
      <c r="F39" s="294">
        <v>14041.048140000001</v>
      </c>
      <c r="G39" s="294">
        <v>7026.4693600000001</v>
      </c>
      <c r="H39" s="294">
        <v>0</v>
      </c>
      <c r="I39" s="294">
        <v>50695.138890000002</v>
      </c>
      <c r="J39" s="294">
        <v>50740.277770000001</v>
      </c>
      <c r="K39" s="294">
        <v>50198.611109999998</v>
      </c>
      <c r="L39" s="294">
        <v>35549.791669999999</v>
      </c>
      <c r="M39" s="294">
        <v>35176.944439999999</v>
      </c>
    </row>
    <row r="40" spans="1:13" s="295" customFormat="1" ht="15" customHeight="1">
      <c r="A40" s="293" t="s">
        <v>595</v>
      </c>
      <c r="B40" s="294">
        <v>78963.064230000004</v>
      </c>
      <c r="C40" s="294">
        <v>77973.20898000001</v>
      </c>
      <c r="D40" s="294">
        <v>105726.71034000001</v>
      </c>
      <c r="E40" s="294">
        <v>115812.46623000001</v>
      </c>
      <c r="F40" s="294">
        <v>132013.44792999999</v>
      </c>
      <c r="G40" s="294">
        <v>112689.02819</v>
      </c>
      <c r="H40" s="294">
        <v>92867.643479999999</v>
      </c>
      <c r="I40" s="294">
        <v>69911.068700000003</v>
      </c>
      <c r="J40" s="294">
        <v>117044.24190000001</v>
      </c>
      <c r="K40" s="294">
        <v>118418.33786</v>
      </c>
      <c r="L40" s="294">
        <v>98655.327980000002</v>
      </c>
      <c r="M40" s="294">
        <v>99785.67568</v>
      </c>
    </row>
    <row r="41" spans="1:13" s="297" customFormat="1" ht="15" customHeight="1" thickBot="1">
      <c r="A41" s="293" t="s">
        <v>128</v>
      </c>
      <c r="B41" s="294">
        <v>113365.74717</v>
      </c>
      <c r="C41" s="294">
        <v>23848.980350000002</v>
      </c>
      <c r="D41" s="294">
        <v>16908.81381</v>
      </c>
      <c r="E41" s="294">
        <v>0</v>
      </c>
      <c r="F41" s="294">
        <v>0</v>
      </c>
      <c r="G41" s="294">
        <v>92633.753040000011</v>
      </c>
      <c r="H41" s="294">
        <v>294396.85517</v>
      </c>
      <c r="I41" s="294">
        <v>135191.46462000001</v>
      </c>
      <c r="J41" s="294">
        <v>57126.628149999997</v>
      </c>
      <c r="K41" s="294">
        <v>89537.021720000004</v>
      </c>
      <c r="L41" s="294">
        <v>1307717.3113499999</v>
      </c>
      <c r="M41" s="294">
        <v>160899.70055000001</v>
      </c>
    </row>
    <row r="42" spans="1:13" ht="15" customHeight="1" thickTop="1" thickBot="1">
      <c r="A42" s="772" t="s">
        <v>596</v>
      </c>
      <c r="B42" s="773">
        <v>856503.23311000003</v>
      </c>
      <c r="C42" s="773">
        <v>897084.92703999998</v>
      </c>
      <c r="D42" s="773">
        <v>978649.32589999994</v>
      </c>
      <c r="E42" s="773">
        <v>331533.53301999997</v>
      </c>
      <c r="F42" s="773">
        <v>337189.82582999999</v>
      </c>
      <c r="G42" s="773">
        <v>389241.32673000003</v>
      </c>
      <c r="H42" s="773">
        <v>405085.55054999999</v>
      </c>
      <c r="I42" s="773">
        <v>446315.22747000004</v>
      </c>
      <c r="J42" s="773">
        <v>461432.25836000004</v>
      </c>
      <c r="K42" s="773">
        <v>504965.10352999996</v>
      </c>
      <c r="L42" s="773">
        <v>494382.87325999996</v>
      </c>
      <c r="M42" s="773">
        <v>458819.90873999998</v>
      </c>
    </row>
    <row r="43" spans="1:13" s="295" customFormat="1" ht="15" customHeight="1" thickTop="1">
      <c r="A43" s="293" t="s">
        <v>169</v>
      </c>
      <c r="B43" s="294">
        <v>633306.93999999994</v>
      </c>
      <c r="C43" s="294">
        <v>704093.74</v>
      </c>
      <c r="D43" s="294">
        <v>744288.8</v>
      </c>
      <c r="E43" s="294">
        <v>262736.37</v>
      </c>
      <c r="F43" s="294">
        <v>277154.07</v>
      </c>
      <c r="G43" s="294">
        <v>336498.58</v>
      </c>
      <c r="H43" s="294">
        <v>355224.48</v>
      </c>
      <c r="I43" s="294">
        <v>383631.78</v>
      </c>
      <c r="J43" s="294">
        <v>414570.44</v>
      </c>
      <c r="K43" s="294">
        <v>442715.14</v>
      </c>
      <c r="L43" s="294">
        <v>430483.6</v>
      </c>
      <c r="M43" s="294">
        <v>445247.7</v>
      </c>
    </row>
    <row r="44" spans="1:13" s="295" customFormat="1" ht="15" customHeight="1">
      <c r="A44" s="293" t="s">
        <v>173</v>
      </c>
      <c r="B44" s="294">
        <v>9926.1355399999993</v>
      </c>
      <c r="C44" s="294">
        <v>4620.0710999999992</v>
      </c>
      <c r="D44" s="294">
        <v>4619.98171</v>
      </c>
      <c r="E44" s="294">
        <v>9447.9793000000009</v>
      </c>
      <c r="F44" s="294">
        <v>13439.0355</v>
      </c>
      <c r="G44" s="294">
        <v>1279.88535</v>
      </c>
      <c r="H44" s="294">
        <v>10014.764810000001</v>
      </c>
      <c r="I44" s="294">
        <v>18260.827699999998</v>
      </c>
      <c r="J44" s="294">
        <v>15229.616739999999</v>
      </c>
      <c r="K44" s="294">
        <v>5720.6767399999999</v>
      </c>
      <c r="L44" s="294">
        <v>21645.570670000001</v>
      </c>
      <c r="M44" s="294">
        <v>11052.76786</v>
      </c>
    </row>
    <row r="45" spans="1:13" s="295" customFormat="1" ht="15" customHeight="1">
      <c r="A45" s="293" t="s">
        <v>177</v>
      </c>
      <c r="B45" s="294">
        <v>-2.0000000000000002E-5</v>
      </c>
      <c r="C45" s="294">
        <v>0</v>
      </c>
      <c r="D45" s="294">
        <v>0</v>
      </c>
      <c r="E45" s="294">
        <v>0</v>
      </c>
      <c r="F45" s="294">
        <v>0</v>
      </c>
      <c r="G45" s="294">
        <v>0</v>
      </c>
      <c r="H45" s="294">
        <v>0</v>
      </c>
      <c r="I45" s="294">
        <v>0</v>
      </c>
      <c r="J45" s="294">
        <v>0</v>
      </c>
      <c r="K45" s="294">
        <v>0</v>
      </c>
      <c r="L45" s="294">
        <v>0</v>
      </c>
      <c r="M45" s="294">
        <v>0</v>
      </c>
    </row>
    <row r="46" spans="1:13" s="295" customFormat="1" ht="15" customHeight="1">
      <c r="A46" s="293" t="s">
        <v>597</v>
      </c>
      <c r="B46" s="294">
        <v>92938.521400000012</v>
      </c>
      <c r="C46" s="294">
        <v>104971.685</v>
      </c>
      <c r="D46" s="294">
        <v>113311.62789</v>
      </c>
      <c r="E46" s="294">
        <v>36626.966369999995</v>
      </c>
      <c r="F46" s="294">
        <v>32789.445110000001</v>
      </c>
      <c r="G46" s="294">
        <v>34170.072319999999</v>
      </c>
      <c r="H46" s="294">
        <v>38547.041239999999</v>
      </c>
      <c r="I46" s="294">
        <v>41703.4326</v>
      </c>
      <c r="J46" s="294">
        <v>45049.158090000004</v>
      </c>
      <c r="K46" s="294">
        <v>48959.486250000002</v>
      </c>
      <c r="L46" s="294">
        <v>48959.486250000002</v>
      </c>
      <c r="M46" s="294">
        <v>49708.206229999996</v>
      </c>
    </row>
    <row r="47" spans="1:13" s="295" customFormat="1" ht="15" customHeight="1">
      <c r="A47" s="293" t="s">
        <v>183</v>
      </c>
      <c r="B47" s="294">
        <v>120331.63619</v>
      </c>
      <c r="C47" s="294">
        <v>83399.430939999991</v>
      </c>
      <c r="D47" s="294">
        <v>116428.9163</v>
      </c>
      <c r="E47" s="294">
        <v>22722.217350000003</v>
      </c>
      <c r="F47" s="294">
        <v>13807.275220000001</v>
      </c>
      <c r="G47" s="294">
        <v>17292.789059999999</v>
      </c>
      <c r="H47" s="294">
        <v>1299.2645</v>
      </c>
      <c r="I47" s="294">
        <v>2719.1871700000002</v>
      </c>
      <c r="J47" s="294">
        <v>-13416.956470000001</v>
      </c>
      <c r="K47" s="294">
        <v>7569.8005400000002</v>
      </c>
      <c r="L47" s="294">
        <v>-6705.7836600000001</v>
      </c>
      <c r="M47" s="294">
        <v>-47188.765350000001</v>
      </c>
    </row>
    <row r="48" spans="1:13" s="295" customFormat="1" ht="15" customHeight="1">
      <c r="A48" s="296" t="s">
        <v>598</v>
      </c>
      <c r="B48" s="294">
        <v>0</v>
      </c>
      <c r="C48" s="294">
        <v>0</v>
      </c>
      <c r="D48" s="294">
        <v>0</v>
      </c>
      <c r="E48" s="294">
        <v>615.80131999999992</v>
      </c>
      <c r="F48" s="294">
        <v>1.0031399999999999</v>
      </c>
      <c r="G48" s="294">
        <v>5.77E-3</v>
      </c>
      <c r="H48" s="294">
        <v>-17387.80125</v>
      </c>
      <c r="I48" s="294">
        <v>-32058.799749999998</v>
      </c>
      <c r="J48" s="294">
        <v>-35043.635110000003</v>
      </c>
      <c r="K48" s="294">
        <v>-22.48413</v>
      </c>
      <c r="L48" s="294">
        <v>1.9199999999999998E-3</v>
      </c>
      <c r="M48" s="294">
        <v>-10459.03284</v>
      </c>
    </row>
    <row r="49" spans="1:13" s="297" customFormat="1" ht="15" customHeight="1" thickBot="1">
      <c r="A49" s="296" t="s">
        <v>599</v>
      </c>
      <c r="B49" s="294">
        <v>120331.63619</v>
      </c>
      <c r="C49" s="294">
        <v>83399.430939999991</v>
      </c>
      <c r="D49" s="294">
        <v>116428.9163</v>
      </c>
      <c r="E49" s="294">
        <v>22106.41603</v>
      </c>
      <c r="F49" s="294">
        <v>13806.272080000001</v>
      </c>
      <c r="G49" s="294">
        <v>17292.783289999999</v>
      </c>
      <c r="H49" s="294">
        <v>18687.065750000002</v>
      </c>
      <c r="I49" s="294">
        <v>34777.986920000003</v>
      </c>
      <c r="J49" s="294">
        <v>21626.678640000002</v>
      </c>
      <c r="K49" s="294">
        <v>7592.28467</v>
      </c>
      <c r="L49" s="294">
        <v>-6705.7855799999998</v>
      </c>
      <c r="M49" s="294">
        <v>-36729.732509999994</v>
      </c>
    </row>
    <row r="50" spans="1:13" ht="15" customHeight="1" thickTop="1" thickBot="1">
      <c r="A50" s="772" t="s">
        <v>600</v>
      </c>
      <c r="B50" s="773">
        <v>8896442.3252999987</v>
      </c>
      <c r="C50" s="773">
        <v>9192163.6276000012</v>
      </c>
      <c r="D50" s="773">
        <v>9664150.5101900008</v>
      </c>
      <c r="E50" s="773">
        <v>4567661.8962500002</v>
      </c>
      <c r="F50" s="773">
        <v>4804736.9544399995</v>
      </c>
      <c r="G50" s="773">
        <v>4880265.7982700001</v>
      </c>
      <c r="H50" s="773">
        <v>5457575.9155100007</v>
      </c>
      <c r="I50" s="773">
        <v>6114604.8484100001</v>
      </c>
      <c r="J50" s="773">
        <v>6899499.20524</v>
      </c>
      <c r="K50" s="773">
        <v>6498898.7134399991</v>
      </c>
      <c r="L50" s="773">
        <v>6452580.9464699998</v>
      </c>
      <c r="M50" s="773">
        <v>6243553.4897499997</v>
      </c>
    </row>
    <row r="51" spans="1:13" s="295" customFormat="1" ht="15" customHeight="1" thickTop="1">
      <c r="A51" s="298" t="s">
        <v>601</v>
      </c>
      <c r="B51" s="294">
        <v>84872.874580000003</v>
      </c>
      <c r="C51" s="294">
        <v>80447.576659999992</v>
      </c>
      <c r="D51" s="294">
        <v>85233.749079999994</v>
      </c>
      <c r="E51" s="294">
        <v>95182.570670000001</v>
      </c>
      <c r="F51" s="294">
        <v>80332.851340000008</v>
      </c>
      <c r="G51" s="294">
        <v>80399.431230000002</v>
      </c>
      <c r="H51" s="294">
        <v>65116.229399999997</v>
      </c>
      <c r="I51" s="294">
        <v>85719.868680000014</v>
      </c>
      <c r="J51" s="294">
        <v>71472.191409999999</v>
      </c>
      <c r="K51" s="294">
        <v>68269.80034999999</v>
      </c>
      <c r="L51" s="294">
        <v>70498.285080000001</v>
      </c>
      <c r="M51" s="294">
        <v>65035.748500000002</v>
      </c>
    </row>
    <row r="52" spans="1:13" s="297" customFormat="1" ht="15" customHeight="1">
      <c r="A52" s="296" t="s">
        <v>602</v>
      </c>
      <c r="B52" s="294">
        <v>0</v>
      </c>
      <c r="C52" s="294">
        <v>0</v>
      </c>
      <c r="D52" s="294">
        <v>0</v>
      </c>
      <c r="E52" s="294">
        <v>0</v>
      </c>
      <c r="F52" s="294">
        <v>0</v>
      </c>
      <c r="G52" s="294">
        <v>0</v>
      </c>
      <c r="H52" s="294">
        <v>0</v>
      </c>
      <c r="I52" s="294">
        <v>0</v>
      </c>
      <c r="J52" s="294">
        <v>0</v>
      </c>
      <c r="K52" s="294">
        <v>0</v>
      </c>
      <c r="L52" s="294">
        <v>0</v>
      </c>
      <c r="M52" s="294">
        <v>0</v>
      </c>
    </row>
    <row r="53" spans="1:13" s="297" customFormat="1" ht="15" customHeight="1">
      <c r="A53" s="296" t="s">
        <v>603</v>
      </c>
      <c r="B53" s="294">
        <v>84564.594599999997</v>
      </c>
      <c r="C53" s="294">
        <v>79454.899359999996</v>
      </c>
      <c r="D53" s="294">
        <v>80494.754629999996</v>
      </c>
      <c r="E53" s="294">
        <v>86573.619839999999</v>
      </c>
      <c r="F53" s="294">
        <v>60638.638579999999</v>
      </c>
      <c r="G53" s="294">
        <v>47594.607229999994</v>
      </c>
      <c r="H53" s="294">
        <v>29782.08526</v>
      </c>
      <c r="I53" s="294">
        <v>27785.222739999997</v>
      </c>
      <c r="J53" s="294">
        <v>30476.841960000002</v>
      </c>
      <c r="K53" s="294">
        <v>28309.184649999999</v>
      </c>
      <c r="L53" s="294">
        <v>35085.802280000004</v>
      </c>
      <c r="M53" s="294">
        <v>30921.10425</v>
      </c>
    </row>
    <row r="54" spans="1:13" s="297" customFormat="1" ht="15" customHeight="1">
      <c r="A54" s="296" t="s">
        <v>604</v>
      </c>
      <c r="B54" s="294">
        <v>0</v>
      </c>
      <c r="C54" s="294">
        <v>0</v>
      </c>
      <c r="D54" s="294">
        <v>0</v>
      </c>
      <c r="E54" s="294">
        <v>0</v>
      </c>
      <c r="F54" s="294">
        <v>0</v>
      </c>
      <c r="G54" s="294">
        <v>0</v>
      </c>
      <c r="H54" s="294">
        <v>0</v>
      </c>
      <c r="I54" s="294">
        <v>0</v>
      </c>
      <c r="J54" s="294">
        <v>0</v>
      </c>
      <c r="K54" s="294">
        <v>0</v>
      </c>
      <c r="L54" s="294">
        <v>0</v>
      </c>
      <c r="M54" s="294">
        <v>0</v>
      </c>
    </row>
    <row r="55" spans="1:13" s="297" customFormat="1" ht="15" customHeight="1">
      <c r="A55" s="296" t="s">
        <v>605</v>
      </c>
      <c r="B55" s="294">
        <v>308.27997999999997</v>
      </c>
      <c r="C55" s="294">
        <v>992.67730000000006</v>
      </c>
      <c r="D55" s="294">
        <v>4738.9944500000001</v>
      </c>
      <c r="E55" s="294">
        <v>8608.9508299999998</v>
      </c>
      <c r="F55" s="294">
        <v>19694.212760000002</v>
      </c>
      <c r="G55" s="294">
        <v>32804.824000000001</v>
      </c>
      <c r="H55" s="294">
        <v>35334.144140000004</v>
      </c>
      <c r="I55" s="294">
        <v>57934.645939999995</v>
      </c>
      <c r="J55" s="294">
        <v>40995.349450000002</v>
      </c>
      <c r="K55" s="294">
        <v>39960.615700000002</v>
      </c>
      <c r="L55" s="294">
        <v>35412.482799999998</v>
      </c>
      <c r="M55" s="294">
        <v>34114.644249999998</v>
      </c>
    </row>
    <row r="56" spans="1:13" s="297" customFormat="1" ht="15" customHeight="1">
      <c r="A56" s="296" t="s">
        <v>606</v>
      </c>
      <c r="B56" s="294">
        <v>0</v>
      </c>
      <c r="C56" s="294">
        <v>0</v>
      </c>
      <c r="D56" s="294">
        <v>0</v>
      </c>
      <c r="E56" s="294">
        <v>0</v>
      </c>
      <c r="F56" s="294">
        <v>0</v>
      </c>
      <c r="G56" s="294">
        <v>0</v>
      </c>
      <c r="H56" s="294">
        <v>0</v>
      </c>
      <c r="I56" s="294">
        <v>0</v>
      </c>
      <c r="J56" s="294">
        <v>0</v>
      </c>
      <c r="K56" s="294">
        <v>0</v>
      </c>
      <c r="L56" s="294">
        <v>0</v>
      </c>
      <c r="M56" s="294">
        <v>0</v>
      </c>
    </row>
    <row r="57" spans="1:13" s="297" customFormat="1" ht="15" customHeight="1">
      <c r="A57" s="293" t="s">
        <v>607</v>
      </c>
      <c r="B57" s="294">
        <v>13184712.444739999</v>
      </c>
      <c r="C57" s="294">
        <v>14766849.882469999</v>
      </c>
      <c r="D57" s="294">
        <v>16331503.911959998</v>
      </c>
      <c r="E57" s="294">
        <v>7643798.6561000003</v>
      </c>
      <c r="F57" s="294">
        <v>7588929.5845499998</v>
      </c>
      <c r="G57" s="294">
        <v>7910131.4226899995</v>
      </c>
      <c r="H57" s="294">
        <v>7990641.0714099994</v>
      </c>
      <c r="I57" s="294">
        <v>8970860.7262500003</v>
      </c>
      <c r="J57" s="294">
        <v>7799511.6855100002</v>
      </c>
      <c r="K57" s="294">
        <v>7639197.5660800003</v>
      </c>
      <c r="L57" s="294">
        <v>7362027.3588000005</v>
      </c>
      <c r="M57" s="294">
        <v>7160121.6258000005</v>
      </c>
    </row>
    <row r="58" spans="1:13">
      <c r="A58" s="774" t="s">
        <v>608</v>
      </c>
      <c r="B58" s="775">
        <v>1006440.41106</v>
      </c>
      <c r="C58" s="775">
        <v>986939.73254999996</v>
      </c>
      <c r="D58" s="775">
        <v>1013952.96853</v>
      </c>
      <c r="E58" s="775">
        <v>545765.53720000002</v>
      </c>
      <c r="F58" s="775">
        <v>556203.14057000005</v>
      </c>
      <c r="G58" s="775">
        <v>583071.68189999997</v>
      </c>
      <c r="H58" s="775">
        <v>608742.64807</v>
      </c>
      <c r="I58" s="775">
        <v>575361.86297999998</v>
      </c>
      <c r="J58" s="775">
        <v>696038.99685</v>
      </c>
      <c r="K58" s="775">
        <v>227960.26353</v>
      </c>
      <c r="L58" s="775">
        <v>658570.99115000002</v>
      </c>
      <c r="M58" s="775">
        <v>202566.95793</v>
      </c>
    </row>
    <row r="59" spans="1:13" ht="15" customHeight="1">
      <c r="A59" s="296" t="s">
        <v>609</v>
      </c>
      <c r="B59" s="294">
        <v>-208708.20928000001</v>
      </c>
      <c r="C59" s="294">
        <v>-243892.90233000001</v>
      </c>
      <c r="D59" s="294">
        <v>-238158.29544999998</v>
      </c>
      <c r="E59" s="294">
        <v>-130924.93704999999</v>
      </c>
      <c r="F59" s="294">
        <v>-147003.13816</v>
      </c>
      <c r="G59" s="294">
        <v>-161598.56121000001</v>
      </c>
      <c r="H59" s="294">
        <v>-194827.30564999999</v>
      </c>
      <c r="I59" s="294">
        <v>-224225.47339</v>
      </c>
      <c r="J59" s="294">
        <v>-237648.50771000001</v>
      </c>
      <c r="K59" s="294">
        <v>-80500.022689999998</v>
      </c>
      <c r="L59" s="294">
        <v>-239910.37589</v>
      </c>
      <c r="M59" s="294">
        <v>-81481.269360000006</v>
      </c>
    </row>
    <row r="60" spans="1:13" ht="15" customHeight="1">
      <c r="A60" s="293" t="s">
        <v>610</v>
      </c>
      <c r="B60" s="294">
        <v>797732.20178</v>
      </c>
      <c r="C60" s="294">
        <v>743046.83022</v>
      </c>
      <c r="D60" s="294">
        <v>775794.6730800001</v>
      </c>
      <c r="E60" s="294">
        <v>414840.60014999995</v>
      </c>
      <c r="F60" s="294">
        <v>409200.00241000002</v>
      </c>
      <c r="G60" s="294">
        <v>421473.12069000001</v>
      </c>
      <c r="H60" s="294">
        <v>413915.34242</v>
      </c>
      <c r="I60" s="294">
        <v>351136.38958999998</v>
      </c>
      <c r="J60" s="294">
        <v>458390.48913999996</v>
      </c>
      <c r="K60" s="294">
        <v>147460.24084000001</v>
      </c>
      <c r="L60" s="294">
        <v>418660.61525999999</v>
      </c>
      <c r="M60" s="294">
        <v>121085.68857</v>
      </c>
    </row>
    <row r="61" spans="1:13" ht="15" customHeight="1">
      <c r="A61" s="299" t="s">
        <v>611</v>
      </c>
      <c r="B61" s="294">
        <v>64133.054710000004</v>
      </c>
      <c r="C61" s="294">
        <v>72168.587510000012</v>
      </c>
      <c r="D61" s="294">
        <v>71883.400010000012</v>
      </c>
      <c r="E61" s="294">
        <v>46519.7353</v>
      </c>
      <c r="F61" s="294">
        <v>73414.840930000006</v>
      </c>
      <c r="G61" s="294">
        <v>89792.161749999999</v>
      </c>
      <c r="H61" s="294">
        <v>42414.005509999995</v>
      </c>
      <c r="I61" s="294">
        <v>61132.360930000003</v>
      </c>
      <c r="J61" s="294">
        <v>66348.26013000001</v>
      </c>
      <c r="K61" s="294">
        <v>23187.047589999998</v>
      </c>
      <c r="L61" s="294">
        <v>67705.142080000005</v>
      </c>
      <c r="M61" s="294">
        <v>25964.37515</v>
      </c>
    </row>
    <row r="62" spans="1:13" ht="15" customHeight="1">
      <c r="A62" s="296" t="s">
        <v>612</v>
      </c>
      <c r="B62" s="294">
        <v>-29755.51873</v>
      </c>
      <c r="C62" s="294">
        <v>-38248.057810000006</v>
      </c>
      <c r="D62" s="294">
        <v>-45809.017930000002</v>
      </c>
      <c r="E62" s="294">
        <v>-31836.36465</v>
      </c>
      <c r="F62" s="294">
        <v>-42908.789720000001</v>
      </c>
      <c r="G62" s="294">
        <v>-50354.4012</v>
      </c>
      <c r="H62" s="294">
        <v>-22208.176520000001</v>
      </c>
      <c r="I62" s="294">
        <v>-24500.64014</v>
      </c>
      <c r="J62" s="294">
        <v>-24463.865269999998</v>
      </c>
      <c r="K62" s="294">
        <v>-8394.2575399999987</v>
      </c>
      <c r="L62" s="294">
        <v>-28062.899399999998</v>
      </c>
      <c r="M62" s="294">
        <v>-9491.3945199999998</v>
      </c>
    </row>
    <row r="63" spans="1:13" ht="15" customHeight="1">
      <c r="A63" s="300" t="s">
        <v>613</v>
      </c>
      <c r="B63" s="294">
        <v>832109.73776000005</v>
      </c>
      <c r="C63" s="294">
        <v>776967.35991999996</v>
      </c>
      <c r="D63" s="294">
        <v>801869.05515999999</v>
      </c>
      <c r="E63" s="294">
        <v>429523.97080000001</v>
      </c>
      <c r="F63" s="294">
        <v>439706.05362000002</v>
      </c>
      <c r="G63" s="294">
        <v>460910.88124000002</v>
      </c>
      <c r="H63" s="294">
        <v>434121.17141000001</v>
      </c>
      <c r="I63" s="294">
        <v>387768.11037999997</v>
      </c>
      <c r="J63" s="294">
        <v>500274.88400000002</v>
      </c>
      <c r="K63" s="294">
        <v>162253.03088999999</v>
      </c>
      <c r="L63" s="294">
        <v>458302.85794000002</v>
      </c>
      <c r="M63" s="294">
        <v>137558.66919999997</v>
      </c>
    </row>
    <row r="64" spans="1:13" ht="15" customHeight="1">
      <c r="A64" s="299" t="s">
        <v>614</v>
      </c>
      <c r="B64" s="294">
        <v>162257.27430000002</v>
      </c>
      <c r="C64" s="294">
        <v>155723.87619000001</v>
      </c>
      <c r="D64" s="294">
        <v>198457.32454</v>
      </c>
      <c r="E64" s="294">
        <v>95116.951950000002</v>
      </c>
      <c r="F64" s="294">
        <v>108838.49643000001</v>
      </c>
      <c r="G64" s="294">
        <v>106951.19843</v>
      </c>
      <c r="H64" s="294">
        <v>177253.74077999999</v>
      </c>
      <c r="I64" s="294">
        <v>115497.52239</v>
      </c>
      <c r="J64" s="294">
        <v>105600.91223</v>
      </c>
      <c r="K64" s="294">
        <v>28858.947</v>
      </c>
      <c r="L64" s="294">
        <v>147232.90304</v>
      </c>
      <c r="M64" s="294">
        <v>59357.53514</v>
      </c>
    </row>
    <row r="65" spans="1:13" ht="15" customHeight="1">
      <c r="A65" s="299" t="s">
        <v>615</v>
      </c>
      <c r="B65" s="294">
        <v>-219941.19900999998</v>
      </c>
      <c r="C65" s="294">
        <v>-211618.26509999999</v>
      </c>
      <c r="D65" s="294">
        <v>-248786.67900999999</v>
      </c>
      <c r="E65" s="294">
        <v>-160134.82493</v>
      </c>
      <c r="F65" s="294">
        <v>-171941.42165999999</v>
      </c>
      <c r="G65" s="294">
        <v>-187630.77054</v>
      </c>
      <c r="H65" s="294">
        <v>-241005.48588999998</v>
      </c>
      <c r="I65" s="294">
        <v>-119040.97423000001</v>
      </c>
      <c r="J65" s="294">
        <v>-212838.43144999997</v>
      </c>
      <c r="K65" s="294">
        <v>-54922.916709999998</v>
      </c>
      <c r="L65" s="294">
        <v>-279397.28935000004</v>
      </c>
      <c r="M65" s="294">
        <v>-132151.58011000001</v>
      </c>
    </row>
    <row r="66" spans="1:13" ht="15" customHeight="1">
      <c r="A66" s="293" t="s">
        <v>616</v>
      </c>
      <c r="B66" s="294">
        <v>774425.81305</v>
      </c>
      <c r="C66" s="294">
        <v>721072.97100999998</v>
      </c>
      <c r="D66" s="294">
        <v>751539.70069000009</v>
      </c>
      <c r="E66" s="294">
        <v>364506.09781999997</v>
      </c>
      <c r="F66" s="294">
        <v>376603.12838999997</v>
      </c>
      <c r="G66" s="294">
        <v>380231.30913000001</v>
      </c>
      <c r="H66" s="294">
        <v>370369.42629999999</v>
      </c>
      <c r="I66" s="294">
        <v>384224.65854000003</v>
      </c>
      <c r="J66" s="294">
        <v>393037.36477999995</v>
      </c>
      <c r="K66" s="294">
        <v>136189.06118000002</v>
      </c>
      <c r="L66" s="294">
        <v>326138.47162999999</v>
      </c>
      <c r="M66" s="294">
        <v>64764.624229999994</v>
      </c>
    </row>
    <row r="67" spans="1:13" ht="15" customHeight="1">
      <c r="A67" s="296" t="s">
        <v>617</v>
      </c>
      <c r="B67" s="294">
        <v>-604285.24985000002</v>
      </c>
      <c r="C67" s="294">
        <v>-606043.04603999993</v>
      </c>
      <c r="D67" s="294">
        <v>-567470.04952999996</v>
      </c>
      <c r="E67" s="294">
        <v>-315472.77019999997</v>
      </c>
      <c r="F67" s="294">
        <v>-352805.03912999999</v>
      </c>
      <c r="G67" s="294">
        <v>-336163.56900000002</v>
      </c>
      <c r="H67" s="294">
        <v>-303710.08132</v>
      </c>
      <c r="I67" s="294">
        <v>-304860.72147000005</v>
      </c>
      <c r="J67" s="294">
        <v>-326240.84357999999</v>
      </c>
      <c r="K67" s="294">
        <v>-115766.11683</v>
      </c>
      <c r="L67" s="294">
        <v>-320651.40148</v>
      </c>
      <c r="M67" s="294">
        <v>-107740.86129</v>
      </c>
    </row>
    <row r="68" spans="1:13" ht="15" customHeight="1">
      <c r="A68" s="300" t="s">
        <v>618</v>
      </c>
      <c r="B68" s="294">
        <v>170140.56319999998</v>
      </c>
      <c r="C68" s="294">
        <v>115029.92496999999</v>
      </c>
      <c r="D68" s="294">
        <v>184069.65116000001</v>
      </c>
      <c r="E68" s="294">
        <v>49033.327619999996</v>
      </c>
      <c r="F68" s="294">
        <v>23798.089260000001</v>
      </c>
      <c r="G68" s="294">
        <v>44067.740130000006</v>
      </c>
      <c r="H68" s="294">
        <v>66659.344979999994</v>
      </c>
      <c r="I68" s="294">
        <v>79363.93707</v>
      </c>
      <c r="J68" s="294">
        <v>66796.521200000003</v>
      </c>
      <c r="K68" s="294">
        <v>20422.944350000002</v>
      </c>
      <c r="L68" s="294">
        <v>5487.0701500000005</v>
      </c>
      <c r="M68" s="294">
        <v>-42976.237059999999</v>
      </c>
    </row>
    <row r="69" spans="1:13" ht="15" customHeight="1">
      <c r="A69" s="300" t="s">
        <v>619</v>
      </c>
      <c r="B69" s="294">
        <v>4475.9388300000001</v>
      </c>
      <c r="C69" s="294">
        <v>2992.1017400000001</v>
      </c>
      <c r="D69" s="294">
        <v>2886.3002299999998</v>
      </c>
      <c r="E69" s="294">
        <v>211.89498</v>
      </c>
      <c r="F69" s="294">
        <v>23.32723</v>
      </c>
      <c r="G69" s="294">
        <v>19.067130000000002</v>
      </c>
      <c r="H69" s="294">
        <v>15.0131</v>
      </c>
      <c r="I69" s="294">
        <v>9.3397000000000006</v>
      </c>
      <c r="J69" s="294">
        <v>15.23732</v>
      </c>
      <c r="K69" s="294">
        <v>10.73359</v>
      </c>
      <c r="L69" s="294">
        <v>39.91771</v>
      </c>
      <c r="M69" s="294">
        <v>11.502840000000001</v>
      </c>
    </row>
    <row r="70" spans="1:13" ht="15" customHeight="1">
      <c r="A70" s="301" t="s">
        <v>620</v>
      </c>
      <c r="B70" s="294">
        <v>60.167149999999999</v>
      </c>
      <c r="C70" s="294">
        <v>-342.80680000000001</v>
      </c>
      <c r="D70" s="294">
        <v>18.41423</v>
      </c>
      <c r="E70" s="294">
        <v>198.94359</v>
      </c>
      <c r="F70" s="294">
        <v>-2.9360999999999997</v>
      </c>
      <c r="G70" s="294">
        <v>-0.30933999999999995</v>
      </c>
      <c r="H70" s="294">
        <v>-0.68092999999999992</v>
      </c>
      <c r="I70" s="294">
        <v>0.37551000000000001</v>
      </c>
      <c r="J70" s="294">
        <v>-1.3500000000000001E-3</v>
      </c>
      <c r="K70" s="294">
        <v>0.97011000000000003</v>
      </c>
      <c r="L70" s="294">
        <v>9.594850000000001</v>
      </c>
      <c r="M70" s="294">
        <v>3.74675</v>
      </c>
    </row>
    <row r="71" spans="1:13" ht="15" customHeight="1">
      <c r="A71" s="301" t="s">
        <v>621</v>
      </c>
      <c r="B71" s="294">
        <v>4415.7716799999998</v>
      </c>
      <c r="C71" s="294">
        <v>3334.9085399999999</v>
      </c>
      <c r="D71" s="294">
        <v>2867.886</v>
      </c>
      <c r="E71" s="294">
        <v>12.95139</v>
      </c>
      <c r="F71" s="294">
        <v>26.263330000000003</v>
      </c>
      <c r="G71" s="294">
        <v>19.376470000000001</v>
      </c>
      <c r="H71" s="294">
        <v>15.694030000000001</v>
      </c>
      <c r="I71" s="294">
        <v>8.9641900000000003</v>
      </c>
      <c r="J71" s="294">
        <v>15.238670000000001</v>
      </c>
      <c r="K71" s="294">
        <v>9.7634799999999995</v>
      </c>
      <c r="L71" s="294">
        <v>30.322860000000002</v>
      </c>
      <c r="M71" s="294">
        <v>7.7560900000000004</v>
      </c>
    </row>
    <row r="72" spans="1:13" ht="15" customHeight="1">
      <c r="A72" s="293" t="s">
        <v>622</v>
      </c>
      <c r="B72" s="294">
        <v>-4615.7735400000001</v>
      </c>
      <c r="C72" s="294">
        <v>-3367.89624</v>
      </c>
      <c r="D72" s="294">
        <v>-2850.80168</v>
      </c>
      <c r="E72" s="294">
        <v>-12.962290000000001</v>
      </c>
      <c r="F72" s="294">
        <v>-9.9668500000000009</v>
      </c>
      <c r="G72" s="294">
        <v>-0.46364</v>
      </c>
      <c r="H72" s="294">
        <v>-49.473599999999998</v>
      </c>
      <c r="I72" s="294">
        <v>-95.184370000000001</v>
      </c>
      <c r="J72" s="294">
        <v>-501.09361999999999</v>
      </c>
      <c r="K72" s="294">
        <v>-338.52125000000001</v>
      </c>
      <c r="L72" s="294">
        <v>-1026.1993600000001</v>
      </c>
      <c r="M72" s="294">
        <v>-135.87357</v>
      </c>
    </row>
    <row r="73" spans="1:13" ht="15" customHeight="1">
      <c r="A73" s="293" t="s">
        <v>623</v>
      </c>
      <c r="B73" s="294">
        <v>-216.28723000000002</v>
      </c>
      <c r="C73" s="294">
        <v>-52.96134</v>
      </c>
      <c r="D73" s="294">
        <v>-3.2969999999999999E-2</v>
      </c>
      <c r="E73" s="294">
        <v>-12.070069999999999</v>
      </c>
      <c r="F73" s="294">
        <v>-9.2730200000000007</v>
      </c>
      <c r="G73" s="294">
        <v>9.9900000000000006E-3</v>
      </c>
      <c r="H73" s="294">
        <v>-1.9673699999999998</v>
      </c>
      <c r="I73" s="294">
        <v>-2.07E-2</v>
      </c>
      <c r="J73" s="294">
        <v>-93.138539999999992</v>
      </c>
      <c r="K73" s="294">
        <v>-33.962820000000001</v>
      </c>
      <c r="L73" s="294">
        <v>-152.31279999999998</v>
      </c>
      <c r="M73" s="294">
        <v>-4.7464199999999996</v>
      </c>
    </row>
    <row r="74" spans="1:13" ht="15" customHeight="1">
      <c r="A74" s="296" t="s">
        <v>624</v>
      </c>
      <c r="B74" s="294">
        <v>-4399.4863099999993</v>
      </c>
      <c r="C74" s="294">
        <v>-3314.9348999999997</v>
      </c>
      <c r="D74" s="294">
        <v>-2850.7687099999998</v>
      </c>
      <c r="E74" s="294">
        <v>-0.89222000000000001</v>
      </c>
      <c r="F74" s="294">
        <v>-0.69383000000000006</v>
      </c>
      <c r="G74" s="294">
        <v>-0.47363</v>
      </c>
      <c r="H74" s="294">
        <v>-47.506230000000002</v>
      </c>
      <c r="I74" s="294">
        <v>-95.163669999999996</v>
      </c>
      <c r="J74" s="294">
        <v>-407.95508000000001</v>
      </c>
      <c r="K74" s="294">
        <v>-304.55842999999999</v>
      </c>
      <c r="L74" s="294">
        <v>-873.88656000000003</v>
      </c>
      <c r="M74" s="294">
        <v>-131.12715</v>
      </c>
    </row>
    <row r="75" spans="1:13" ht="15" customHeight="1">
      <c r="A75" s="293" t="s">
        <v>625</v>
      </c>
      <c r="B75" s="294">
        <v>170000.72849000001</v>
      </c>
      <c r="C75" s="294">
        <v>114654.13047</v>
      </c>
      <c r="D75" s="294">
        <v>184105.14971</v>
      </c>
      <c r="E75" s="294">
        <v>49232.260310000005</v>
      </c>
      <c r="F75" s="294">
        <v>23811.449639999999</v>
      </c>
      <c r="G75" s="294">
        <v>44086.34362</v>
      </c>
      <c r="H75" s="294">
        <v>66624.884479999993</v>
      </c>
      <c r="I75" s="294">
        <v>79278.092400000009</v>
      </c>
      <c r="J75" s="294">
        <v>66310.664900000003</v>
      </c>
      <c r="K75" s="294">
        <v>20095.15669</v>
      </c>
      <c r="L75" s="294">
        <v>4500.7884999999997</v>
      </c>
      <c r="M75" s="294">
        <v>-43100.607790000002</v>
      </c>
    </row>
    <row r="76" spans="1:13" ht="15" customHeight="1">
      <c r="A76" s="302" t="s">
        <v>626</v>
      </c>
      <c r="B76" s="294">
        <v>232.53843000000001</v>
      </c>
      <c r="C76" s="294">
        <v>118.69692999999999</v>
      </c>
      <c r="D76" s="294">
        <v>205.54554000000002</v>
      </c>
      <c r="E76" s="294">
        <v>5586.2416499999999</v>
      </c>
      <c r="F76" s="294">
        <v>174.64964000000001</v>
      </c>
      <c r="G76" s="294">
        <v>764.08882999999992</v>
      </c>
      <c r="H76" s="294">
        <v>2140.3906499999998</v>
      </c>
      <c r="I76" s="294">
        <v>257.88125000000002</v>
      </c>
      <c r="J76" s="294">
        <v>119.46758</v>
      </c>
      <c r="K76" s="294">
        <v>9.8726500000000001</v>
      </c>
      <c r="L76" s="294">
        <v>487.04163</v>
      </c>
      <c r="M76" s="294">
        <v>56.820430000000002</v>
      </c>
    </row>
    <row r="77" spans="1:13" ht="15" customHeight="1">
      <c r="A77" s="300" t="s">
        <v>627</v>
      </c>
      <c r="B77" s="294">
        <v>170233.26691999999</v>
      </c>
      <c r="C77" s="294">
        <v>114772.82740000001</v>
      </c>
      <c r="D77" s="294">
        <v>184310.69524999999</v>
      </c>
      <c r="E77" s="294">
        <v>54818.501960000001</v>
      </c>
      <c r="F77" s="294">
        <v>23986.099280000002</v>
      </c>
      <c r="G77" s="294">
        <v>44850.43245</v>
      </c>
      <c r="H77" s="294">
        <v>68765.275129999995</v>
      </c>
      <c r="I77" s="294">
        <v>79535.97365</v>
      </c>
      <c r="J77" s="294">
        <v>66430.13248</v>
      </c>
      <c r="K77" s="294">
        <v>20105.029340000001</v>
      </c>
      <c r="L77" s="294">
        <v>4987.8301300000003</v>
      </c>
      <c r="M77" s="294">
        <v>-43043.787360000002</v>
      </c>
    </row>
    <row r="78" spans="1:13" ht="15" customHeight="1">
      <c r="A78" s="299" t="s">
        <v>628</v>
      </c>
      <c r="B78" s="294">
        <v>-208.86847</v>
      </c>
      <c r="C78" s="294">
        <v>670.55535999999995</v>
      </c>
      <c r="D78" s="294">
        <v>-3896.88994</v>
      </c>
      <c r="E78" s="294">
        <v>-777.35993000000008</v>
      </c>
      <c r="F78" s="294">
        <v>-4336.7175099999995</v>
      </c>
      <c r="G78" s="294">
        <v>808.79946999999993</v>
      </c>
      <c r="H78" s="294">
        <v>-185.87868</v>
      </c>
      <c r="I78" s="294">
        <v>1130.2538100000002</v>
      </c>
      <c r="J78" s="294">
        <v>-949.5261999999999</v>
      </c>
      <c r="K78" s="294">
        <v>-950.30779000000007</v>
      </c>
      <c r="L78" s="294">
        <v>-1452.0191599999998</v>
      </c>
      <c r="M78" s="294">
        <v>6314.0548499999995</v>
      </c>
    </row>
    <row r="79" spans="1:13" ht="15" customHeight="1">
      <c r="A79" s="293" t="s">
        <v>629</v>
      </c>
      <c r="B79" s="294">
        <v>170024.39844999998</v>
      </c>
      <c r="C79" s="294">
        <v>115443.38276000001</v>
      </c>
      <c r="D79" s="294">
        <v>180413.80531</v>
      </c>
      <c r="E79" s="294">
        <v>54041.142030000003</v>
      </c>
      <c r="F79" s="294">
        <v>19649.38177</v>
      </c>
      <c r="G79" s="294">
        <v>45659.231919999998</v>
      </c>
      <c r="H79" s="294">
        <v>68579.39645</v>
      </c>
      <c r="I79" s="294">
        <v>80666.227459999995</v>
      </c>
      <c r="J79" s="294">
        <v>65480.60628</v>
      </c>
      <c r="K79" s="294">
        <v>19154.721550000002</v>
      </c>
      <c r="L79" s="294">
        <v>3535.81097</v>
      </c>
      <c r="M79" s="294">
        <v>-36729.732509999994</v>
      </c>
    </row>
    <row r="80" spans="1:13" ht="15" customHeight="1">
      <c r="A80" s="299" t="s">
        <v>630</v>
      </c>
      <c r="B80" s="294">
        <v>0</v>
      </c>
      <c r="C80" s="294">
        <v>0</v>
      </c>
      <c r="D80" s="294">
        <v>0</v>
      </c>
      <c r="E80" s="294">
        <v>0</v>
      </c>
      <c r="F80" s="294">
        <v>0</v>
      </c>
      <c r="G80" s="294">
        <v>0</v>
      </c>
      <c r="H80" s="294">
        <v>0</v>
      </c>
      <c r="I80" s="294">
        <v>0</v>
      </c>
      <c r="J80" s="294">
        <v>0</v>
      </c>
      <c r="K80" s="294">
        <v>0</v>
      </c>
      <c r="L80" s="294">
        <v>0</v>
      </c>
      <c r="M80" s="294">
        <v>0</v>
      </c>
    </row>
    <row r="81" spans="1:13" ht="15" customHeight="1">
      <c r="A81" s="293" t="s">
        <v>631</v>
      </c>
      <c r="B81" s="294">
        <v>170024.39844999998</v>
      </c>
      <c r="C81" s="294">
        <v>115443.38276000001</v>
      </c>
      <c r="D81" s="294">
        <v>180413.80531</v>
      </c>
      <c r="E81" s="294">
        <v>54041.142030000003</v>
      </c>
      <c r="F81" s="294">
        <v>19649.38177</v>
      </c>
      <c r="G81" s="294">
        <v>45659.231919999998</v>
      </c>
      <c r="H81" s="294">
        <v>68579.39645</v>
      </c>
      <c r="I81" s="294">
        <v>80666.227459999995</v>
      </c>
      <c r="J81" s="294">
        <v>65480.60628</v>
      </c>
      <c r="K81" s="294">
        <v>19154.721550000002</v>
      </c>
      <c r="L81" s="294">
        <v>3535.81097</v>
      </c>
      <c r="M81" s="294">
        <v>-36729.732509999994</v>
      </c>
    </row>
    <row r="82" spans="1:13" ht="15" customHeight="1" thickBot="1">
      <c r="A82" s="299" t="s">
        <v>632</v>
      </c>
      <c r="B82" s="294">
        <v>-49692.76225</v>
      </c>
      <c r="C82" s="294">
        <v>-32043.951820000002</v>
      </c>
      <c r="D82" s="294">
        <v>-63984.889000000003</v>
      </c>
      <c r="E82" s="294">
        <v>-31934.725999999999</v>
      </c>
      <c r="F82" s="294">
        <v>-5843.1096900000002</v>
      </c>
      <c r="G82" s="294">
        <v>-28366.448629999999</v>
      </c>
      <c r="H82" s="294">
        <v>-49892.330700000006</v>
      </c>
      <c r="I82" s="294">
        <v>-45888.240539999999</v>
      </c>
      <c r="J82" s="294">
        <v>-43853.927640000002</v>
      </c>
      <c r="K82" s="294">
        <v>-11562.436880000001</v>
      </c>
      <c r="L82" s="294">
        <v>-10241.59655</v>
      </c>
      <c r="M82" s="294">
        <v>0</v>
      </c>
    </row>
    <row r="83" spans="1:13" ht="15" customHeight="1" thickTop="1" thickBot="1">
      <c r="A83" s="772" t="s">
        <v>633</v>
      </c>
      <c r="B83" s="773">
        <v>120331.63620000001</v>
      </c>
      <c r="C83" s="773">
        <v>83399.430939999991</v>
      </c>
      <c r="D83" s="773">
        <v>116428.91631</v>
      </c>
      <c r="E83" s="773">
        <v>22106.41603</v>
      </c>
      <c r="F83" s="773">
        <v>13806.272080000001</v>
      </c>
      <c r="G83" s="773">
        <v>17292.783289999999</v>
      </c>
      <c r="H83" s="773">
        <v>18687.065750000002</v>
      </c>
      <c r="I83" s="773">
        <v>34777.986920000003</v>
      </c>
      <c r="J83" s="773">
        <v>21626.678640000002</v>
      </c>
      <c r="K83" s="773">
        <v>7592.28467</v>
      </c>
      <c r="L83" s="773">
        <v>-6705.7855799999998</v>
      </c>
      <c r="M83" s="773">
        <v>-36729.732509999994</v>
      </c>
    </row>
    <row r="84" spans="1:13" ht="3.75" customHeight="1" thickTop="1" thickBot="1">
      <c r="A84" s="303"/>
      <c r="B84" s="304"/>
      <c r="C84" s="304"/>
      <c r="D84" s="304"/>
      <c r="E84" s="304"/>
      <c r="F84" s="304"/>
      <c r="G84" s="304"/>
      <c r="H84" s="304"/>
      <c r="I84" s="304"/>
      <c r="J84" s="304"/>
      <c r="K84" s="304"/>
      <c r="L84" s="304"/>
      <c r="M84" s="304"/>
    </row>
    <row r="85" spans="1:13" ht="15" customHeight="1" thickTop="1">
      <c r="A85" s="305"/>
      <c r="B85" s="306"/>
      <c r="C85" s="306"/>
      <c r="D85" s="306"/>
      <c r="E85" s="306"/>
      <c r="F85" s="306"/>
      <c r="G85" s="306"/>
      <c r="H85" s="306"/>
      <c r="I85" s="306"/>
      <c r="J85" s="306"/>
      <c r="K85" s="306"/>
      <c r="L85" s="306"/>
      <c r="M85" s="306"/>
    </row>
    <row r="86" spans="1:13" ht="15" customHeight="1">
      <c r="A86" s="305"/>
      <c r="B86" s="306"/>
      <c r="C86" s="306"/>
      <c r="D86" s="306"/>
      <c r="E86" s="306"/>
      <c r="F86" s="306"/>
      <c r="G86" s="306"/>
      <c r="H86" s="306"/>
      <c r="I86" s="306"/>
      <c r="J86" s="306"/>
      <c r="K86" s="306"/>
      <c r="L86" s="306"/>
      <c r="M86" s="306"/>
    </row>
    <row r="87" spans="1:13" ht="15" customHeight="1">
      <c r="A87" s="296"/>
      <c r="B87" s="306"/>
      <c r="C87" s="306"/>
      <c r="D87" s="306"/>
      <c r="E87" s="306"/>
      <c r="F87" s="306"/>
      <c r="G87" s="306"/>
      <c r="H87" s="306"/>
      <c r="I87" s="306"/>
      <c r="J87" s="306"/>
      <c r="K87" s="306"/>
      <c r="L87" s="306"/>
      <c r="M87" s="306"/>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Normal="100" workbookViewId="0">
      <selection activeCell="E16" sqref="E16"/>
    </sheetView>
  </sheetViews>
  <sheetFormatPr baseColWidth="10" defaultColWidth="9.140625" defaultRowHeight="12.75"/>
  <cols>
    <col min="1" max="1" width="3" style="314" hidden="1" customWidth="1"/>
    <col min="2" max="2" width="6" style="314" hidden="1" customWidth="1"/>
    <col min="3" max="3" width="81.7109375" style="314" customWidth="1"/>
    <col min="4" max="10" width="8.28515625" style="314" bestFit="1" customWidth="1"/>
    <col min="11" max="11" width="8.28515625" style="314" customWidth="1"/>
    <col min="12" max="12" width="8.28515625" style="314" bestFit="1" customWidth="1"/>
    <col min="13" max="14" width="8.28515625" style="314" customWidth="1"/>
    <col min="15" max="15" width="9.140625" style="314" bestFit="1" customWidth="1"/>
    <col min="16" max="256" width="9.140625" style="314"/>
    <col min="257" max="258" width="0" style="314" hidden="1" customWidth="1"/>
    <col min="259" max="259" width="81.7109375" style="314" customWidth="1"/>
    <col min="260" max="266" width="8.28515625" style="314" bestFit="1" customWidth="1"/>
    <col min="267" max="267" width="8.28515625" style="314" customWidth="1"/>
    <col min="268" max="268" width="8.28515625" style="314" bestFit="1" customWidth="1"/>
    <col min="269" max="270" width="8.28515625" style="314" customWidth="1"/>
    <col min="271" max="271" width="9.140625" style="314" bestFit="1" customWidth="1"/>
    <col min="272" max="512" width="9.140625" style="314"/>
    <col min="513" max="514" width="0" style="314" hidden="1" customWidth="1"/>
    <col min="515" max="515" width="81.7109375" style="314" customWidth="1"/>
    <col min="516" max="522" width="8.28515625" style="314" bestFit="1" customWidth="1"/>
    <col min="523" max="523" width="8.28515625" style="314" customWidth="1"/>
    <col min="524" max="524" width="8.28515625" style="314" bestFit="1" customWidth="1"/>
    <col min="525" max="526" width="8.28515625" style="314" customWidth="1"/>
    <col min="527" max="527" width="9.140625" style="314" bestFit="1" customWidth="1"/>
    <col min="528" max="768" width="9.140625" style="314"/>
    <col min="769" max="770" width="0" style="314" hidden="1" customWidth="1"/>
    <col min="771" max="771" width="81.7109375" style="314" customWidth="1"/>
    <col min="772" max="778" width="8.28515625" style="314" bestFit="1" customWidth="1"/>
    <col min="779" max="779" width="8.28515625" style="314" customWidth="1"/>
    <col min="780" max="780" width="8.28515625" style="314" bestFit="1" customWidth="1"/>
    <col min="781" max="782" width="8.28515625" style="314" customWidth="1"/>
    <col min="783" max="783" width="9.140625" style="314" bestFit="1" customWidth="1"/>
    <col min="784" max="1024" width="9.140625" style="314"/>
    <col min="1025" max="1026" width="0" style="314" hidden="1" customWidth="1"/>
    <col min="1027" max="1027" width="81.7109375" style="314" customWidth="1"/>
    <col min="1028" max="1034" width="8.28515625" style="314" bestFit="1" customWidth="1"/>
    <col min="1035" max="1035" width="8.28515625" style="314" customWidth="1"/>
    <col min="1036" max="1036" width="8.28515625" style="314" bestFit="1" customWidth="1"/>
    <col min="1037" max="1038" width="8.28515625" style="314" customWidth="1"/>
    <col min="1039" max="1039" width="9.140625" style="314" bestFit="1" customWidth="1"/>
    <col min="1040" max="1280" width="9.140625" style="314"/>
    <col min="1281" max="1282" width="0" style="314" hidden="1" customWidth="1"/>
    <col min="1283" max="1283" width="81.7109375" style="314" customWidth="1"/>
    <col min="1284" max="1290" width="8.28515625" style="314" bestFit="1" customWidth="1"/>
    <col min="1291" max="1291" width="8.28515625" style="314" customWidth="1"/>
    <col min="1292" max="1292" width="8.28515625" style="314" bestFit="1" customWidth="1"/>
    <col min="1293" max="1294" width="8.28515625" style="314" customWidth="1"/>
    <col min="1295" max="1295" width="9.140625" style="314" bestFit="1" customWidth="1"/>
    <col min="1296" max="1536" width="9.140625" style="314"/>
    <col min="1537" max="1538" width="0" style="314" hidden="1" customWidth="1"/>
    <col min="1539" max="1539" width="81.7109375" style="314" customWidth="1"/>
    <col min="1540" max="1546" width="8.28515625" style="314" bestFit="1" customWidth="1"/>
    <col min="1547" max="1547" width="8.28515625" style="314" customWidth="1"/>
    <col min="1548" max="1548" width="8.28515625" style="314" bestFit="1" customWidth="1"/>
    <col min="1549" max="1550" width="8.28515625" style="314" customWidth="1"/>
    <col min="1551" max="1551" width="9.140625" style="314" bestFit="1" customWidth="1"/>
    <col min="1552" max="1792" width="9.140625" style="314"/>
    <col min="1793" max="1794" width="0" style="314" hidden="1" customWidth="1"/>
    <col min="1795" max="1795" width="81.7109375" style="314" customWidth="1"/>
    <col min="1796" max="1802" width="8.28515625" style="314" bestFit="1" customWidth="1"/>
    <col min="1803" max="1803" width="8.28515625" style="314" customWidth="1"/>
    <col min="1804" max="1804" width="8.28515625" style="314" bestFit="1" customWidth="1"/>
    <col min="1805" max="1806" width="8.28515625" style="314" customWidth="1"/>
    <col min="1807" max="1807" width="9.140625" style="314" bestFit="1" customWidth="1"/>
    <col min="1808" max="2048" width="9.140625" style="314"/>
    <col min="2049" max="2050" width="0" style="314" hidden="1" customWidth="1"/>
    <col min="2051" max="2051" width="81.7109375" style="314" customWidth="1"/>
    <col min="2052" max="2058" width="8.28515625" style="314" bestFit="1" customWidth="1"/>
    <col min="2059" max="2059" width="8.28515625" style="314" customWidth="1"/>
    <col min="2060" max="2060" width="8.28515625" style="314" bestFit="1" customWidth="1"/>
    <col min="2061" max="2062" width="8.28515625" style="314" customWidth="1"/>
    <col min="2063" max="2063" width="9.140625" style="314" bestFit="1" customWidth="1"/>
    <col min="2064" max="2304" width="9.140625" style="314"/>
    <col min="2305" max="2306" width="0" style="314" hidden="1" customWidth="1"/>
    <col min="2307" max="2307" width="81.7109375" style="314" customWidth="1"/>
    <col min="2308" max="2314" width="8.28515625" style="314" bestFit="1" customWidth="1"/>
    <col min="2315" max="2315" width="8.28515625" style="314" customWidth="1"/>
    <col min="2316" max="2316" width="8.28515625" style="314" bestFit="1" customWidth="1"/>
    <col min="2317" max="2318" width="8.28515625" style="314" customWidth="1"/>
    <col min="2319" max="2319" width="9.140625" style="314" bestFit="1" customWidth="1"/>
    <col min="2320" max="2560" width="9.140625" style="314"/>
    <col min="2561" max="2562" width="0" style="314" hidden="1" customWidth="1"/>
    <col min="2563" max="2563" width="81.7109375" style="314" customWidth="1"/>
    <col min="2564" max="2570" width="8.28515625" style="314" bestFit="1" customWidth="1"/>
    <col min="2571" max="2571" width="8.28515625" style="314" customWidth="1"/>
    <col min="2572" max="2572" width="8.28515625" style="314" bestFit="1" customWidth="1"/>
    <col min="2573" max="2574" width="8.28515625" style="314" customWidth="1"/>
    <col min="2575" max="2575" width="9.140625" style="314" bestFit="1" customWidth="1"/>
    <col min="2576" max="2816" width="9.140625" style="314"/>
    <col min="2817" max="2818" width="0" style="314" hidden="1" customWidth="1"/>
    <col min="2819" max="2819" width="81.7109375" style="314" customWidth="1"/>
    <col min="2820" max="2826" width="8.28515625" style="314" bestFit="1" customWidth="1"/>
    <col min="2827" max="2827" width="8.28515625" style="314" customWidth="1"/>
    <col min="2828" max="2828" width="8.28515625" style="314" bestFit="1" customWidth="1"/>
    <col min="2829" max="2830" width="8.28515625" style="314" customWidth="1"/>
    <col min="2831" max="2831" width="9.140625" style="314" bestFit="1" customWidth="1"/>
    <col min="2832" max="3072" width="9.140625" style="314"/>
    <col min="3073" max="3074" width="0" style="314" hidden="1" customWidth="1"/>
    <col min="3075" max="3075" width="81.7109375" style="314" customWidth="1"/>
    <col min="3076" max="3082" width="8.28515625" style="314" bestFit="1" customWidth="1"/>
    <col min="3083" max="3083" width="8.28515625" style="314" customWidth="1"/>
    <col min="3084" max="3084" width="8.28515625" style="314" bestFit="1" customWidth="1"/>
    <col min="3085" max="3086" width="8.28515625" style="314" customWidth="1"/>
    <col min="3087" max="3087" width="9.140625" style="314" bestFit="1" customWidth="1"/>
    <col min="3088" max="3328" width="9.140625" style="314"/>
    <col min="3329" max="3330" width="0" style="314" hidden="1" customWidth="1"/>
    <col min="3331" max="3331" width="81.7109375" style="314" customWidth="1"/>
    <col min="3332" max="3338" width="8.28515625" style="314" bestFit="1" customWidth="1"/>
    <col min="3339" max="3339" width="8.28515625" style="314" customWidth="1"/>
    <col min="3340" max="3340" width="8.28515625" style="314" bestFit="1" customWidth="1"/>
    <col min="3341" max="3342" width="8.28515625" style="314" customWidth="1"/>
    <col min="3343" max="3343" width="9.140625" style="314" bestFit="1" customWidth="1"/>
    <col min="3344" max="3584" width="9.140625" style="314"/>
    <col min="3585" max="3586" width="0" style="314" hidden="1" customWidth="1"/>
    <col min="3587" max="3587" width="81.7109375" style="314" customWidth="1"/>
    <col min="3588" max="3594" width="8.28515625" style="314" bestFit="1" customWidth="1"/>
    <col min="3595" max="3595" width="8.28515625" style="314" customWidth="1"/>
    <col min="3596" max="3596" width="8.28515625" style="314" bestFit="1" customWidth="1"/>
    <col min="3597" max="3598" width="8.28515625" style="314" customWidth="1"/>
    <col min="3599" max="3599" width="9.140625" style="314" bestFit="1" customWidth="1"/>
    <col min="3600" max="3840" width="9.140625" style="314"/>
    <col min="3841" max="3842" width="0" style="314" hidden="1" customWidth="1"/>
    <col min="3843" max="3843" width="81.7109375" style="314" customWidth="1"/>
    <col min="3844" max="3850" width="8.28515625" style="314" bestFit="1" customWidth="1"/>
    <col min="3851" max="3851" width="8.28515625" style="314" customWidth="1"/>
    <col min="3852" max="3852" width="8.28515625" style="314" bestFit="1" customWidth="1"/>
    <col min="3853" max="3854" width="8.28515625" style="314" customWidth="1"/>
    <col min="3855" max="3855" width="9.140625" style="314" bestFit="1" customWidth="1"/>
    <col min="3856" max="4096" width="9.140625" style="314"/>
    <col min="4097" max="4098" width="0" style="314" hidden="1" customWidth="1"/>
    <col min="4099" max="4099" width="81.7109375" style="314" customWidth="1"/>
    <col min="4100" max="4106" width="8.28515625" style="314" bestFit="1" customWidth="1"/>
    <col min="4107" max="4107" width="8.28515625" style="314" customWidth="1"/>
    <col min="4108" max="4108" width="8.28515625" style="314" bestFit="1" customWidth="1"/>
    <col min="4109" max="4110" width="8.28515625" style="314" customWidth="1"/>
    <col min="4111" max="4111" width="9.140625" style="314" bestFit="1" customWidth="1"/>
    <col min="4112" max="4352" width="9.140625" style="314"/>
    <col min="4353" max="4354" width="0" style="314" hidden="1" customWidth="1"/>
    <col min="4355" max="4355" width="81.7109375" style="314" customWidth="1"/>
    <col min="4356" max="4362" width="8.28515625" style="314" bestFit="1" customWidth="1"/>
    <col min="4363" max="4363" width="8.28515625" style="314" customWidth="1"/>
    <col min="4364" max="4364" width="8.28515625" style="314" bestFit="1" customWidth="1"/>
    <col min="4365" max="4366" width="8.28515625" style="314" customWidth="1"/>
    <col min="4367" max="4367" width="9.140625" style="314" bestFit="1" customWidth="1"/>
    <col min="4368" max="4608" width="9.140625" style="314"/>
    <col min="4609" max="4610" width="0" style="314" hidden="1" customWidth="1"/>
    <col min="4611" max="4611" width="81.7109375" style="314" customWidth="1"/>
    <col min="4612" max="4618" width="8.28515625" style="314" bestFit="1" customWidth="1"/>
    <col min="4619" max="4619" width="8.28515625" style="314" customWidth="1"/>
    <col min="4620" max="4620" width="8.28515625" style="314" bestFit="1" customWidth="1"/>
    <col min="4621" max="4622" width="8.28515625" style="314" customWidth="1"/>
    <col min="4623" max="4623" width="9.140625" style="314" bestFit="1" customWidth="1"/>
    <col min="4624" max="4864" width="9.140625" style="314"/>
    <col min="4865" max="4866" width="0" style="314" hidden="1" customWidth="1"/>
    <col min="4867" max="4867" width="81.7109375" style="314" customWidth="1"/>
    <col min="4868" max="4874" width="8.28515625" style="314" bestFit="1" customWidth="1"/>
    <col min="4875" max="4875" width="8.28515625" style="314" customWidth="1"/>
    <col min="4876" max="4876" width="8.28515625" style="314" bestFit="1" customWidth="1"/>
    <col min="4877" max="4878" width="8.28515625" style="314" customWidth="1"/>
    <col min="4879" max="4879" width="9.140625" style="314" bestFit="1" customWidth="1"/>
    <col min="4880" max="5120" width="9.140625" style="314"/>
    <col min="5121" max="5122" width="0" style="314" hidden="1" customWidth="1"/>
    <col min="5123" max="5123" width="81.7109375" style="314" customWidth="1"/>
    <col min="5124" max="5130" width="8.28515625" style="314" bestFit="1" customWidth="1"/>
    <col min="5131" max="5131" width="8.28515625" style="314" customWidth="1"/>
    <col min="5132" max="5132" width="8.28515625" style="314" bestFit="1" customWidth="1"/>
    <col min="5133" max="5134" width="8.28515625" style="314" customWidth="1"/>
    <col min="5135" max="5135" width="9.140625" style="314" bestFit="1" customWidth="1"/>
    <col min="5136" max="5376" width="9.140625" style="314"/>
    <col min="5377" max="5378" width="0" style="314" hidden="1" customWidth="1"/>
    <col min="5379" max="5379" width="81.7109375" style="314" customWidth="1"/>
    <col min="5380" max="5386" width="8.28515625" style="314" bestFit="1" customWidth="1"/>
    <col min="5387" max="5387" width="8.28515625" style="314" customWidth="1"/>
    <col min="5388" max="5388" width="8.28515625" style="314" bestFit="1" customWidth="1"/>
    <col min="5389" max="5390" width="8.28515625" style="314" customWidth="1"/>
    <col min="5391" max="5391" width="9.140625" style="314" bestFit="1" customWidth="1"/>
    <col min="5392" max="5632" width="9.140625" style="314"/>
    <col min="5633" max="5634" width="0" style="314" hidden="1" customWidth="1"/>
    <col min="5635" max="5635" width="81.7109375" style="314" customWidth="1"/>
    <col min="5636" max="5642" width="8.28515625" style="314" bestFit="1" customWidth="1"/>
    <col min="5643" max="5643" width="8.28515625" style="314" customWidth="1"/>
    <col min="5644" max="5644" width="8.28515625" style="314" bestFit="1" customWidth="1"/>
    <col min="5645" max="5646" width="8.28515625" style="314" customWidth="1"/>
    <col min="5647" max="5647" width="9.140625" style="314" bestFit="1" customWidth="1"/>
    <col min="5648" max="5888" width="9.140625" style="314"/>
    <col min="5889" max="5890" width="0" style="314" hidden="1" customWidth="1"/>
    <col min="5891" max="5891" width="81.7109375" style="314" customWidth="1"/>
    <col min="5892" max="5898" width="8.28515625" style="314" bestFit="1" customWidth="1"/>
    <col min="5899" max="5899" width="8.28515625" style="314" customWidth="1"/>
    <col min="5900" max="5900" width="8.28515625" style="314" bestFit="1" customWidth="1"/>
    <col min="5901" max="5902" width="8.28515625" style="314" customWidth="1"/>
    <col min="5903" max="5903" width="9.140625" style="314" bestFit="1" customWidth="1"/>
    <col min="5904" max="6144" width="9.140625" style="314"/>
    <col min="6145" max="6146" width="0" style="314" hidden="1" customWidth="1"/>
    <col min="6147" max="6147" width="81.7109375" style="314" customWidth="1"/>
    <col min="6148" max="6154" width="8.28515625" style="314" bestFit="1" customWidth="1"/>
    <col min="6155" max="6155" width="8.28515625" style="314" customWidth="1"/>
    <col min="6156" max="6156" width="8.28515625" style="314" bestFit="1" customWidth="1"/>
    <col min="6157" max="6158" width="8.28515625" style="314" customWidth="1"/>
    <col min="6159" max="6159" width="9.140625" style="314" bestFit="1" customWidth="1"/>
    <col min="6160" max="6400" width="9.140625" style="314"/>
    <col min="6401" max="6402" width="0" style="314" hidden="1" customWidth="1"/>
    <col min="6403" max="6403" width="81.7109375" style="314" customWidth="1"/>
    <col min="6404" max="6410" width="8.28515625" style="314" bestFit="1" customWidth="1"/>
    <col min="6411" max="6411" width="8.28515625" style="314" customWidth="1"/>
    <col min="6412" max="6412" width="8.28515625" style="314" bestFit="1" customWidth="1"/>
    <col min="6413" max="6414" width="8.28515625" style="314" customWidth="1"/>
    <col min="6415" max="6415" width="9.140625" style="314" bestFit="1" customWidth="1"/>
    <col min="6416" max="6656" width="9.140625" style="314"/>
    <col min="6657" max="6658" width="0" style="314" hidden="1" customWidth="1"/>
    <col min="6659" max="6659" width="81.7109375" style="314" customWidth="1"/>
    <col min="6660" max="6666" width="8.28515625" style="314" bestFit="1" customWidth="1"/>
    <col min="6667" max="6667" width="8.28515625" style="314" customWidth="1"/>
    <col min="6668" max="6668" width="8.28515625" style="314" bestFit="1" customWidth="1"/>
    <col min="6669" max="6670" width="8.28515625" style="314" customWidth="1"/>
    <col min="6671" max="6671" width="9.140625" style="314" bestFit="1" customWidth="1"/>
    <col min="6672" max="6912" width="9.140625" style="314"/>
    <col min="6913" max="6914" width="0" style="314" hidden="1" customWidth="1"/>
    <col min="6915" max="6915" width="81.7109375" style="314" customWidth="1"/>
    <col min="6916" max="6922" width="8.28515625" style="314" bestFit="1" customWidth="1"/>
    <col min="6923" max="6923" width="8.28515625" style="314" customWidth="1"/>
    <col min="6924" max="6924" width="8.28515625" style="314" bestFit="1" customWidth="1"/>
    <col min="6925" max="6926" width="8.28515625" style="314" customWidth="1"/>
    <col min="6927" max="6927" width="9.140625" style="314" bestFit="1" customWidth="1"/>
    <col min="6928" max="7168" width="9.140625" style="314"/>
    <col min="7169" max="7170" width="0" style="314" hidden="1" customWidth="1"/>
    <col min="7171" max="7171" width="81.7109375" style="314" customWidth="1"/>
    <col min="7172" max="7178" width="8.28515625" style="314" bestFit="1" customWidth="1"/>
    <col min="7179" max="7179" width="8.28515625" style="314" customWidth="1"/>
    <col min="7180" max="7180" width="8.28515625" style="314" bestFit="1" customWidth="1"/>
    <col min="7181" max="7182" width="8.28515625" style="314" customWidth="1"/>
    <col min="7183" max="7183" width="9.140625" style="314" bestFit="1" customWidth="1"/>
    <col min="7184" max="7424" width="9.140625" style="314"/>
    <col min="7425" max="7426" width="0" style="314" hidden="1" customWidth="1"/>
    <col min="7427" max="7427" width="81.7109375" style="314" customWidth="1"/>
    <col min="7428" max="7434" width="8.28515625" style="314" bestFit="1" customWidth="1"/>
    <col min="7435" max="7435" width="8.28515625" style="314" customWidth="1"/>
    <col min="7436" max="7436" width="8.28515625" style="314" bestFit="1" customWidth="1"/>
    <col min="7437" max="7438" width="8.28515625" style="314" customWidth="1"/>
    <col min="7439" max="7439" width="9.140625" style="314" bestFit="1" customWidth="1"/>
    <col min="7440" max="7680" width="9.140625" style="314"/>
    <col min="7681" max="7682" width="0" style="314" hidden="1" customWidth="1"/>
    <col min="7683" max="7683" width="81.7109375" style="314" customWidth="1"/>
    <col min="7684" max="7690" width="8.28515625" style="314" bestFit="1" customWidth="1"/>
    <col min="7691" max="7691" width="8.28515625" style="314" customWidth="1"/>
    <col min="7692" max="7692" width="8.28515625" style="314" bestFit="1" customWidth="1"/>
    <col min="7693" max="7694" width="8.28515625" style="314" customWidth="1"/>
    <col min="7695" max="7695" width="9.140625" style="314" bestFit="1" customWidth="1"/>
    <col min="7696" max="7936" width="9.140625" style="314"/>
    <col min="7937" max="7938" width="0" style="314" hidden="1" customWidth="1"/>
    <col min="7939" max="7939" width="81.7109375" style="314" customWidth="1"/>
    <col min="7940" max="7946" width="8.28515625" style="314" bestFit="1" customWidth="1"/>
    <col min="7947" max="7947" width="8.28515625" style="314" customWidth="1"/>
    <col min="7948" max="7948" width="8.28515625" style="314" bestFit="1" customWidth="1"/>
    <col min="7949" max="7950" width="8.28515625" style="314" customWidth="1"/>
    <col min="7951" max="7951" width="9.140625" style="314" bestFit="1" customWidth="1"/>
    <col min="7952" max="8192" width="9.140625" style="314"/>
    <col min="8193" max="8194" width="0" style="314" hidden="1" customWidth="1"/>
    <col min="8195" max="8195" width="81.7109375" style="314" customWidth="1"/>
    <col min="8196" max="8202" width="8.28515625" style="314" bestFit="1" customWidth="1"/>
    <col min="8203" max="8203" width="8.28515625" style="314" customWidth="1"/>
    <col min="8204" max="8204" width="8.28515625" style="314" bestFit="1" customWidth="1"/>
    <col min="8205" max="8206" width="8.28515625" style="314" customWidth="1"/>
    <col min="8207" max="8207" width="9.140625" style="314" bestFit="1" customWidth="1"/>
    <col min="8208" max="8448" width="9.140625" style="314"/>
    <col min="8449" max="8450" width="0" style="314" hidden="1" customWidth="1"/>
    <col min="8451" max="8451" width="81.7109375" style="314" customWidth="1"/>
    <col min="8452" max="8458" width="8.28515625" style="314" bestFit="1" customWidth="1"/>
    <col min="8459" max="8459" width="8.28515625" style="314" customWidth="1"/>
    <col min="8460" max="8460" width="8.28515625" style="314" bestFit="1" customWidth="1"/>
    <col min="8461" max="8462" width="8.28515625" style="314" customWidth="1"/>
    <col min="8463" max="8463" width="9.140625" style="314" bestFit="1" customWidth="1"/>
    <col min="8464" max="8704" width="9.140625" style="314"/>
    <col min="8705" max="8706" width="0" style="314" hidden="1" customWidth="1"/>
    <col min="8707" max="8707" width="81.7109375" style="314" customWidth="1"/>
    <col min="8708" max="8714" width="8.28515625" style="314" bestFit="1" customWidth="1"/>
    <col min="8715" max="8715" width="8.28515625" style="314" customWidth="1"/>
    <col min="8716" max="8716" width="8.28515625" style="314" bestFit="1" customWidth="1"/>
    <col min="8717" max="8718" width="8.28515625" style="314" customWidth="1"/>
    <col min="8719" max="8719" width="9.140625" style="314" bestFit="1" customWidth="1"/>
    <col min="8720" max="8960" width="9.140625" style="314"/>
    <col min="8961" max="8962" width="0" style="314" hidden="1" customWidth="1"/>
    <col min="8963" max="8963" width="81.7109375" style="314" customWidth="1"/>
    <col min="8964" max="8970" width="8.28515625" style="314" bestFit="1" customWidth="1"/>
    <col min="8971" max="8971" width="8.28515625" style="314" customWidth="1"/>
    <col min="8972" max="8972" width="8.28515625" style="314" bestFit="1" customWidth="1"/>
    <col min="8973" max="8974" width="8.28515625" style="314" customWidth="1"/>
    <col min="8975" max="8975" width="9.140625" style="314" bestFit="1" customWidth="1"/>
    <col min="8976" max="9216" width="9.140625" style="314"/>
    <col min="9217" max="9218" width="0" style="314" hidden="1" customWidth="1"/>
    <col min="9219" max="9219" width="81.7109375" style="314" customWidth="1"/>
    <col min="9220" max="9226" width="8.28515625" style="314" bestFit="1" customWidth="1"/>
    <col min="9227" max="9227" width="8.28515625" style="314" customWidth="1"/>
    <col min="9228" max="9228" width="8.28515625" style="314" bestFit="1" customWidth="1"/>
    <col min="9229" max="9230" width="8.28515625" style="314" customWidth="1"/>
    <col min="9231" max="9231" width="9.140625" style="314" bestFit="1" customWidth="1"/>
    <col min="9232" max="9472" width="9.140625" style="314"/>
    <col min="9473" max="9474" width="0" style="314" hidden="1" customWidth="1"/>
    <col min="9475" max="9475" width="81.7109375" style="314" customWidth="1"/>
    <col min="9476" max="9482" width="8.28515625" style="314" bestFit="1" customWidth="1"/>
    <col min="9483" max="9483" width="8.28515625" style="314" customWidth="1"/>
    <col min="9484" max="9484" width="8.28515625" style="314" bestFit="1" customWidth="1"/>
    <col min="9485" max="9486" width="8.28515625" style="314" customWidth="1"/>
    <col min="9487" max="9487" width="9.140625" style="314" bestFit="1" customWidth="1"/>
    <col min="9488" max="9728" width="9.140625" style="314"/>
    <col min="9729" max="9730" width="0" style="314" hidden="1" customWidth="1"/>
    <col min="9731" max="9731" width="81.7109375" style="314" customWidth="1"/>
    <col min="9732" max="9738" width="8.28515625" style="314" bestFit="1" customWidth="1"/>
    <col min="9739" max="9739" width="8.28515625" style="314" customWidth="1"/>
    <col min="9740" max="9740" width="8.28515625" style="314" bestFit="1" customWidth="1"/>
    <col min="9741" max="9742" width="8.28515625" style="314" customWidth="1"/>
    <col min="9743" max="9743" width="9.140625" style="314" bestFit="1" customWidth="1"/>
    <col min="9744" max="9984" width="9.140625" style="314"/>
    <col min="9985" max="9986" width="0" style="314" hidden="1" customWidth="1"/>
    <col min="9987" max="9987" width="81.7109375" style="314" customWidth="1"/>
    <col min="9988" max="9994" width="8.28515625" style="314" bestFit="1" customWidth="1"/>
    <col min="9995" max="9995" width="8.28515625" style="314" customWidth="1"/>
    <col min="9996" max="9996" width="8.28515625" style="314" bestFit="1" customWidth="1"/>
    <col min="9997" max="9998" width="8.28515625" style="314" customWidth="1"/>
    <col min="9999" max="9999" width="9.140625" style="314" bestFit="1" customWidth="1"/>
    <col min="10000" max="10240" width="9.140625" style="314"/>
    <col min="10241" max="10242" width="0" style="314" hidden="1" customWidth="1"/>
    <col min="10243" max="10243" width="81.7109375" style="314" customWidth="1"/>
    <col min="10244" max="10250" width="8.28515625" style="314" bestFit="1" customWidth="1"/>
    <col min="10251" max="10251" width="8.28515625" style="314" customWidth="1"/>
    <col min="10252" max="10252" width="8.28515625" style="314" bestFit="1" customWidth="1"/>
    <col min="10253" max="10254" width="8.28515625" style="314" customWidth="1"/>
    <col min="10255" max="10255" width="9.140625" style="314" bestFit="1" customWidth="1"/>
    <col min="10256" max="10496" width="9.140625" style="314"/>
    <col min="10497" max="10498" width="0" style="314" hidden="1" customWidth="1"/>
    <col min="10499" max="10499" width="81.7109375" style="314" customWidth="1"/>
    <col min="10500" max="10506" width="8.28515625" style="314" bestFit="1" customWidth="1"/>
    <col min="10507" max="10507" width="8.28515625" style="314" customWidth="1"/>
    <col min="10508" max="10508" width="8.28515625" style="314" bestFit="1" customWidth="1"/>
    <col min="10509" max="10510" width="8.28515625" style="314" customWidth="1"/>
    <col min="10511" max="10511" width="9.140625" style="314" bestFit="1" customWidth="1"/>
    <col min="10512" max="10752" width="9.140625" style="314"/>
    <col min="10753" max="10754" width="0" style="314" hidden="1" customWidth="1"/>
    <col min="10755" max="10755" width="81.7109375" style="314" customWidth="1"/>
    <col min="10756" max="10762" width="8.28515625" style="314" bestFit="1" customWidth="1"/>
    <col min="10763" max="10763" width="8.28515625" style="314" customWidth="1"/>
    <col min="10764" max="10764" width="8.28515625" style="314" bestFit="1" customWidth="1"/>
    <col min="10765" max="10766" width="8.28515625" style="314" customWidth="1"/>
    <col min="10767" max="10767" width="9.140625" style="314" bestFit="1" customWidth="1"/>
    <col min="10768" max="11008" width="9.140625" style="314"/>
    <col min="11009" max="11010" width="0" style="314" hidden="1" customWidth="1"/>
    <col min="11011" max="11011" width="81.7109375" style="314" customWidth="1"/>
    <col min="11012" max="11018" width="8.28515625" style="314" bestFit="1" customWidth="1"/>
    <col min="11019" max="11019" width="8.28515625" style="314" customWidth="1"/>
    <col min="11020" max="11020" width="8.28515625" style="314" bestFit="1" customWidth="1"/>
    <col min="11021" max="11022" width="8.28515625" style="314" customWidth="1"/>
    <col min="11023" max="11023" width="9.140625" style="314" bestFit="1" customWidth="1"/>
    <col min="11024" max="11264" width="9.140625" style="314"/>
    <col min="11265" max="11266" width="0" style="314" hidden="1" customWidth="1"/>
    <col min="11267" max="11267" width="81.7109375" style="314" customWidth="1"/>
    <col min="11268" max="11274" width="8.28515625" style="314" bestFit="1" customWidth="1"/>
    <col min="11275" max="11275" width="8.28515625" style="314" customWidth="1"/>
    <col min="11276" max="11276" width="8.28515625" style="314" bestFit="1" customWidth="1"/>
    <col min="11277" max="11278" width="8.28515625" style="314" customWidth="1"/>
    <col min="11279" max="11279" width="9.140625" style="314" bestFit="1" customWidth="1"/>
    <col min="11280" max="11520" width="9.140625" style="314"/>
    <col min="11521" max="11522" width="0" style="314" hidden="1" customWidth="1"/>
    <col min="11523" max="11523" width="81.7109375" style="314" customWidth="1"/>
    <col min="11524" max="11530" width="8.28515625" style="314" bestFit="1" customWidth="1"/>
    <col min="11531" max="11531" width="8.28515625" style="314" customWidth="1"/>
    <col min="11532" max="11532" width="8.28515625" style="314" bestFit="1" customWidth="1"/>
    <col min="11533" max="11534" width="8.28515625" style="314" customWidth="1"/>
    <col min="11535" max="11535" width="9.140625" style="314" bestFit="1" customWidth="1"/>
    <col min="11536" max="11776" width="9.140625" style="314"/>
    <col min="11777" max="11778" width="0" style="314" hidden="1" customWidth="1"/>
    <col min="11779" max="11779" width="81.7109375" style="314" customWidth="1"/>
    <col min="11780" max="11786" width="8.28515625" style="314" bestFit="1" customWidth="1"/>
    <col min="11787" max="11787" width="8.28515625" style="314" customWidth="1"/>
    <col min="11788" max="11788" width="8.28515625" style="314" bestFit="1" customWidth="1"/>
    <col min="11789" max="11790" width="8.28515625" style="314" customWidth="1"/>
    <col min="11791" max="11791" width="9.140625" style="314" bestFit="1" customWidth="1"/>
    <col min="11792" max="12032" width="9.140625" style="314"/>
    <col min="12033" max="12034" width="0" style="314" hidden="1" customWidth="1"/>
    <col min="12035" max="12035" width="81.7109375" style="314" customWidth="1"/>
    <col min="12036" max="12042" width="8.28515625" style="314" bestFit="1" customWidth="1"/>
    <col min="12043" max="12043" width="8.28515625" style="314" customWidth="1"/>
    <col min="12044" max="12044" width="8.28515625" style="314" bestFit="1" customWidth="1"/>
    <col min="12045" max="12046" width="8.28515625" style="314" customWidth="1"/>
    <col min="12047" max="12047" width="9.140625" style="314" bestFit="1" customWidth="1"/>
    <col min="12048" max="12288" width="9.140625" style="314"/>
    <col min="12289" max="12290" width="0" style="314" hidden="1" customWidth="1"/>
    <col min="12291" max="12291" width="81.7109375" style="314" customWidth="1"/>
    <col min="12292" max="12298" width="8.28515625" style="314" bestFit="1" customWidth="1"/>
    <col min="12299" max="12299" width="8.28515625" style="314" customWidth="1"/>
    <col min="12300" max="12300" width="8.28515625" style="314" bestFit="1" customWidth="1"/>
    <col min="12301" max="12302" width="8.28515625" style="314" customWidth="1"/>
    <col min="12303" max="12303" width="9.140625" style="314" bestFit="1" customWidth="1"/>
    <col min="12304" max="12544" width="9.140625" style="314"/>
    <col min="12545" max="12546" width="0" style="314" hidden="1" customWidth="1"/>
    <col min="12547" max="12547" width="81.7109375" style="314" customWidth="1"/>
    <col min="12548" max="12554" width="8.28515625" style="314" bestFit="1" customWidth="1"/>
    <col min="12555" max="12555" width="8.28515625" style="314" customWidth="1"/>
    <col min="12556" max="12556" width="8.28515625" style="314" bestFit="1" customWidth="1"/>
    <col min="12557" max="12558" width="8.28515625" style="314" customWidth="1"/>
    <col min="12559" max="12559" width="9.140625" style="314" bestFit="1" customWidth="1"/>
    <col min="12560" max="12800" width="9.140625" style="314"/>
    <col min="12801" max="12802" width="0" style="314" hidden="1" customWidth="1"/>
    <col min="12803" max="12803" width="81.7109375" style="314" customWidth="1"/>
    <col min="12804" max="12810" width="8.28515625" style="314" bestFit="1" customWidth="1"/>
    <col min="12811" max="12811" width="8.28515625" style="314" customWidth="1"/>
    <col min="12812" max="12812" width="8.28515625" style="314" bestFit="1" customWidth="1"/>
    <col min="12813" max="12814" width="8.28515625" style="314" customWidth="1"/>
    <col min="12815" max="12815" width="9.140625" style="314" bestFit="1" customWidth="1"/>
    <col min="12816" max="13056" width="9.140625" style="314"/>
    <col min="13057" max="13058" width="0" style="314" hidden="1" customWidth="1"/>
    <col min="13059" max="13059" width="81.7109375" style="314" customWidth="1"/>
    <col min="13060" max="13066" width="8.28515625" style="314" bestFit="1" customWidth="1"/>
    <col min="13067" max="13067" width="8.28515625" style="314" customWidth="1"/>
    <col min="13068" max="13068" width="8.28515625" style="314" bestFit="1" customWidth="1"/>
    <col min="13069" max="13070" width="8.28515625" style="314" customWidth="1"/>
    <col min="13071" max="13071" width="9.140625" style="314" bestFit="1" customWidth="1"/>
    <col min="13072" max="13312" width="9.140625" style="314"/>
    <col min="13313" max="13314" width="0" style="314" hidden="1" customWidth="1"/>
    <col min="13315" max="13315" width="81.7109375" style="314" customWidth="1"/>
    <col min="13316" max="13322" width="8.28515625" style="314" bestFit="1" customWidth="1"/>
    <col min="13323" max="13323" width="8.28515625" style="314" customWidth="1"/>
    <col min="13324" max="13324" width="8.28515625" style="314" bestFit="1" customWidth="1"/>
    <col min="13325" max="13326" width="8.28515625" style="314" customWidth="1"/>
    <col min="13327" max="13327" width="9.140625" style="314" bestFit="1" customWidth="1"/>
    <col min="13328" max="13568" width="9.140625" style="314"/>
    <col min="13569" max="13570" width="0" style="314" hidden="1" customWidth="1"/>
    <col min="13571" max="13571" width="81.7109375" style="314" customWidth="1"/>
    <col min="13572" max="13578" width="8.28515625" style="314" bestFit="1" customWidth="1"/>
    <col min="13579" max="13579" width="8.28515625" style="314" customWidth="1"/>
    <col min="13580" max="13580" width="8.28515625" style="314" bestFit="1" customWidth="1"/>
    <col min="13581" max="13582" width="8.28515625" style="314" customWidth="1"/>
    <col min="13583" max="13583" width="9.140625" style="314" bestFit="1" customWidth="1"/>
    <col min="13584" max="13824" width="9.140625" style="314"/>
    <col min="13825" max="13826" width="0" style="314" hidden="1" customWidth="1"/>
    <col min="13827" max="13827" width="81.7109375" style="314" customWidth="1"/>
    <col min="13828" max="13834" width="8.28515625" style="314" bestFit="1" customWidth="1"/>
    <col min="13835" max="13835" width="8.28515625" style="314" customWidth="1"/>
    <col min="13836" max="13836" width="8.28515625" style="314" bestFit="1" customWidth="1"/>
    <col min="13837" max="13838" width="8.28515625" style="314" customWidth="1"/>
    <col min="13839" max="13839" width="9.140625" style="314" bestFit="1" customWidth="1"/>
    <col min="13840" max="14080" width="9.140625" style="314"/>
    <col min="14081" max="14082" width="0" style="314" hidden="1" customWidth="1"/>
    <col min="14083" max="14083" width="81.7109375" style="314" customWidth="1"/>
    <col min="14084" max="14090" width="8.28515625" style="314" bestFit="1" customWidth="1"/>
    <col min="14091" max="14091" width="8.28515625" style="314" customWidth="1"/>
    <col min="14092" max="14092" width="8.28515625" style="314" bestFit="1" customWidth="1"/>
    <col min="14093" max="14094" width="8.28515625" style="314" customWidth="1"/>
    <col min="14095" max="14095" width="9.140625" style="314" bestFit="1" customWidth="1"/>
    <col min="14096" max="14336" width="9.140625" style="314"/>
    <col min="14337" max="14338" width="0" style="314" hidden="1" customWidth="1"/>
    <col min="14339" max="14339" width="81.7109375" style="314" customWidth="1"/>
    <col min="14340" max="14346" width="8.28515625" style="314" bestFit="1" customWidth="1"/>
    <col min="14347" max="14347" width="8.28515625" style="314" customWidth="1"/>
    <col min="14348" max="14348" width="8.28515625" style="314" bestFit="1" customWidth="1"/>
    <col min="14349" max="14350" width="8.28515625" style="314" customWidth="1"/>
    <col min="14351" max="14351" width="9.140625" style="314" bestFit="1" customWidth="1"/>
    <col min="14352" max="14592" width="9.140625" style="314"/>
    <col min="14593" max="14594" width="0" style="314" hidden="1" customWidth="1"/>
    <col min="14595" max="14595" width="81.7109375" style="314" customWidth="1"/>
    <col min="14596" max="14602" width="8.28515625" style="314" bestFit="1" customWidth="1"/>
    <col min="14603" max="14603" width="8.28515625" style="314" customWidth="1"/>
    <col min="14604" max="14604" width="8.28515625" style="314" bestFit="1" customWidth="1"/>
    <col min="14605" max="14606" width="8.28515625" style="314" customWidth="1"/>
    <col min="14607" max="14607" width="9.140625" style="314" bestFit="1" customWidth="1"/>
    <col min="14608" max="14848" width="9.140625" style="314"/>
    <col min="14849" max="14850" width="0" style="314" hidden="1" customWidth="1"/>
    <col min="14851" max="14851" width="81.7109375" style="314" customWidth="1"/>
    <col min="14852" max="14858" width="8.28515625" style="314" bestFit="1" customWidth="1"/>
    <col min="14859" max="14859" width="8.28515625" style="314" customWidth="1"/>
    <col min="14860" max="14860" width="8.28515625" style="314" bestFit="1" customWidth="1"/>
    <col min="14861" max="14862" width="8.28515625" style="314" customWidth="1"/>
    <col min="14863" max="14863" width="9.140625" style="314" bestFit="1" customWidth="1"/>
    <col min="14864" max="15104" width="9.140625" style="314"/>
    <col min="15105" max="15106" width="0" style="314" hidden="1" customWidth="1"/>
    <col min="15107" max="15107" width="81.7109375" style="314" customWidth="1"/>
    <col min="15108" max="15114" width="8.28515625" style="314" bestFit="1" customWidth="1"/>
    <col min="15115" max="15115" width="8.28515625" style="314" customWidth="1"/>
    <col min="15116" max="15116" width="8.28515625" style="314" bestFit="1" customWidth="1"/>
    <col min="15117" max="15118" width="8.28515625" style="314" customWidth="1"/>
    <col min="15119" max="15119" width="9.140625" style="314" bestFit="1" customWidth="1"/>
    <col min="15120" max="15360" width="9.140625" style="314"/>
    <col min="15361" max="15362" width="0" style="314" hidden="1" customWidth="1"/>
    <col min="15363" max="15363" width="81.7109375" style="314" customWidth="1"/>
    <col min="15364" max="15370" width="8.28515625" style="314" bestFit="1" customWidth="1"/>
    <col min="15371" max="15371" width="8.28515625" style="314" customWidth="1"/>
    <col min="15372" max="15372" width="8.28515625" style="314" bestFit="1" customWidth="1"/>
    <col min="15373" max="15374" width="8.28515625" style="314" customWidth="1"/>
    <col min="15375" max="15375" width="9.140625" style="314" bestFit="1" customWidth="1"/>
    <col min="15376" max="15616" width="9.140625" style="314"/>
    <col min="15617" max="15618" width="0" style="314" hidden="1" customWidth="1"/>
    <col min="15619" max="15619" width="81.7109375" style="314" customWidth="1"/>
    <col min="15620" max="15626" width="8.28515625" style="314" bestFit="1" customWidth="1"/>
    <col min="15627" max="15627" width="8.28515625" style="314" customWidth="1"/>
    <col min="15628" max="15628" width="8.28515625" style="314" bestFit="1" customWidth="1"/>
    <col min="15629" max="15630" width="8.28515625" style="314" customWidth="1"/>
    <col min="15631" max="15631" width="9.140625" style="314" bestFit="1" customWidth="1"/>
    <col min="15632" max="15872" width="9.140625" style="314"/>
    <col min="15873" max="15874" width="0" style="314" hidden="1" customWidth="1"/>
    <col min="15875" max="15875" width="81.7109375" style="314" customWidth="1"/>
    <col min="15876" max="15882" width="8.28515625" style="314" bestFit="1" customWidth="1"/>
    <col min="15883" max="15883" width="8.28515625" style="314" customWidth="1"/>
    <col min="15884" max="15884" width="8.28515625" style="314" bestFit="1" customWidth="1"/>
    <col min="15885" max="15886" width="8.28515625" style="314" customWidth="1"/>
    <col min="15887" max="15887" width="9.140625" style="314" bestFit="1" customWidth="1"/>
    <col min="15888" max="16128" width="9.140625" style="314"/>
    <col min="16129" max="16130" width="0" style="314" hidden="1" customWidth="1"/>
    <col min="16131" max="16131" width="81.7109375" style="314" customWidth="1"/>
    <col min="16132" max="16138" width="8.28515625" style="314" bestFit="1" customWidth="1"/>
    <col min="16139" max="16139" width="8.28515625" style="314" customWidth="1"/>
    <col min="16140" max="16140" width="8.28515625" style="314" bestFit="1" customWidth="1"/>
    <col min="16141" max="16142" width="8.28515625" style="314" customWidth="1"/>
    <col min="16143" max="16143" width="9.140625" style="314" bestFit="1" customWidth="1"/>
    <col min="16144" max="16384" width="9.140625" style="314"/>
  </cols>
  <sheetData>
    <row r="1" spans="1:15" s="309" customFormat="1" ht="15" customHeight="1">
      <c r="A1" s="338"/>
      <c r="B1" s="338"/>
      <c r="C1" s="858"/>
      <c r="D1" s="858"/>
      <c r="E1" s="858"/>
      <c r="F1" s="858"/>
      <c r="G1" s="858"/>
      <c r="H1" s="858"/>
      <c r="I1" s="858"/>
      <c r="J1" s="858"/>
      <c r="K1" s="858"/>
      <c r="L1" s="858"/>
      <c r="M1" s="858"/>
      <c r="N1" s="858"/>
      <c r="O1" s="858"/>
    </row>
    <row r="2" spans="1:15" s="309" customFormat="1" ht="15" customHeight="1">
      <c r="A2" s="859" t="s">
        <v>346</v>
      </c>
      <c r="B2" s="859"/>
      <c r="C2" s="859"/>
      <c r="D2" s="859"/>
      <c r="E2" s="859"/>
      <c r="F2" s="859"/>
      <c r="G2" s="859"/>
      <c r="H2" s="859"/>
      <c r="I2" s="859"/>
      <c r="J2" s="859"/>
      <c r="K2" s="859"/>
      <c r="L2" s="859"/>
      <c r="M2" s="859"/>
      <c r="N2" s="859"/>
      <c r="O2" s="859"/>
    </row>
    <row r="3" spans="1:15" s="309" customFormat="1" ht="15" customHeight="1">
      <c r="A3" s="338"/>
      <c r="B3" s="338"/>
      <c r="C3" s="859" t="s">
        <v>634</v>
      </c>
      <c r="D3" s="859"/>
      <c r="E3" s="859"/>
      <c r="F3" s="859"/>
      <c r="G3" s="859"/>
      <c r="H3" s="859"/>
      <c r="I3" s="859"/>
      <c r="J3" s="859"/>
      <c r="K3" s="859"/>
      <c r="L3" s="859"/>
      <c r="M3" s="859"/>
      <c r="N3" s="859"/>
      <c r="O3" s="859"/>
    </row>
    <row r="4" spans="1:15" s="309" customFormat="1" ht="15" customHeight="1">
      <c r="A4" s="860"/>
      <c r="B4" s="859"/>
      <c r="C4" s="859"/>
      <c r="D4" s="859"/>
      <c r="E4" s="859"/>
      <c r="F4" s="859"/>
      <c r="G4" s="859"/>
      <c r="H4" s="859"/>
      <c r="I4" s="859"/>
      <c r="J4" s="859"/>
      <c r="K4" s="859"/>
      <c r="L4" s="859"/>
      <c r="M4" s="859"/>
      <c r="N4" s="859"/>
      <c r="O4" s="859"/>
    </row>
    <row r="5" spans="1:15" s="312" customFormat="1" ht="15" customHeight="1" thickBot="1">
      <c r="A5" s="310"/>
      <c r="B5" s="311"/>
      <c r="C5" s="311"/>
      <c r="D5" s="311"/>
      <c r="E5" s="311"/>
      <c r="F5" s="311"/>
      <c r="G5" s="311"/>
      <c r="H5" s="311"/>
      <c r="I5" s="311"/>
      <c r="J5" s="311"/>
      <c r="K5" s="311"/>
      <c r="L5" s="311"/>
      <c r="M5" s="311"/>
      <c r="N5" s="311"/>
      <c r="O5" s="311"/>
    </row>
    <row r="6" spans="1:15" s="313" customFormat="1" ht="30" customHeight="1" thickTop="1" thickBot="1">
      <c r="A6" s="287"/>
      <c r="B6" s="287"/>
      <c r="C6" s="776"/>
      <c r="D6" s="771" t="s">
        <v>561</v>
      </c>
      <c r="E6" s="771" t="s">
        <v>562</v>
      </c>
      <c r="F6" s="771" t="s">
        <v>563</v>
      </c>
      <c r="G6" s="771" t="s">
        <v>564</v>
      </c>
      <c r="H6" s="771" t="s">
        <v>565</v>
      </c>
      <c r="I6" s="777" t="s">
        <v>566</v>
      </c>
      <c r="J6" s="777" t="s">
        <v>567</v>
      </c>
      <c r="K6" s="777" t="s">
        <v>568</v>
      </c>
      <c r="L6" s="777" t="s">
        <v>569</v>
      </c>
      <c r="M6" s="777" t="s">
        <v>1442</v>
      </c>
      <c r="N6" s="777" t="s">
        <v>570</v>
      </c>
      <c r="O6" s="777" t="s">
        <v>1443</v>
      </c>
    </row>
    <row r="7" spans="1:15" ht="15" customHeight="1" thickTop="1" thickBot="1">
      <c r="A7" s="287"/>
      <c r="B7" s="287"/>
      <c r="C7" s="306"/>
      <c r="D7" s="306"/>
      <c r="E7" s="306"/>
      <c r="F7" s="306"/>
      <c r="G7" s="306"/>
      <c r="H7" s="306"/>
      <c r="I7" s="306"/>
      <c r="J7" s="306"/>
      <c r="K7" s="306"/>
      <c r="L7" s="306"/>
      <c r="M7" s="306"/>
      <c r="N7" s="306"/>
      <c r="O7" s="306"/>
    </row>
    <row r="8" spans="1:15" s="316" customFormat="1" ht="15" customHeight="1" thickTop="1" thickBot="1">
      <c r="A8" s="287"/>
      <c r="B8" s="315"/>
      <c r="C8" s="778" t="s">
        <v>445</v>
      </c>
      <c r="D8" s="779"/>
      <c r="E8" s="779"/>
      <c r="F8" s="779"/>
      <c r="G8" s="779"/>
      <c r="H8" s="779"/>
      <c r="I8" s="780"/>
      <c r="J8" s="780"/>
      <c r="K8" s="780"/>
      <c r="L8" s="780"/>
      <c r="M8" s="780"/>
      <c r="N8" s="780"/>
      <c r="O8" s="780"/>
    </row>
    <row r="9" spans="1:15" ht="15" customHeight="1" thickTop="1">
      <c r="A9" s="287" t="s">
        <v>635</v>
      </c>
      <c r="B9" s="110" t="s">
        <v>636</v>
      </c>
      <c r="C9" s="111" t="s">
        <v>637</v>
      </c>
      <c r="D9" s="317">
        <v>7.0000000000000007E-2</v>
      </c>
      <c r="E9" s="317">
        <v>6.8699999999999997E-2</v>
      </c>
      <c r="F9" s="317">
        <v>7.5700000000000003E-2</v>
      </c>
      <c r="G9" s="317">
        <v>7.2700000000000001E-2</v>
      </c>
      <c r="H9" s="317">
        <v>8.09E-2</v>
      </c>
      <c r="I9" s="317">
        <v>8.2199999999999995E-2</v>
      </c>
      <c r="J9" s="317">
        <v>6.6100000000000006E-2</v>
      </c>
      <c r="K9" s="317">
        <v>9.0499999999999997E-2</v>
      </c>
      <c r="L9" s="317">
        <v>9.06E-2</v>
      </c>
      <c r="M9" s="317">
        <v>4.1399999999999999E-2</v>
      </c>
      <c r="N9" s="317">
        <v>8.9399999999999993E-2</v>
      </c>
      <c r="O9" s="317">
        <v>8.3400000000000002E-2</v>
      </c>
    </row>
    <row r="10" spans="1:15" ht="15" customHeight="1" thickBot="1">
      <c r="A10" s="287" t="s">
        <v>635</v>
      </c>
      <c r="B10" s="110" t="s">
        <v>638</v>
      </c>
      <c r="C10" s="111" t="s">
        <v>639</v>
      </c>
      <c r="D10" s="317">
        <v>0.78879999999999995</v>
      </c>
      <c r="E10" s="317">
        <v>0.80459999999999998</v>
      </c>
      <c r="F10" s="317">
        <v>0.80469999999999997</v>
      </c>
      <c r="G10" s="317">
        <v>0.81559999999999999</v>
      </c>
      <c r="H10" s="317">
        <v>0.82799999999999996</v>
      </c>
      <c r="I10" s="317">
        <v>0.83169999999999999</v>
      </c>
      <c r="J10" s="317">
        <v>0.81040000000000001</v>
      </c>
      <c r="K10" s="317">
        <v>0.77400000000000002</v>
      </c>
      <c r="L10" s="317">
        <v>0.76970000000000005</v>
      </c>
      <c r="M10" s="317">
        <v>0.79869999999999997</v>
      </c>
      <c r="N10" s="317">
        <v>0.75019999999999998</v>
      </c>
      <c r="O10" s="317">
        <v>0.75760000000000005</v>
      </c>
    </row>
    <row r="11" spans="1:15" s="318" customFormat="1" ht="15" customHeight="1" thickTop="1" thickBot="1">
      <c r="A11" s="287"/>
      <c r="B11" s="315"/>
      <c r="C11" s="778" t="s">
        <v>448</v>
      </c>
      <c r="D11" s="779"/>
      <c r="E11" s="779"/>
      <c r="F11" s="779"/>
      <c r="G11" s="779"/>
      <c r="H11" s="779"/>
      <c r="I11" s="780"/>
      <c r="J11" s="780"/>
      <c r="K11" s="780"/>
      <c r="L11" s="780"/>
      <c r="M11" s="780"/>
      <c r="N11" s="780"/>
      <c r="O11" s="780"/>
    </row>
    <row r="12" spans="1:15" s="313" customFormat="1" ht="15" customHeight="1" thickTop="1">
      <c r="A12" s="287" t="s">
        <v>635</v>
      </c>
      <c r="B12" s="110" t="s">
        <v>640</v>
      </c>
      <c r="C12" s="111" t="s">
        <v>641</v>
      </c>
      <c r="D12" s="317">
        <v>0.74170000000000003</v>
      </c>
      <c r="E12" s="317">
        <v>0.75900000000000001</v>
      </c>
      <c r="F12" s="317">
        <v>0.76639999999999997</v>
      </c>
      <c r="G12" s="317">
        <v>0.81</v>
      </c>
      <c r="H12" s="317">
        <v>0.80200000000000005</v>
      </c>
      <c r="I12" s="317">
        <v>0.75890000000000002</v>
      </c>
      <c r="J12" s="317">
        <v>0.65659999999999996</v>
      </c>
      <c r="K12" s="317">
        <v>0.70989999999999998</v>
      </c>
      <c r="L12" s="317">
        <v>0.66579999999999995</v>
      </c>
      <c r="M12" s="317">
        <v>0.56510000000000005</v>
      </c>
      <c r="N12" s="317">
        <v>0.38829999999999998</v>
      </c>
      <c r="O12" s="317">
        <v>0.61839999999999995</v>
      </c>
    </row>
    <row r="13" spans="1:15" s="320" customFormat="1" ht="15" customHeight="1">
      <c r="A13" s="287" t="s">
        <v>635</v>
      </c>
      <c r="B13" s="110" t="s">
        <v>642</v>
      </c>
      <c r="C13" s="111" t="s">
        <v>643</v>
      </c>
      <c r="D13" s="319">
        <v>0.75449999999999995</v>
      </c>
      <c r="E13" s="317">
        <v>0.76160000000000005</v>
      </c>
      <c r="F13" s="317">
        <v>0.7681</v>
      </c>
      <c r="G13" s="317">
        <v>0.81</v>
      </c>
      <c r="H13" s="317">
        <v>0.80200000000000005</v>
      </c>
      <c r="I13" s="317">
        <v>0.77790000000000004</v>
      </c>
      <c r="J13" s="317">
        <v>0.71050000000000002</v>
      </c>
      <c r="K13" s="317">
        <v>0.73199999999999998</v>
      </c>
      <c r="L13" s="317">
        <v>0.67410000000000003</v>
      </c>
      <c r="M13" s="317">
        <v>0.57879999999999998</v>
      </c>
      <c r="N13" s="317">
        <v>0.59089999999999998</v>
      </c>
      <c r="O13" s="317">
        <v>0.64419999999999999</v>
      </c>
    </row>
    <row r="14" spans="1:15" s="320" customFormat="1" ht="15" customHeight="1">
      <c r="A14" s="287"/>
      <c r="B14" s="110"/>
      <c r="C14" s="111" t="s">
        <v>644</v>
      </c>
      <c r="D14" s="317">
        <v>8.2600000000000007E-2</v>
      </c>
      <c r="E14" s="317">
        <v>8.8200000000000001E-2</v>
      </c>
      <c r="F14" s="317">
        <v>8.1799999999999998E-2</v>
      </c>
      <c r="G14" s="317">
        <v>5.3699999999999998E-2</v>
      </c>
      <c r="H14" s="317">
        <v>7.0000000000000007E-2</v>
      </c>
      <c r="I14" s="317">
        <v>8.3400000000000002E-2</v>
      </c>
      <c r="J14" s="317">
        <v>0.1613</v>
      </c>
      <c r="K14" s="317">
        <v>0.13669999999999999</v>
      </c>
      <c r="L14" s="317">
        <v>0.19789999999999999</v>
      </c>
      <c r="M14" s="317">
        <v>0.27129999999999999</v>
      </c>
      <c r="N14" s="317">
        <v>0.27350000000000002</v>
      </c>
      <c r="O14" s="317">
        <v>0.22750000000000001</v>
      </c>
    </row>
    <row r="15" spans="1:15" s="320" customFormat="1" ht="15" customHeight="1" thickBot="1">
      <c r="A15" s="287" t="s">
        <v>635</v>
      </c>
      <c r="B15" s="110" t="s">
        <v>645</v>
      </c>
      <c r="C15" s="111" t="s">
        <v>646</v>
      </c>
      <c r="D15" s="317">
        <v>8.8999999999999999E-3</v>
      </c>
      <c r="E15" s="317">
        <v>8.5000000000000006E-3</v>
      </c>
      <c r="F15" s="317">
        <v>1.09E-2</v>
      </c>
      <c r="G15" s="317">
        <v>2.5399999999999999E-2</v>
      </c>
      <c r="H15" s="317">
        <v>2.75E-2</v>
      </c>
      <c r="I15" s="317">
        <v>2.3099999999999999E-2</v>
      </c>
      <c r="J15" s="317">
        <v>1.7000000000000001E-2</v>
      </c>
      <c r="K15" s="317">
        <v>1.14E-2</v>
      </c>
      <c r="L15" s="317">
        <v>1.7000000000000001E-2</v>
      </c>
      <c r="M15" s="317">
        <v>1.8200000000000001E-2</v>
      </c>
      <c r="N15" s="317">
        <v>1.5299999999999999E-2</v>
      </c>
      <c r="O15" s="317">
        <v>1.6E-2</v>
      </c>
    </row>
    <row r="16" spans="1:15" s="318" customFormat="1" ht="15" customHeight="1" thickTop="1" thickBot="1">
      <c r="A16" s="717"/>
      <c r="B16" s="799"/>
      <c r="C16" s="778" t="s">
        <v>647</v>
      </c>
      <c r="D16" s="779"/>
      <c r="E16" s="779"/>
      <c r="F16" s="779"/>
      <c r="G16" s="779"/>
      <c r="H16" s="779"/>
      <c r="I16" s="780"/>
      <c r="J16" s="780"/>
      <c r="K16" s="780"/>
      <c r="L16" s="780"/>
      <c r="M16" s="780"/>
      <c r="N16" s="780"/>
      <c r="O16" s="780"/>
    </row>
    <row r="17" spans="1:15" s="313" customFormat="1" ht="15" customHeight="1" thickTop="1">
      <c r="A17" s="287" t="s">
        <v>635</v>
      </c>
      <c r="B17" s="110" t="s">
        <v>648</v>
      </c>
      <c r="C17" s="111" t="s">
        <v>649</v>
      </c>
      <c r="D17" s="317">
        <v>0.67959999999999998</v>
      </c>
      <c r="E17" s="317">
        <v>0.71619999999999995</v>
      </c>
      <c r="F17" s="317">
        <v>0.72950000000000004</v>
      </c>
      <c r="G17" s="317">
        <v>0.7429</v>
      </c>
      <c r="H17" s="317">
        <v>0.752</v>
      </c>
      <c r="I17" s="317">
        <v>0.755</v>
      </c>
      <c r="J17" s="317">
        <v>0.73619999999999997</v>
      </c>
      <c r="K17" s="317">
        <v>0.73329999999999995</v>
      </c>
      <c r="L17" s="317">
        <v>0.71830000000000005</v>
      </c>
      <c r="M17" s="317">
        <v>0.66139999999999999</v>
      </c>
      <c r="N17" s="317">
        <v>0.61180000000000001</v>
      </c>
      <c r="O17" s="317">
        <v>0.63700000000000001</v>
      </c>
    </row>
    <row r="18" spans="1:15" s="320" customFormat="1" ht="15" customHeight="1">
      <c r="A18" s="287" t="s">
        <v>635</v>
      </c>
      <c r="B18" s="110" t="s">
        <v>650</v>
      </c>
      <c r="C18" s="111" t="s">
        <v>651</v>
      </c>
      <c r="D18" s="317">
        <v>0.32040000000000002</v>
      </c>
      <c r="E18" s="317">
        <v>0.2838</v>
      </c>
      <c r="F18" s="317">
        <v>0.27050000000000002</v>
      </c>
      <c r="G18" s="317">
        <v>0.2571</v>
      </c>
      <c r="H18" s="317">
        <v>0.248</v>
      </c>
      <c r="I18" s="317">
        <v>0.245</v>
      </c>
      <c r="J18" s="317">
        <v>0.26379999999999998</v>
      </c>
      <c r="K18" s="317">
        <v>0.26669999999999999</v>
      </c>
      <c r="L18" s="317">
        <v>0.28170000000000001</v>
      </c>
      <c r="M18" s="317">
        <v>0.33860000000000001</v>
      </c>
      <c r="N18" s="317">
        <v>0.38819999999999999</v>
      </c>
      <c r="O18" s="317">
        <v>0.36299999999999999</v>
      </c>
    </row>
    <row r="19" spans="1:15" s="320" customFormat="1" ht="15" customHeight="1" thickBot="1">
      <c r="A19" s="287" t="s">
        <v>635</v>
      </c>
      <c r="B19" s="110" t="s">
        <v>652</v>
      </c>
      <c r="C19" s="111" t="s">
        <v>653</v>
      </c>
      <c r="D19" s="321">
        <v>728.85479999999995</v>
      </c>
      <c r="E19" s="321">
        <v>988.96460000000002</v>
      </c>
      <c r="F19" s="321">
        <v>923.3723</v>
      </c>
      <c r="G19" s="321">
        <v>651.40740000000005</v>
      </c>
      <c r="H19" s="321">
        <v>996.94899999999996</v>
      </c>
      <c r="I19" s="321">
        <v>918.80640000000005</v>
      </c>
      <c r="J19" s="321">
        <v>894.87699999999995</v>
      </c>
      <c r="K19" s="321">
        <v>860.78020000000004</v>
      </c>
      <c r="L19" s="321">
        <v>830.45360000000005</v>
      </c>
      <c r="M19" s="321">
        <v>823.84270000000004</v>
      </c>
      <c r="N19" s="321">
        <v>566.51199999999994</v>
      </c>
      <c r="O19" s="321">
        <v>799.13610000000006</v>
      </c>
    </row>
    <row r="20" spans="1:15" s="318" customFormat="1" ht="15" customHeight="1" thickTop="1" thickBot="1">
      <c r="A20" s="287"/>
      <c r="B20" s="315"/>
      <c r="C20" s="778" t="s">
        <v>654</v>
      </c>
      <c r="D20" s="779"/>
      <c r="E20" s="779"/>
      <c r="F20" s="779"/>
      <c r="G20" s="779"/>
      <c r="H20" s="779"/>
      <c r="I20" s="780"/>
      <c r="J20" s="780"/>
      <c r="K20" s="780"/>
      <c r="L20" s="780"/>
      <c r="M20" s="780"/>
      <c r="N20" s="780"/>
      <c r="O20" s="780"/>
    </row>
    <row r="21" spans="1:15" s="313" customFormat="1" ht="15" customHeight="1" thickTop="1">
      <c r="A21" s="287" t="s">
        <v>635</v>
      </c>
      <c r="B21" s="110" t="s">
        <v>655</v>
      </c>
      <c r="C21" s="111" t="s">
        <v>656</v>
      </c>
      <c r="D21" s="317">
        <v>0.98660000000000003</v>
      </c>
      <c r="E21" s="317">
        <v>0.98219999999999996</v>
      </c>
      <c r="F21" s="317">
        <v>0.97599999999999998</v>
      </c>
      <c r="G21" s="317">
        <v>0.97260000000000002</v>
      </c>
      <c r="H21" s="317">
        <v>0.97099999999999997</v>
      </c>
      <c r="I21" s="317">
        <v>0.9647</v>
      </c>
      <c r="J21" s="317">
        <v>0.96550000000000002</v>
      </c>
      <c r="K21" s="317">
        <v>0.97089999999999999</v>
      </c>
      <c r="L21" s="317">
        <v>0.97070000000000001</v>
      </c>
      <c r="M21" s="317">
        <v>0.96509999999999996</v>
      </c>
      <c r="N21" s="317">
        <v>0.95179999999999998</v>
      </c>
      <c r="O21" s="317">
        <v>0.94289999999999996</v>
      </c>
    </row>
    <row r="22" spans="1:15" s="320" customFormat="1" ht="15" customHeight="1">
      <c r="A22" s="287" t="s">
        <v>635</v>
      </c>
      <c r="B22" s="110" t="s">
        <v>657</v>
      </c>
      <c r="C22" s="111" t="s">
        <v>658</v>
      </c>
      <c r="D22" s="317">
        <v>1.1900000000000001E-2</v>
      </c>
      <c r="E22" s="317">
        <v>1.5100000000000001E-2</v>
      </c>
      <c r="F22" s="317">
        <v>2.3400000000000001E-2</v>
      </c>
      <c r="G22" s="317">
        <v>3.09E-2</v>
      </c>
      <c r="H22" s="317">
        <v>3.5700000000000003E-2</v>
      </c>
      <c r="I22" s="317">
        <v>7.2599999999999998E-2</v>
      </c>
      <c r="J22" s="317">
        <v>7.6600000000000001E-2</v>
      </c>
      <c r="K22" s="317">
        <v>9.5399999999999999E-2</v>
      </c>
      <c r="L22" s="317">
        <v>0.1202</v>
      </c>
      <c r="M22" s="317">
        <v>0.13739999999999999</v>
      </c>
      <c r="N22" s="317">
        <v>0.24759999999999999</v>
      </c>
      <c r="O22" s="317">
        <v>0.27700000000000002</v>
      </c>
    </row>
    <row r="23" spans="1:15" s="320" customFormat="1" ht="15" customHeight="1">
      <c r="A23" s="287" t="s">
        <v>635</v>
      </c>
      <c r="B23" s="110" t="s">
        <v>659</v>
      </c>
      <c r="C23" s="111" t="s">
        <v>660</v>
      </c>
      <c r="D23" s="317">
        <v>1.34E-2</v>
      </c>
      <c r="E23" s="317">
        <v>1.78E-2</v>
      </c>
      <c r="F23" s="317">
        <v>2.4E-2</v>
      </c>
      <c r="G23" s="317">
        <v>2.7400000000000001E-2</v>
      </c>
      <c r="H23" s="317">
        <v>2.9000000000000001E-2</v>
      </c>
      <c r="I23" s="317">
        <v>3.5299999999999998E-2</v>
      </c>
      <c r="J23" s="317">
        <v>3.4500000000000003E-2</v>
      </c>
      <c r="K23" s="317">
        <v>2.9100000000000001E-2</v>
      </c>
      <c r="L23" s="317">
        <v>2.93E-2</v>
      </c>
      <c r="M23" s="317">
        <v>3.49E-2</v>
      </c>
      <c r="N23" s="317">
        <v>4.82E-2</v>
      </c>
      <c r="O23" s="317">
        <v>5.7099999999999998E-2</v>
      </c>
    </row>
    <row r="24" spans="1:15" s="320" customFormat="1" ht="15" customHeight="1">
      <c r="A24" s="287" t="s">
        <v>635</v>
      </c>
      <c r="B24" s="110" t="s">
        <v>661</v>
      </c>
      <c r="C24" s="111" t="s">
        <v>662</v>
      </c>
      <c r="D24" s="317">
        <v>1.15E-2</v>
      </c>
      <c r="E24" s="317">
        <v>1.3599999999999999E-2</v>
      </c>
      <c r="F24" s="317">
        <v>2.0400000000000001E-2</v>
      </c>
      <c r="G24" s="317">
        <v>2.6800000000000001E-2</v>
      </c>
      <c r="H24" s="317">
        <v>3.1899999999999998E-2</v>
      </c>
      <c r="I24" s="317">
        <v>6.5799999999999997E-2</v>
      </c>
      <c r="J24" s="317">
        <v>6.5299999999999997E-2</v>
      </c>
      <c r="K24" s="317">
        <v>8.6199999999999999E-2</v>
      </c>
      <c r="L24" s="317">
        <v>0.11169999999999999</v>
      </c>
      <c r="M24" s="317">
        <v>0.12959999999999999</v>
      </c>
      <c r="N24" s="317">
        <v>0.24160000000000001</v>
      </c>
      <c r="O24" s="317">
        <v>0.27129999999999999</v>
      </c>
    </row>
    <row r="25" spans="1:15" s="320" customFormat="1" ht="15" customHeight="1">
      <c r="A25" s="287" t="s">
        <v>635</v>
      </c>
      <c r="B25" s="110" t="s">
        <v>663</v>
      </c>
      <c r="C25" s="111" t="s">
        <v>968</v>
      </c>
      <c r="D25" s="317">
        <v>4.9200000000000001E-2</v>
      </c>
      <c r="E25" s="317">
        <v>0.1162</v>
      </c>
      <c r="F25" s="317">
        <v>0.1497</v>
      </c>
      <c r="G25" s="317">
        <v>0.15559999999999999</v>
      </c>
      <c r="H25" s="317">
        <v>0.13250000000000001</v>
      </c>
      <c r="I25" s="317">
        <v>0.12590000000000001</v>
      </c>
      <c r="J25" s="317">
        <v>0.17699999999999999</v>
      </c>
      <c r="K25" s="317">
        <v>0.1231</v>
      </c>
      <c r="L25" s="317">
        <v>9.8100000000000007E-2</v>
      </c>
      <c r="M25" s="317">
        <v>8.9700000000000002E-2</v>
      </c>
      <c r="N25" s="317">
        <v>7.1300000000000002E-2</v>
      </c>
      <c r="O25" s="317">
        <v>7.6499999999999999E-2</v>
      </c>
    </row>
    <row r="26" spans="1:15" s="320" customFormat="1" ht="15" customHeight="1">
      <c r="A26" s="287" t="s">
        <v>635</v>
      </c>
      <c r="B26" s="110" t="s">
        <v>664</v>
      </c>
      <c r="C26" s="111" t="s">
        <v>665</v>
      </c>
      <c r="D26" s="317">
        <v>1.24E-2</v>
      </c>
      <c r="E26" s="317">
        <v>1.15E-2</v>
      </c>
      <c r="F26" s="317">
        <v>1.14E-2</v>
      </c>
      <c r="G26" s="317">
        <v>1.4200000000000001E-2</v>
      </c>
      <c r="H26" s="317">
        <v>1.34E-2</v>
      </c>
      <c r="I26" s="317">
        <v>1.3599999999999999E-2</v>
      </c>
      <c r="J26" s="317">
        <v>0.1012</v>
      </c>
      <c r="K26" s="317">
        <v>0.14199999999999999</v>
      </c>
      <c r="L26" s="317">
        <v>0.1462</v>
      </c>
      <c r="M26" s="317">
        <v>0.155</v>
      </c>
      <c r="N26" s="317">
        <v>0.16650000000000001</v>
      </c>
      <c r="O26" s="317">
        <v>0.1646</v>
      </c>
    </row>
    <row r="27" spans="1:15" s="320" customFormat="1" ht="15" customHeight="1">
      <c r="A27" s="287" t="s">
        <v>635</v>
      </c>
      <c r="B27" s="110" t="s">
        <v>666</v>
      </c>
      <c r="C27" s="111" t="s">
        <v>667</v>
      </c>
      <c r="D27" s="317">
        <v>3.73E-2</v>
      </c>
      <c r="E27" s="317">
        <v>3.9199999999999999E-2</v>
      </c>
      <c r="F27" s="317">
        <v>3.8399999999999997E-2</v>
      </c>
      <c r="G27" s="317">
        <v>4.2900000000000001E-2</v>
      </c>
      <c r="H27" s="317">
        <v>4.0399999999999998E-2</v>
      </c>
      <c r="I27" s="317">
        <v>4.7699999999999999E-2</v>
      </c>
      <c r="J27" s="317">
        <v>5.6500000000000002E-2</v>
      </c>
      <c r="K27" s="317">
        <v>4.7899999999999998E-2</v>
      </c>
      <c r="L27" s="317">
        <v>4.5199999999999997E-2</v>
      </c>
      <c r="M27" s="317">
        <v>4.9099999999999998E-2</v>
      </c>
      <c r="N27" s="317">
        <v>6.2100000000000002E-2</v>
      </c>
      <c r="O27" s="317">
        <v>7.1499999999999994E-2</v>
      </c>
    </row>
    <row r="28" spans="1:15" s="320" customFormat="1" ht="15" customHeight="1">
      <c r="A28" s="287" t="s">
        <v>635</v>
      </c>
      <c r="B28" s="110" t="s">
        <v>668</v>
      </c>
      <c r="C28" s="111" t="s">
        <v>669</v>
      </c>
      <c r="D28" s="317">
        <v>0.97060000000000002</v>
      </c>
      <c r="E28" s="317">
        <v>0.96099999999999997</v>
      </c>
      <c r="F28" s="317">
        <v>0.95409999999999995</v>
      </c>
      <c r="G28" s="317">
        <v>0.95840000000000003</v>
      </c>
      <c r="H28" s="317">
        <v>0.95830000000000004</v>
      </c>
      <c r="I28" s="317">
        <v>0.94879999999999998</v>
      </c>
      <c r="J28" s="317">
        <v>0.95920000000000005</v>
      </c>
      <c r="K28" s="317">
        <v>0.96709999999999996</v>
      </c>
      <c r="L28" s="317">
        <v>0.96199999999999997</v>
      </c>
      <c r="M28" s="317">
        <v>0.9456</v>
      </c>
      <c r="N28" s="317">
        <v>0.93389999999999995</v>
      </c>
      <c r="O28" s="317">
        <v>0.91110000000000002</v>
      </c>
    </row>
    <row r="29" spans="1:15" s="320" customFormat="1" ht="15" customHeight="1">
      <c r="A29" s="287" t="s">
        <v>635</v>
      </c>
      <c r="B29" s="110" t="s">
        <v>670</v>
      </c>
      <c r="C29" s="111" t="s">
        <v>671</v>
      </c>
      <c r="D29" s="317">
        <v>1.12E-2</v>
      </c>
      <c r="E29" s="317">
        <v>1.29E-2</v>
      </c>
      <c r="F29" s="317">
        <v>1.6799999999999999E-2</v>
      </c>
      <c r="G29" s="317">
        <v>1.2699999999999999E-2</v>
      </c>
      <c r="H29" s="317">
        <v>1.0500000000000001E-2</v>
      </c>
      <c r="I29" s="317">
        <v>1.15E-2</v>
      </c>
      <c r="J29" s="317">
        <v>2.5000000000000001E-3</v>
      </c>
      <c r="K29" s="317">
        <v>1.5E-3</v>
      </c>
      <c r="L29" s="317">
        <v>5.8999999999999999E-3</v>
      </c>
      <c r="M29" s="317">
        <v>1.6799999999999999E-2</v>
      </c>
      <c r="N29" s="317">
        <v>1.6E-2</v>
      </c>
      <c r="O29" s="317">
        <v>2.87E-2</v>
      </c>
    </row>
    <row r="30" spans="1:15" s="320" customFormat="1" ht="15" customHeight="1">
      <c r="A30" s="287" t="s">
        <v>635</v>
      </c>
      <c r="B30" s="110" t="s">
        <v>672</v>
      </c>
      <c r="C30" s="111" t="s">
        <v>673</v>
      </c>
      <c r="D30" s="317">
        <v>2.3E-3</v>
      </c>
      <c r="E30" s="317">
        <v>6.4999999999999997E-3</v>
      </c>
      <c r="F30" s="317">
        <v>4.1000000000000003E-3</v>
      </c>
      <c r="G30" s="317">
        <v>2.2000000000000001E-3</v>
      </c>
      <c r="H30" s="317">
        <v>4.7000000000000002E-3</v>
      </c>
      <c r="I30" s="317">
        <v>4.4000000000000003E-3</v>
      </c>
      <c r="J30" s="317">
        <v>8.0000000000000004E-4</v>
      </c>
      <c r="K30" s="317">
        <v>2.3999999999999998E-3</v>
      </c>
      <c r="L30" s="317">
        <v>3.8E-3</v>
      </c>
      <c r="M30" s="317">
        <v>6.1999999999999998E-3</v>
      </c>
      <c r="N30" s="317">
        <v>5.4999999999999997E-3</v>
      </c>
      <c r="O30" s="317">
        <v>6.4999999999999997E-3</v>
      </c>
    </row>
    <row r="31" spans="1:15" s="320" customFormat="1" ht="15" customHeight="1">
      <c r="A31" s="287" t="s">
        <v>635</v>
      </c>
      <c r="B31" s="110" t="s">
        <v>674</v>
      </c>
      <c r="C31" s="111" t="s">
        <v>675</v>
      </c>
      <c r="D31" s="317">
        <v>3.0999999999999999E-3</v>
      </c>
      <c r="E31" s="317">
        <v>2.3999999999999998E-3</v>
      </c>
      <c r="F31" s="317">
        <v>4.5999999999999999E-3</v>
      </c>
      <c r="G31" s="317">
        <v>3.2000000000000002E-3</v>
      </c>
      <c r="H31" s="317">
        <v>3.3999999999999998E-3</v>
      </c>
      <c r="I31" s="317">
        <v>3.8999999999999998E-3</v>
      </c>
      <c r="J31" s="317">
        <v>1.6999999999999999E-3</v>
      </c>
      <c r="K31" s="317">
        <v>4.0000000000000002E-4</v>
      </c>
      <c r="L31" s="317">
        <v>2.0000000000000001E-4</v>
      </c>
      <c r="M31" s="317">
        <v>1.2999999999999999E-3</v>
      </c>
      <c r="N31" s="317">
        <v>1.4E-3</v>
      </c>
      <c r="O31" s="317">
        <v>2.0999999999999999E-3</v>
      </c>
    </row>
    <row r="32" spans="1:15" s="320" customFormat="1" ht="15" customHeight="1">
      <c r="A32" s="287" t="s">
        <v>635</v>
      </c>
      <c r="B32" s="110" t="s">
        <v>676</v>
      </c>
      <c r="C32" s="111" t="s">
        <v>677</v>
      </c>
      <c r="D32" s="317">
        <v>2.0999999999999999E-3</v>
      </c>
      <c r="E32" s="317">
        <v>2.3E-3</v>
      </c>
      <c r="F32" s="317">
        <v>3.0000000000000001E-3</v>
      </c>
      <c r="G32" s="317">
        <v>1.9E-3</v>
      </c>
      <c r="H32" s="317">
        <v>3.0999999999999999E-3</v>
      </c>
      <c r="I32" s="317">
        <v>4.5999999999999999E-3</v>
      </c>
      <c r="J32" s="317">
        <v>3.3999999999999998E-3</v>
      </c>
      <c r="K32" s="317">
        <v>3.0999999999999999E-3</v>
      </c>
      <c r="L32" s="317">
        <v>3.8E-3</v>
      </c>
      <c r="M32" s="317">
        <v>2.5999999999999999E-3</v>
      </c>
      <c r="N32" s="317">
        <v>3.8E-3</v>
      </c>
      <c r="O32" s="317">
        <v>4.4000000000000003E-3</v>
      </c>
    </row>
    <row r="33" spans="1:15" s="320" customFormat="1" ht="15" customHeight="1" thickBot="1">
      <c r="A33" s="287" t="s">
        <v>635</v>
      </c>
      <c r="B33" s="111" t="s">
        <v>678</v>
      </c>
      <c r="C33" s="111" t="s">
        <v>679</v>
      </c>
      <c r="D33" s="317">
        <v>1.0699999999999999E-2</v>
      </c>
      <c r="E33" s="317">
        <v>1.49E-2</v>
      </c>
      <c r="F33" s="317">
        <v>1.7500000000000002E-2</v>
      </c>
      <c r="G33" s="317">
        <v>2.1499999999999998E-2</v>
      </c>
      <c r="H33" s="317">
        <v>0.02</v>
      </c>
      <c r="I33" s="317">
        <v>2.69E-2</v>
      </c>
      <c r="J33" s="317">
        <v>3.2399999999999998E-2</v>
      </c>
      <c r="K33" s="317">
        <v>2.5600000000000001E-2</v>
      </c>
      <c r="L33" s="317">
        <v>2.4299999999999999E-2</v>
      </c>
      <c r="M33" s="317">
        <v>2.76E-2</v>
      </c>
      <c r="N33" s="317">
        <v>3.9300000000000002E-2</v>
      </c>
      <c r="O33" s="317">
        <v>4.7300000000000002E-2</v>
      </c>
    </row>
    <row r="34" spans="1:15" s="318" customFormat="1" ht="15" customHeight="1" thickTop="1" thickBot="1">
      <c r="A34" s="287"/>
      <c r="B34" s="315"/>
      <c r="C34" s="778" t="s">
        <v>471</v>
      </c>
      <c r="D34" s="779"/>
      <c r="E34" s="779"/>
      <c r="F34" s="779"/>
      <c r="G34" s="779"/>
      <c r="H34" s="779"/>
      <c r="I34" s="780"/>
      <c r="J34" s="780"/>
      <c r="K34" s="780"/>
      <c r="L34" s="780"/>
      <c r="M34" s="780"/>
      <c r="N34" s="780"/>
      <c r="O34" s="780"/>
    </row>
    <row r="35" spans="1:15" s="313" customFormat="1" ht="15" customHeight="1" thickTop="1">
      <c r="A35" s="287" t="s">
        <v>635</v>
      </c>
      <c r="B35" s="110" t="s">
        <v>680</v>
      </c>
      <c r="C35" s="111" t="s">
        <v>681</v>
      </c>
      <c r="D35" s="317">
        <v>0.37290000000000001</v>
      </c>
      <c r="E35" s="317">
        <v>0.4032</v>
      </c>
      <c r="F35" s="317">
        <v>0.48089999999999999</v>
      </c>
      <c r="G35" s="317">
        <v>0.52359999999999995</v>
      </c>
      <c r="H35" s="317">
        <v>0.54179999999999995</v>
      </c>
      <c r="I35" s="317">
        <v>0.50619999999999998</v>
      </c>
      <c r="J35" s="317">
        <v>0.27760000000000001</v>
      </c>
      <c r="K35" s="317">
        <v>0.31009999999999999</v>
      </c>
      <c r="L35" s="317">
        <v>0.34449999999999997</v>
      </c>
      <c r="M35" s="317">
        <v>0.2442</v>
      </c>
      <c r="N35" s="317">
        <v>0.50209999999999999</v>
      </c>
      <c r="O35" s="317">
        <v>0.44030000000000002</v>
      </c>
    </row>
    <row r="36" spans="1:15" s="320" customFormat="1" ht="15" customHeight="1">
      <c r="A36" s="287" t="s">
        <v>635</v>
      </c>
      <c r="B36" s="110" t="s">
        <v>682</v>
      </c>
      <c r="C36" s="111" t="s">
        <v>683</v>
      </c>
      <c r="D36" s="317">
        <v>0.94499999999999995</v>
      </c>
      <c r="E36" s="317">
        <v>0.94979999999999998</v>
      </c>
      <c r="F36" s="317">
        <v>1.0092000000000001</v>
      </c>
      <c r="G36" s="317">
        <v>0.879</v>
      </c>
      <c r="H36" s="317">
        <v>0.76329999999999998</v>
      </c>
      <c r="I36" s="317">
        <v>0.66410000000000002</v>
      </c>
      <c r="J36" s="317">
        <v>0.44490000000000002</v>
      </c>
      <c r="K36" s="317">
        <v>0.47270000000000001</v>
      </c>
      <c r="L36" s="317">
        <v>0.4284</v>
      </c>
      <c r="M36" s="317">
        <v>0.43969999999999998</v>
      </c>
      <c r="N36" s="317">
        <v>0.69169999999999998</v>
      </c>
      <c r="O36" s="317">
        <v>0.54400000000000004</v>
      </c>
    </row>
    <row r="37" spans="1:15" s="320" customFormat="1" ht="15" customHeight="1">
      <c r="A37" s="287" t="s">
        <v>635</v>
      </c>
      <c r="B37" s="110" t="s">
        <v>684</v>
      </c>
      <c r="C37" s="111" t="s">
        <v>685</v>
      </c>
      <c r="D37" s="317">
        <v>0.19620000000000001</v>
      </c>
      <c r="E37" s="317">
        <v>0.1792</v>
      </c>
      <c r="F37" s="317">
        <v>0.17680000000000001</v>
      </c>
      <c r="G37" s="317">
        <v>0.13159999999999999</v>
      </c>
      <c r="H37" s="317">
        <v>0.1225</v>
      </c>
      <c r="I37" s="317">
        <v>0.1172</v>
      </c>
      <c r="J37" s="317">
        <v>0.1145</v>
      </c>
      <c r="K37" s="317">
        <v>0.14879999999999999</v>
      </c>
      <c r="L37" s="317">
        <v>0.1208</v>
      </c>
      <c r="M37" s="317">
        <v>8.0799999999999997E-2</v>
      </c>
      <c r="N37" s="317">
        <v>0.1333</v>
      </c>
      <c r="O37" s="317">
        <v>0.11119999999999999</v>
      </c>
    </row>
    <row r="38" spans="1:15" s="320" customFormat="1" ht="15" customHeight="1">
      <c r="A38" s="287" t="s">
        <v>635</v>
      </c>
      <c r="B38" s="110" t="s">
        <v>686</v>
      </c>
      <c r="C38" s="111" t="s">
        <v>687</v>
      </c>
      <c r="D38" s="317">
        <v>0.17730000000000001</v>
      </c>
      <c r="E38" s="317">
        <v>0.1618</v>
      </c>
      <c r="F38" s="317">
        <v>0.15890000000000001</v>
      </c>
      <c r="G38" s="317">
        <v>0.122</v>
      </c>
      <c r="H38" s="317">
        <v>0.1139</v>
      </c>
      <c r="I38" s="317">
        <v>0.10780000000000001</v>
      </c>
      <c r="J38" s="317">
        <v>0.106</v>
      </c>
      <c r="K38" s="317">
        <v>0.13800000000000001</v>
      </c>
      <c r="L38" s="317">
        <v>0.11269999999999999</v>
      </c>
      <c r="M38" s="317">
        <v>7.4499999999999997E-2</v>
      </c>
      <c r="N38" s="317">
        <v>0.1231</v>
      </c>
      <c r="O38" s="317">
        <v>0.10299999999999999</v>
      </c>
    </row>
    <row r="39" spans="1:15" s="320" customFormat="1" ht="15" customHeight="1" thickBot="1">
      <c r="A39" s="287" t="s">
        <v>635</v>
      </c>
      <c r="B39" s="110" t="s">
        <v>688</v>
      </c>
      <c r="C39" s="80" t="s">
        <v>689</v>
      </c>
      <c r="D39" s="317">
        <v>0.64009276452498043</v>
      </c>
      <c r="E39" s="317">
        <v>0.63103613630714817</v>
      </c>
      <c r="F39" s="317">
        <v>0.63728392117009036</v>
      </c>
      <c r="G39" s="317">
        <v>0.64890236380054345</v>
      </c>
      <c r="H39" s="317">
        <v>0.14299999999999999</v>
      </c>
      <c r="I39" s="317">
        <v>0.48870000000000002</v>
      </c>
      <c r="J39" s="317">
        <v>0.28799999999999998</v>
      </c>
      <c r="K39" s="317">
        <v>0.34460000000000002</v>
      </c>
      <c r="L39" s="317">
        <v>0.27039999999999997</v>
      </c>
      <c r="M39" s="317">
        <v>0.1578</v>
      </c>
      <c r="N39" s="317">
        <v>0.43090000000000001</v>
      </c>
      <c r="O39" s="317">
        <v>0.39779999999999999</v>
      </c>
    </row>
    <row r="40" spans="1:15" s="318" customFormat="1" ht="15" customHeight="1" thickTop="1" thickBot="1">
      <c r="A40" s="287"/>
      <c r="B40" s="315"/>
      <c r="C40" s="778" t="s">
        <v>477</v>
      </c>
      <c r="D40" s="779"/>
      <c r="E40" s="779"/>
      <c r="F40" s="779"/>
      <c r="G40" s="779"/>
      <c r="H40" s="779"/>
      <c r="I40" s="780"/>
      <c r="J40" s="780"/>
      <c r="K40" s="780"/>
      <c r="L40" s="780"/>
      <c r="M40" s="780"/>
      <c r="N40" s="780"/>
      <c r="O40" s="780"/>
    </row>
    <row r="41" spans="1:15" s="313" customFormat="1" ht="15" customHeight="1" thickTop="1">
      <c r="A41" s="287" t="s">
        <v>635</v>
      </c>
      <c r="B41" s="110" t="s">
        <v>690</v>
      </c>
      <c r="C41" s="111" t="s">
        <v>691</v>
      </c>
      <c r="D41" s="317">
        <v>9.6299999999999997E-2</v>
      </c>
      <c r="E41" s="317">
        <v>9.7600000000000006E-2</v>
      </c>
      <c r="F41" s="317">
        <v>0.1013</v>
      </c>
      <c r="G41" s="317">
        <v>7.2599999999999998E-2</v>
      </c>
      <c r="H41" s="317">
        <v>7.0199999999999999E-2</v>
      </c>
      <c r="I41" s="317">
        <v>7.9799999999999996E-2</v>
      </c>
      <c r="J41" s="317">
        <v>7.4200000000000002E-2</v>
      </c>
      <c r="K41" s="317">
        <v>7.2999999999999995E-2</v>
      </c>
      <c r="L41" s="317">
        <v>6.6900000000000001E-2</v>
      </c>
      <c r="M41" s="317">
        <v>7.7700000000000005E-2</v>
      </c>
      <c r="N41" s="317">
        <v>7.6600000000000001E-2</v>
      </c>
      <c r="O41" s="317">
        <v>7.3499999999999996E-2</v>
      </c>
    </row>
    <row r="42" spans="1:15" s="320" customFormat="1" ht="15" customHeight="1">
      <c r="A42" s="287" t="s">
        <v>635</v>
      </c>
      <c r="B42" s="110" t="s">
        <v>692</v>
      </c>
      <c r="C42" s="111" t="s">
        <v>693</v>
      </c>
      <c r="D42" s="317">
        <v>9.5399999999999999E-2</v>
      </c>
      <c r="E42" s="317">
        <v>9.6699999999999994E-2</v>
      </c>
      <c r="F42" s="317">
        <v>0.1004</v>
      </c>
      <c r="G42" s="317">
        <v>7.1099999999999997E-2</v>
      </c>
      <c r="H42" s="317">
        <v>6.9000000000000006E-2</v>
      </c>
      <c r="I42" s="317">
        <v>7.85E-2</v>
      </c>
      <c r="J42" s="317">
        <v>7.3300000000000004E-2</v>
      </c>
      <c r="K42" s="317">
        <v>7.1999999999999995E-2</v>
      </c>
      <c r="L42" s="317">
        <v>6.6199999999999995E-2</v>
      </c>
      <c r="M42" s="317">
        <v>7.6899999999999996E-2</v>
      </c>
      <c r="N42" s="317">
        <v>7.5800000000000006E-2</v>
      </c>
      <c r="O42" s="317">
        <v>7.2700000000000001E-2</v>
      </c>
    </row>
    <row r="43" spans="1:15" s="320" customFormat="1" ht="15" customHeight="1">
      <c r="A43" s="287" t="s">
        <v>635</v>
      </c>
      <c r="B43" s="110" t="s">
        <v>694</v>
      </c>
      <c r="C43" s="111" t="s">
        <v>695</v>
      </c>
      <c r="D43" s="317">
        <v>0.1118</v>
      </c>
      <c r="E43" s="317">
        <v>0.15049999999999999</v>
      </c>
      <c r="F43" s="317">
        <v>0.19489999999999999</v>
      </c>
      <c r="G43" s="317">
        <v>0.31590000000000001</v>
      </c>
      <c r="H43" s="317">
        <v>0.35039999999999999</v>
      </c>
      <c r="I43" s="317">
        <v>0.3795</v>
      </c>
      <c r="J43" s="317">
        <v>0.35930000000000001</v>
      </c>
      <c r="K43" s="317">
        <v>0.28070000000000001</v>
      </c>
      <c r="L43" s="317">
        <v>0.30349999999999999</v>
      </c>
      <c r="M43" s="317">
        <v>0.32150000000000001</v>
      </c>
      <c r="N43" s="317">
        <v>0.42599999999999999</v>
      </c>
      <c r="O43" s="317">
        <v>0.53690000000000004</v>
      </c>
    </row>
    <row r="44" spans="1:15" s="320" customFormat="1" ht="15" customHeight="1">
      <c r="A44" s="287" t="s">
        <v>635</v>
      </c>
      <c r="B44" s="110" t="s">
        <v>696</v>
      </c>
      <c r="C44" s="111" t="s">
        <v>697</v>
      </c>
      <c r="D44" s="317">
        <v>4.8999999999999998E-3</v>
      </c>
      <c r="E44" s="317">
        <v>1.49E-2</v>
      </c>
      <c r="F44" s="317">
        <v>2.8500000000000001E-2</v>
      </c>
      <c r="G44" s="317">
        <v>5.5399999999999998E-2</v>
      </c>
      <c r="H44" s="317">
        <v>5.7099999999999998E-2</v>
      </c>
      <c r="I44" s="317">
        <v>9.8400000000000001E-2</v>
      </c>
      <c r="J44" s="317">
        <v>0.14130000000000001</v>
      </c>
      <c r="K44" s="317">
        <v>0.1134</v>
      </c>
      <c r="L44" s="317">
        <v>0.12230000000000001</v>
      </c>
      <c r="M44" s="317">
        <v>0.1137</v>
      </c>
      <c r="N44" s="317">
        <v>0.15590000000000001</v>
      </c>
      <c r="O44" s="317">
        <v>0.19919999999999999</v>
      </c>
    </row>
    <row r="45" spans="1:15" s="320" customFormat="1" ht="15" customHeight="1">
      <c r="A45" s="287" t="s">
        <v>635</v>
      </c>
      <c r="B45" s="110" t="s">
        <v>698</v>
      </c>
      <c r="C45" s="111" t="s">
        <v>699</v>
      </c>
      <c r="D45" s="317">
        <v>2.9499999999999998E-2</v>
      </c>
      <c r="E45" s="317">
        <v>4.3200000000000002E-2</v>
      </c>
      <c r="F45" s="317">
        <v>7.22E-2</v>
      </c>
      <c r="G45" s="317">
        <v>0.1053</v>
      </c>
      <c r="H45" s="317">
        <v>0.13980000000000001</v>
      </c>
      <c r="I45" s="317">
        <v>0.15</v>
      </c>
      <c r="J45" s="317">
        <v>0.105</v>
      </c>
      <c r="K45" s="317">
        <v>9.8799999999999999E-2</v>
      </c>
      <c r="L45" s="317">
        <v>0.104</v>
      </c>
      <c r="M45" s="317">
        <v>0.1186</v>
      </c>
      <c r="N45" s="317">
        <v>0.1384</v>
      </c>
      <c r="O45" s="317">
        <v>0.16589999999999999</v>
      </c>
    </row>
    <row r="46" spans="1:15" s="320" customFormat="1" ht="15" customHeight="1" thickBot="1">
      <c r="A46" s="287" t="s">
        <v>635</v>
      </c>
      <c r="B46" s="110" t="s">
        <v>700</v>
      </c>
      <c r="C46" s="111" t="s">
        <v>701</v>
      </c>
      <c r="D46" s="317">
        <v>0.1216</v>
      </c>
      <c r="E46" s="317">
        <v>0.1278</v>
      </c>
      <c r="F46" s="317">
        <v>0.13109999999999999</v>
      </c>
      <c r="G46" s="317">
        <v>0.1145</v>
      </c>
      <c r="H46" s="317">
        <v>0.1139</v>
      </c>
      <c r="I46" s="317">
        <v>0.11700000000000001</v>
      </c>
      <c r="J46" s="317">
        <v>0.1128</v>
      </c>
      <c r="K46" s="317">
        <v>0.11169999999999999</v>
      </c>
      <c r="L46" s="317">
        <v>0.11650000000000001</v>
      </c>
      <c r="M46" s="317">
        <v>0.1288</v>
      </c>
      <c r="N46" s="317">
        <v>0.13109999999999999</v>
      </c>
      <c r="O46" s="317">
        <v>0.12609999999999999</v>
      </c>
    </row>
    <row r="47" spans="1:15" s="316" customFormat="1" ht="15" customHeight="1" thickTop="1" thickBot="1">
      <c r="A47" s="287"/>
      <c r="B47" s="315"/>
      <c r="C47" s="778" t="s">
        <v>702</v>
      </c>
      <c r="D47" s="779"/>
      <c r="E47" s="779"/>
      <c r="F47" s="779"/>
      <c r="G47" s="779"/>
      <c r="H47" s="779"/>
      <c r="I47" s="780"/>
      <c r="J47" s="780"/>
      <c r="K47" s="780"/>
      <c r="L47" s="780"/>
      <c r="M47" s="780"/>
      <c r="N47" s="780"/>
      <c r="O47" s="780"/>
    </row>
    <row r="48" spans="1:15" s="313" customFormat="1" ht="15" customHeight="1" thickTop="1">
      <c r="A48" s="287" t="s">
        <v>635</v>
      </c>
      <c r="B48" s="110" t="s">
        <v>703</v>
      </c>
      <c r="C48" s="111" t="s">
        <v>704</v>
      </c>
      <c r="D48" s="317">
        <v>0.89790000000000003</v>
      </c>
      <c r="E48" s="317">
        <v>0.89890000000000003</v>
      </c>
      <c r="F48" s="317">
        <v>0.88719999999999999</v>
      </c>
      <c r="G48" s="317">
        <v>0.87350000000000005</v>
      </c>
      <c r="H48" s="317">
        <v>0.86660000000000004</v>
      </c>
      <c r="I48" s="317">
        <v>0.86460000000000004</v>
      </c>
      <c r="J48" s="317">
        <v>0.82250000000000001</v>
      </c>
      <c r="K48" s="317">
        <v>0.77639999999999998</v>
      </c>
      <c r="L48" s="317">
        <v>0.77080000000000004</v>
      </c>
      <c r="M48" s="317">
        <v>0.80469999999999997</v>
      </c>
      <c r="N48" s="317">
        <v>0.75770000000000004</v>
      </c>
      <c r="O48" s="317">
        <v>0.76070000000000004</v>
      </c>
    </row>
    <row r="49" spans="1:15" s="320" customFormat="1" ht="15" customHeight="1">
      <c r="A49" s="287" t="s">
        <v>635</v>
      </c>
      <c r="B49" s="110" t="s">
        <v>705</v>
      </c>
      <c r="C49" s="111" t="s">
        <v>706</v>
      </c>
      <c r="D49" s="317">
        <v>0.91200000000000003</v>
      </c>
      <c r="E49" s="317">
        <v>0.89980000000000004</v>
      </c>
      <c r="F49" s="317">
        <v>0.89239999999999997</v>
      </c>
      <c r="G49" s="317">
        <v>0.86109999999999998</v>
      </c>
      <c r="H49" s="317">
        <v>0.86319999999999997</v>
      </c>
      <c r="I49" s="317">
        <v>0.83720000000000006</v>
      </c>
      <c r="J49" s="317">
        <v>0.81359999999999999</v>
      </c>
      <c r="K49" s="317">
        <v>0.80189999999999995</v>
      </c>
      <c r="L49" s="317">
        <v>0.83150000000000002</v>
      </c>
      <c r="M49" s="317">
        <v>0.85360000000000003</v>
      </c>
      <c r="N49" s="317">
        <v>0.86760000000000004</v>
      </c>
      <c r="O49" s="317">
        <v>0.86750000000000005</v>
      </c>
    </row>
    <row r="50" spans="1:15" s="320" customFormat="1" ht="15" customHeight="1">
      <c r="A50" s="287" t="s">
        <v>635</v>
      </c>
      <c r="B50" s="110" t="s">
        <v>707</v>
      </c>
      <c r="C50" s="111" t="s">
        <v>708</v>
      </c>
      <c r="D50" s="317">
        <v>8.8300000000000003E-2</v>
      </c>
      <c r="E50" s="317">
        <v>0.10589999999999999</v>
      </c>
      <c r="F50" s="317">
        <v>0.1051</v>
      </c>
      <c r="G50" s="317">
        <v>9.2100000000000001E-2</v>
      </c>
      <c r="H50" s="317">
        <v>7.8299999999999995E-2</v>
      </c>
      <c r="I50" s="317">
        <v>0.1207</v>
      </c>
      <c r="J50" s="317">
        <v>9.0999999999999998E-2</v>
      </c>
      <c r="K50" s="317">
        <v>4.3299999999999998E-2</v>
      </c>
      <c r="L50" s="317">
        <v>-7.4000000000000003E-3</v>
      </c>
      <c r="M50" s="317">
        <v>2.12E-2</v>
      </c>
      <c r="N50" s="317">
        <v>-5.5100000000000003E-2</v>
      </c>
      <c r="O50" s="317">
        <v>-5.4300000000000001E-2</v>
      </c>
    </row>
    <row r="51" spans="1:15" s="320" customFormat="1" ht="15" customHeight="1">
      <c r="A51" s="287" t="s">
        <v>635</v>
      </c>
      <c r="B51" s="110" t="s">
        <v>709</v>
      </c>
      <c r="C51" s="111" t="s">
        <v>710</v>
      </c>
      <c r="D51" s="317">
        <v>1.0708</v>
      </c>
      <c r="E51" s="317">
        <v>1.0452999999999999</v>
      </c>
      <c r="F51" s="317">
        <v>1.1235999999999999</v>
      </c>
      <c r="G51" s="317">
        <v>1.7785</v>
      </c>
      <c r="H51" s="317">
        <v>1.9327000000000001</v>
      </c>
      <c r="I51" s="317">
        <v>1.7250000000000001</v>
      </c>
      <c r="J51" s="317">
        <v>2.42</v>
      </c>
      <c r="K51" s="317">
        <v>3.1065999999999998</v>
      </c>
      <c r="L51" s="317">
        <v>3.4632999999999998</v>
      </c>
      <c r="M51" s="317">
        <v>2.5405000000000002</v>
      </c>
      <c r="N51" s="317">
        <v>3.1974</v>
      </c>
      <c r="O51" s="317">
        <v>3.29</v>
      </c>
    </row>
    <row r="52" spans="1:15" ht="3.75" customHeight="1" thickBot="1">
      <c r="A52" s="287"/>
      <c r="B52" s="287"/>
      <c r="C52" s="303"/>
      <c r="D52" s="303"/>
      <c r="E52" s="303"/>
      <c r="F52" s="303"/>
      <c r="G52" s="303"/>
      <c r="H52" s="303"/>
      <c r="I52" s="303"/>
      <c r="J52" s="303"/>
      <c r="K52" s="303"/>
      <c r="L52" s="303"/>
      <c r="M52" s="303"/>
      <c r="N52" s="303"/>
      <c r="O52" s="303"/>
    </row>
    <row r="53" spans="1:15" ht="15" customHeight="1" thickTop="1">
      <c r="A53" s="322" t="s">
        <v>711</v>
      </c>
      <c r="B53" s="111" t="s">
        <v>711</v>
      </c>
      <c r="C53" s="861" t="s">
        <v>489</v>
      </c>
      <c r="D53" s="861"/>
      <c r="E53" s="861"/>
      <c r="F53" s="861"/>
      <c r="G53" s="861"/>
      <c r="H53" s="861"/>
      <c r="I53" s="861"/>
      <c r="J53" s="861"/>
      <c r="K53" s="861"/>
      <c r="L53" s="861"/>
      <c r="M53" s="861"/>
      <c r="N53" s="861"/>
      <c r="O53" s="861"/>
    </row>
    <row r="54" spans="1:15" ht="50.25" customHeight="1">
      <c r="A54" s="287"/>
      <c r="B54" s="287"/>
      <c r="C54" s="855" t="s">
        <v>712</v>
      </c>
      <c r="D54" s="855"/>
      <c r="E54" s="855"/>
      <c r="F54" s="855"/>
      <c r="G54" s="855"/>
      <c r="H54" s="855"/>
      <c r="I54" s="855"/>
      <c r="J54" s="855"/>
      <c r="K54" s="855"/>
      <c r="L54" s="855"/>
      <c r="M54" s="855"/>
      <c r="N54" s="855"/>
      <c r="O54" s="855"/>
    </row>
    <row r="55" spans="1:15" ht="48" customHeight="1">
      <c r="A55" s="287"/>
      <c r="B55" s="287"/>
      <c r="C55" s="855" t="s">
        <v>713</v>
      </c>
      <c r="D55" s="855"/>
      <c r="E55" s="855"/>
      <c r="F55" s="855"/>
      <c r="G55" s="855"/>
      <c r="H55" s="855"/>
      <c r="I55" s="855"/>
      <c r="J55" s="855"/>
      <c r="K55" s="855"/>
      <c r="L55" s="855"/>
      <c r="M55" s="855"/>
      <c r="N55" s="855"/>
      <c r="O55" s="855"/>
    </row>
    <row r="56" spans="1:15" ht="15" customHeight="1">
      <c r="A56" s="287"/>
      <c r="B56" s="287"/>
      <c r="C56" s="856" t="s">
        <v>714</v>
      </c>
      <c r="D56" s="856"/>
      <c r="E56" s="856"/>
      <c r="F56" s="856"/>
      <c r="G56" s="856"/>
      <c r="H56" s="856"/>
      <c r="I56" s="856"/>
      <c r="J56" s="856"/>
      <c r="K56" s="856"/>
      <c r="L56" s="856"/>
      <c r="M56" s="856"/>
      <c r="N56" s="856"/>
      <c r="O56" s="856"/>
    </row>
    <row r="57" spans="1:15" ht="15" customHeight="1">
      <c r="A57" s="287"/>
      <c r="B57" s="287"/>
      <c r="C57" s="856" t="s">
        <v>493</v>
      </c>
      <c r="D57" s="856"/>
      <c r="E57" s="856"/>
      <c r="F57" s="856"/>
      <c r="G57" s="856"/>
      <c r="H57" s="856"/>
      <c r="I57" s="856"/>
      <c r="J57" s="856"/>
      <c r="K57" s="856"/>
      <c r="L57" s="856"/>
      <c r="M57" s="856"/>
      <c r="N57" s="856"/>
      <c r="O57" s="856"/>
    </row>
    <row r="58" spans="1:15" ht="27" customHeight="1">
      <c r="A58" s="287"/>
      <c r="B58" s="287"/>
      <c r="C58" s="857" t="s">
        <v>969</v>
      </c>
      <c r="D58" s="857"/>
      <c r="E58" s="857"/>
      <c r="F58" s="857"/>
      <c r="G58" s="857"/>
      <c r="H58" s="857"/>
      <c r="I58" s="857"/>
      <c r="J58" s="857"/>
      <c r="K58" s="857"/>
      <c r="L58" s="857"/>
      <c r="M58" s="857"/>
      <c r="N58" s="857"/>
      <c r="O58" s="857"/>
    </row>
    <row r="59" spans="1:15" ht="15" customHeight="1">
      <c r="A59" s="287"/>
      <c r="B59" s="287"/>
      <c r="C59" s="287"/>
      <c r="D59" s="287"/>
      <c r="E59" s="287"/>
      <c r="F59" s="287"/>
      <c r="G59" s="287"/>
      <c r="H59" s="287"/>
      <c r="I59" s="287"/>
      <c r="J59" s="287"/>
      <c r="K59" s="287"/>
      <c r="L59" s="287"/>
      <c r="M59" s="287"/>
      <c r="N59" s="287"/>
      <c r="O59" s="287"/>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E46" sqref="E46"/>
    </sheetView>
  </sheetViews>
  <sheetFormatPr baseColWidth="10" defaultColWidth="9.140625" defaultRowHeight="12.75"/>
  <cols>
    <col min="1" max="2" width="9.140625" style="337" hidden="1" customWidth="1"/>
    <col min="3" max="3" width="90.28515625" style="323" customWidth="1"/>
    <col min="4" max="10" width="7.28515625" style="323" bestFit="1" customWidth="1"/>
    <col min="11" max="11" width="7.28515625" style="323" customWidth="1"/>
    <col min="12" max="12" width="7.28515625" style="323" bestFit="1" customWidth="1"/>
    <col min="13" max="13" width="7.28515625" style="323" customWidth="1"/>
    <col min="14" max="14" width="7.28515625" style="323" bestFit="1" customWidth="1"/>
    <col min="15" max="15" width="7.85546875" style="323" bestFit="1" customWidth="1"/>
    <col min="16" max="256" width="9.140625" style="323"/>
    <col min="257" max="258" width="0" style="323" hidden="1" customWidth="1"/>
    <col min="259" max="259" width="90.28515625" style="323" customWidth="1"/>
    <col min="260" max="266" width="7.28515625" style="323" bestFit="1" customWidth="1"/>
    <col min="267" max="267" width="7.28515625" style="323" customWidth="1"/>
    <col min="268" max="268" width="7.28515625" style="323" bestFit="1" customWidth="1"/>
    <col min="269" max="269" width="7.28515625" style="323" customWidth="1"/>
    <col min="270" max="270" width="7.28515625" style="323" bestFit="1" customWidth="1"/>
    <col min="271" max="271" width="7.85546875" style="323" bestFit="1" customWidth="1"/>
    <col min="272" max="512" width="9.140625" style="323"/>
    <col min="513" max="514" width="0" style="323" hidden="1" customWidth="1"/>
    <col min="515" max="515" width="90.28515625" style="323" customWidth="1"/>
    <col min="516" max="522" width="7.28515625" style="323" bestFit="1" customWidth="1"/>
    <col min="523" max="523" width="7.28515625" style="323" customWidth="1"/>
    <col min="524" max="524" width="7.28515625" style="323" bestFit="1" customWidth="1"/>
    <col min="525" max="525" width="7.28515625" style="323" customWidth="1"/>
    <col min="526" max="526" width="7.28515625" style="323" bestFit="1" customWidth="1"/>
    <col min="527" max="527" width="7.85546875" style="323" bestFit="1" customWidth="1"/>
    <col min="528" max="768" width="9.140625" style="323"/>
    <col min="769" max="770" width="0" style="323" hidden="1" customWidth="1"/>
    <col min="771" max="771" width="90.28515625" style="323" customWidth="1"/>
    <col min="772" max="778" width="7.28515625" style="323" bestFit="1" customWidth="1"/>
    <col min="779" max="779" width="7.28515625" style="323" customWidth="1"/>
    <col min="780" max="780" width="7.28515625" style="323" bestFit="1" customWidth="1"/>
    <col min="781" max="781" width="7.28515625" style="323" customWidth="1"/>
    <col min="782" max="782" width="7.28515625" style="323" bestFit="1" customWidth="1"/>
    <col min="783" max="783" width="7.85546875" style="323" bestFit="1" customWidth="1"/>
    <col min="784" max="1024" width="9.140625" style="323"/>
    <col min="1025" max="1026" width="0" style="323" hidden="1" customWidth="1"/>
    <col min="1027" max="1027" width="90.28515625" style="323" customWidth="1"/>
    <col min="1028" max="1034" width="7.28515625" style="323" bestFit="1" customWidth="1"/>
    <col min="1035" max="1035" width="7.28515625" style="323" customWidth="1"/>
    <col min="1036" max="1036" width="7.28515625" style="323" bestFit="1" customWidth="1"/>
    <col min="1037" max="1037" width="7.28515625" style="323" customWidth="1"/>
    <col min="1038" max="1038" width="7.28515625" style="323" bestFit="1" customWidth="1"/>
    <col min="1039" max="1039" width="7.85546875" style="323" bestFit="1" customWidth="1"/>
    <col min="1040" max="1280" width="9.140625" style="323"/>
    <col min="1281" max="1282" width="0" style="323" hidden="1" customWidth="1"/>
    <col min="1283" max="1283" width="90.28515625" style="323" customWidth="1"/>
    <col min="1284" max="1290" width="7.28515625" style="323" bestFit="1" customWidth="1"/>
    <col min="1291" max="1291" width="7.28515625" style="323" customWidth="1"/>
    <col min="1292" max="1292" width="7.28515625" style="323" bestFit="1" customWidth="1"/>
    <col min="1293" max="1293" width="7.28515625" style="323" customWidth="1"/>
    <col min="1294" max="1294" width="7.28515625" style="323" bestFit="1" customWidth="1"/>
    <col min="1295" max="1295" width="7.85546875" style="323" bestFit="1" customWidth="1"/>
    <col min="1296" max="1536" width="9.140625" style="323"/>
    <col min="1537" max="1538" width="0" style="323" hidden="1" customWidth="1"/>
    <col min="1539" max="1539" width="90.28515625" style="323" customWidth="1"/>
    <col min="1540" max="1546" width="7.28515625" style="323" bestFit="1" customWidth="1"/>
    <col min="1547" max="1547" width="7.28515625" style="323" customWidth="1"/>
    <col min="1548" max="1548" width="7.28515625" style="323" bestFit="1" customWidth="1"/>
    <col min="1549" max="1549" width="7.28515625" style="323" customWidth="1"/>
    <col min="1550" max="1550" width="7.28515625" style="323" bestFit="1" customWidth="1"/>
    <col min="1551" max="1551" width="7.85546875" style="323" bestFit="1" customWidth="1"/>
    <col min="1552" max="1792" width="9.140625" style="323"/>
    <col min="1793" max="1794" width="0" style="323" hidden="1" customWidth="1"/>
    <col min="1795" max="1795" width="90.28515625" style="323" customWidth="1"/>
    <col min="1796" max="1802" width="7.28515625" style="323" bestFit="1" customWidth="1"/>
    <col min="1803" max="1803" width="7.28515625" style="323" customWidth="1"/>
    <col min="1804" max="1804" width="7.28515625" style="323" bestFit="1" customWidth="1"/>
    <col min="1805" max="1805" width="7.28515625" style="323" customWidth="1"/>
    <col min="1806" max="1806" width="7.28515625" style="323" bestFit="1" customWidth="1"/>
    <col min="1807" max="1807" width="7.85546875" style="323" bestFit="1" customWidth="1"/>
    <col min="1808" max="2048" width="9.140625" style="323"/>
    <col min="2049" max="2050" width="0" style="323" hidden="1" customWidth="1"/>
    <col min="2051" max="2051" width="90.28515625" style="323" customWidth="1"/>
    <col min="2052" max="2058" width="7.28515625" style="323" bestFit="1" customWidth="1"/>
    <col min="2059" max="2059" width="7.28515625" style="323" customWidth="1"/>
    <col min="2060" max="2060" width="7.28515625" style="323" bestFit="1" customWidth="1"/>
    <col min="2061" max="2061" width="7.28515625" style="323" customWidth="1"/>
    <col min="2062" max="2062" width="7.28515625" style="323" bestFit="1" customWidth="1"/>
    <col min="2063" max="2063" width="7.85546875" style="323" bestFit="1" customWidth="1"/>
    <col min="2064" max="2304" width="9.140625" style="323"/>
    <col min="2305" max="2306" width="0" style="323" hidden="1" customWidth="1"/>
    <col min="2307" max="2307" width="90.28515625" style="323" customWidth="1"/>
    <col min="2308" max="2314" width="7.28515625" style="323" bestFit="1" customWidth="1"/>
    <col min="2315" max="2315" width="7.28515625" style="323" customWidth="1"/>
    <col min="2316" max="2316" width="7.28515625" style="323" bestFit="1" customWidth="1"/>
    <col min="2317" max="2317" width="7.28515625" style="323" customWidth="1"/>
    <col min="2318" max="2318" width="7.28515625" style="323" bestFit="1" customWidth="1"/>
    <col min="2319" max="2319" width="7.85546875" style="323" bestFit="1" customWidth="1"/>
    <col min="2320" max="2560" width="9.140625" style="323"/>
    <col min="2561" max="2562" width="0" style="323" hidden="1" customWidth="1"/>
    <col min="2563" max="2563" width="90.28515625" style="323" customWidth="1"/>
    <col min="2564" max="2570" width="7.28515625" style="323" bestFit="1" customWidth="1"/>
    <col min="2571" max="2571" width="7.28515625" style="323" customWidth="1"/>
    <col min="2572" max="2572" width="7.28515625" style="323" bestFit="1" customWidth="1"/>
    <col min="2573" max="2573" width="7.28515625" style="323" customWidth="1"/>
    <col min="2574" max="2574" width="7.28515625" style="323" bestFit="1" customWidth="1"/>
    <col min="2575" max="2575" width="7.85546875" style="323" bestFit="1" customWidth="1"/>
    <col min="2576" max="2816" width="9.140625" style="323"/>
    <col min="2817" max="2818" width="0" style="323" hidden="1" customWidth="1"/>
    <col min="2819" max="2819" width="90.28515625" style="323" customWidth="1"/>
    <col min="2820" max="2826" width="7.28515625" style="323" bestFit="1" customWidth="1"/>
    <col min="2827" max="2827" width="7.28515625" style="323" customWidth="1"/>
    <col min="2828" max="2828" width="7.28515625" style="323" bestFit="1" customWidth="1"/>
    <col min="2829" max="2829" width="7.28515625" style="323" customWidth="1"/>
    <col min="2830" max="2830" width="7.28515625" style="323" bestFit="1" customWidth="1"/>
    <col min="2831" max="2831" width="7.85546875" style="323" bestFit="1" customWidth="1"/>
    <col min="2832" max="3072" width="9.140625" style="323"/>
    <col min="3073" max="3074" width="0" style="323" hidden="1" customWidth="1"/>
    <col min="3075" max="3075" width="90.28515625" style="323" customWidth="1"/>
    <col min="3076" max="3082" width="7.28515625" style="323" bestFit="1" customWidth="1"/>
    <col min="3083" max="3083" width="7.28515625" style="323" customWidth="1"/>
    <col min="3084" max="3084" width="7.28515625" style="323" bestFit="1" customWidth="1"/>
    <col min="3085" max="3085" width="7.28515625" style="323" customWidth="1"/>
    <col min="3086" max="3086" width="7.28515625" style="323" bestFit="1" customWidth="1"/>
    <col min="3087" max="3087" width="7.85546875" style="323" bestFit="1" customWidth="1"/>
    <col min="3088" max="3328" width="9.140625" style="323"/>
    <col min="3329" max="3330" width="0" style="323" hidden="1" customWidth="1"/>
    <col min="3331" max="3331" width="90.28515625" style="323" customWidth="1"/>
    <col min="3332" max="3338" width="7.28515625" style="323" bestFit="1" customWidth="1"/>
    <col min="3339" max="3339" width="7.28515625" style="323" customWidth="1"/>
    <col min="3340" max="3340" width="7.28515625" style="323" bestFit="1" customWidth="1"/>
    <col min="3341" max="3341" width="7.28515625" style="323" customWidth="1"/>
    <col min="3342" max="3342" width="7.28515625" style="323" bestFit="1" customWidth="1"/>
    <col min="3343" max="3343" width="7.85546875" style="323" bestFit="1" customWidth="1"/>
    <col min="3344" max="3584" width="9.140625" style="323"/>
    <col min="3585" max="3586" width="0" style="323" hidden="1" customWidth="1"/>
    <col min="3587" max="3587" width="90.28515625" style="323" customWidth="1"/>
    <col min="3588" max="3594" width="7.28515625" style="323" bestFit="1" customWidth="1"/>
    <col min="3595" max="3595" width="7.28515625" style="323" customWidth="1"/>
    <col min="3596" max="3596" width="7.28515625" style="323" bestFit="1" customWidth="1"/>
    <col min="3597" max="3597" width="7.28515625" style="323" customWidth="1"/>
    <col min="3598" max="3598" width="7.28515625" style="323" bestFit="1" customWidth="1"/>
    <col min="3599" max="3599" width="7.85546875" style="323" bestFit="1" customWidth="1"/>
    <col min="3600" max="3840" width="9.140625" style="323"/>
    <col min="3841" max="3842" width="0" style="323" hidden="1" customWidth="1"/>
    <col min="3843" max="3843" width="90.28515625" style="323" customWidth="1"/>
    <col min="3844" max="3850" width="7.28515625" style="323" bestFit="1" customWidth="1"/>
    <col min="3851" max="3851" width="7.28515625" style="323" customWidth="1"/>
    <col min="3852" max="3852" width="7.28515625" style="323" bestFit="1" customWidth="1"/>
    <col min="3853" max="3853" width="7.28515625" style="323" customWidth="1"/>
    <col min="3854" max="3854" width="7.28515625" style="323" bestFit="1" customWidth="1"/>
    <col min="3855" max="3855" width="7.85546875" style="323" bestFit="1" customWidth="1"/>
    <col min="3856" max="4096" width="9.140625" style="323"/>
    <col min="4097" max="4098" width="0" style="323" hidden="1" customWidth="1"/>
    <col min="4099" max="4099" width="90.28515625" style="323" customWidth="1"/>
    <col min="4100" max="4106" width="7.28515625" style="323" bestFit="1" customWidth="1"/>
    <col min="4107" max="4107" width="7.28515625" style="323" customWidth="1"/>
    <col min="4108" max="4108" width="7.28515625" style="323" bestFit="1" customWidth="1"/>
    <col min="4109" max="4109" width="7.28515625" style="323" customWidth="1"/>
    <col min="4110" max="4110" width="7.28515625" style="323" bestFit="1" customWidth="1"/>
    <col min="4111" max="4111" width="7.85546875" style="323" bestFit="1" customWidth="1"/>
    <col min="4112" max="4352" width="9.140625" style="323"/>
    <col min="4353" max="4354" width="0" style="323" hidden="1" customWidth="1"/>
    <col min="4355" max="4355" width="90.28515625" style="323" customWidth="1"/>
    <col min="4356" max="4362" width="7.28515625" style="323" bestFit="1" customWidth="1"/>
    <col min="4363" max="4363" width="7.28515625" style="323" customWidth="1"/>
    <col min="4364" max="4364" width="7.28515625" style="323" bestFit="1" customWidth="1"/>
    <col min="4365" max="4365" width="7.28515625" style="323" customWidth="1"/>
    <col min="4366" max="4366" width="7.28515625" style="323" bestFit="1" customWidth="1"/>
    <col min="4367" max="4367" width="7.85546875" style="323" bestFit="1" customWidth="1"/>
    <col min="4368" max="4608" width="9.140625" style="323"/>
    <col min="4609" max="4610" width="0" style="323" hidden="1" customWidth="1"/>
    <col min="4611" max="4611" width="90.28515625" style="323" customWidth="1"/>
    <col min="4612" max="4618" width="7.28515625" style="323" bestFit="1" customWidth="1"/>
    <col min="4619" max="4619" width="7.28515625" style="323" customWidth="1"/>
    <col min="4620" max="4620" width="7.28515625" style="323" bestFit="1" customWidth="1"/>
    <col min="4621" max="4621" width="7.28515625" style="323" customWidth="1"/>
    <col min="4622" max="4622" width="7.28515625" style="323" bestFit="1" customWidth="1"/>
    <col min="4623" max="4623" width="7.85546875" style="323" bestFit="1" customWidth="1"/>
    <col min="4624" max="4864" width="9.140625" style="323"/>
    <col min="4865" max="4866" width="0" style="323" hidden="1" customWidth="1"/>
    <col min="4867" max="4867" width="90.28515625" style="323" customWidth="1"/>
    <col min="4868" max="4874" width="7.28515625" style="323" bestFit="1" customWidth="1"/>
    <col min="4875" max="4875" width="7.28515625" style="323" customWidth="1"/>
    <col min="4876" max="4876" width="7.28515625" style="323" bestFit="1" customWidth="1"/>
    <col min="4877" max="4877" width="7.28515625" style="323" customWidth="1"/>
    <col min="4878" max="4878" width="7.28515625" style="323" bestFit="1" customWidth="1"/>
    <col min="4879" max="4879" width="7.85546875" style="323" bestFit="1" customWidth="1"/>
    <col min="4880" max="5120" width="9.140625" style="323"/>
    <col min="5121" max="5122" width="0" style="323" hidden="1" customWidth="1"/>
    <col min="5123" max="5123" width="90.28515625" style="323" customWidth="1"/>
    <col min="5124" max="5130" width="7.28515625" style="323" bestFit="1" customWidth="1"/>
    <col min="5131" max="5131" width="7.28515625" style="323" customWidth="1"/>
    <col min="5132" max="5132" width="7.28515625" style="323" bestFit="1" customWidth="1"/>
    <col min="5133" max="5133" width="7.28515625" style="323" customWidth="1"/>
    <col min="5134" max="5134" width="7.28515625" style="323" bestFit="1" customWidth="1"/>
    <col min="5135" max="5135" width="7.85546875" style="323" bestFit="1" customWidth="1"/>
    <col min="5136" max="5376" width="9.140625" style="323"/>
    <col min="5377" max="5378" width="0" style="323" hidden="1" customWidth="1"/>
    <col min="5379" max="5379" width="90.28515625" style="323" customWidth="1"/>
    <col min="5380" max="5386" width="7.28515625" style="323" bestFit="1" customWidth="1"/>
    <col min="5387" max="5387" width="7.28515625" style="323" customWidth="1"/>
    <col min="5388" max="5388" width="7.28515625" style="323" bestFit="1" customWidth="1"/>
    <col min="5389" max="5389" width="7.28515625" style="323" customWidth="1"/>
    <col min="5390" max="5390" width="7.28515625" style="323" bestFit="1" customWidth="1"/>
    <col min="5391" max="5391" width="7.85546875" style="323" bestFit="1" customWidth="1"/>
    <col min="5392" max="5632" width="9.140625" style="323"/>
    <col min="5633" max="5634" width="0" style="323" hidden="1" customWidth="1"/>
    <col min="5635" max="5635" width="90.28515625" style="323" customWidth="1"/>
    <col min="5636" max="5642" width="7.28515625" style="323" bestFit="1" customWidth="1"/>
    <col min="5643" max="5643" width="7.28515625" style="323" customWidth="1"/>
    <col min="5644" max="5644" width="7.28515625" style="323" bestFit="1" customWidth="1"/>
    <col min="5645" max="5645" width="7.28515625" style="323" customWidth="1"/>
    <col min="5646" max="5646" width="7.28515625" style="323" bestFit="1" customWidth="1"/>
    <col min="5647" max="5647" width="7.85546875" style="323" bestFit="1" customWidth="1"/>
    <col min="5648" max="5888" width="9.140625" style="323"/>
    <col min="5889" max="5890" width="0" style="323" hidden="1" customWidth="1"/>
    <col min="5891" max="5891" width="90.28515625" style="323" customWidth="1"/>
    <col min="5892" max="5898" width="7.28515625" style="323" bestFit="1" customWidth="1"/>
    <col min="5899" max="5899" width="7.28515625" style="323" customWidth="1"/>
    <col min="5900" max="5900" width="7.28515625" style="323" bestFit="1" customWidth="1"/>
    <col min="5901" max="5901" width="7.28515625" style="323" customWidth="1"/>
    <col min="5902" max="5902" width="7.28515625" style="323" bestFit="1" customWidth="1"/>
    <col min="5903" max="5903" width="7.85546875" style="323" bestFit="1" customWidth="1"/>
    <col min="5904" max="6144" width="9.140625" style="323"/>
    <col min="6145" max="6146" width="0" style="323" hidden="1" customWidth="1"/>
    <col min="6147" max="6147" width="90.28515625" style="323" customWidth="1"/>
    <col min="6148" max="6154" width="7.28515625" style="323" bestFit="1" customWidth="1"/>
    <col min="6155" max="6155" width="7.28515625" style="323" customWidth="1"/>
    <col min="6156" max="6156" width="7.28515625" style="323" bestFit="1" customWidth="1"/>
    <col min="6157" max="6157" width="7.28515625" style="323" customWidth="1"/>
    <col min="6158" max="6158" width="7.28515625" style="323" bestFit="1" customWidth="1"/>
    <col min="6159" max="6159" width="7.85546875" style="323" bestFit="1" customWidth="1"/>
    <col min="6160" max="6400" width="9.140625" style="323"/>
    <col min="6401" max="6402" width="0" style="323" hidden="1" customWidth="1"/>
    <col min="6403" max="6403" width="90.28515625" style="323" customWidth="1"/>
    <col min="6404" max="6410" width="7.28515625" style="323" bestFit="1" customWidth="1"/>
    <col min="6411" max="6411" width="7.28515625" style="323" customWidth="1"/>
    <col min="6412" max="6412" width="7.28515625" style="323" bestFit="1" customWidth="1"/>
    <col min="6413" max="6413" width="7.28515625" style="323" customWidth="1"/>
    <col min="6414" max="6414" width="7.28515625" style="323" bestFit="1" customWidth="1"/>
    <col min="6415" max="6415" width="7.85546875" style="323" bestFit="1" customWidth="1"/>
    <col min="6416" max="6656" width="9.140625" style="323"/>
    <col min="6657" max="6658" width="0" style="323" hidden="1" customWidth="1"/>
    <col min="6659" max="6659" width="90.28515625" style="323" customWidth="1"/>
    <col min="6660" max="6666" width="7.28515625" style="323" bestFit="1" customWidth="1"/>
    <col min="6667" max="6667" width="7.28515625" style="323" customWidth="1"/>
    <col min="6668" max="6668" width="7.28515625" style="323" bestFit="1" customWidth="1"/>
    <col min="6669" max="6669" width="7.28515625" style="323" customWidth="1"/>
    <col min="6670" max="6670" width="7.28515625" style="323" bestFit="1" customWidth="1"/>
    <col min="6671" max="6671" width="7.85546875" style="323" bestFit="1" customWidth="1"/>
    <col min="6672" max="6912" width="9.140625" style="323"/>
    <col min="6913" max="6914" width="0" style="323" hidden="1" customWidth="1"/>
    <col min="6915" max="6915" width="90.28515625" style="323" customWidth="1"/>
    <col min="6916" max="6922" width="7.28515625" style="323" bestFit="1" customWidth="1"/>
    <col min="6923" max="6923" width="7.28515625" style="323" customWidth="1"/>
    <col min="6924" max="6924" width="7.28515625" style="323" bestFit="1" customWidth="1"/>
    <col min="6925" max="6925" width="7.28515625" style="323" customWidth="1"/>
    <col min="6926" max="6926" width="7.28515625" style="323" bestFit="1" customWidth="1"/>
    <col min="6927" max="6927" width="7.85546875" style="323" bestFit="1" customWidth="1"/>
    <col min="6928" max="7168" width="9.140625" style="323"/>
    <col min="7169" max="7170" width="0" style="323" hidden="1" customWidth="1"/>
    <col min="7171" max="7171" width="90.28515625" style="323" customWidth="1"/>
    <col min="7172" max="7178" width="7.28515625" style="323" bestFit="1" customWidth="1"/>
    <col min="7179" max="7179" width="7.28515625" style="323" customWidth="1"/>
    <col min="7180" max="7180" width="7.28515625" style="323" bestFit="1" customWidth="1"/>
    <col min="7181" max="7181" width="7.28515625" style="323" customWidth="1"/>
    <col min="7182" max="7182" width="7.28515625" style="323" bestFit="1" customWidth="1"/>
    <col min="7183" max="7183" width="7.85546875" style="323" bestFit="1" customWidth="1"/>
    <col min="7184" max="7424" width="9.140625" style="323"/>
    <col min="7425" max="7426" width="0" style="323" hidden="1" customWidth="1"/>
    <col min="7427" max="7427" width="90.28515625" style="323" customWidth="1"/>
    <col min="7428" max="7434" width="7.28515625" style="323" bestFit="1" customWidth="1"/>
    <col min="7435" max="7435" width="7.28515625" style="323" customWidth="1"/>
    <col min="7436" max="7436" width="7.28515625" style="323" bestFit="1" customWidth="1"/>
    <col min="7437" max="7437" width="7.28515625" style="323" customWidth="1"/>
    <col min="7438" max="7438" width="7.28515625" style="323" bestFit="1" customWidth="1"/>
    <col min="7439" max="7439" width="7.85546875" style="323" bestFit="1" customWidth="1"/>
    <col min="7440" max="7680" width="9.140625" style="323"/>
    <col min="7681" max="7682" width="0" style="323" hidden="1" customWidth="1"/>
    <col min="7683" max="7683" width="90.28515625" style="323" customWidth="1"/>
    <col min="7684" max="7690" width="7.28515625" style="323" bestFit="1" customWidth="1"/>
    <col min="7691" max="7691" width="7.28515625" style="323" customWidth="1"/>
    <col min="7692" max="7692" width="7.28515625" style="323" bestFit="1" customWidth="1"/>
    <col min="7693" max="7693" width="7.28515625" style="323" customWidth="1"/>
    <col min="7694" max="7694" width="7.28515625" style="323" bestFit="1" customWidth="1"/>
    <col min="7695" max="7695" width="7.85546875" style="323" bestFit="1" customWidth="1"/>
    <col min="7696" max="7936" width="9.140625" style="323"/>
    <col min="7937" max="7938" width="0" style="323" hidden="1" customWidth="1"/>
    <col min="7939" max="7939" width="90.28515625" style="323" customWidth="1"/>
    <col min="7940" max="7946" width="7.28515625" style="323" bestFit="1" customWidth="1"/>
    <col min="7947" max="7947" width="7.28515625" style="323" customWidth="1"/>
    <col min="7948" max="7948" width="7.28515625" style="323" bestFit="1" customWidth="1"/>
    <col min="7949" max="7949" width="7.28515625" style="323" customWidth="1"/>
    <col min="7950" max="7950" width="7.28515625" style="323" bestFit="1" customWidth="1"/>
    <col min="7951" max="7951" width="7.85546875" style="323" bestFit="1" customWidth="1"/>
    <col min="7952" max="8192" width="9.140625" style="323"/>
    <col min="8193" max="8194" width="0" style="323" hidden="1" customWidth="1"/>
    <col min="8195" max="8195" width="90.28515625" style="323" customWidth="1"/>
    <col min="8196" max="8202" width="7.28515625" style="323" bestFit="1" customWidth="1"/>
    <col min="8203" max="8203" width="7.28515625" style="323" customWidth="1"/>
    <col min="8204" max="8204" width="7.28515625" style="323" bestFit="1" customWidth="1"/>
    <col min="8205" max="8205" width="7.28515625" style="323" customWidth="1"/>
    <col min="8206" max="8206" width="7.28515625" style="323" bestFit="1" customWidth="1"/>
    <col min="8207" max="8207" width="7.85546875" style="323" bestFit="1" customWidth="1"/>
    <col min="8208" max="8448" width="9.140625" style="323"/>
    <col min="8449" max="8450" width="0" style="323" hidden="1" customWidth="1"/>
    <col min="8451" max="8451" width="90.28515625" style="323" customWidth="1"/>
    <col min="8452" max="8458" width="7.28515625" style="323" bestFit="1" customWidth="1"/>
    <col min="8459" max="8459" width="7.28515625" style="323" customWidth="1"/>
    <col min="8460" max="8460" width="7.28515625" style="323" bestFit="1" customWidth="1"/>
    <col min="8461" max="8461" width="7.28515625" style="323" customWidth="1"/>
    <col min="8462" max="8462" width="7.28515625" style="323" bestFit="1" customWidth="1"/>
    <col min="8463" max="8463" width="7.85546875" style="323" bestFit="1" customWidth="1"/>
    <col min="8464" max="8704" width="9.140625" style="323"/>
    <col min="8705" max="8706" width="0" style="323" hidden="1" customWidth="1"/>
    <col min="8707" max="8707" width="90.28515625" style="323" customWidth="1"/>
    <col min="8708" max="8714" width="7.28515625" style="323" bestFit="1" customWidth="1"/>
    <col min="8715" max="8715" width="7.28515625" style="323" customWidth="1"/>
    <col min="8716" max="8716" width="7.28515625" style="323" bestFit="1" customWidth="1"/>
    <col min="8717" max="8717" width="7.28515625" style="323" customWidth="1"/>
    <col min="8718" max="8718" width="7.28515625" style="323" bestFit="1" customWidth="1"/>
    <col min="8719" max="8719" width="7.85546875" style="323" bestFit="1" customWidth="1"/>
    <col min="8720" max="8960" width="9.140625" style="323"/>
    <col min="8961" max="8962" width="0" style="323" hidden="1" customWidth="1"/>
    <col min="8963" max="8963" width="90.28515625" style="323" customWidth="1"/>
    <col min="8964" max="8970" width="7.28515625" style="323" bestFit="1" customWidth="1"/>
    <col min="8971" max="8971" width="7.28515625" style="323" customWidth="1"/>
    <col min="8972" max="8972" width="7.28515625" style="323" bestFit="1" customWidth="1"/>
    <col min="8973" max="8973" width="7.28515625" style="323" customWidth="1"/>
    <col min="8974" max="8974" width="7.28515625" style="323" bestFit="1" customWidth="1"/>
    <col min="8975" max="8975" width="7.85546875" style="323" bestFit="1" customWidth="1"/>
    <col min="8976" max="9216" width="9.140625" style="323"/>
    <col min="9217" max="9218" width="0" style="323" hidden="1" customWidth="1"/>
    <col min="9219" max="9219" width="90.28515625" style="323" customWidth="1"/>
    <col min="9220" max="9226" width="7.28515625" style="323" bestFit="1" customWidth="1"/>
    <col min="9227" max="9227" width="7.28515625" style="323" customWidth="1"/>
    <col min="9228" max="9228" width="7.28515625" style="323" bestFit="1" customWidth="1"/>
    <col min="9229" max="9229" width="7.28515625" style="323" customWidth="1"/>
    <col min="9230" max="9230" width="7.28515625" style="323" bestFit="1" customWidth="1"/>
    <col min="9231" max="9231" width="7.85546875" style="323" bestFit="1" customWidth="1"/>
    <col min="9232" max="9472" width="9.140625" style="323"/>
    <col min="9473" max="9474" width="0" style="323" hidden="1" customWidth="1"/>
    <col min="9475" max="9475" width="90.28515625" style="323" customWidth="1"/>
    <col min="9476" max="9482" width="7.28515625" style="323" bestFit="1" customWidth="1"/>
    <col min="9483" max="9483" width="7.28515625" style="323" customWidth="1"/>
    <col min="9484" max="9484" width="7.28515625" style="323" bestFit="1" customWidth="1"/>
    <col min="9485" max="9485" width="7.28515625" style="323" customWidth="1"/>
    <col min="9486" max="9486" width="7.28515625" style="323" bestFit="1" customWidth="1"/>
    <col min="9487" max="9487" width="7.85546875" style="323" bestFit="1" customWidth="1"/>
    <col min="9488" max="9728" width="9.140625" style="323"/>
    <col min="9729" max="9730" width="0" style="323" hidden="1" customWidth="1"/>
    <col min="9731" max="9731" width="90.28515625" style="323" customWidth="1"/>
    <col min="9732" max="9738" width="7.28515625" style="323" bestFit="1" customWidth="1"/>
    <col min="9739" max="9739" width="7.28515625" style="323" customWidth="1"/>
    <col min="9740" max="9740" width="7.28515625" style="323" bestFit="1" customWidth="1"/>
    <col min="9741" max="9741" width="7.28515625" style="323" customWidth="1"/>
    <col min="9742" max="9742" width="7.28515625" style="323" bestFit="1" customWidth="1"/>
    <col min="9743" max="9743" width="7.85546875" style="323" bestFit="1" customWidth="1"/>
    <col min="9744" max="9984" width="9.140625" style="323"/>
    <col min="9985" max="9986" width="0" style="323" hidden="1" customWidth="1"/>
    <col min="9987" max="9987" width="90.28515625" style="323" customWidth="1"/>
    <col min="9988" max="9994" width="7.28515625" style="323" bestFit="1" customWidth="1"/>
    <col min="9995" max="9995" width="7.28515625" style="323" customWidth="1"/>
    <col min="9996" max="9996" width="7.28515625" style="323" bestFit="1" customWidth="1"/>
    <col min="9997" max="9997" width="7.28515625" style="323" customWidth="1"/>
    <col min="9998" max="9998" width="7.28515625" style="323" bestFit="1" customWidth="1"/>
    <col min="9999" max="9999" width="7.85546875" style="323" bestFit="1" customWidth="1"/>
    <col min="10000" max="10240" width="9.140625" style="323"/>
    <col min="10241" max="10242" width="0" style="323" hidden="1" customWidth="1"/>
    <col min="10243" max="10243" width="90.28515625" style="323" customWidth="1"/>
    <col min="10244" max="10250" width="7.28515625" style="323" bestFit="1" customWidth="1"/>
    <col min="10251" max="10251" width="7.28515625" style="323" customWidth="1"/>
    <col min="10252" max="10252" width="7.28515625" style="323" bestFit="1" customWidth="1"/>
    <col min="10253" max="10253" width="7.28515625" style="323" customWidth="1"/>
    <col min="10254" max="10254" width="7.28515625" style="323" bestFit="1" customWidth="1"/>
    <col min="10255" max="10255" width="7.85546875" style="323" bestFit="1" customWidth="1"/>
    <col min="10256" max="10496" width="9.140625" style="323"/>
    <col min="10497" max="10498" width="0" style="323" hidden="1" customWidth="1"/>
    <col min="10499" max="10499" width="90.28515625" style="323" customWidth="1"/>
    <col min="10500" max="10506" width="7.28515625" style="323" bestFit="1" customWidth="1"/>
    <col min="10507" max="10507" width="7.28515625" style="323" customWidth="1"/>
    <col min="10508" max="10508" width="7.28515625" style="323" bestFit="1" customWidth="1"/>
    <col min="10509" max="10509" width="7.28515625" style="323" customWidth="1"/>
    <col min="10510" max="10510" width="7.28515625" style="323" bestFit="1" customWidth="1"/>
    <col min="10511" max="10511" width="7.85546875" style="323" bestFit="1" customWidth="1"/>
    <col min="10512" max="10752" width="9.140625" style="323"/>
    <col min="10753" max="10754" width="0" style="323" hidden="1" customWidth="1"/>
    <col min="10755" max="10755" width="90.28515625" style="323" customWidth="1"/>
    <col min="10756" max="10762" width="7.28515625" style="323" bestFit="1" customWidth="1"/>
    <col min="10763" max="10763" width="7.28515625" style="323" customWidth="1"/>
    <col min="10764" max="10764" width="7.28515625" style="323" bestFit="1" customWidth="1"/>
    <col min="10765" max="10765" width="7.28515625" style="323" customWidth="1"/>
    <col min="10766" max="10766" width="7.28515625" style="323" bestFit="1" customWidth="1"/>
    <col min="10767" max="10767" width="7.85546875" style="323" bestFit="1" customWidth="1"/>
    <col min="10768" max="11008" width="9.140625" style="323"/>
    <col min="11009" max="11010" width="0" style="323" hidden="1" customWidth="1"/>
    <col min="11011" max="11011" width="90.28515625" style="323" customWidth="1"/>
    <col min="11012" max="11018" width="7.28515625" style="323" bestFit="1" customWidth="1"/>
    <col min="11019" max="11019" width="7.28515625" style="323" customWidth="1"/>
    <col min="11020" max="11020" width="7.28515625" style="323" bestFit="1" customWidth="1"/>
    <col min="11021" max="11021" width="7.28515625" style="323" customWidth="1"/>
    <col min="11022" max="11022" width="7.28515625" style="323" bestFit="1" customWidth="1"/>
    <col min="11023" max="11023" width="7.85546875" style="323" bestFit="1" customWidth="1"/>
    <col min="11024" max="11264" width="9.140625" style="323"/>
    <col min="11265" max="11266" width="0" style="323" hidden="1" customWidth="1"/>
    <col min="11267" max="11267" width="90.28515625" style="323" customWidth="1"/>
    <col min="11268" max="11274" width="7.28515625" style="323" bestFit="1" customWidth="1"/>
    <col min="11275" max="11275" width="7.28515625" style="323" customWidth="1"/>
    <col min="11276" max="11276" width="7.28515625" style="323" bestFit="1" customWidth="1"/>
    <col min="11277" max="11277" width="7.28515625" style="323" customWidth="1"/>
    <col min="11278" max="11278" width="7.28515625" style="323" bestFit="1" customWidth="1"/>
    <col min="11279" max="11279" width="7.85546875" style="323" bestFit="1" customWidth="1"/>
    <col min="11280" max="11520" width="9.140625" style="323"/>
    <col min="11521" max="11522" width="0" style="323" hidden="1" customWidth="1"/>
    <col min="11523" max="11523" width="90.28515625" style="323" customWidth="1"/>
    <col min="11524" max="11530" width="7.28515625" style="323" bestFit="1" customWidth="1"/>
    <col min="11531" max="11531" width="7.28515625" style="323" customWidth="1"/>
    <col min="11532" max="11532" width="7.28515625" style="323" bestFit="1" customWidth="1"/>
    <col min="11533" max="11533" width="7.28515625" style="323" customWidth="1"/>
    <col min="11534" max="11534" width="7.28515625" style="323" bestFit="1" customWidth="1"/>
    <col min="11535" max="11535" width="7.85546875" style="323" bestFit="1" customWidth="1"/>
    <col min="11536" max="11776" width="9.140625" style="323"/>
    <col min="11777" max="11778" width="0" style="323" hidden="1" customWidth="1"/>
    <col min="11779" max="11779" width="90.28515625" style="323" customWidth="1"/>
    <col min="11780" max="11786" width="7.28515625" style="323" bestFit="1" customWidth="1"/>
    <col min="11787" max="11787" width="7.28515625" style="323" customWidth="1"/>
    <col min="11788" max="11788" width="7.28515625" style="323" bestFit="1" customWidth="1"/>
    <col min="11789" max="11789" width="7.28515625" style="323" customWidth="1"/>
    <col min="11790" max="11790" width="7.28515625" style="323" bestFit="1" customWidth="1"/>
    <col min="11791" max="11791" width="7.85546875" style="323" bestFit="1" customWidth="1"/>
    <col min="11792" max="12032" width="9.140625" style="323"/>
    <col min="12033" max="12034" width="0" style="323" hidden="1" customWidth="1"/>
    <col min="12035" max="12035" width="90.28515625" style="323" customWidth="1"/>
    <col min="12036" max="12042" width="7.28515625" style="323" bestFit="1" customWidth="1"/>
    <col min="12043" max="12043" width="7.28515625" style="323" customWidth="1"/>
    <col min="12044" max="12044" width="7.28515625" style="323" bestFit="1" customWidth="1"/>
    <col min="12045" max="12045" width="7.28515625" style="323" customWidth="1"/>
    <col min="12046" max="12046" width="7.28515625" style="323" bestFit="1" customWidth="1"/>
    <col min="12047" max="12047" width="7.85546875" style="323" bestFit="1" customWidth="1"/>
    <col min="12048" max="12288" width="9.140625" style="323"/>
    <col min="12289" max="12290" width="0" style="323" hidden="1" customWidth="1"/>
    <col min="12291" max="12291" width="90.28515625" style="323" customWidth="1"/>
    <col min="12292" max="12298" width="7.28515625" style="323" bestFit="1" customWidth="1"/>
    <col min="12299" max="12299" width="7.28515625" style="323" customWidth="1"/>
    <col min="12300" max="12300" width="7.28515625" style="323" bestFit="1" customWidth="1"/>
    <col min="12301" max="12301" width="7.28515625" style="323" customWidth="1"/>
    <col min="12302" max="12302" width="7.28515625" style="323" bestFit="1" customWidth="1"/>
    <col min="12303" max="12303" width="7.85546875" style="323" bestFit="1" customWidth="1"/>
    <col min="12304" max="12544" width="9.140625" style="323"/>
    <col min="12545" max="12546" width="0" style="323" hidden="1" customWidth="1"/>
    <col min="12547" max="12547" width="90.28515625" style="323" customWidth="1"/>
    <col min="12548" max="12554" width="7.28515625" style="323" bestFit="1" customWidth="1"/>
    <col min="12555" max="12555" width="7.28515625" style="323" customWidth="1"/>
    <col min="12556" max="12556" width="7.28515625" style="323" bestFit="1" customWidth="1"/>
    <col min="12557" max="12557" width="7.28515625" style="323" customWidth="1"/>
    <col min="12558" max="12558" width="7.28515625" style="323" bestFit="1" customWidth="1"/>
    <col min="12559" max="12559" width="7.85546875" style="323" bestFit="1" customWidth="1"/>
    <col min="12560" max="12800" width="9.140625" style="323"/>
    <col min="12801" max="12802" width="0" style="323" hidden="1" customWidth="1"/>
    <col min="12803" max="12803" width="90.28515625" style="323" customWidth="1"/>
    <col min="12804" max="12810" width="7.28515625" style="323" bestFit="1" customWidth="1"/>
    <col min="12811" max="12811" width="7.28515625" style="323" customWidth="1"/>
    <col min="12812" max="12812" width="7.28515625" style="323" bestFit="1" customWidth="1"/>
    <col min="12813" max="12813" width="7.28515625" style="323" customWidth="1"/>
    <col min="12814" max="12814" width="7.28515625" style="323" bestFit="1" customWidth="1"/>
    <col min="12815" max="12815" width="7.85546875" style="323" bestFit="1" customWidth="1"/>
    <col min="12816" max="13056" width="9.140625" style="323"/>
    <col min="13057" max="13058" width="0" style="323" hidden="1" customWidth="1"/>
    <col min="13059" max="13059" width="90.28515625" style="323" customWidth="1"/>
    <col min="13060" max="13066" width="7.28515625" style="323" bestFit="1" customWidth="1"/>
    <col min="13067" max="13067" width="7.28515625" style="323" customWidth="1"/>
    <col min="13068" max="13068" width="7.28515625" style="323" bestFit="1" customWidth="1"/>
    <col min="13069" max="13069" width="7.28515625" style="323" customWidth="1"/>
    <col min="13070" max="13070" width="7.28515625" style="323" bestFit="1" customWidth="1"/>
    <col min="13071" max="13071" width="7.85546875" style="323" bestFit="1" customWidth="1"/>
    <col min="13072" max="13312" width="9.140625" style="323"/>
    <col min="13313" max="13314" width="0" style="323" hidden="1" customWidth="1"/>
    <col min="13315" max="13315" width="90.28515625" style="323" customWidth="1"/>
    <col min="13316" max="13322" width="7.28515625" style="323" bestFit="1" customWidth="1"/>
    <col min="13323" max="13323" width="7.28515625" style="323" customWidth="1"/>
    <col min="13324" max="13324" width="7.28515625" style="323" bestFit="1" customWidth="1"/>
    <col min="13325" max="13325" width="7.28515625" style="323" customWidth="1"/>
    <col min="13326" max="13326" width="7.28515625" style="323" bestFit="1" customWidth="1"/>
    <col min="13327" max="13327" width="7.85546875" style="323" bestFit="1" customWidth="1"/>
    <col min="13328" max="13568" width="9.140625" style="323"/>
    <col min="13569" max="13570" width="0" style="323" hidden="1" customWidth="1"/>
    <col min="13571" max="13571" width="90.28515625" style="323" customWidth="1"/>
    <col min="13572" max="13578" width="7.28515625" style="323" bestFit="1" customWidth="1"/>
    <col min="13579" max="13579" width="7.28515625" style="323" customWidth="1"/>
    <col min="13580" max="13580" width="7.28515625" style="323" bestFit="1" customWidth="1"/>
    <col min="13581" max="13581" width="7.28515625" style="323" customWidth="1"/>
    <col min="13582" max="13582" width="7.28515625" style="323" bestFit="1" customWidth="1"/>
    <col min="13583" max="13583" width="7.85546875" style="323" bestFit="1" customWidth="1"/>
    <col min="13584" max="13824" width="9.140625" style="323"/>
    <col min="13825" max="13826" width="0" style="323" hidden="1" customWidth="1"/>
    <col min="13827" max="13827" width="90.28515625" style="323" customWidth="1"/>
    <col min="13828" max="13834" width="7.28515625" style="323" bestFit="1" customWidth="1"/>
    <col min="13835" max="13835" width="7.28515625" style="323" customWidth="1"/>
    <col min="13836" max="13836" width="7.28515625" style="323" bestFit="1" customWidth="1"/>
    <col min="13837" max="13837" width="7.28515625" style="323" customWidth="1"/>
    <col min="13838" max="13838" width="7.28515625" style="323" bestFit="1" customWidth="1"/>
    <col min="13839" max="13839" width="7.85546875" style="323" bestFit="1" customWidth="1"/>
    <col min="13840" max="14080" width="9.140625" style="323"/>
    <col min="14081" max="14082" width="0" style="323" hidden="1" customWidth="1"/>
    <col min="14083" max="14083" width="90.28515625" style="323" customWidth="1"/>
    <col min="14084" max="14090" width="7.28515625" style="323" bestFit="1" customWidth="1"/>
    <col min="14091" max="14091" width="7.28515625" style="323" customWidth="1"/>
    <col min="14092" max="14092" width="7.28515625" style="323" bestFit="1" customWidth="1"/>
    <col min="14093" max="14093" width="7.28515625" style="323" customWidth="1"/>
    <col min="14094" max="14094" width="7.28515625" style="323" bestFit="1" customWidth="1"/>
    <col min="14095" max="14095" width="7.85546875" style="323" bestFit="1" customWidth="1"/>
    <col min="14096" max="14336" width="9.140625" style="323"/>
    <col min="14337" max="14338" width="0" style="323" hidden="1" customWidth="1"/>
    <col min="14339" max="14339" width="90.28515625" style="323" customWidth="1"/>
    <col min="14340" max="14346" width="7.28515625" style="323" bestFit="1" customWidth="1"/>
    <col min="14347" max="14347" width="7.28515625" style="323" customWidth="1"/>
    <col min="14348" max="14348" width="7.28515625" style="323" bestFit="1" customWidth="1"/>
    <col min="14349" max="14349" width="7.28515625" style="323" customWidth="1"/>
    <col min="14350" max="14350" width="7.28515625" style="323" bestFit="1" customWidth="1"/>
    <col min="14351" max="14351" width="7.85546875" style="323" bestFit="1" customWidth="1"/>
    <col min="14352" max="14592" width="9.140625" style="323"/>
    <col min="14593" max="14594" width="0" style="323" hidden="1" customWidth="1"/>
    <col min="14595" max="14595" width="90.28515625" style="323" customWidth="1"/>
    <col min="14596" max="14602" width="7.28515625" style="323" bestFit="1" customWidth="1"/>
    <col min="14603" max="14603" width="7.28515625" style="323" customWidth="1"/>
    <col min="14604" max="14604" width="7.28515625" style="323" bestFit="1" customWidth="1"/>
    <col min="14605" max="14605" width="7.28515625" style="323" customWidth="1"/>
    <col min="14606" max="14606" width="7.28515625" style="323" bestFit="1" customWidth="1"/>
    <col min="14607" max="14607" width="7.85546875" style="323" bestFit="1" customWidth="1"/>
    <col min="14608" max="14848" width="9.140625" style="323"/>
    <col min="14849" max="14850" width="0" style="323" hidden="1" customWidth="1"/>
    <col min="14851" max="14851" width="90.28515625" style="323" customWidth="1"/>
    <col min="14852" max="14858" width="7.28515625" style="323" bestFit="1" customWidth="1"/>
    <col min="14859" max="14859" width="7.28515625" style="323" customWidth="1"/>
    <col min="14860" max="14860" width="7.28515625" style="323" bestFit="1" customWidth="1"/>
    <col min="14861" max="14861" width="7.28515625" style="323" customWidth="1"/>
    <col min="14862" max="14862" width="7.28515625" style="323" bestFit="1" customWidth="1"/>
    <col min="14863" max="14863" width="7.85546875" style="323" bestFit="1" customWidth="1"/>
    <col min="14864" max="15104" width="9.140625" style="323"/>
    <col min="15105" max="15106" width="0" style="323" hidden="1" customWidth="1"/>
    <col min="15107" max="15107" width="90.28515625" style="323" customWidth="1"/>
    <col min="15108" max="15114" width="7.28515625" style="323" bestFit="1" customWidth="1"/>
    <col min="15115" max="15115" width="7.28515625" style="323" customWidth="1"/>
    <col min="15116" max="15116" width="7.28515625" style="323" bestFit="1" customWidth="1"/>
    <col min="15117" max="15117" width="7.28515625" style="323" customWidth="1"/>
    <col min="15118" max="15118" width="7.28515625" style="323" bestFit="1" customWidth="1"/>
    <col min="15119" max="15119" width="7.85546875" style="323" bestFit="1" customWidth="1"/>
    <col min="15120" max="15360" width="9.140625" style="323"/>
    <col min="15361" max="15362" width="0" style="323" hidden="1" customWidth="1"/>
    <col min="15363" max="15363" width="90.28515625" style="323" customWidth="1"/>
    <col min="15364" max="15370" width="7.28515625" style="323" bestFit="1" customWidth="1"/>
    <col min="15371" max="15371" width="7.28515625" style="323" customWidth="1"/>
    <col min="15372" max="15372" width="7.28515625" style="323" bestFit="1" customWidth="1"/>
    <col min="15373" max="15373" width="7.28515625" style="323" customWidth="1"/>
    <col min="15374" max="15374" width="7.28515625" style="323" bestFit="1" customWidth="1"/>
    <col min="15375" max="15375" width="7.85546875" style="323" bestFit="1" customWidth="1"/>
    <col min="15376" max="15616" width="9.140625" style="323"/>
    <col min="15617" max="15618" width="0" style="323" hidden="1" customWidth="1"/>
    <col min="15619" max="15619" width="90.28515625" style="323" customWidth="1"/>
    <col min="15620" max="15626" width="7.28515625" style="323" bestFit="1" customWidth="1"/>
    <col min="15627" max="15627" width="7.28515625" style="323" customWidth="1"/>
    <col min="15628" max="15628" width="7.28515625" style="323" bestFit="1" customWidth="1"/>
    <col min="15629" max="15629" width="7.28515625" style="323" customWidth="1"/>
    <col min="15630" max="15630" width="7.28515625" style="323" bestFit="1" customWidth="1"/>
    <col min="15631" max="15631" width="7.85546875" style="323" bestFit="1" customWidth="1"/>
    <col min="15632" max="15872" width="9.140625" style="323"/>
    <col min="15873" max="15874" width="0" style="323" hidden="1" customWidth="1"/>
    <col min="15875" max="15875" width="90.28515625" style="323" customWidth="1"/>
    <col min="15876" max="15882" width="7.28515625" style="323" bestFit="1" customWidth="1"/>
    <col min="15883" max="15883" width="7.28515625" style="323" customWidth="1"/>
    <col min="15884" max="15884" width="7.28515625" style="323" bestFit="1" customWidth="1"/>
    <col min="15885" max="15885" width="7.28515625" style="323" customWidth="1"/>
    <col min="15886" max="15886" width="7.28515625" style="323" bestFit="1" customWidth="1"/>
    <col min="15887" max="15887" width="7.85546875" style="323" bestFit="1" customWidth="1"/>
    <col min="15888" max="16128" width="9.140625" style="323"/>
    <col min="16129" max="16130" width="0" style="323" hidden="1" customWidth="1"/>
    <col min="16131" max="16131" width="90.28515625" style="323" customWidth="1"/>
    <col min="16132" max="16138" width="7.28515625" style="323" bestFit="1" customWidth="1"/>
    <col min="16139" max="16139" width="7.28515625" style="323" customWidth="1"/>
    <col min="16140" max="16140" width="7.28515625" style="323" bestFit="1" customWidth="1"/>
    <col min="16141" max="16141" width="7.28515625" style="323" customWidth="1"/>
    <col min="16142" max="16142" width="7.28515625" style="323" bestFit="1" customWidth="1"/>
    <col min="16143" max="16143" width="7.85546875" style="323" bestFit="1" customWidth="1"/>
    <col min="16144" max="16384" width="9.140625" style="323"/>
  </cols>
  <sheetData>
    <row r="1" spans="1:15" ht="15" customHeight="1">
      <c r="A1" s="340"/>
      <c r="B1" s="340"/>
      <c r="C1" s="863"/>
      <c r="D1" s="863"/>
      <c r="E1" s="863"/>
      <c r="F1" s="863"/>
      <c r="G1" s="863"/>
      <c r="H1" s="863"/>
      <c r="I1" s="863"/>
      <c r="J1" s="863"/>
      <c r="K1" s="863"/>
      <c r="L1" s="863"/>
      <c r="M1" s="863"/>
      <c r="N1" s="863"/>
      <c r="O1" s="342"/>
    </row>
    <row r="2" spans="1:15" ht="15" customHeight="1">
      <c r="A2" s="859" t="s">
        <v>346</v>
      </c>
      <c r="B2" s="859"/>
      <c r="C2" s="859"/>
      <c r="D2" s="859"/>
      <c r="E2" s="859"/>
      <c r="F2" s="859"/>
      <c r="G2" s="859"/>
      <c r="H2" s="859"/>
      <c r="I2" s="859"/>
      <c r="J2" s="859"/>
      <c r="K2" s="859"/>
      <c r="L2" s="859"/>
      <c r="M2" s="859"/>
      <c r="N2" s="859"/>
      <c r="O2" s="343"/>
    </row>
    <row r="3" spans="1:15" ht="15" customHeight="1">
      <c r="A3" s="340"/>
      <c r="B3" s="340"/>
      <c r="C3" s="859" t="s">
        <v>634</v>
      </c>
      <c r="D3" s="859"/>
      <c r="E3" s="859"/>
      <c r="F3" s="859"/>
      <c r="G3" s="859"/>
      <c r="H3" s="859"/>
      <c r="I3" s="859"/>
      <c r="J3" s="859"/>
      <c r="K3" s="859"/>
      <c r="L3" s="859"/>
      <c r="M3" s="859"/>
      <c r="N3" s="859"/>
      <c r="O3" s="343"/>
    </row>
    <row r="4" spans="1:15" s="324" customFormat="1" ht="15" customHeight="1">
      <c r="A4" s="860"/>
      <c r="B4" s="859"/>
      <c r="C4" s="859"/>
      <c r="D4" s="859"/>
      <c r="E4" s="859"/>
      <c r="F4" s="859"/>
      <c r="G4" s="859"/>
      <c r="H4" s="859"/>
      <c r="I4" s="859"/>
      <c r="J4" s="859"/>
      <c r="K4" s="859"/>
      <c r="L4" s="859"/>
      <c r="M4" s="859"/>
      <c r="N4" s="859"/>
      <c r="O4" s="343"/>
    </row>
    <row r="5" spans="1:15" s="327" customFormat="1" ht="15" customHeight="1" thickBot="1">
      <c r="A5" s="325"/>
      <c r="B5" s="325"/>
      <c r="C5" s="326"/>
      <c r="D5" s="326"/>
      <c r="E5" s="326"/>
      <c r="F5" s="326"/>
      <c r="G5" s="326"/>
      <c r="H5" s="326"/>
      <c r="I5" s="326"/>
      <c r="J5" s="326"/>
      <c r="K5" s="326"/>
      <c r="L5" s="326"/>
      <c r="M5" s="326"/>
      <c r="N5" s="326"/>
      <c r="O5" s="326"/>
    </row>
    <row r="6" spans="1:15" ht="30" customHeight="1" thickTop="1" thickBot="1">
      <c r="A6" s="717"/>
      <c r="B6" s="800"/>
      <c r="C6" s="781"/>
      <c r="D6" s="771" t="s">
        <v>561</v>
      </c>
      <c r="E6" s="771" t="s">
        <v>562</v>
      </c>
      <c r="F6" s="771" t="s">
        <v>563</v>
      </c>
      <c r="G6" s="771" t="s">
        <v>564</v>
      </c>
      <c r="H6" s="771" t="s">
        <v>565</v>
      </c>
      <c r="I6" s="777" t="s">
        <v>566</v>
      </c>
      <c r="J6" s="777" t="s">
        <v>567</v>
      </c>
      <c r="K6" s="777" t="s">
        <v>568</v>
      </c>
      <c r="L6" s="777" t="s">
        <v>569</v>
      </c>
      <c r="M6" s="777" t="s">
        <v>1442</v>
      </c>
      <c r="N6" s="777" t="s">
        <v>570</v>
      </c>
      <c r="O6" s="777" t="s">
        <v>1443</v>
      </c>
    </row>
    <row r="7" spans="1:15" ht="15" customHeight="1" thickTop="1" thickBot="1">
      <c r="A7" s="287"/>
      <c r="B7" s="287"/>
      <c r="C7" s="306"/>
      <c r="D7" s="329"/>
      <c r="E7" s="329"/>
      <c r="F7" s="329"/>
      <c r="G7" s="329"/>
      <c r="H7" s="329"/>
      <c r="I7" s="329"/>
      <c r="J7" s="329"/>
      <c r="K7" s="329"/>
      <c r="L7" s="329"/>
      <c r="M7" s="329"/>
      <c r="N7" s="329"/>
      <c r="O7" s="329"/>
    </row>
    <row r="8" spans="1:15" s="287" customFormat="1" ht="15" customHeight="1" thickTop="1" thickBot="1">
      <c r="B8" s="315"/>
      <c r="C8" s="782" t="s">
        <v>495</v>
      </c>
      <c r="D8" s="779"/>
      <c r="E8" s="779"/>
      <c r="F8" s="779"/>
      <c r="G8" s="779"/>
      <c r="H8" s="779"/>
      <c r="I8" s="780"/>
      <c r="J8" s="780"/>
      <c r="K8" s="780"/>
      <c r="L8" s="780"/>
      <c r="M8" s="780"/>
      <c r="N8" s="780"/>
      <c r="O8" s="780"/>
    </row>
    <row r="9" spans="1:15" s="287" customFormat="1" ht="15" customHeight="1" thickTop="1">
      <c r="A9" s="287" t="s">
        <v>635</v>
      </c>
      <c r="B9" s="110" t="s">
        <v>715</v>
      </c>
      <c r="C9" s="111" t="s">
        <v>496</v>
      </c>
      <c r="D9" s="317">
        <v>9.4100000000000003E-2</v>
      </c>
      <c r="E9" s="317">
        <v>8.14E-2</v>
      </c>
      <c r="F9" s="317">
        <v>8.1600000000000006E-2</v>
      </c>
      <c r="G9" s="317">
        <v>5.7599999999999998E-2</v>
      </c>
      <c r="H9" s="317">
        <v>8.5699999999999998E-2</v>
      </c>
      <c r="I9" s="317">
        <v>8.5599999999999996E-2</v>
      </c>
      <c r="J9" s="317">
        <v>7.9000000000000001E-2</v>
      </c>
      <c r="K9" s="317">
        <v>5.9900000000000002E-2</v>
      </c>
      <c r="L9" s="317">
        <v>6.9599999999999995E-2</v>
      </c>
      <c r="M9" s="317">
        <v>6.54E-2</v>
      </c>
      <c r="N9" s="317">
        <v>6.2100000000000002E-2</v>
      </c>
      <c r="O9" s="317">
        <v>5.6599999999999998E-2</v>
      </c>
    </row>
    <row r="10" spans="1:15" s="324" customFormat="1" ht="15" customHeight="1">
      <c r="A10" s="287" t="s">
        <v>635</v>
      </c>
      <c r="B10" s="110" t="s">
        <v>716</v>
      </c>
      <c r="C10" s="111" t="s">
        <v>497</v>
      </c>
      <c r="D10" s="317">
        <v>9.8199999999999996E-2</v>
      </c>
      <c r="E10" s="317">
        <v>8.5099999999999995E-2</v>
      </c>
      <c r="F10" s="317">
        <v>8.43E-2</v>
      </c>
      <c r="G10" s="317">
        <v>5.96E-2</v>
      </c>
      <c r="H10" s="317">
        <v>9.2100000000000001E-2</v>
      </c>
      <c r="I10" s="317">
        <v>9.3600000000000003E-2</v>
      </c>
      <c r="J10" s="317">
        <v>8.2799999999999999E-2</v>
      </c>
      <c r="K10" s="317">
        <v>6.6199999999999995E-2</v>
      </c>
      <c r="L10" s="317">
        <v>7.5999999999999998E-2</v>
      </c>
      <c r="M10" s="317">
        <v>7.1900000000000006E-2</v>
      </c>
      <c r="N10" s="317">
        <v>6.7900000000000002E-2</v>
      </c>
      <c r="O10" s="317">
        <v>6.4299999999999996E-2</v>
      </c>
    </row>
    <row r="11" spans="1:15" s="324" customFormat="1" ht="15" customHeight="1">
      <c r="A11" s="287" t="s">
        <v>635</v>
      </c>
      <c r="B11" s="110" t="s">
        <v>717</v>
      </c>
      <c r="C11" s="111" t="s">
        <v>498</v>
      </c>
      <c r="D11" s="317">
        <v>9.1399999999999995E-2</v>
      </c>
      <c r="E11" s="317">
        <v>7.9000000000000001E-2</v>
      </c>
      <c r="F11" s="317">
        <v>7.9000000000000001E-2</v>
      </c>
      <c r="G11" s="317">
        <v>5.0599999999999999E-2</v>
      </c>
      <c r="H11" s="317">
        <v>7.8899999999999998E-2</v>
      </c>
      <c r="I11" s="317">
        <v>7.7200000000000005E-2</v>
      </c>
      <c r="J11" s="317">
        <v>7.0699999999999999E-2</v>
      </c>
      <c r="K11" s="317">
        <v>6.5600000000000006E-2</v>
      </c>
      <c r="L11" s="317">
        <v>5.9700000000000003E-2</v>
      </c>
      <c r="M11" s="317">
        <v>6.0400000000000002E-2</v>
      </c>
      <c r="N11" s="317">
        <v>4.8300000000000003E-2</v>
      </c>
      <c r="O11" s="317">
        <v>3.0300000000000001E-2</v>
      </c>
    </row>
    <row r="12" spans="1:15" s="324" customFormat="1" ht="15" customHeight="1">
      <c r="A12" s="287" t="s">
        <v>635</v>
      </c>
      <c r="B12" s="110" t="s">
        <v>718</v>
      </c>
      <c r="C12" s="111" t="s">
        <v>499</v>
      </c>
      <c r="D12" s="317">
        <v>2.01E-2</v>
      </c>
      <c r="E12" s="317">
        <v>1.26E-2</v>
      </c>
      <c r="F12" s="317">
        <v>1.9400000000000001E-2</v>
      </c>
      <c r="G12" s="317">
        <v>6.7999999999999996E-3</v>
      </c>
      <c r="H12" s="317">
        <v>5.0000000000000001E-3</v>
      </c>
      <c r="I12" s="317">
        <v>8.9999999999999993E-3</v>
      </c>
      <c r="J12" s="317">
        <v>1.2699999999999999E-2</v>
      </c>
      <c r="K12" s="317">
        <v>1.35E-2</v>
      </c>
      <c r="L12" s="317">
        <v>1.01E-2</v>
      </c>
      <c r="M12" s="317">
        <v>9.1000000000000004E-3</v>
      </c>
      <c r="N12" s="317">
        <v>8.0000000000000004E-4</v>
      </c>
      <c r="O12" s="317">
        <v>-2.01E-2</v>
      </c>
    </row>
    <row r="13" spans="1:15" s="324" customFormat="1" ht="15" customHeight="1">
      <c r="A13" s="287" t="s">
        <v>635</v>
      </c>
      <c r="B13" s="110" t="s">
        <v>719</v>
      </c>
      <c r="C13" s="111" t="s">
        <v>500</v>
      </c>
      <c r="D13" s="317">
        <v>2.01E-2</v>
      </c>
      <c r="E13" s="317">
        <v>1.26E-2</v>
      </c>
      <c r="F13" s="317">
        <v>1.9E-2</v>
      </c>
      <c r="G13" s="317">
        <v>7.4999999999999997E-3</v>
      </c>
      <c r="H13" s="317">
        <v>4.1000000000000003E-3</v>
      </c>
      <c r="I13" s="317">
        <v>9.2999999999999992E-3</v>
      </c>
      <c r="J13" s="317">
        <v>1.3100000000000001E-2</v>
      </c>
      <c r="K13" s="317">
        <v>1.38E-2</v>
      </c>
      <c r="L13" s="317">
        <v>9.9000000000000008E-3</v>
      </c>
      <c r="M13" s="317">
        <v>8.5000000000000006E-3</v>
      </c>
      <c r="N13" s="317">
        <v>5.0000000000000001E-4</v>
      </c>
      <c r="O13" s="317">
        <v>-1.72E-2</v>
      </c>
    </row>
    <row r="14" spans="1:15" s="324" customFormat="1" ht="15" customHeight="1">
      <c r="A14" s="287" t="s">
        <v>635</v>
      </c>
      <c r="B14" s="110" t="s">
        <v>720</v>
      </c>
      <c r="C14" s="111" t="s">
        <v>501</v>
      </c>
      <c r="D14" s="317">
        <v>1.4200000000000001E-2</v>
      </c>
      <c r="E14" s="317">
        <v>9.1000000000000004E-3</v>
      </c>
      <c r="F14" s="317">
        <v>1.2200000000000001E-2</v>
      </c>
      <c r="G14" s="317">
        <v>3.0999999999999999E-3</v>
      </c>
      <c r="H14" s="317">
        <v>2.8999999999999998E-3</v>
      </c>
      <c r="I14" s="317">
        <v>3.5000000000000001E-3</v>
      </c>
      <c r="J14" s="317">
        <v>3.5999999999999999E-3</v>
      </c>
      <c r="K14" s="317">
        <v>5.8999999999999999E-3</v>
      </c>
      <c r="L14" s="317">
        <v>3.3E-3</v>
      </c>
      <c r="M14" s="317">
        <v>3.3999999999999998E-3</v>
      </c>
      <c r="N14" s="317">
        <v>-1E-3</v>
      </c>
      <c r="O14" s="317">
        <v>-1.72E-2</v>
      </c>
    </row>
    <row r="15" spans="1:15" s="324" customFormat="1" ht="15" customHeight="1" thickBot="1">
      <c r="A15" s="287" t="s">
        <v>635</v>
      </c>
      <c r="B15" s="110" t="s">
        <v>721</v>
      </c>
      <c r="C15" s="111" t="s">
        <v>502</v>
      </c>
      <c r="D15" s="317">
        <v>0.14729999999999999</v>
      </c>
      <c r="E15" s="317">
        <v>9.5100000000000004E-2</v>
      </c>
      <c r="F15" s="317">
        <v>0.1241</v>
      </c>
      <c r="G15" s="317">
        <v>3.3700000000000001E-2</v>
      </c>
      <c r="H15" s="317">
        <v>4.1300000000000003E-2</v>
      </c>
      <c r="I15" s="317">
        <v>4.7600000000000003E-2</v>
      </c>
      <c r="J15" s="317">
        <v>4.7100000000000003E-2</v>
      </c>
      <c r="K15" s="317">
        <v>8.1699999999999995E-2</v>
      </c>
      <c r="L15" s="317">
        <v>4.7600000000000003E-2</v>
      </c>
      <c r="M15" s="317">
        <v>4.7100000000000003E-2</v>
      </c>
      <c r="N15" s="317">
        <v>-1.4E-2</v>
      </c>
      <c r="O15" s="317">
        <v>-0.23119999999999999</v>
      </c>
    </row>
    <row r="16" spans="1:15" s="330" customFormat="1" ht="15" customHeight="1" thickTop="1" thickBot="1">
      <c r="A16" s="287"/>
      <c r="B16" s="315"/>
      <c r="C16" s="782" t="s">
        <v>503</v>
      </c>
      <c r="D16" s="779"/>
      <c r="E16" s="779"/>
      <c r="F16" s="779"/>
      <c r="G16" s="779"/>
      <c r="H16" s="779"/>
      <c r="I16" s="780"/>
      <c r="J16" s="780"/>
      <c r="K16" s="780"/>
      <c r="L16" s="780"/>
      <c r="M16" s="780"/>
      <c r="N16" s="780"/>
      <c r="O16" s="780"/>
    </row>
    <row r="17" spans="1:15" s="287" customFormat="1" ht="15" customHeight="1" thickTop="1">
      <c r="A17" s="287" t="s">
        <v>635</v>
      </c>
      <c r="B17" s="110" t="s">
        <v>722</v>
      </c>
      <c r="C17" s="111" t="s">
        <v>504</v>
      </c>
      <c r="D17" s="317">
        <v>0.1188</v>
      </c>
      <c r="E17" s="317">
        <v>0.1081</v>
      </c>
      <c r="F17" s="317">
        <v>0.1066</v>
      </c>
      <c r="G17" s="317">
        <v>7.5700000000000003E-2</v>
      </c>
      <c r="H17" s="317">
        <v>0.11650000000000001</v>
      </c>
      <c r="I17" s="317">
        <v>0.11840000000000001</v>
      </c>
      <c r="J17" s="317">
        <v>0.11609999999999999</v>
      </c>
      <c r="K17" s="317">
        <v>9.8199999999999996E-2</v>
      </c>
      <c r="L17" s="317">
        <v>0.1057</v>
      </c>
      <c r="M17" s="317">
        <v>0.10100000000000001</v>
      </c>
      <c r="N17" s="317">
        <v>9.7600000000000006E-2</v>
      </c>
      <c r="O17" s="317">
        <v>9.4700000000000006E-2</v>
      </c>
    </row>
    <row r="18" spans="1:15" s="324" customFormat="1" ht="15" customHeight="1">
      <c r="A18" s="287" t="s">
        <v>635</v>
      </c>
      <c r="B18" s="110" t="s">
        <v>723</v>
      </c>
      <c r="C18" s="111" t="s">
        <v>505</v>
      </c>
      <c r="D18" s="317">
        <v>-2.46E-2</v>
      </c>
      <c r="E18" s="317">
        <v>-2.6700000000000002E-2</v>
      </c>
      <c r="F18" s="317">
        <v>-2.5000000000000001E-2</v>
      </c>
      <c r="G18" s="317">
        <v>-1.8200000000000001E-2</v>
      </c>
      <c r="H18" s="317">
        <v>-3.0800000000000001E-2</v>
      </c>
      <c r="I18" s="317">
        <v>-3.2800000000000003E-2</v>
      </c>
      <c r="J18" s="317">
        <v>-3.7199999999999997E-2</v>
      </c>
      <c r="K18" s="317">
        <v>-3.8300000000000001E-2</v>
      </c>
      <c r="L18" s="317">
        <v>-3.61E-2</v>
      </c>
      <c r="M18" s="317">
        <v>-3.5700000000000003E-2</v>
      </c>
      <c r="N18" s="317">
        <v>-3.56E-2</v>
      </c>
      <c r="O18" s="317">
        <v>-3.8100000000000002E-2</v>
      </c>
    </row>
    <row r="19" spans="1:15" s="324" customFormat="1" ht="15" customHeight="1">
      <c r="A19" s="287" t="s">
        <v>635</v>
      </c>
      <c r="B19" s="110" t="s">
        <v>724</v>
      </c>
      <c r="C19" s="111" t="s">
        <v>506</v>
      </c>
      <c r="D19" s="317">
        <v>2.9700000000000001E-2</v>
      </c>
      <c r="E19" s="317">
        <v>3.2599999999999997E-2</v>
      </c>
      <c r="F19" s="317">
        <v>3.1E-2</v>
      </c>
      <c r="G19" s="317">
        <v>2.2700000000000001E-2</v>
      </c>
      <c r="H19" s="317">
        <v>3.8399999999999997E-2</v>
      </c>
      <c r="I19" s="317">
        <v>4.1700000000000001E-2</v>
      </c>
      <c r="J19" s="317">
        <v>4.8800000000000003E-2</v>
      </c>
      <c r="K19" s="317">
        <v>5.11E-2</v>
      </c>
      <c r="L19" s="317">
        <v>4.7399999999999998E-2</v>
      </c>
      <c r="M19" s="317">
        <v>4.5600000000000002E-2</v>
      </c>
      <c r="N19" s="317">
        <v>4.5100000000000001E-2</v>
      </c>
      <c r="O19" s="317">
        <v>4.7399999999999998E-2</v>
      </c>
    </row>
    <row r="20" spans="1:15" s="324" customFormat="1" ht="15" customHeight="1">
      <c r="A20" s="287" t="s">
        <v>635</v>
      </c>
      <c r="B20" s="110" t="s">
        <v>725</v>
      </c>
      <c r="C20" s="111" t="s">
        <v>507</v>
      </c>
      <c r="D20" s="317">
        <v>0</v>
      </c>
      <c r="E20" s="317">
        <v>0</v>
      </c>
      <c r="F20" s="317">
        <v>0</v>
      </c>
      <c r="G20" s="317">
        <v>0</v>
      </c>
      <c r="H20" s="317">
        <v>0</v>
      </c>
      <c r="I20" s="317">
        <v>0</v>
      </c>
      <c r="J20" s="317">
        <v>0</v>
      </c>
      <c r="K20" s="317">
        <v>0</v>
      </c>
      <c r="L20" s="317">
        <v>-1E-4</v>
      </c>
      <c r="M20" s="317">
        <v>-1E-4</v>
      </c>
      <c r="N20" s="317">
        <v>-1E-4</v>
      </c>
      <c r="O20" s="317">
        <v>-1E-4</v>
      </c>
    </row>
    <row r="21" spans="1:15" s="324" customFormat="1" ht="15" customHeight="1">
      <c r="A21" s="287" t="s">
        <v>635</v>
      </c>
      <c r="B21" s="110" t="s">
        <v>726</v>
      </c>
      <c r="C21" s="111" t="s">
        <v>508</v>
      </c>
      <c r="D21" s="317">
        <v>-6.7999999999999996E-3</v>
      </c>
      <c r="E21" s="317">
        <v>-6.1000000000000004E-3</v>
      </c>
      <c r="F21" s="317">
        <v>-5.3E-3</v>
      </c>
      <c r="G21" s="317">
        <v>-8.9999999999999993E-3</v>
      </c>
      <c r="H21" s="317">
        <v>-1.32E-2</v>
      </c>
      <c r="I21" s="317">
        <v>-1.6400000000000001E-2</v>
      </c>
      <c r="J21" s="317">
        <v>-1.2200000000000001E-2</v>
      </c>
      <c r="K21" s="317">
        <v>-5.9999999999999995E-4</v>
      </c>
      <c r="L21" s="317">
        <v>-1.6299999999999999E-2</v>
      </c>
      <c r="M21" s="317">
        <v>-1.1599999999999999E-2</v>
      </c>
      <c r="N21" s="317">
        <v>-1.9599999999999999E-2</v>
      </c>
      <c r="O21" s="317">
        <v>-3.4000000000000002E-2</v>
      </c>
    </row>
    <row r="22" spans="1:15" s="324" customFormat="1" ht="15" customHeight="1">
      <c r="A22" s="287" t="s">
        <v>635</v>
      </c>
      <c r="B22" s="110" t="s">
        <v>727</v>
      </c>
      <c r="C22" s="111" t="s">
        <v>509</v>
      </c>
      <c r="D22" s="317">
        <v>4.1000000000000003E-3</v>
      </c>
      <c r="E22" s="317">
        <v>3.7000000000000002E-3</v>
      </c>
      <c r="F22" s="317">
        <v>2.7000000000000001E-3</v>
      </c>
      <c r="G22" s="317">
        <v>2E-3</v>
      </c>
      <c r="H22" s="317">
        <v>6.4000000000000003E-3</v>
      </c>
      <c r="I22" s="317">
        <v>8.0000000000000002E-3</v>
      </c>
      <c r="J22" s="317">
        <v>3.8999999999999998E-3</v>
      </c>
      <c r="K22" s="317">
        <v>6.1999999999999998E-3</v>
      </c>
      <c r="L22" s="317">
        <v>6.4000000000000003E-3</v>
      </c>
      <c r="M22" s="317">
        <v>6.6E-3</v>
      </c>
      <c r="N22" s="317">
        <v>5.8999999999999999E-3</v>
      </c>
      <c r="O22" s="317">
        <v>7.7000000000000002E-3</v>
      </c>
    </row>
    <row r="23" spans="1:15" s="324" customFormat="1" ht="15" customHeight="1">
      <c r="A23" s="287" t="s">
        <v>635</v>
      </c>
      <c r="B23" s="110" t="s">
        <v>728</v>
      </c>
      <c r="C23" s="111" t="s">
        <v>510</v>
      </c>
      <c r="D23" s="317">
        <v>-7.1300000000000002E-2</v>
      </c>
      <c r="E23" s="317">
        <v>-6.6400000000000001E-2</v>
      </c>
      <c r="F23" s="317">
        <v>-5.9700000000000003E-2</v>
      </c>
      <c r="G23" s="317">
        <v>-4.3799999999999999E-2</v>
      </c>
      <c r="H23" s="317">
        <v>-7.3899999999999993E-2</v>
      </c>
      <c r="I23" s="317">
        <v>-6.83E-2</v>
      </c>
      <c r="J23" s="317">
        <v>-5.79E-2</v>
      </c>
      <c r="K23" s="317">
        <v>-5.1999999999999998E-2</v>
      </c>
      <c r="L23" s="317">
        <v>-4.9500000000000002E-2</v>
      </c>
      <c r="M23" s="317">
        <v>-5.1299999999999998E-2</v>
      </c>
      <c r="N23" s="317">
        <v>-4.7500000000000001E-2</v>
      </c>
      <c r="O23" s="317">
        <v>-5.04E-2</v>
      </c>
    </row>
    <row r="24" spans="1:15" s="324" customFormat="1" ht="15" customHeight="1">
      <c r="A24" s="287" t="s">
        <v>635</v>
      </c>
      <c r="B24" s="110" t="s">
        <v>729</v>
      </c>
      <c r="C24" s="111" t="s">
        <v>511</v>
      </c>
      <c r="D24" s="317">
        <v>0</v>
      </c>
      <c r="E24" s="317">
        <v>1E-4</v>
      </c>
      <c r="F24" s="317">
        <v>-4.0000000000000002E-4</v>
      </c>
      <c r="G24" s="317">
        <v>6.9999999999999999E-4</v>
      </c>
      <c r="H24" s="317">
        <v>-8.9999999999999998E-4</v>
      </c>
      <c r="I24" s="317">
        <v>2.9999999999999997E-4</v>
      </c>
      <c r="J24" s="317">
        <v>4.0000000000000002E-4</v>
      </c>
      <c r="K24" s="317">
        <v>2.0000000000000001E-4</v>
      </c>
      <c r="L24" s="317">
        <v>-1E-4</v>
      </c>
      <c r="M24" s="317">
        <v>-4.0000000000000002E-4</v>
      </c>
      <c r="N24" s="317">
        <v>-1E-4</v>
      </c>
      <c r="O24" s="317">
        <v>3.0000000000000001E-3</v>
      </c>
    </row>
    <row r="25" spans="1:15" s="324" customFormat="1" ht="15" customHeight="1" thickBot="1">
      <c r="A25" s="287" t="s">
        <v>635</v>
      </c>
      <c r="B25" s="110" t="s">
        <v>730</v>
      </c>
      <c r="C25" s="111" t="s">
        <v>512</v>
      </c>
      <c r="D25" s="317">
        <v>0.2429</v>
      </c>
      <c r="E25" s="317">
        <v>0.24329999999999999</v>
      </c>
      <c r="F25" s="317">
        <v>0.2102</v>
      </c>
      <c r="G25" s="317">
        <v>8.8599999999999998E-2</v>
      </c>
      <c r="H25" s="317">
        <v>0.12180000000000001</v>
      </c>
      <c r="I25" s="317">
        <v>0.1077</v>
      </c>
      <c r="J25" s="317">
        <v>0.1057</v>
      </c>
      <c r="K25" s="317">
        <v>0.1021</v>
      </c>
      <c r="L25" s="317">
        <v>0.10489999999999999</v>
      </c>
      <c r="M25" s="317">
        <v>0.1009</v>
      </c>
      <c r="N25" s="317">
        <v>0.10390000000000001</v>
      </c>
      <c r="O25" s="317">
        <v>0.1028</v>
      </c>
    </row>
    <row r="26" spans="1:15" s="330" customFormat="1" ht="15" customHeight="1" thickTop="1" thickBot="1">
      <c r="A26" s="287"/>
      <c r="B26" s="331"/>
      <c r="C26" s="782" t="s">
        <v>513</v>
      </c>
      <c r="D26" s="779"/>
      <c r="E26" s="779"/>
      <c r="F26" s="779"/>
      <c r="G26" s="779"/>
      <c r="H26" s="779"/>
      <c r="I26" s="780"/>
      <c r="J26" s="780"/>
      <c r="K26" s="780"/>
      <c r="L26" s="780"/>
      <c r="M26" s="780"/>
      <c r="N26" s="780"/>
      <c r="O26" s="780"/>
    </row>
    <row r="27" spans="1:15" s="287" customFormat="1" ht="15" customHeight="1" thickTop="1">
      <c r="A27" s="287" t="s">
        <v>635</v>
      </c>
      <c r="B27" s="110" t="s">
        <v>731</v>
      </c>
      <c r="C27" s="111" t="s">
        <v>514</v>
      </c>
      <c r="D27" s="317">
        <v>0.1472</v>
      </c>
      <c r="E27" s="317">
        <v>0.1318</v>
      </c>
      <c r="F27" s="317">
        <v>0.129</v>
      </c>
      <c r="G27" s="317">
        <v>8.9700000000000002E-2</v>
      </c>
      <c r="H27" s="317">
        <v>0.13689999999999999</v>
      </c>
      <c r="I27" s="317">
        <v>0.14069999999999999</v>
      </c>
      <c r="J27" s="317">
        <v>0.14330000000000001</v>
      </c>
      <c r="K27" s="317">
        <v>0.12989999999999999</v>
      </c>
      <c r="L27" s="317">
        <v>0.1411</v>
      </c>
      <c r="M27" s="317">
        <v>0.1467</v>
      </c>
      <c r="N27" s="317">
        <v>0.14560000000000001</v>
      </c>
      <c r="O27" s="317">
        <v>0.14360000000000001</v>
      </c>
    </row>
    <row r="28" spans="1:15" s="324" customFormat="1" ht="15" customHeight="1">
      <c r="A28" s="287" t="s">
        <v>635</v>
      </c>
      <c r="B28" s="110" t="s">
        <v>732</v>
      </c>
      <c r="C28" s="111" t="s">
        <v>515</v>
      </c>
      <c r="D28" s="317">
        <v>0.12839999999999999</v>
      </c>
      <c r="E28" s="317">
        <v>0.13339999999999999</v>
      </c>
      <c r="F28" s="317">
        <v>0.1338</v>
      </c>
      <c r="G28" s="317">
        <v>9.8299999999999998E-2</v>
      </c>
      <c r="H28" s="317">
        <v>0.12859999999999999</v>
      </c>
      <c r="I28" s="317">
        <v>9.0999999999999998E-2</v>
      </c>
      <c r="J28" s="317">
        <v>0.13239999999999999</v>
      </c>
      <c r="K28" s="317">
        <v>0.13519999999999999</v>
      </c>
      <c r="L28" s="317">
        <v>0.1181</v>
      </c>
      <c r="M28" s="317">
        <v>0.12039999999999999</v>
      </c>
      <c r="N28" s="317">
        <v>0.1239</v>
      </c>
      <c r="O28" s="317">
        <v>0.1226</v>
      </c>
    </row>
    <row r="29" spans="1:15" s="324" customFormat="1" ht="15" customHeight="1">
      <c r="A29" s="287" t="s">
        <v>635</v>
      </c>
      <c r="B29" s="110" t="s">
        <v>733</v>
      </c>
      <c r="C29" s="111" t="s">
        <v>516</v>
      </c>
      <c r="D29" s="317">
        <v>9.7299999999999998E-2</v>
      </c>
      <c r="E29" s="317">
        <v>0.1051</v>
      </c>
      <c r="F29" s="317">
        <v>0.1026</v>
      </c>
      <c r="G29" s="317">
        <v>0.1452</v>
      </c>
      <c r="H29" s="317">
        <v>0.2056</v>
      </c>
      <c r="I29" s="317">
        <v>0.1719</v>
      </c>
      <c r="J29" s="317">
        <v>9.7000000000000003E-2</v>
      </c>
      <c r="K29" s="317">
        <v>9.3299999999999994E-2</v>
      </c>
      <c r="L29" s="317">
        <v>0.1103</v>
      </c>
      <c r="M29" s="317">
        <v>7.9899999999999999E-2</v>
      </c>
      <c r="N29" s="317">
        <v>0.11799999999999999</v>
      </c>
      <c r="O29" s="317">
        <v>0.13089999999999999</v>
      </c>
    </row>
    <row r="30" spans="1:15" s="324" customFormat="1" ht="15" customHeight="1">
      <c r="A30" s="287" t="s">
        <v>635</v>
      </c>
      <c r="B30" s="110" t="s">
        <v>734</v>
      </c>
      <c r="C30" s="111" t="s">
        <v>517</v>
      </c>
      <c r="D30" s="317">
        <v>0.1101</v>
      </c>
      <c r="E30" s="317">
        <v>7.6999999999999999E-2</v>
      </c>
      <c r="F30" s="317">
        <v>0.12559999999999999</v>
      </c>
      <c r="G30" s="317">
        <v>7.6499999999999999E-2</v>
      </c>
      <c r="H30" s="317">
        <v>0.15629999999999999</v>
      </c>
      <c r="I30" s="317">
        <v>0.1444</v>
      </c>
      <c r="J30" s="317">
        <v>1.6199999999999999E-2</v>
      </c>
      <c r="K30" s="317">
        <v>6.3700000000000007E-2</v>
      </c>
      <c r="L30" s="317">
        <v>3.5099999999999999E-2</v>
      </c>
      <c r="M30" s="317">
        <v>4.6100000000000002E-2</v>
      </c>
      <c r="N30" s="317">
        <v>5.1200000000000002E-2</v>
      </c>
      <c r="O30" s="317">
        <v>9.6199999999999994E-2</v>
      </c>
    </row>
    <row r="31" spans="1:15" s="324" customFormat="1" ht="15" customHeight="1">
      <c r="A31" s="287" t="s">
        <v>635</v>
      </c>
      <c r="B31" s="110" t="s">
        <v>735</v>
      </c>
      <c r="C31" s="111" t="s">
        <v>518</v>
      </c>
      <c r="D31" s="317">
        <v>1.6400000000000001E-2</v>
      </c>
      <c r="E31" s="317">
        <v>6.1000000000000004E-3</v>
      </c>
      <c r="F31" s="317">
        <v>9.4999999999999998E-3</v>
      </c>
      <c r="G31" s="317">
        <v>6.7000000000000002E-3</v>
      </c>
      <c r="H31" s="317">
        <v>6.8999999999999999E-3</v>
      </c>
      <c r="I31" s="317">
        <v>6.1999999999999998E-3</v>
      </c>
      <c r="J31" s="317">
        <v>5.7000000000000002E-3</v>
      </c>
      <c r="K31" s="317">
        <v>2.12E-2</v>
      </c>
      <c r="L31" s="317">
        <v>1.3100000000000001E-2</v>
      </c>
      <c r="M31" s="317">
        <v>1.0699999999999999E-2</v>
      </c>
      <c r="N31" s="317">
        <v>1.2200000000000001E-2</v>
      </c>
      <c r="O31" s="317">
        <v>8.8000000000000005E-3</v>
      </c>
    </row>
    <row r="32" spans="1:15" s="324" customFormat="1" ht="15" customHeight="1">
      <c r="A32" s="287" t="s">
        <v>635</v>
      </c>
      <c r="B32" s="110" t="s">
        <v>736</v>
      </c>
      <c r="C32" s="111" t="s">
        <v>519</v>
      </c>
      <c r="D32" s="317">
        <v>3.61E-2</v>
      </c>
      <c r="E32" s="317">
        <v>2.0299999999999999E-2</v>
      </c>
      <c r="F32" s="317">
        <v>1.2699999999999999E-2</v>
      </c>
      <c r="G32" s="317">
        <v>1.54E-2</v>
      </c>
      <c r="H32" s="317">
        <v>1.8800000000000001E-2</v>
      </c>
      <c r="I32" s="317">
        <v>0.02</v>
      </c>
      <c r="J32" s="317">
        <v>3.9899999999999998E-2</v>
      </c>
      <c r="K32" s="317">
        <v>4.2599999999999999E-2</v>
      </c>
      <c r="L32" s="317">
        <v>5.8400000000000001E-2</v>
      </c>
      <c r="M32" s="317">
        <v>8.14E-2</v>
      </c>
      <c r="N32" s="317">
        <v>6.1100000000000002E-2</v>
      </c>
      <c r="O32" s="317">
        <v>3.8199999999999998E-2</v>
      </c>
    </row>
    <row r="33" spans="1:15" s="324" customFormat="1" ht="15" customHeight="1">
      <c r="A33" s="287" t="s">
        <v>635</v>
      </c>
      <c r="B33" s="110" t="s">
        <v>737</v>
      </c>
      <c r="C33" s="111" t="s">
        <v>520</v>
      </c>
      <c r="D33" s="317">
        <v>2.2200000000000001E-2</v>
      </c>
      <c r="E33" s="317">
        <v>1.21E-2</v>
      </c>
      <c r="F33" s="317">
        <v>1.0999999999999999E-2</v>
      </c>
      <c r="G33" s="317">
        <v>1.12E-2</v>
      </c>
      <c r="H33" s="317">
        <v>1.2500000000000001E-2</v>
      </c>
      <c r="I33" s="317">
        <v>1.1599999999999999E-2</v>
      </c>
      <c r="J33" s="317">
        <v>1.7399999999999999E-2</v>
      </c>
      <c r="K33" s="317">
        <v>3.6999999999999998E-2</v>
      </c>
      <c r="L33" s="317">
        <v>3.2199999999999999E-2</v>
      </c>
      <c r="M33" s="317">
        <v>2.6599999999999999E-2</v>
      </c>
      <c r="N33" s="317">
        <v>2.76E-2</v>
      </c>
      <c r="O33" s="317">
        <v>1.41E-2</v>
      </c>
    </row>
    <row r="34" spans="1:15" s="324" customFormat="1" ht="15" customHeight="1">
      <c r="A34" s="287" t="s">
        <v>635</v>
      </c>
      <c r="B34" s="110" t="s">
        <v>738</v>
      </c>
      <c r="C34" s="111" t="s">
        <v>521</v>
      </c>
      <c r="D34" s="317">
        <v>0</v>
      </c>
      <c r="E34" s="317">
        <v>0</v>
      </c>
      <c r="F34" s="317">
        <v>1.1000000000000001E-3</v>
      </c>
      <c r="G34" s="317">
        <v>5.0000000000000001E-3</v>
      </c>
      <c r="H34" s="317">
        <v>1.03E-2</v>
      </c>
      <c r="I34" s="317">
        <v>3.4000000000000002E-2</v>
      </c>
      <c r="J34" s="317">
        <v>5.9400000000000001E-2</v>
      </c>
      <c r="K34" s="317">
        <v>6.5600000000000006E-2</v>
      </c>
      <c r="L34" s="317">
        <v>3.6499999999999998E-2</v>
      </c>
      <c r="M34" s="317">
        <v>4.1200000000000001E-2</v>
      </c>
      <c r="N34" s="317">
        <v>3.1899999999999998E-2</v>
      </c>
      <c r="O34" s="317">
        <v>5.0200000000000002E-2</v>
      </c>
    </row>
    <row r="35" spans="1:15" s="324" customFormat="1" ht="15" customHeight="1">
      <c r="A35" s="287" t="s">
        <v>635</v>
      </c>
      <c r="B35" s="110" t="s">
        <v>739</v>
      </c>
      <c r="C35" s="111" t="s">
        <v>522</v>
      </c>
      <c r="D35" s="317">
        <v>1.23E-2</v>
      </c>
      <c r="E35" s="317">
        <v>1.4200000000000001E-2</v>
      </c>
      <c r="F35" s="317">
        <v>1.4500000000000001E-2</v>
      </c>
      <c r="G35" s="317">
        <v>1.12E-2</v>
      </c>
      <c r="H35" s="317">
        <v>2.29E-2</v>
      </c>
      <c r="I35" s="317">
        <v>2.69E-2</v>
      </c>
      <c r="J35" s="317">
        <v>3.7999999999999999E-2</v>
      </c>
      <c r="K35" s="317">
        <v>0.04</v>
      </c>
      <c r="L35" s="317">
        <v>3.6600000000000001E-2</v>
      </c>
      <c r="M35" s="317">
        <v>3.8399999999999997E-2</v>
      </c>
      <c r="N35" s="317">
        <v>3.0099999999999998E-2</v>
      </c>
      <c r="O35" s="317">
        <v>2.5499999999999998E-2</v>
      </c>
    </row>
    <row r="36" spans="1:15" s="324" customFormat="1" ht="15" customHeight="1">
      <c r="A36" s="287" t="s">
        <v>635</v>
      </c>
      <c r="B36" s="110" t="s">
        <v>740</v>
      </c>
      <c r="C36" s="111" t="s">
        <v>523</v>
      </c>
      <c r="D36" s="317">
        <v>3.39E-2</v>
      </c>
      <c r="E36" s="317">
        <v>3.73E-2</v>
      </c>
      <c r="F36" s="317">
        <v>3.5200000000000002E-2</v>
      </c>
      <c r="G36" s="317">
        <v>2.4899999999999999E-2</v>
      </c>
      <c r="H36" s="317">
        <v>4.0599999999999997E-2</v>
      </c>
      <c r="I36" s="317">
        <v>4.19E-2</v>
      </c>
      <c r="J36" s="317">
        <v>4.4900000000000002E-2</v>
      </c>
      <c r="K36" s="317">
        <v>4.8899999999999999E-2</v>
      </c>
      <c r="L36" s="317">
        <v>4.9299999999999997E-2</v>
      </c>
      <c r="M36" s="317">
        <v>4.6199999999999998E-2</v>
      </c>
      <c r="N36" s="317">
        <v>4.4600000000000001E-2</v>
      </c>
      <c r="O36" s="317">
        <v>3.9899999999999998E-2</v>
      </c>
    </row>
    <row r="37" spans="1:15" s="324" customFormat="1" ht="15" customHeight="1">
      <c r="A37" s="287"/>
      <c r="B37" s="110"/>
      <c r="C37" s="111" t="s">
        <v>524</v>
      </c>
      <c r="D37" s="317">
        <v>1.2800000000000001E-2</v>
      </c>
      <c r="E37" s="317">
        <v>7.4700000000000003E-2</v>
      </c>
      <c r="F37" s="317">
        <v>1.6400000000000001E-2</v>
      </c>
      <c r="G37" s="317">
        <v>0</v>
      </c>
      <c r="H37" s="317">
        <v>0</v>
      </c>
      <c r="I37" s="317">
        <v>5.0200000000000002E-2</v>
      </c>
      <c r="J37" s="317">
        <v>9.2299999999999993E-2</v>
      </c>
      <c r="K37" s="317">
        <v>3.1600000000000003E-2</v>
      </c>
      <c r="L37" s="317">
        <v>6.3399999999999998E-2</v>
      </c>
      <c r="M37" s="317">
        <v>3.7900000000000003E-2</v>
      </c>
      <c r="N37" s="317">
        <v>5.3100000000000001E-2</v>
      </c>
      <c r="O37" s="317">
        <v>0.43190000000000001</v>
      </c>
    </row>
    <row r="38" spans="1:15" s="324" customFormat="1" ht="15" customHeight="1" thickBot="1">
      <c r="A38" s="287" t="s">
        <v>635</v>
      </c>
      <c r="B38" s="110" t="s">
        <v>741</v>
      </c>
      <c r="C38" s="111" t="s">
        <v>525</v>
      </c>
      <c r="D38" s="317">
        <v>0</v>
      </c>
      <c r="E38" s="317">
        <v>0</v>
      </c>
      <c r="F38" s="317">
        <v>0</v>
      </c>
      <c r="G38" s="317">
        <v>0</v>
      </c>
      <c r="H38" s="317">
        <v>0</v>
      </c>
      <c r="I38" s="317">
        <v>4.7000000000000002E-3</v>
      </c>
      <c r="J38" s="317">
        <v>1.01E-2</v>
      </c>
      <c r="K38" s="317">
        <v>1.8599999999999998E-2</v>
      </c>
      <c r="L38" s="317">
        <v>6.8999999999999999E-3</v>
      </c>
      <c r="M38" s="317">
        <v>8.9999999999999993E-3</v>
      </c>
      <c r="N38" s="317">
        <v>9.7000000000000003E-3</v>
      </c>
      <c r="O38" s="317">
        <v>9.4000000000000004E-3</v>
      </c>
    </row>
    <row r="39" spans="1:15" s="330" customFormat="1" ht="15" customHeight="1" thickTop="1" thickBot="1">
      <c r="A39" s="287"/>
      <c r="B39" s="332"/>
      <c r="C39" s="782" t="s">
        <v>526</v>
      </c>
      <c r="D39" s="779"/>
      <c r="E39" s="779"/>
      <c r="F39" s="779"/>
      <c r="G39" s="779"/>
      <c r="H39" s="779"/>
      <c r="I39" s="780"/>
      <c r="J39" s="780"/>
      <c r="K39" s="780"/>
      <c r="L39" s="780"/>
      <c r="M39" s="780"/>
      <c r="N39" s="780"/>
      <c r="O39" s="780"/>
    </row>
    <row r="40" spans="1:15" s="330" customFormat="1" ht="15" customHeight="1" thickTop="1" thickBot="1">
      <c r="A40" s="287"/>
      <c r="B40" s="331"/>
      <c r="C40" s="782" t="s">
        <v>527</v>
      </c>
      <c r="D40" s="779"/>
      <c r="E40" s="779"/>
      <c r="F40" s="779"/>
      <c r="G40" s="779"/>
      <c r="H40" s="779"/>
      <c r="I40" s="780"/>
      <c r="J40" s="780"/>
      <c r="K40" s="780"/>
      <c r="L40" s="780"/>
      <c r="M40" s="780"/>
      <c r="N40" s="780"/>
      <c r="O40" s="780"/>
    </row>
    <row r="41" spans="1:15" s="287" customFormat="1" ht="15" customHeight="1" thickTop="1">
      <c r="A41" s="287" t="s">
        <v>635</v>
      </c>
      <c r="B41" s="110" t="s">
        <v>742</v>
      </c>
      <c r="C41" s="111" t="s">
        <v>528</v>
      </c>
      <c r="D41" s="317">
        <v>7.1300000000000002E-2</v>
      </c>
      <c r="E41" s="317">
        <v>6.6400000000000001E-2</v>
      </c>
      <c r="F41" s="317">
        <v>5.9700000000000003E-2</v>
      </c>
      <c r="G41" s="317">
        <v>4.3799999999999999E-2</v>
      </c>
      <c r="H41" s="317">
        <v>7.3899999999999993E-2</v>
      </c>
      <c r="I41" s="317">
        <v>6.83E-2</v>
      </c>
      <c r="J41" s="317">
        <v>5.79E-2</v>
      </c>
      <c r="K41" s="317">
        <v>5.1999999999999998E-2</v>
      </c>
      <c r="L41" s="317">
        <v>4.9500000000000002E-2</v>
      </c>
      <c r="M41" s="317">
        <v>5.1299999999999998E-2</v>
      </c>
      <c r="N41" s="317">
        <v>4.7500000000000001E-2</v>
      </c>
      <c r="O41" s="317">
        <v>5.04E-2</v>
      </c>
    </row>
    <row r="42" spans="1:15" s="324" customFormat="1" ht="15" customHeight="1">
      <c r="A42" s="287" t="s">
        <v>635</v>
      </c>
      <c r="B42" s="110" t="s">
        <v>743</v>
      </c>
      <c r="C42" s="111" t="s">
        <v>529</v>
      </c>
      <c r="D42" s="317">
        <v>8.0299999999999996E-2</v>
      </c>
      <c r="E42" s="317">
        <v>7.4700000000000003E-2</v>
      </c>
      <c r="F42" s="317">
        <v>6.7500000000000004E-2</v>
      </c>
      <c r="G42" s="317">
        <v>5.0299999999999997E-2</v>
      </c>
      <c r="H42" s="317">
        <v>8.6800000000000002E-2</v>
      </c>
      <c r="I42" s="317">
        <v>8.0399999999999999E-2</v>
      </c>
      <c r="J42" s="317">
        <v>6.9900000000000004E-2</v>
      </c>
      <c r="K42" s="317">
        <v>6.6199999999999995E-2</v>
      </c>
      <c r="L42" s="317">
        <v>6.5100000000000005E-2</v>
      </c>
      <c r="M42" s="317">
        <v>6.6000000000000003E-2</v>
      </c>
      <c r="N42" s="317">
        <v>6.3E-2</v>
      </c>
      <c r="O42" s="317">
        <v>6.7299999999999999E-2</v>
      </c>
    </row>
    <row r="43" spans="1:15" s="324" customFormat="1" ht="15" customHeight="1">
      <c r="A43" s="287" t="s">
        <v>635</v>
      </c>
      <c r="B43" s="110" t="s">
        <v>744</v>
      </c>
      <c r="C43" s="111" t="s">
        <v>530</v>
      </c>
      <c r="D43" s="317">
        <v>8.8900000000000007E-2</v>
      </c>
      <c r="E43" s="317">
        <v>8.1299999999999997E-2</v>
      </c>
      <c r="F43" s="317">
        <v>7.2300000000000003E-2</v>
      </c>
      <c r="G43" s="317">
        <v>5.28E-2</v>
      </c>
      <c r="H43" s="317">
        <v>8.7499999999999994E-2</v>
      </c>
      <c r="I43" s="317">
        <v>7.9899999999999999E-2</v>
      </c>
      <c r="J43" s="317">
        <v>7.0999999999999994E-2</v>
      </c>
      <c r="K43" s="317">
        <v>7.0300000000000001E-2</v>
      </c>
      <c r="L43" s="317">
        <v>7.0499999999999993E-2</v>
      </c>
      <c r="M43" s="317">
        <v>7.2499999999999995E-2</v>
      </c>
      <c r="N43" s="317">
        <v>6.9000000000000006E-2</v>
      </c>
      <c r="O43" s="317">
        <v>7.3300000000000004E-2</v>
      </c>
    </row>
    <row r="44" spans="1:15" s="324" customFormat="1" ht="15" customHeight="1" thickBot="1">
      <c r="A44" s="287" t="s">
        <v>635</v>
      </c>
      <c r="B44" s="110" t="s">
        <v>745</v>
      </c>
      <c r="C44" s="111" t="s">
        <v>531</v>
      </c>
      <c r="D44" s="317">
        <v>0.10249999999999999</v>
      </c>
      <c r="E44" s="317">
        <v>9.4100000000000003E-2</v>
      </c>
      <c r="F44" s="317">
        <v>8.3900000000000002E-2</v>
      </c>
      <c r="G44" s="317">
        <v>6.1100000000000002E-2</v>
      </c>
      <c r="H44" s="317">
        <v>0.1026</v>
      </c>
      <c r="I44" s="317">
        <v>9.8699999999999996E-2</v>
      </c>
      <c r="J44" s="317">
        <v>9.2100000000000001E-2</v>
      </c>
      <c r="K44" s="317">
        <v>8.3900000000000002E-2</v>
      </c>
      <c r="L44" s="317">
        <v>7.8799999999999995E-2</v>
      </c>
      <c r="M44" s="317">
        <v>9.0999999999999998E-2</v>
      </c>
      <c r="N44" s="317">
        <v>9.5899999999999999E-2</v>
      </c>
      <c r="O44" s="317">
        <v>0.1091</v>
      </c>
    </row>
    <row r="45" spans="1:15" s="330" customFormat="1" ht="15" customHeight="1" thickTop="1" thickBot="1">
      <c r="A45" s="287"/>
      <c r="B45" s="331"/>
      <c r="C45" s="782" t="s">
        <v>532</v>
      </c>
      <c r="D45" s="779"/>
      <c r="E45" s="779"/>
      <c r="F45" s="779"/>
      <c r="G45" s="779"/>
      <c r="H45" s="779"/>
      <c r="I45" s="780"/>
      <c r="J45" s="780"/>
      <c r="K45" s="780"/>
      <c r="L45" s="780"/>
      <c r="M45" s="780"/>
      <c r="N45" s="780"/>
      <c r="O45" s="780"/>
    </row>
    <row r="46" spans="1:15" s="333" customFormat="1" ht="15" customHeight="1" thickTop="1">
      <c r="A46" s="333" t="s">
        <v>635</v>
      </c>
      <c r="B46" s="110" t="s">
        <v>746</v>
      </c>
      <c r="C46" s="111" t="s">
        <v>533</v>
      </c>
      <c r="D46" s="317">
        <v>0.51829999999999998</v>
      </c>
      <c r="E46" s="317">
        <v>0.51570000000000005</v>
      </c>
      <c r="F46" s="317">
        <v>0.50229999999999997</v>
      </c>
      <c r="G46" s="317">
        <v>0.58889999999999998</v>
      </c>
      <c r="H46" s="317">
        <v>0.56759999999999999</v>
      </c>
      <c r="I46" s="317">
        <v>0.58099999999999996</v>
      </c>
      <c r="J46" s="317">
        <v>0.56579999999999997</v>
      </c>
      <c r="K46" s="317">
        <v>0.56589999999999996</v>
      </c>
      <c r="L46" s="317">
        <v>0.57520000000000004</v>
      </c>
      <c r="M46" s="317">
        <v>0.54749999999999999</v>
      </c>
      <c r="N46" s="317">
        <v>0.55549999999999999</v>
      </c>
      <c r="O46" s="317">
        <v>0.54430000000000001</v>
      </c>
    </row>
    <row r="47" spans="1:15" ht="15" customHeight="1">
      <c r="A47" s="287" t="s">
        <v>635</v>
      </c>
      <c r="B47" s="110" t="s">
        <v>747</v>
      </c>
      <c r="C47" s="111" t="s">
        <v>534</v>
      </c>
      <c r="D47" s="317">
        <v>9.0499999999999997E-2</v>
      </c>
      <c r="E47" s="317">
        <v>9.2999999999999999E-2</v>
      </c>
      <c r="F47" s="317">
        <v>8.77E-2</v>
      </c>
      <c r="G47" s="317">
        <v>5.6599999999999998E-2</v>
      </c>
      <c r="H47" s="317">
        <v>5.7500000000000002E-2</v>
      </c>
      <c r="I47" s="317">
        <v>5.2999999999999999E-2</v>
      </c>
      <c r="J47" s="317">
        <v>5.4199999999999998E-2</v>
      </c>
      <c r="K47" s="317">
        <v>4.9799999999999997E-2</v>
      </c>
      <c r="L47" s="317">
        <v>4.6300000000000001E-2</v>
      </c>
      <c r="M47" s="317">
        <v>4.1099999999999998E-2</v>
      </c>
      <c r="N47" s="317">
        <v>4.4400000000000002E-2</v>
      </c>
      <c r="O47" s="317">
        <v>4.07E-2</v>
      </c>
    </row>
    <row r="48" spans="1:15" ht="15" customHeight="1">
      <c r="A48" s="287" t="s">
        <v>635</v>
      </c>
      <c r="B48" s="110" t="s">
        <v>748</v>
      </c>
      <c r="C48" s="111" t="s">
        <v>535</v>
      </c>
      <c r="D48" s="317">
        <v>0.39119999999999999</v>
      </c>
      <c r="E48" s="317">
        <v>0.39129999999999998</v>
      </c>
      <c r="F48" s="317">
        <v>0.41</v>
      </c>
      <c r="G48" s="317">
        <v>0.35439999999999999</v>
      </c>
      <c r="H48" s="317">
        <v>0.37490000000000001</v>
      </c>
      <c r="I48" s="317">
        <v>0.36599999999999999</v>
      </c>
      <c r="J48" s="317">
        <v>0.38</v>
      </c>
      <c r="K48" s="317">
        <v>0.38440000000000002</v>
      </c>
      <c r="L48" s="317">
        <v>0.37859999999999999</v>
      </c>
      <c r="M48" s="317">
        <v>0.41139999999999999</v>
      </c>
      <c r="N48" s="317">
        <v>0.40010000000000001</v>
      </c>
      <c r="O48" s="317">
        <v>0.41499999999999998</v>
      </c>
    </row>
    <row r="49" spans="1:15" ht="15" customHeight="1" thickBot="1">
      <c r="A49" s="287" t="s">
        <v>635</v>
      </c>
      <c r="B49" s="110" t="s">
        <v>749</v>
      </c>
      <c r="C49" s="111" t="s">
        <v>536</v>
      </c>
      <c r="D49" s="317">
        <v>0.54290000000000005</v>
      </c>
      <c r="E49" s="317">
        <v>0.5353</v>
      </c>
      <c r="F49" s="317">
        <v>0.48559999999999998</v>
      </c>
      <c r="G49" s="317">
        <v>0.46889999999999998</v>
      </c>
      <c r="H49" s="317">
        <v>0.48599999999999999</v>
      </c>
      <c r="I49" s="317">
        <v>0.43909999999999999</v>
      </c>
      <c r="J49" s="317">
        <v>0.37119999999999997</v>
      </c>
      <c r="K49" s="317">
        <v>0.42159999999999997</v>
      </c>
      <c r="L49" s="317">
        <v>0.38450000000000001</v>
      </c>
      <c r="M49" s="317">
        <v>0.42409999999999998</v>
      </c>
      <c r="N49" s="317">
        <v>0.36280000000000001</v>
      </c>
      <c r="O49" s="317">
        <v>0.32400000000000001</v>
      </c>
    </row>
    <row r="50" spans="1:15" s="287" customFormat="1" ht="15" customHeight="1" thickTop="1" thickBot="1">
      <c r="B50" s="332"/>
      <c r="C50" s="782" t="s">
        <v>537</v>
      </c>
      <c r="D50" s="779"/>
      <c r="E50" s="779"/>
      <c r="F50" s="779"/>
      <c r="G50" s="779"/>
      <c r="H50" s="779"/>
      <c r="I50" s="780"/>
      <c r="J50" s="780"/>
      <c r="K50" s="780"/>
      <c r="L50" s="780"/>
      <c r="M50" s="780"/>
      <c r="N50" s="780"/>
      <c r="O50" s="780"/>
    </row>
    <row r="51" spans="1:15" s="287" customFormat="1" ht="15" customHeight="1" thickTop="1">
      <c r="A51" s="287" t="s">
        <v>635</v>
      </c>
      <c r="B51" s="110" t="s">
        <v>750</v>
      </c>
      <c r="C51" s="111" t="s">
        <v>538</v>
      </c>
      <c r="D51" s="317">
        <v>9.9000000000000005E-2</v>
      </c>
      <c r="E51" s="317">
        <v>8.5699999999999998E-2</v>
      </c>
      <c r="F51" s="317">
        <v>8.4199999999999997E-2</v>
      </c>
      <c r="G51" s="317">
        <v>0.06</v>
      </c>
      <c r="H51" s="317">
        <v>9.3399999999999997E-2</v>
      </c>
      <c r="I51" s="317">
        <v>9.4500000000000001E-2</v>
      </c>
      <c r="J51" s="317">
        <v>8.3199999999999996E-2</v>
      </c>
      <c r="K51" s="317">
        <v>6.3E-2</v>
      </c>
      <c r="L51" s="317">
        <v>7.2800000000000004E-2</v>
      </c>
      <c r="M51" s="317">
        <v>6.9000000000000006E-2</v>
      </c>
      <c r="N51" s="317">
        <v>6.08E-2</v>
      </c>
      <c r="O51" s="317">
        <v>4.7E-2</v>
      </c>
    </row>
    <row r="52" spans="1:15" s="287" customFormat="1" ht="15" customHeight="1">
      <c r="A52" s="287" t="s">
        <v>635</v>
      </c>
      <c r="B52" s="110" t="s">
        <v>751</v>
      </c>
      <c r="C52" s="111" t="s">
        <v>539</v>
      </c>
      <c r="D52" s="317">
        <v>9.4100000000000003E-2</v>
      </c>
      <c r="E52" s="317">
        <v>8.1199999999999994E-2</v>
      </c>
      <c r="F52" s="317">
        <v>8.1199999999999994E-2</v>
      </c>
      <c r="G52" s="317">
        <v>5.74E-2</v>
      </c>
      <c r="H52" s="317">
        <v>8.6199999999999999E-2</v>
      </c>
      <c r="I52" s="317">
        <v>8.5800000000000001E-2</v>
      </c>
      <c r="J52" s="317">
        <v>7.9000000000000001E-2</v>
      </c>
      <c r="K52" s="317">
        <v>5.6500000000000002E-2</v>
      </c>
      <c r="L52" s="317">
        <v>6.6100000000000006E-2</v>
      </c>
      <c r="M52" s="317">
        <v>6.2199999999999998E-2</v>
      </c>
      <c r="N52" s="317">
        <v>5.4600000000000003E-2</v>
      </c>
      <c r="O52" s="317">
        <v>3.9E-2</v>
      </c>
    </row>
    <row r="53" spans="1:15" s="287" customFormat="1" ht="15" customHeight="1">
      <c r="A53" s="287" t="s">
        <v>635</v>
      </c>
      <c r="B53" s="110" t="s">
        <v>752</v>
      </c>
      <c r="C53" s="111" t="s">
        <v>540</v>
      </c>
      <c r="D53" s="317">
        <v>0.10680000000000001</v>
      </c>
      <c r="E53" s="317">
        <v>9.1999999999999998E-2</v>
      </c>
      <c r="F53" s="317">
        <v>9.2100000000000001E-2</v>
      </c>
      <c r="G53" s="317">
        <v>6.4399999999999999E-2</v>
      </c>
      <c r="H53" s="317">
        <v>9.8699999999999996E-2</v>
      </c>
      <c r="I53" s="317">
        <v>9.9299999999999999E-2</v>
      </c>
      <c r="J53" s="317">
        <v>9.8599999999999993E-2</v>
      </c>
      <c r="K53" s="317">
        <v>7.8399999999999997E-2</v>
      </c>
      <c r="L53" s="317">
        <v>9.4399999999999998E-2</v>
      </c>
      <c r="M53" s="317">
        <v>8.7099999999999997E-2</v>
      </c>
      <c r="N53" s="317">
        <v>7.9600000000000004E-2</v>
      </c>
      <c r="O53" s="317">
        <v>5.8299999999999998E-2</v>
      </c>
    </row>
    <row r="54" spans="1:15" s="287" customFormat="1" ht="15" customHeight="1">
      <c r="A54" s="287" t="s">
        <v>635</v>
      </c>
      <c r="B54" s="110" t="s">
        <v>753</v>
      </c>
      <c r="C54" s="111" t="s">
        <v>541</v>
      </c>
      <c r="D54" s="317">
        <v>0.13120000000000001</v>
      </c>
      <c r="E54" s="317">
        <v>0.1186</v>
      </c>
      <c r="F54" s="317">
        <v>0.1171</v>
      </c>
      <c r="G54" s="317">
        <v>8.2799999999999999E-2</v>
      </c>
      <c r="H54" s="317">
        <v>0.13009999999999999</v>
      </c>
      <c r="I54" s="317">
        <v>0.13270000000000001</v>
      </c>
      <c r="J54" s="317">
        <v>0.1363</v>
      </c>
      <c r="K54" s="317">
        <v>0.1171</v>
      </c>
      <c r="L54" s="317">
        <v>0.13100000000000001</v>
      </c>
      <c r="M54" s="317">
        <v>0.1231</v>
      </c>
      <c r="N54" s="317">
        <v>0.11550000000000001</v>
      </c>
      <c r="O54" s="317">
        <v>9.6799999999999997E-2</v>
      </c>
    </row>
    <row r="55" spans="1:15" s="287" customFormat="1" ht="15" customHeight="1">
      <c r="A55" s="287" t="s">
        <v>635</v>
      </c>
      <c r="B55" s="110" t="s">
        <v>754</v>
      </c>
      <c r="C55" s="111" t="s">
        <v>542</v>
      </c>
      <c r="D55" s="317">
        <v>-2.4500000000000001E-2</v>
      </c>
      <c r="E55" s="317">
        <v>-2.6599999999999999E-2</v>
      </c>
      <c r="F55" s="317">
        <v>-2.5000000000000001E-2</v>
      </c>
      <c r="G55" s="317">
        <v>-1.84E-2</v>
      </c>
      <c r="H55" s="317">
        <v>-3.1399999999999997E-2</v>
      </c>
      <c r="I55" s="317">
        <v>-3.3399999999999999E-2</v>
      </c>
      <c r="J55" s="317">
        <v>-3.7699999999999997E-2</v>
      </c>
      <c r="K55" s="317">
        <v>-3.8800000000000001E-2</v>
      </c>
      <c r="L55" s="317">
        <v>-3.6499999999999998E-2</v>
      </c>
      <c r="M55" s="317">
        <v>-3.5999999999999997E-2</v>
      </c>
      <c r="N55" s="317">
        <v>-3.5900000000000001E-2</v>
      </c>
      <c r="O55" s="317">
        <v>-3.85E-2</v>
      </c>
    </row>
    <row r="56" spans="1:15" s="287" customFormat="1" ht="15" customHeight="1">
      <c r="A56" s="287" t="s">
        <v>635</v>
      </c>
      <c r="B56" s="110" t="s">
        <v>755</v>
      </c>
      <c r="C56" s="111" t="s">
        <v>543</v>
      </c>
      <c r="D56" s="317">
        <v>-1.26E-2</v>
      </c>
      <c r="E56" s="317">
        <v>-1.0800000000000001E-2</v>
      </c>
      <c r="F56" s="317">
        <v>-1.0800000000000001E-2</v>
      </c>
      <c r="G56" s="317">
        <v>-7.0000000000000001E-3</v>
      </c>
      <c r="H56" s="317">
        <v>-1.2500000000000001E-2</v>
      </c>
      <c r="I56" s="317">
        <v>-1.35E-2</v>
      </c>
      <c r="J56" s="317">
        <v>-1.9699999999999999E-2</v>
      </c>
      <c r="K56" s="317">
        <v>-2.1899999999999999E-2</v>
      </c>
      <c r="L56" s="317">
        <v>-2.8400000000000002E-2</v>
      </c>
      <c r="M56" s="317">
        <v>-2.4899999999999999E-2</v>
      </c>
      <c r="N56" s="317">
        <v>-2.5000000000000001E-2</v>
      </c>
      <c r="O56" s="317">
        <v>-1.9300000000000001E-2</v>
      </c>
    </row>
    <row r="57" spans="1:15" s="287" customFormat="1" ht="15" customHeight="1" thickBot="1">
      <c r="A57" s="287" t="s">
        <v>635</v>
      </c>
      <c r="B57" s="110" t="s">
        <v>756</v>
      </c>
      <c r="C57" s="111" t="s">
        <v>544</v>
      </c>
      <c r="D57" s="317">
        <v>4.1000000000000003E-3</v>
      </c>
      <c r="E57" s="317">
        <v>3.7000000000000002E-3</v>
      </c>
      <c r="F57" s="317">
        <v>2.8999999999999998E-3</v>
      </c>
      <c r="G57" s="317">
        <v>2.5999999999999999E-3</v>
      </c>
      <c r="H57" s="317">
        <v>7.1999999999999998E-3</v>
      </c>
      <c r="I57" s="317">
        <v>8.6999999999999994E-3</v>
      </c>
      <c r="J57" s="317">
        <v>4.1999999999999997E-3</v>
      </c>
      <c r="K57" s="317">
        <v>6.6E-3</v>
      </c>
      <c r="L57" s="317">
        <v>6.7000000000000002E-3</v>
      </c>
      <c r="M57" s="317">
        <v>6.8999999999999999E-3</v>
      </c>
      <c r="N57" s="317">
        <v>6.1999999999999998E-3</v>
      </c>
      <c r="O57" s="317">
        <v>8.0000000000000002E-3</v>
      </c>
    </row>
    <row r="58" spans="1:15" s="330" customFormat="1" ht="15" customHeight="1" thickTop="1" thickBot="1">
      <c r="A58" s="287"/>
      <c r="B58" s="287"/>
      <c r="C58" s="782" t="s">
        <v>545</v>
      </c>
      <c r="D58" s="784"/>
      <c r="E58" s="784"/>
      <c r="F58" s="784"/>
      <c r="G58" s="784"/>
      <c r="H58" s="784"/>
      <c r="I58" s="784"/>
      <c r="J58" s="784"/>
      <c r="K58" s="784"/>
      <c r="L58" s="784"/>
      <c r="M58" s="784"/>
      <c r="N58" s="784"/>
      <c r="O58" s="784"/>
    </row>
    <row r="59" spans="1:15" s="287" customFormat="1" ht="15" customHeight="1" thickTop="1">
      <c r="A59" s="287" t="s">
        <v>635</v>
      </c>
      <c r="B59" s="110" t="s">
        <v>750</v>
      </c>
      <c r="C59" s="111" t="s">
        <v>538</v>
      </c>
      <c r="D59" s="317">
        <v>9.9000000000000005E-2</v>
      </c>
      <c r="E59" s="317">
        <v>8.5699999999999998E-2</v>
      </c>
      <c r="F59" s="317">
        <v>8.4199999999999997E-2</v>
      </c>
      <c r="G59" s="317">
        <v>0.06</v>
      </c>
      <c r="H59" s="317">
        <v>9.3399999999999997E-2</v>
      </c>
      <c r="I59" s="317">
        <v>9.4500000000000001E-2</v>
      </c>
      <c r="J59" s="317">
        <v>8.3199999999999996E-2</v>
      </c>
      <c r="K59" s="317">
        <v>6.3E-2</v>
      </c>
      <c r="L59" s="317">
        <v>7.2800000000000004E-2</v>
      </c>
      <c r="M59" s="317">
        <v>6.9000000000000006E-2</v>
      </c>
      <c r="N59" s="317">
        <v>6.08E-2</v>
      </c>
      <c r="O59" s="317">
        <v>4.7E-2</v>
      </c>
    </row>
    <row r="60" spans="1:15" s="287" customFormat="1" ht="15" customHeight="1">
      <c r="A60" s="287" t="s">
        <v>635</v>
      </c>
      <c r="B60" s="110" t="s">
        <v>757</v>
      </c>
      <c r="C60" s="111" t="s">
        <v>546</v>
      </c>
      <c r="D60" s="317">
        <v>-6.0000000000000001E-3</v>
      </c>
      <c r="E60" s="317">
        <v>-5.1999999999999998E-3</v>
      </c>
      <c r="F60" s="317">
        <v>-4.4000000000000003E-3</v>
      </c>
      <c r="G60" s="317">
        <v>-8.8000000000000005E-3</v>
      </c>
      <c r="H60" s="317">
        <v>-1.3100000000000001E-2</v>
      </c>
      <c r="I60" s="317">
        <v>-1.6E-2</v>
      </c>
      <c r="J60" s="317">
        <v>-1.15E-2</v>
      </c>
      <c r="K60" s="317">
        <v>3.3999999999999998E-3</v>
      </c>
      <c r="L60" s="317">
        <v>-1.24E-2</v>
      </c>
      <c r="M60" s="317">
        <v>-8.0000000000000002E-3</v>
      </c>
      <c r="N60" s="317">
        <v>-1.1900000000000001E-2</v>
      </c>
      <c r="O60" s="317">
        <v>-1.6400000000000001E-2</v>
      </c>
    </row>
    <row r="61" spans="1:15" s="324" customFormat="1" ht="15" customHeight="1">
      <c r="A61" s="287" t="s">
        <v>635</v>
      </c>
      <c r="B61" s="110" t="s">
        <v>758</v>
      </c>
      <c r="C61" s="111" t="s">
        <v>547</v>
      </c>
      <c r="D61" s="317">
        <v>-7.1999999999999995E-2</v>
      </c>
      <c r="E61" s="317">
        <v>-6.7000000000000004E-2</v>
      </c>
      <c r="F61" s="317">
        <v>-6.0199999999999997E-2</v>
      </c>
      <c r="G61" s="317">
        <v>-4.4299999999999999E-2</v>
      </c>
      <c r="H61" s="317">
        <v>-7.5300000000000006E-2</v>
      </c>
      <c r="I61" s="317">
        <v>-6.9400000000000003E-2</v>
      </c>
      <c r="J61" s="317">
        <v>-5.8799999999999998E-2</v>
      </c>
      <c r="K61" s="317">
        <v>-5.2699999999999997E-2</v>
      </c>
      <c r="L61" s="317">
        <v>-5.0099999999999999E-2</v>
      </c>
      <c r="M61" s="317">
        <v>-5.1799999999999999E-2</v>
      </c>
      <c r="N61" s="317">
        <v>-4.8000000000000001E-2</v>
      </c>
      <c r="O61" s="317">
        <v>-5.0900000000000001E-2</v>
      </c>
    </row>
    <row r="62" spans="1:15" s="324" customFormat="1" ht="15" customHeight="1">
      <c r="A62" s="287" t="s">
        <v>635</v>
      </c>
      <c r="B62" s="110" t="s">
        <v>759</v>
      </c>
      <c r="C62" s="111" t="s">
        <v>548</v>
      </c>
      <c r="D62" s="317">
        <v>0</v>
      </c>
      <c r="E62" s="317">
        <v>0</v>
      </c>
      <c r="F62" s="317">
        <v>0</v>
      </c>
      <c r="G62" s="317">
        <v>8.0000000000000004E-4</v>
      </c>
      <c r="H62" s="317">
        <v>0</v>
      </c>
      <c r="I62" s="317">
        <v>2.0000000000000001E-4</v>
      </c>
      <c r="J62" s="317">
        <v>4.0000000000000002E-4</v>
      </c>
      <c r="K62" s="317">
        <v>0</v>
      </c>
      <c r="L62" s="317">
        <v>0</v>
      </c>
      <c r="M62" s="317">
        <v>0</v>
      </c>
      <c r="N62" s="317">
        <v>1E-4</v>
      </c>
      <c r="O62" s="317">
        <v>0</v>
      </c>
    </row>
    <row r="63" spans="1:15" s="324" customFormat="1" ht="15" customHeight="1">
      <c r="A63" s="287" t="s">
        <v>635</v>
      </c>
      <c r="B63" s="110" t="s">
        <v>760</v>
      </c>
      <c r="C63" s="111" t="s">
        <v>549</v>
      </c>
      <c r="D63" s="317">
        <v>0</v>
      </c>
      <c r="E63" s="317">
        <v>1E-4</v>
      </c>
      <c r="F63" s="317">
        <v>-4.0000000000000002E-4</v>
      </c>
      <c r="G63" s="317">
        <v>-1E-4</v>
      </c>
      <c r="H63" s="317">
        <v>-8.9999999999999998E-4</v>
      </c>
      <c r="I63" s="317">
        <v>2.0000000000000001E-4</v>
      </c>
      <c r="J63" s="317">
        <v>0</v>
      </c>
      <c r="K63" s="317">
        <v>2.0000000000000001E-4</v>
      </c>
      <c r="L63" s="317">
        <v>-1E-4</v>
      </c>
      <c r="M63" s="317">
        <v>-4.0000000000000002E-4</v>
      </c>
      <c r="N63" s="317">
        <v>-2.0000000000000001E-4</v>
      </c>
      <c r="O63" s="317">
        <v>3.0000000000000001E-3</v>
      </c>
    </row>
    <row r="64" spans="1:15" s="324" customFormat="1" ht="15" customHeight="1" thickBot="1">
      <c r="A64" s="287"/>
      <c r="B64" s="110"/>
      <c r="C64" s="111" t="s">
        <v>550</v>
      </c>
      <c r="D64" s="317">
        <v>0</v>
      </c>
      <c r="E64" s="317">
        <v>0</v>
      </c>
      <c r="F64" s="317">
        <v>0</v>
      </c>
      <c r="G64" s="317">
        <v>0</v>
      </c>
      <c r="H64" s="317">
        <v>0</v>
      </c>
      <c r="I64" s="317">
        <v>0</v>
      </c>
      <c r="J64" s="317">
        <v>0</v>
      </c>
      <c r="K64" s="317">
        <v>0</v>
      </c>
      <c r="L64" s="317">
        <v>-1E-4</v>
      </c>
      <c r="M64" s="317">
        <v>-1E-4</v>
      </c>
      <c r="N64" s="317">
        <v>-1E-4</v>
      </c>
      <c r="O64" s="317">
        <v>-1E-4</v>
      </c>
    </row>
    <row r="65" spans="1:15" s="287" customFormat="1" ht="15" customHeight="1" thickTop="1" thickBot="1">
      <c r="A65" s="287" t="s">
        <v>635</v>
      </c>
      <c r="B65" s="110" t="s">
        <v>761</v>
      </c>
      <c r="C65" s="782" t="s">
        <v>762</v>
      </c>
      <c r="D65" s="779">
        <v>2.0199999999999999E-2</v>
      </c>
      <c r="E65" s="779">
        <v>1.2800000000000001E-2</v>
      </c>
      <c r="F65" s="779">
        <v>1.9099999999999999E-2</v>
      </c>
      <c r="G65" s="779">
        <v>7.6E-3</v>
      </c>
      <c r="H65" s="779">
        <v>4.1999999999999997E-3</v>
      </c>
      <c r="I65" s="785">
        <v>9.4000000000000004E-3</v>
      </c>
      <c r="J65" s="785">
        <v>1.3299999999999999E-2</v>
      </c>
      <c r="K65" s="785">
        <v>1.4E-2</v>
      </c>
      <c r="L65" s="785">
        <v>1.0200000000000001E-2</v>
      </c>
      <c r="M65" s="785">
        <v>8.6E-3</v>
      </c>
      <c r="N65" s="785">
        <v>5.0000000000000001E-4</v>
      </c>
      <c r="O65" s="785">
        <v>-1.7299999999999999E-2</v>
      </c>
    </row>
    <row r="66" spans="1:15" ht="3.75" customHeight="1" thickTop="1" thickBot="1">
      <c r="A66" s="334"/>
      <c r="B66" s="334"/>
      <c r="C66" s="303"/>
      <c r="D66" s="303"/>
      <c r="E66" s="303"/>
      <c r="F66" s="303"/>
      <c r="G66" s="303"/>
      <c r="H66" s="303"/>
      <c r="I66" s="303"/>
      <c r="J66" s="303"/>
      <c r="K66" s="303"/>
      <c r="L66" s="303"/>
      <c r="M66" s="303"/>
      <c r="N66" s="303"/>
      <c r="O66" s="306"/>
    </row>
    <row r="67" spans="1:15" ht="15" customHeight="1">
      <c r="A67" s="287"/>
      <c r="B67" s="287"/>
      <c r="C67" s="335" t="s">
        <v>552</v>
      </c>
      <c r="D67" s="287"/>
      <c r="E67" s="287"/>
      <c r="F67" s="287"/>
      <c r="G67" s="287"/>
      <c r="H67" s="287"/>
      <c r="I67" s="287"/>
      <c r="J67" s="287"/>
      <c r="K67" s="287"/>
      <c r="L67" s="287"/>
      <c r="M67" s="287"/>
      <c r="N67" s="287"/>
      <c r="O67" s="287"/>
    </row>
    <row r="68" spans="1:15" ht="15" customHeight="1">
      <c r="A68" s="287"/>
      <c r="B68" s="287"/>
      <c r="C68" s="335" t="s">
        <v>763</v>
      </c>
      <c r="D68" s="287"/>
      <c r="E68" s="287"/>
      <c r="F68" s="287"/>
      <c r="G68" s="287"/>
      <c r="H68" s="287"/>
      <c r="I68" s="287"/>
      <c r="J68" s="287"/>
      <c r="K68" s="287"/>
      <c r="L68" s="287"/>
      <c r="M68" s="287"/>
      <c r="N68" s="287"/>
      <c r="O68" s="287"/>
    </row>
    <row r="69" spans="1:15" ht="15" customHeight="1">
      <c r="A69" s="287"/>
      <c r="B69" s="287"/>
      <c r="C69" s="335" t="s">
        <v>764</v>
      </c>
      <c r="D69" s="287"/>
      <c r="E69" s="287"/>
      <c r="F69" s="287"/>
      <c r="G69" s="287"/>
      <c r="H69" s="287"/>
      <c r="I69" s="287"/>
      <c r="J69" s="287"/>
      <c r="K69" s="287"/>
      <c r="L69" s="287"/>
      <c r="M69" s="287"/>
      <c r="N69" s="287"/>
      <c r="O69" s="287"/>
    </row>
    <row r="70" spans="1:15" ht="15" customHeight="1">
      <c r="A70" s="287"/>
      <c r="B70" s="287"/>
      <c r="C70" s="335" t="s">
        <v>555</v>
      </c>
      <c r="D70" s="287"/>
      <c r="E70" s="287"/>
      <c r="F70" s="287"/>
      <c r="G70" s="287"/>
      <c r="H70" s="287"/>
      <c r="I70" s="287"/>
      <c r="J70" s="287"/>
      <c r="K70" s="287"/>
      <c r="L70" s="287"/>
      <c r="M70" s="287"/>
      <c r="N70" s="287"/>
      <c r="O70" s="287"/>
    </row>
    <row r="71" spans="1:15" ht="15" customHeight="1">
      <c r="A71" s="287"/>
      <c r="B71" s="287"/>
      <c r="C71" s="335" t="s">
        <v>556</v>
      </c>
      <c r="D71" s="287"/>
      <c r="E71" s="287"/>
      <c r="F71" s="287"/>
      <c r="G71" s="287"/>
      <c r="H71" s="287"/>
      <c r="I71" s="287"/>
      <c r="J71" s="287"/>
      <c r="K71" s="287"/>
      <c r="L71" s="287"/>
      <c r="M71" s="287"/>
      <c r="N71" s="287"/>
      <c r="O71" s="287"/>
    </row>
    <row r="72" spans="1:15" ht="30" customHeight="1">
      <c r="A72" s="287"/>
      <c r="B72" s="287"/>
      <c r="C72" s="862" t="s">
        <v>557</v>
      </c>
      <c r="D72" s="862"/>
      <c r="E72" s="862"/>
      <c r="F72" s="862"/>
      <c r="G72" s="862"/>
      <c r="H72" s="862"/>
      <c r="I72" s="862"/>
      <c r="J72" s="862"/>
      <c r="K72" s="862"/>
      <c r="L72" s="862"/>
      <c r="M72" s="862"/>
      <c r="N72" s="862"/>
      <c r="O72" s="336"/>
    </row>
    <row r="73" spans="1:15" ht="15" customHeight="1">
      <c r="A73" s="287"/>
      <c r="B73" s="287"/>
      <c r="C73" s="335" t="s">
        <v>558</v>
      </c>
      <c r="D73" s="287"/>
      <c r="E73" s="287"/>
      <c r="F73" s="287"/>
      <c r="G73" s="287"/>
      <c r="H73" s="287"/>
      <c r="I73" s="287"/>
      <c r="J73" s="287"/>
      <c r="K73" s="287"/>
      <c r="L73" s="287"/>
      <c r="M73" s="287"/>
      <c r="N73" s="287"/>
      <c r="O73" s="287"/>
    </row>
    <row r="74" spans="1:15" ht="30" customHeight="1">
      <c r="A74" s="287"/>
      <c r="B74" s="287"/>
      <c r="C74" s="862" t="s">
        <v>559</v>
      </c>
      <c r="D74" s="862"/>
      <c r="E74" s="862"/>
      <c r="F74" s="862"/>
      <c r="G74" s="862"/>
      <c r="H74" s="862"/>
      <c r="I74" s="862"/>
      <c r="J74" s="862"/>
      <c r="K74" s="862"/>
      <c r="L74" s="862"/>
      <c r="M74" s="862"/>
      <c r="N74" s="862"/>
      <c r="O74" s="336"/>
    </row>
    <row r="75" spans="1:15" ht="15" customHeight="1">
      <c r="A75" s="287"/>
      <c r="B75" s="287"/>
      <c r="C75" s="335"/>
      <c r="D75" s="287"/>
      <c r="E75" s="287"/>
      <c r="F75" s="287"/>
      <c r="G75" s="287"/>
      <c r="H75" s="287"/>
      <c r="I75" s="287"/>
      <c r="J75" s="287"/>
      <c r="K75" s="287"/>
      <c r="L75" s="287"/>
      <c r="M75" s="287"/>
      <c r="N75" s="287"/>
      <c r="O75" s="287"/>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D75" sqref="D75"/>
    </sheetView>
  </sheetViews>
  <sheetFormatPr baseColWidth="10" defaultColWidth="9.140625" defaultRowHeight="18"/>
  <cols>
    <col min="1" max="1" width="89.85546875" style="288" bestFit="1" customWidth="1"/>
    <col min="2" max="8" width="9.7109375" style="288" bestFit="1" customWidth="1"/>
    <col min="9" max="9" width="9.7109375" style="288" customWidth="1"/>
    <col min="10" max="10" width="9.7109375" style="288" bestFit="1" customWidth="1"/>
    <col min="11" max="12" width="9.7109375" style="288" customWidth="1"/>
    <col min="13" max="13" width="9.7109375" style="308" bestFit="1" customWidth="1"/>
    <col min="14" max="256" width="9.140625" style="288"/>
    <col min="257" max="257" width="89.85546875" style="288" bestFit="1" customWidth="1"/>
    <col min="258" max="264" width="9.7109375" style="288" bestFit="1" customWidth="1"/>
    <col min="265" max="265" width="9.7109375" style="288" customWidth="1"/>
    <col min="266" max="266" width="9.7109375" style="288" bestFit="1" customWidth="1"/>
    <col min="267" max="268" width="9.7109375" style="288" customWidth="1"/>
    <col min="269" max="269" width="9.7109375" style="288" bestFit="1" customWidth="1"/>
    <col min="270" max="512" width="9.140625" style="288"/>
    <col min="513" max="513" width="89.85546875" style="288" bestFit="1" customWidth="1"/>
    <col min="514" max="520" width="9.7109375" style="288" bestFit="1" customWidth="1"/>
    <col min="521" max="521" width="9.7109375" style="288" customWidth="1"/>
    <col min="522" max="522" width="9.7109375" style="288" bestFit="1" customWidth="1"/>
    <col min="523" max="524" width="9.7109375" style="288" customWidth="1"/>
    <col min="525" max="525" width="9.7109375" style="288" bestFit="1" customWidth="1"/>
    <col min="526" max="768" width="9.140625" style="288"/>
    <col min="769" max="769" width="89.85546875" style="288" bestFit="1" customWidth="1"/>
    <col min="770" max="776" width="9.7109375" style="288" bestFit="1" customWidth="1"/>
    <col min="777" max="777" width="9.7109375" style="288" customWidth="1"/>
    <col min="778" max="778" width="9.7109375" style="288" bestFit="1" customWidth="1"/>
    <col min="779" max="780" width="9.7109375" style="288" customWidth="1"/>
    <col min="781" max="781" width="9.7109375" style="288" bestFit="1" customWidth="1"/>
    <col min="782" max="1024" width="9.140625" style="288"/>
    <col min="1025" max="1025" width="89.85546875" style="288" bestFit="1" customWidth="1"/>
    <col min="1026" max="1032" width="9.7109375" style="288" bestFit="1" customWidth="1"/>
    <col min="1033" max="1033" width="9.7109375" style="288" customWidth="1"/>
    <col min="1034" max="1034" width="9.7109375" style="288" bestFit="1" customWidth="1"/>
    <col min="1035" max="1036" width="9.7109375" style="288" customWidth="1"/>
    <col min="1037" max="1037" width="9.7109375" style="288" bestFit="1" customWidth="1"/>
    <col min="1038" max="1280" width="9.140625" style="288"/>
    <col min="1281" max="1281" width="89.85546875" style="288" bestFit="1" customWidth="1"/>
    <col min="1282" max="1288" width="9.7109375" style="288" bestFit="1" customWidth="1"/>
    <col min="1289" max="1289" width="9.7109375" style="288" customWidth="1"/>
    <col min="1290" max="1290" width="9.7109375" style="288" bestFit="1" customWidth="1"/>
    <col min="1291" max="1292" width="9.7109375" style="288" customWidth="1"/>
    <col min="1293" max="1293" width="9.7109375" style="288" bestFit="1" customWidth="1"/>
    <col min="1294" max="1536" width="9.140625" style="288"/>
    <col min="1537" max="1537" width="89.85546875" style="288" bestFit="1" customWidth="1"/>
    <col min="1538" max="1544" width="9.7109375" style="288" bestFit="1" customWidth="1"/>
    <col min="1545" max="1545" width="9.7109375" style="288" customWidth="1"/>
    <col min="1546" max="1546" width="9.7109375" style="288" bestFit="1" customWidth="1"/>
    <col min="1547" max="1548" width="9.7109375" style="288" customWidth="1"/>
    <col min="1549" max="1549" width="9.7109375" style="288" bestFit="1" customWidth="1"/>
    <col min="1550" max="1792" width="9.140625" style="288"/>
    <col min="1793" max="1793" width="89.85546875" style="288" bestFit="1" customWidth="1"/>
    <col min="1794" max="1800" width="9.7109375" style="288" bestFit="1" customWidth="1"/>
    <col min="1801" max="1801" width="9.7109375" style="288" customWidth="1"/>
    <col min="1802" max="1802" width="9.7109375" style="288" bestFit="1" customWidth="1"/>
    <col min="1803" max="1804" width="9.7109375" style="288" customWidth="1"/>
    <col min="1805" max="1805" width="9.7109375" style="288" bestFit="1" customWidth="1"/>
    <col min="1806" max="2048" width="9.140625" style="288"/>
    <col min="2049" max="2049" width="89.85546875" style="288" bestFit="1" customWidth="1"/>
    <col min="2050" max="2056" width="9.7109375" style="288" bestFit="1" customWidth="1"/>
    <col min="2057" max="2057" width="9.7109375" style="288" customWidth="1"/>
    <col min="2058" max="2058" width="9.7109375" style="288" bestFit="1" customWidth="1"/>
    <col min="2059" max="2060" width="9.7109375" style="288" customWidth="1"/>
    <col min="2061" max="2061" width="9.7109375" style="288" bestFit="1" customWidth="1"/>
    <col min="2062" max="2304" width="9.140625" style="288"/>
    <col min="2305" max="2305" width="89.85546875" style="288" bestFit="1" customWidth="1"/>
    <col min="2306" max="2312" width="9.7109375" style="288" bestFit="1" customWidth="1"/>
    <col min="2313" max="2313" width="9.7109375" style="288" customWidth="1"/>
    <col min="2314" max="2314" width="9.7109375" style="288" bestFit="1" customWidth="1"/>
    <col min="2315" max="2316" width="9.7109375" style="288" customWidth="1"/>
    <col min="2317" max="2317" width="9.7109375" style="288" bestFit="1" customWidth="1"/>
    <col min="2318" max="2560" width="9.140625" style="288"/>
    <col min="2561" max="2561" width="89.85546875" style="288" bestFit="1" customWidth="1"/>
    <col min="2562" max="2568" width="9.7109375" style="288" bestFit="1" customWidth="1"/>
    <col min="2569" max="2569" width="9.7109375" style="288" customWidth="1"/>
    <col min="2570" max="2570" width="9.7109375" style="288" bestFit="1" customWidth="1"/>
    <col min="2571" max="2572" width="9.7109375" style="288" customWidth="1"/>
    <col min="2573" max="2573" width="9.7109375" style="288" bestFit="1" customWidth="1"/>
    <col min="2574" max="2816" width="9.140625" style="288"/>
    <col min="2817" max="2817" width="89.85546875" style="288" bestFit="1" customWidth="1"/>
    <col min="2818" max="2824" width="9.7109375" style="288" bestFit="1" customWidth="1"/>
    <col min="2825" max="2825" width="9.7109375" style="288" customWidth="1"/>
    <col min="2826" max="2826" width="9.7109375" style="288" bestFit="1" customWidth="1"/>
    <col min="2827" max="2828" width="9.7109375" style="288" customWidth="1"/>
    <col min="2829" max="2829" width="9.7109375" style="288" bestFit="1" customWidth="1"/>
    <col min="2830" max="3072" width="9.140625" style="288"/>
    <col min="3073" max="3073" width="89.85546875" style="288" bestFit="1" customWidth="1"/>
    <col min="3074" max="3080" width="9.7109375" style="288" bestFit="1" customWidth="1"/>
    <col min="3081" max="3081" width="9.7109375" style="288" customWidth="1"/>
    <col min="3082" max="3082" width="9.7109375" style="288" bestFit="1" customWidth="1"/>
    <col min="3083" max="3084" width="9.7109375" style="288" customWidth="1"/>
    <col min="3085" max="3085" width="9.7109375" style="288" bestFit="1" customWidth="1"/>
    <col min="3086" max="3328" width="9.140625" style="288"/>
    <col min="3329" max="3329" width="89.85546875" style="288" bestFit="1" customWidth="1"/>
    <col min="3330" max="3336" width="9.7109375" style="288" bestFit="1" customWidth="1"/>
    <col min="3337" max="3337" width="9.7109375" style="288" customWidth="1"/>
    <col min="3338" max="3338" width="9.7109375" style="288" bestFit="1" customWidth="1"/>
    <col min="3339" max="3340" width="9.7109375" style="288" customWidth="1"/>
    <col min="3341" max="3341" width="9.7109375" style="288" bestFit="1" customWidth="1"/>
    <col min="3342" max="3584" width="9.140625" style="288"/>
    <col min="3585" max="3585" width="89.85546875" style="288" bestFit="1" customWidth="1"/>
    <col min="3586" max="3592" width="9.7109375" style="288" bestFit="1" customWidth="1"/>
    <col min="3593" max="3593" width="9.7109375" style="288" customWidth="1"/>
    <col min="3594" max="3594" width="9.7109375" style="288" bestFit="1" customWidth="1"/>
    <col min="3595" max="3596" width="9.7109375" style="288" customWidth="1"/>
    <col min="3597" max="3597" width="9.7109375" style="288" bestFit="1" customWidth="1"/>
    <col min="3598" max="3840" width="9.140625" style="288"/>
    <col min="3841" max="3841" width="89.85546875" style="288" bestFit="1" customWidth="1"/>
    <col min="3842" max="3848" width="9.7109375" style="288" bestFit="1" customWidth="1"/>
    <col min="3849" max="3849" width="9.7109375" style="288" customWidth="1"/>
    <col min="3850" max="3850" width="9.7109375" style="288" bestFit="1" customWidth="1"/>
    <col min="3851" max="3852" width="9.7109375" style="288" customWidth="1"/>
    <col min="3853" max="3853" width="9.7109375" style="288" bestFit="1" customWidth="1"/>
    <col min="3854" max="4096" width="9.140625" style="288"/>
    <col min="4097" max="4097" width="89.85546875" style="288" bestFit="1" customWidth="1"/>
    <col min="4098" max="4104" width="9.7109375" style="288" bestFit="1" customWidth="1"/>
    <col min="4105" max="4105" width="9.7109375" style="288" customWidth="1"/>
    <col min="4106" max="4106" width="9.7109375" style="288" bestFit="1" customWidth="1"/>
    <col min="4107" max="4108" width="9.7109375" style="288" customWidth="1"/>
    <col min="4109" max="4109" width="9.7109375" style="288" bestFit="1" customWidth="1"/>
    <col min="4110" max="4352" width="9.140625" style="288"/>
    <col min="4353" max="4353" width="89.85546875" style="288" bestFit="1" customWidth="1"/>
    <col min="4354" max="4360" width="9.7109375" style="288" bestFit="1" customWidth="1"/>
    <col min="4361" max="4361" width="9.7109375" style="288" customWidth="1"/>
    <col min="4362" max="4362" width="9.7109375" style="288" bestFit="1" customWidth="1"/>
    <col min="4363" max="4364" width="9.7109375" style="288" customWidth="1"/>
    <col min="4365" max="4365" width="9.7109375" style="288" bestFit="1" customWidth="1"/>
    <col min="4366" max="4608" width="9.140625" style="288"/>
    <col min="4609" max="4609" width="89.85546875" style="288" bestFit="1" customWidth="1"/>
    <col min="4610" max="4616" width="9.7109375" style="288" bestFit="1" customWidth="1"/>
    <col min="4617" max="4617" width="9.7109375" style="288" customWidth="1"/>
    <col min="4618" max="4618" width="9.7109375" style="288" bestFit="1" customWidth="1"/>
    <col min="4619" max="4620" width="9.7109375" style="288" customWidth="1"/>
    <col min="4621" max="4621" width="9.7109375" style="288" bestFit="1" customWidth="1"/>
    <col min="4622" max="4864" width="9.140625" style="288"/>
    <col min="4865" max="4865" width="89.85546875" style="288" bestFit="1" customWidth="1"/>
    <col min="4866" max="4872" width="9.7109375" style="288" bestFit="1" customWidth="1"/>
    <col min="4873" max="4873" width="9.7109375" style="288" customWidth="1"/>
    <col min="4874" max="4874" width="9.7109375" style="288" bestFit="1" customWidth="1"/>
    <col min="4875" max="4876" width="9.7109375" style="288" customWidth="1"/>
    <col min="4877" max="4877" width="9.7109375" style="288" bestFit="1" customWidth="1"/>
    <col min="4878" max="5120" width="9.140625" style="288"/>
    <col min="5121" max="5121" width="89.85546875" style="288" bestFit="1" customWidth="1"/>
    <col min="5122" max="5128" width="9.7109375" style="288" bestFit="1" customWidth="1"/>
    <col min="5129" max="5129" width="9.7109375" style="288" customWidth="1"/>
    <col min="5130" max="5130" width="9.7109375" style="288" bestFit="1" customWidth="1"/>
    <col min="5131" max="5132" width="9.7109375" style="288" customWidth="1"/>
    <col min="5133" max="5133" width="9.7109375" style="288" bestFit="1" customWidth="1"/>
    <col min="5134" max="5376" width="9.140625" style="288"/>
    <col min="5377" max="5377" width="89.85546875" style="288" bestFit="1" customWidth="1"/>
    <col min="5378" max="5384" width="9.7109375" style="288" bestFit="1" customWidth="1"/>
    <col min="5385" max="5385" width="9.7109375" style="288" customWidth="1"/>
    <col min="5386" max="5386" width="9.7109375" style="288" bestFit="1" customWidth="1"/>
    <col min="5387" max="5388" width="9.7109375" style="288" customWidth="1"/>
    <col min="5389" max="5389" width="9.7109375" style="288" bestFit="1" customWidth="1"/>
    <col min="5390" max="5632" width="9.140625" style="288"/>
    <col min="5633" max="5633" width="89.85546875" style="288" bestFit="1" customWidth="1"/>
    <col min="5634" max="5640" width="9.7109375" style="288" bestFit="1" customWidth="1"/>
    <col min="5641" max="5641" width="9.7109375" style="288" customWidth="1"/>
    <col min="5642" max="5642" width="9.7109375" style="288" bestFit="1" customWidth="1"/>
    <col min="5643" max="5644" width="9.7109375" style="288" customWidth="1"/>
    <col min="5645" max="5645" width="9.7109375" style="288" bestFit="1" customWidth="1"/>
    <col min="5646" max="5888" width="9.140625" style="288"/>
    <col min="5889" max="5889" width="89.85546875" style="288" bestFit="1" customWidth="1"/>
    <col min="5890" max="5896" width="9.7109375" style="288" bestFit="1" customWidth="1"/>
    <col min="5897" max="5897" width="9.7109375" style="288" customWidth="1"/>
    <col min="5898" max="5898" width="9.7109375" style="288" bestFit="1" customWidth="1"/>
    <col min="5899" max="5900" width="9.7109375" style="288" customWidth="1"/>
    <col min="5901" max="5901" width="9.7109375" style="288" bestFit="1" customWidth="1"/>
    <col min="5902" max="6144" width="9.140625" style="288"/>
    <col min="6145" max="6145" width="89.85546875" style="288" bestFit="1" customWidth="1"/>
    <col min="6146" max="6152" width="9.7109375" style="288" bestFit="1" customWidth="1"/>
    <col min="6153" max="6153" width="9.7109375" style="288" customWidth="1"/>
    <col min="6154" max="6154" width="9.7109375" style="288" bestFit="1" customWidth="1"/>
    <col min="6155" max="6156" width="9.7109375" style="288" customWidth="1"/>
    <col min="6157" max="6157" width="9.7109375" style="288" bestFit="1" customWidth="1"/>
    <col min="6158" max="6400" width="9.140625" style="288"/>
    <col min="6401" max="6401" width="89.85546875" style="288" bestFit="1" customWidth="1"/>
    <col min="6402" max="6408" width="9.7109375" style="288" bestFit="1" customWidth="1"/>
    <col min="6409" max="6409" width="9.7109375" style="288" customWidth="1"/>
    <col min="6410" max="6410" width="9.7109375" style="288" bestFit="1" customWidth="1"/>
    <col min="6411" max="6412" width="9.7109375" style="288" customWidth="1"/>
    <col min="6413" max="6413" width="9.7109375" style="288" bestFit="1" customWidth="1"/>
    <col min="6414" max="6656" width="9.140625" style="288"/>
    <col min="6657" max="6657" width="89.85546875" style="288" bestFit="1" customWidth="1"/>
    <col min="6658" max="6664" width="9.7109375" style="288" bestFit="1" customWidth="1"/>
    <col min="6665" max="6665" width="9.7109375" style="288" customWidth="1"/>
    <col min="6666" max="6666" width="9.7109375" style="288" bestFit="1" customWidth="1"/>
    <col min="6667" max="6668" width="9.7109375" style="288" customWidth="1"/>
    <col min="6669" max="6669" width="9.7109375" style="288" bestFit="1" customWidth="1"/>
    <col min="6670" max="6912" width="9.140625" style="288"/>
    <col min="6913" max="6913" width="89.85546875" style="288" bestFit="1" customWidth="1"/>
    <col min="6914" max="6920" width="9.7109375" style="288" bestFit="1" customWidth="1"/>
    <col min="6921" max="6921" width="9.7109375" style="288" customWidth="1"/>
    <col min="6922" max="6922" width="9.7109375" style="288" bestFit="1" customWidth="1"/>
    <col min="6923" max="6924" width="9.7109375" style="288" customWidth="1"/>
    <col min="6925" max="6925" width="9.7109375" style="288" bestFit="1" customWidth="1"/>
    <col min="6926" max="7168" width="9.140625" style="288"/>
    <col min="7169" max="7169" width="89.85546875" style="288" bestFit="1" customWidth="1"/>
    <col min="7170" max="7176" width="9.7109375" style="288" bestFit="1" customWidth="1"/>
    <col min="7177" max="7177" width="9.7109375" style="288" customWidth="1"/>
    <col min="7178" max="7178" width="9.7109375" style="288" bestFit="1" customWidth="1"/>
    <col min="7179" max="7180" width="9.7109375" style="288" customWidth="1"/>
    <col min="7181" max="7181" width="9.7109375" style="288" bestFit="1" customWidth="1"/>
    <col min="7182" max="7424" width="9.140625" style="288"/>
    <col min="7425" max="7425" width="89.85546875" style="288" bestFit="1" customWidth="1"/>
    <col min="7426" max="7432" width="9.7109375" style="288" bestFit="1" customWidth="1"/>
    <col min="7433" max="7433" width="9.7109375" style="288" customWidth="1"/>
    <col min="7434" max="7434" width="9.7109375" style="288" bestFit="1" customWidth="1"/>
    <col min="7435" max="7436" width="9.7109375" style="288" customWidth="1"/>
    <col min="7437" max="7437" width="9.7109375" style="288" bestFit="1" customWidth="1"/>
    <col min="7438" max="7680" width="9.140625" style="288"/>
    <col min="7681" max="7681" width="89.85546875" style="288" bestFit="1" customWidth="1"/>
    <col min="7682" max="7688" width="9.7109375" style="288" bestFit="1" customWidth="1"/>
    <col min="7689" max="7689" width="9.7109375" style="288" customWidth="1"/>
    <col min="7690" max="7690" width="9.7109375" style="288" bestFit="1" customWidth="1"/>
    <col min="7691" max="7692" width="9.7109375" style="288" customWidth="1"/>
    <col min="7693" max="7693" width="9.7109375" style="288" bestFit="1" customWidth="1"/>
    <col min="7694" max="7936" width="9.140625" style="288"/>
    <col min="7937" max="7937" width="89.85546875" style="288" bestFit="1" customWidth="1"/>
    <col min="7938" max="7944" width="9.7109375" style="288" bestFit="1" customWidth="1"/>
    <col min="7945" max="7945" width="9.7109375" style="288" customWidth="1"/>
    <col min="7946" max="7946" width="9.7109375" style="288" bestFit="1" customWidth="1"/>
    <col min="7947" max="7948" width="9.7109375" style="288" customWidth="1"/>
    <col min="7949" max="7949" width="9.7109375" style="288" bestFit="1" customWidth="1"/>
    <col min="7950" max="8192" width="9.140625" style="288"/>
    <col min="8193" max="8193" width="89.85546875" style="288" bestFit="1" customWidth="1"/>
    <col min="8194" max="8200" width="9.7109375" style="288" bestFit="1" customWidth="1"/>
    <col min="8201" max="8201" width="9.7109375" style="288" customWidth="1"/>
    <col min="8202" max="8202" width="9.7109375" style="288" bestFit="1" customWidth="1"/>
    <col min="8203" max="8204" width="9.7109375" style="288" customWidth="1"/>
    <col min="8205" max="8205" width="9.7109375" style="288" bestFit="1" customWidth="1"/>
    <col min="8206" max="8448" width="9.140625" style="288"/>
    <col min="8449" max="8449" width="89.85546875" style="288" bestFit="1" customWidth="1"/>
    <col min="8450" max="8456" width="9.7109375" style="288" bestFit="1" customWidth="1"/>
    <col min="8457" max="8457" width="9.7109375" style="288" customWidth="1"/>
    <col min="8458" max="8458" width="9.7109375" style="288" bestFit="1" customWidth="1"/>
    <col min="8459" max="8460" width="9.7109375" style="288" customWidth="1"/>
    <col min="8461" max="8461" width="9.7109375" style="288" bestFit="1" customWidth="1"/>
    <col min="8462" max="8704" width="9.140625" style="288"/>
    <col min="8705" max="8705" width="89.85546875" style="288" bestFit="1" customWidth="1"/>
    <col min="8706" max="8712" width="9.7109375" style="288" bestFit="1" customWidth="1"/>
    <col min="8713" max="8713" width="9.7109375" style="288" customWidth="1"/>
    <col min="8714" max="8714" width="9.7109375" style="288" bestFit="1" customWidth="1"/>
    <col min="8715" max="8716" width="9.7109375" style="288" customWidth="1"/>
    <col min="8717" max="8717" width="9.7109375" style="288" bestFit="1" customWidth="1"/>
    <col min="8718" max="8960" width="9.140625" style="288"/>
    <col min="8961" max="8961" width="89.85546875" style="288" bestFit="1" customWidth="1"/>
    <col min="8962" max="8968" width="9.7109375" style="288" bestFit="1" customWidth="1"/>
    <col min="8969" max="8969" width="9.7109375" style="288" customWidth="1"/>
    <col min="8970" max="8970" width="9.7109375" style="288" bestFit="1" customWidth="1"/>
    <col min="8971" max="8972" width="9.7109375" style="288" customWidth="1"/>
    <col min="8973" max="8973" width="9.7109375" style="288" bestFit="1" customWidth="1"/>
    <col min="8974" max="9216" width="9.140625" style="288"/>
    <col min="9217" max="9217" width="89.85546875" style="288" bestFit="1" customWidth="1"/>
    <col min="9218" max="9224" width="9.7109375" style="288" bestFit="1" customWidth="1"/>
    <col min="9225" max="9225" width="9.7109375" style="288" customWidth="1"/>
    <col min="9226" max="9226" width="9.7109375" style="288" bestFit="1" customWidth="1"/>
    <col min="9227" max="9228" width="9.7109375" style="288" customWidth="1"/>
    <col min="9229" max="9229" width="9.7109375" style="288" bestFit="1" customWidth="1"/>
    <col min="9230" max="9472" width="9.140625" style="288"/>
    <col min="9473" max="9473" width="89.85546875" style="288" bestFit="1" customWidth="1"/>
    <col min="9474" max="9480" width="9.7109375" style="288" bestFit="1" customWidth="1"/>
    <col min="9481" max="9481" width="9.7109375" style="288" customWidth="1"/>
    <col min="9482" max="9482" width="9.7109375" style="288" bestFit="1" customWidth="1"/>
    <col min="9483" max="9484" width="9.7109375" style="288" customWidth="1"/>
    <col min="9485" max="9485" width="9.7109375" style="288" bestFit="1" customWidth="1"/>
    <col min="9486" max="9728" width="9.140625" style="288"/>
    <col min="9729" max="9729" width="89.85546875" style="288" bestFit="1" customWidth="1"/>
    <col min="9730" max="9736" width="9.7109375" style="288" bestFit="1" customWidth="1"/>
    <col min="9737" max="9737" width="9.7109375" style="288" customWidth="1"/>
    <col min="9738" max="9738" width="9.7109375" style="288" bestFit="1" customWidth="1"/>
    <col min="9739" max="9740" width="9.7109375" style="288" customWidth="1"/>
    <col min="9741" max="9741" width="9.7109375" style="288" bestFit="1" customWidth="1"/>
    <col min="9742" max="9984" width="9.140625" style="288"/>
    <col min="9985" max="9985" width="89.85546875" style="288" bestFit="1" customWidth="1"/>
    <col min="9986" max="9992" width="9.7109375" style="288" bestFit="1" customWidth="1"/>
    <col min="9993" max="9993" width="9.7109375" style="288" customWidth="1"/>
    <col min="9994" max="9994" width="9.7109375" style="288" bestFit="1" customWidth="1"/>
    <col min="9995" max="9996" width="9.7109375" style="288" customWidth="1"/>
    <col min="9997" max="9997" width="9.7109375" style="288" bestFit="1" customWidth="1"/>
    <col min="9998" max="10240" width="9.140625" style="288"/>
    <col min="10241" max="10241" width="89.85546875" style="288" bestFit="1" customWidth="1"/>
    <col min="10242" max="10248" width="9.7109375" style="288" bestFit="1" customWidth="1"/>
    <col min="10249" max="10249" width="9.7109375" style="288" customWidth="1"/>
    <col min="10250" max="10250" width="9.7109375" style="288" bestFit="1" customWidth="1"/>
    <col min="10251" max="10252" width="9.7109375" style="288" customWidth="1"/>
    <col min="10253" max="10253" width="9.7109375" style="288" bestFit="1" customWidth="1"/>
    <col min="10254" max="10496" width="9.140625" style="288"/>
    <col min="10497" max="10497" width="89.85546875" style="288" bestFit="1" customWidth="1"/>
    <col min="10498" max="10504" width="9.7109375" style="288" bestFit="1" customWidth="1"/>
    <col min="10505" max="10505" width="9.7109375" style="288" customWidth="1"/>
    <col min="10506" max="10506" width="9.7109375" style="288" bestFit="1" customWidth="1"/>
    <col min="10507" max="10508" width="9.7109375" style="288" customWidth="1"/>
    <col min="10509" max="10509" width="9.7109375" style="288" bestFit="1" customWidth="1"/>
    <col min="10510" max="10752" width="9.140625" style="288"/>
    <col min="10753" max="10753" width="89.85546875" style="288" bestFit="1" customWidth="1"/>
    <col min="10754" max="10760" width="9.7109375" style="288" bestFit="1" customWidth="1"/>
    <col min="10761" max="10761" width="9.7109375" style="288" customWidth="1"/>
    <col min="10762" max="10762" width="9.7109375" style="288" bestFit="1" customWidth="1"/>
    <col min="10763" max="10764" width="9.7109375" style="288" customWidth="1"/>
    <col min="10765" max="10765" width="9.7109375" style="288" bestFit="1" customWidth="1"/>
    <col min="10766" max="11008" width="9.140625" style="288"/>
    <col min="11009" max="11009" width="89.85546875" style="288" bestFit="1" customWidth="1"/>
    <col min="11010" max="11016" width="9.7109375" style="288" bestFit="1" customWidth="1"/>
    <col min="11017" max="11017" width="9.7109375" style="288" customWidth="1"/>
    <col min="11018" max="11018" width="9.7109375" style="288" bestFit="1" customWidth="1"/>
    <col min="11019" max="11020" width="9.7109375" style="288" customWidth="1"/>
    <col min="11021" max="11021" width="9.7109375" style="288" bestFit="1" customWidth="1"/>
    <col min="11022" max="11264" width="9.140625" style="288"/>
    <col min="11265" max="11265" width="89.85546875" style="288" bestFit="1" customWidth="1"/>
    <col min="11266" max="11272" width="9.7109375" style="288" bestFit="1" customWidth="1"/>
    <col min="11273" max="11273" width="9.7109375" style="288" customWidth="1"/>
    <col min="11274" max="11274" width="9.7109375" style="288" bestFit="1" customWidth="1"/>
    <col min="11275" max="11276" width="9.7109375" style="288" customWidth="1"/>
    <col min="11277" max="11277" width="9.7109375" style="288" bestFit="1" customWidth="1"/>
    <col min="11278" max="11520" width="9.140625" style="288"/>
    <col min="11521" max="11521" width="89.85546875" style="288" bestFit="1" customWidth="1"/>
    <col min="11522" max="11528" width="9.7109375" style="288" bestFit="1" customWidth="1"/>
    <col min="11529" max="11529" width="9.7109375" style="288" customWidth="1"/>
    <col min="11530" max="11530" width="9.7109375" style="288" bestFit="1" customWidth="1"/>
    <col min="11531" max="11532" width="9.7109375" style="288" customWidth="1"/>
    <col min="11533" max="11533" width="9.7109375" style="288" bestFit="1" customWidth="1"/>
    <col min="11534" max="11776" width="9.140625" style="288"/>
    <col min="11777" max="11777" width="89.85546875" style="288" bestFit="1" customWidth="1"/>
    <col min="11778" max="11784" width="9.7109375" style="288" bestFit="1" customWidth="1"/>
    <col min="11785" max="11785" width="9.7109375" style="288" customWidth="1"/>
    <col min="11786" max="11786" width="9.7109375" style="288" bestFit="1" customWidth="1"/>
    <col min="11787" max="11788" width="9.7109375" style="288" customWidth="1"/>
    <col min="11789" max="11789" width="9.7109375" style="288" bestFit="1" customWidth="1"/>
    <col min="11790" max="12032" width="9.140625" style="288"/>
    <col min="12033" max="12033" width="89.85546875" style="288" bestFit="1" customWidth="1"/>
    <col min="12034" max="12040" width="9.7109375" style="288" bestFit="1" customWidth="1"/>
    <col min="12041" max="12041" width="9.7109375" style="288" customWidth="1"/>
    <col min="12042" max="12042" width="9.7109375" style="288" bestFit="1" customWidth="1"/>
    <col min="12043" max="12044" width="9.7109375" style="288" customWidth="1"/>
    <col min="12045" max="12045" width="9.7109375" style="288" bestFit="1" customWidth="1"/>
    <col min="12046" max="12288" width="9.140625" style="288"/>
    <col min="12289" max="12289" width="89.85546875" style="288" bestFit="1" customWidth="1"/>
    <col min="12290" max="12296" width="9.7109375" style="288" bestFit="1" customWidth="1"/>
    <col min="12297" max="12297" width="9.7109375" style="288" customWidth="1"/>
    <col min="12298" max="12298" width="9.7109375" style="288" bestFit="1" customWidth="1"/>
    <col min="12299" max="12300" width="9.7109375" style="288" customWidth="1"/>
    <col min="12301" max="12301" width="9.7109375" style="288" bestFit="1" customWidth="1"/>
    <col min="12302" max="12544" width="9.140625" style="288"/>
    <col min="12545" max="12545" width="89.85546875" style="288" bestFit="1" customWidth="1"/>
    <col min="12546" max="12552" width="9.7109375" style="288" bestFit="1" customWidth="1"/>
    <col min="12553" max="12553" width="9.7109375" style="288" customWidth="1"/>
    <col min="12554" max="12554" width="9.7109375" style="288" bestFit="1" customWidth="1"/>
    <col min="12555" max="12556" width="9.7109375" style="288" customWidth="1"/>
    <col min="12557" max="12557" width="9.7109375" style="288" bestFit="1" customWidth="1"/>
    <col min="12558" max="12800" width="9.140625" style="288"/>
    <col min="12801" max="12801" width="89.85546875" style="288" bestFit="1" customWidth="1"/>
    <col min="12802" max="12808" width="9.7109375" style="288" bestFit="1" customWidth="1"/>
    <col min="12809" max="12809" width="9.7109375" style="288" customWidth="1"/>
    <col min="12810" max="12810" width="9.7109375" style="288" bestFit="1" customWidth="1"/>
    <col min="12811" max="12812" width="9.7109375" style="288" customWidth="1"/>
    <col min="12813" max="12813" width="9.7109375" style="288" bestFit="1" customWidth="1"/>
    <col min="12814" max="13056" width="9.140625" style="288"/>
    <col min="13057" max="13057" width="89.85546875" style="288" bestFit="1" customWidth="1"/>
    <col min="13058" max="13064" width="9.7109375" style="288" bestFit="1" customWidth="1"/>
    <col min="13065" max="13065" width="9.7109375" style="288" customWidth="1"/>
    <col min="13066" max="13066" width="9.7109375" style="288" bestFit="1" customWidth="1"/>
    <col min="13067" max="13068" width="9.7109375" style="288" customWidth="1"/>
    <col min="13069" max="13069" width="9.7109375" style="288" bestFit="1" customWidth="1"/>
    <col min="13070" max="13312" width="9.140625" style="288"/>
    <col min="13313" max="13313" width="89.85546875" style="288" bestFit="1" customWidth="1"/>
    <col min="13314" max="13320" width="9.7109375" style="288" bestFit="1" customWidth="1"/>
    <col min="13321" max="13321" width="9.7109375" style="288" customWidth="1"/>
    <col min="13322" max="13322" width="9.7109375" style="288" bestFit="1" customWidth="1"/>
    <col min="13323" max="13324" width="9.7109375" style="288" customWidth="1"/>
    <col min="13325" max="13325" width="9.7109375" style="288" bestFit="1" customWidth="1"/>
    <col min="13326" max="13568" width="9.140625" style="288"/>
    <col min="13569" max="13569" width="89.85546875" style="288" bestFit="1" customWidth="1"/>
    <col min="13570" max="13576" width="9.7109375" style="288" bestFit="1" customWidth="1"/>
    <col min="13577" max="13577" width="9.7109375" style="288" customWidth="1"/>
    <col min="13578" max="13578" width="9.7109375" style="288" bestFit="1" customWidth="1"/>
    <col min="13579" max="13580" width="9.7109375" style="288" customWidth="1"/>
    <col min="13581" max="13581" width="9.7109375" style="288" bestFit="1" customWidth="1"/>
    <col min="13582" max="13824" width="9.140625" style="288"/>
    <col min="13825" max="13825" width="89.85546875" style="288" bestFit="1" customWidth="1"/>
    <col min="13826" max="13832" width="9.7109375" style="288" bestFit="1" customWidth="1"/>
    <col min="13833" max="13833" width="9.7109375" style="288" customWidth="1"/>
    <col min="13834" max="13834" width="9.7109375" style="288" bestFit="1" customWidth="1"/>
    <col min="13835" max="13836" width="9.7109375" style="288" customWidth="1"/>
    <col min="13837" max="13837" width="9.7109375" style="288" bestFit="1" customWidth="1"/>
    <col min="13838" max="14080" width="9.140625" style="288"/>
    <col min="14081" max="14081" width="89.85546875" style="288" bestFit="1" customWidth="1"/>
    <col min="14082" max="14088" width="9.7109375" style="288" bestFit="1" customWidth="1"/>
    <col min="14089" max="14089" width="9.7109375" style="288" customWidth="1"/>
    <col min="14090" max="14090" width="9.7109375" style="288" bestFit="1" customWidth="1"/>
    <col min="14091" max="14092" width="9.7109375" style="288" customWidth="1"/>
    <col min="14093" max="14093" width="9.7109375" style="288" bestFit="1" customWidth="1"/>
    <col min="14094" max="14336" width="9.140625" style="288"/>
    <col min="14337" max="14337" width="89.85546875" style="288" bestFit="1" customWidth="1"/>
    <col min="14338" max="14344" width="9.7109375" style="288" bestFit="1" customWidth="1"/>
    <col min="14345" max="14345" width="9.7109375" style="288" customWidth="1"/>
    <col min="14346" max="14346" width="9.7109375" style="288" bestFit="1" customWidth="1"/>
    <col min="14347" max="14348" width="9.7109375" style="288" customWidth="1"/>
    <col min="14349" max="14349" width="9.7109375" style="288" bestFit="1" customWidth="1"/>
    <col min="14350" max="14592" width="9.140625" style="288"/>
    <col min="14593" max="14593" width="89.85546875" style="288" bestFit="1" customWidth="1"/>
    <col min="14594" max="14600" width="9.7109375" style="288" bestFit="1" customWidth="1"/>
    <col min="14601" max="14601" width="9.7109375" style="288" customWidth="1"/>
    <col min="14602" max="14602" width="9.7109375" style="288" bestFit="1" customWidth="1"/>
    <col min="14603" max="14604" width="9.7109375" style="288" customWidth="1"/>
    <col min="14605" max="14605" width="9.7109375" style="288" bestFit="1" customWidth="1"/>
    <col min="14606" max="14848" width="9.140625" style="288"/>
    <col min="14849" max="14849" width="89.85546875" style="288" bestFit="1" customWidth="1"/>
    <col min="14850" max="14856" width="9.7109375" style="288" bestFit="1" customWidth="1"/>
    <col min="14857" max="14857" width="9.7109375" style="288" customWidth="1"/>
    <col min="14858" max="14858" width="9.7109375" style="288" bestFit="1" customWidth="1"/>
    <col min="14859" max="14860" width="9.7109375" style="288" customWidth="1"/>
    <col min="14861" max="14861" width="9.7109375" style="288" bestFit="1" customWidth="1"/>
    <col min="14862" max="15104" width="9.140625" style="288"/>
    <col min="15105" max="15105" width="89.85546875" style="288" bestFit="1" customWidth="1"/>
    <col min="15106" max="15112" width="9.7109375" style="288" bestFit="1" customWidth="1"/>
    <col min="15113" max="15113" width="9.7109375" style="288" customWidth="1"/>
    <col min="15114" max="15114" width="9.7109375" style="288" bestFit="1" customWidth="1"/>
    <col min="15115" max="15116" width="9.7109375" style="288" customWidth="1"/>
    <col min="15117" max="15117" width="9.7109375" style="288" bestFit="1" customWidth="1"/>
    <col min="15118" max="15360" width="9.140625" style="288"/>
    <col min="15361" max="15361" width="89.85546875" style="288" bestFit="1" customWidth="1"/>
    <col min="15362" max="15368" width="9.7109375" style="288" bestFit="1" customWidth="1"/>
    <col min="15369" max="15369" width="9.7109375" style="288" customWidth="1"/>
    <col min="15370" max="15370" width="9.7109375" style="288" bestFit="1" customWidth="1"/>
    <col min="15371" max="15372" width="9.7109375" style="288" customWidth="1"/>
    <col min="15373" max="15373" width="9.7109375" style="288" bestFit="1" customWidth="1"/>
    <col min="15374" max="15616" width="9.140625" style="288"/>
    <col min="15617" max="15617" width="89.85546875" style="288" bestFit="1" customWidth="1"/>
    <col min="15618" max="15624" width="9.7109375" style="288" bestFit="1" customWidth="1"/>
    <col min="15625" max="15625" width="9.7109375" style="288" customWidth="1"/>
    <col min="15626" max="15626" width="9.7109375" style="288" bestFit="1" customWidth="1"/>
    <col min="15627" max="15628" width="9.7109375" style="288" customWidth="1"/>
    <col min="15629" max="15629" width="9.7109375" style="288" bestFit="1" customWidth="1"/>
    <col min="15630" max="15872" width="9.140625" style="288"/>
    <col min="15873" max="15873" width="89.85546875" style="288" bestFit="1" customWidth="1"/>
    <col min="15874" max="15880" width="9.7109375" style="288" bestFit="1" customWidth="1"/>
    <col min="15881" max="15881" width="9.7109375" style="288" customWidth="1"/>
    <col min="15882" max="15882" width="9.7109375" style="288" bestFit="1" customWidth="1"/>
    <col min="15883" max="15884" width="9.7109375" style="288" customWidth="1"/>
    <col min="15885" max="15885" width="9.7109375" style="288" bestFit="1" customWidth="1"/>
    <col min="15886" max="16128" width="9.140625" style="288"/>
    <col min="16129" max="16129" width="89.85546875" style="288" bestFit="1" customWidth="1"/>
    <col min="16130" max="16136" width="9.7109375" style="288" bestFit="1" customWidth="1"/>
    <col min="16137" max="16137" width="9.7109375" style="288" customWidth="1"/>
    <col min="16138" max="16138" width="9.7109375" style="288" bestFit="1" customWidth="1"/>
    <col min="16139" max="16140" width="9.7109375" style="288" customWidth="1"/>
    <col min="16141" max="16141" width="9.7109375" style="288" bestFit="1" customWidth="1"/>
    <col min="16142" max="16384" width="9.140625" style="288"/>
  </cols>
  <sheetData>
    <row r="1" spans="1:16" ht="30" customHeight="1">
      <c r="A1" s="852" t="s">
        <v>346</v>
      </c>
      <c r="B1" s="852"/>
      <c r="C1" s="852"/>
      <c r="D1" s="852"/>
      <c r="E1" s="852"/>
      <c r="F1" s="852"/>
      <c r="G1" s="852"/>
      <c r="H1" s="852"/>
      <c r="I1" s="852"/>
      <c r="J1" s="852"/>
      <c r="K1" s="852"/>
      <c r="L1" s="852"/>
      <c r="M1" s="852"/>
      <c r="N1" s="287"/>
      <c r="O1" s="287"/>
      <c r="P1" s="287"/>
    </row>
    <row r="2" spans="1:16" ht="15" customHeight="1">
      <c r="A2" s="853" t="s">
        <v>560</v>
      </c>
      <c r="B2" s="853"/>
      <c r="C2" s="853"/>
      <c r="D2" s="853"/>
      <c r="E2" s="853"/>
      <c r="F2" s="853"/>
      <c r="G2" s="853"/>
      <c r="H2" s="853"/>
      <c r="I2" s="853"/>
      <c r="J2" s="853"/>
      <c r="K2" s="853"/>
      <c r="L2" s="853"/>
      <c r="M2" s="853"/>
      <c r="N2" s="287"/>
      <c r="O2" s="287"/>
      <c r="P2" s="287"/>
    </row>
    <row r="3" spans="1:16" ht="15" customHeight="1">
      <c r="A3" s="853" t="s">
        <v>970</v>
      </c>
      <c r="B3" s="853"/>
      <c r="C3" s="853"/>
      <c r="D3" s="853"/>
      <c r="E3" s="853"/>
      <c r="F3" s="853"/>
      <c r="G3" s="853"/>
      <c r="H3" s="853"/>
      <c r="I3" s="853"/>
      <c r="J3" s="853"/>
      <c r="K3" s="853"/>
      <c r="L3" s="853"/>
      <c r="M3" s="853"/>
      <c r="N3" s="287"/>
      <c r="O3" s="287"/>
      <c r="P3" s="287"/>
    </row>
    <row r="4" spans="1:16" ht="30" customHeight="1">
      <c r="A4" s="854" t="s">
        <v>2</v>
      </c>
      <c r="B4" s="854"/>
      <c r="C4" s="854"/>
      <c r="D4" s="854"/>
      <c r="E4" s="854"/>
      <c r="F4" s="854"/>
      <c r="G4" s="854"/>
      <c r="H4" s="854"/>
      <c r="I4" s="854"/>
      <c r="J4" s="854"/>
      <c r="K4" s="854"/>
      <c r="L4" s="854"/>
      <c r="M4" s="854"/>
      <c r="N4" s="287"/>
      <c r="O4" s="287"/>
      <c r="P4" s="287"/>
    </row>
    <row r="5" spans="1:16" ht="3.75" customHeight="1" thickBot="1">
      <c r="A5" s="287"/>
      <c r="B5" s="287"/>
      <c r="C5" s="287"/>
      <c r="D5" s="287"/>
      <c r="E5" s="287"/>
      <c r="F5" s="287"/>
      <c r="G5" s="287"/>
      <c r="H5" s="287"/>
      <c r="I5" s="287"/>
      <c r="J5" s="287"/>
      <c r="K5" s="287"/>
      <c r="L5" s="287"/>
      <c r="M5" s="287"/>
      <c r="N5" s="287"/>
      <c r="O5" s="287"/>
      <c r="P5" s="287"/>
    </row>
    <row r="6" spans="1:16"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c r="N6" s="289"/>
      <c r="O6" s="289"/>
      <c r="P6" s="289"/>
    </row>
    <row r="7" spans="1:16" ht="15" customHeight="1" thickTop="1" thickBot="1">
      <c r="A7" s="772" t="s">
        <v>571</v>
      </c>
      <c r="B7" s="773">
        <v>869986.88075999997</v>
      </c>
      <c r="C7" s="773">
        <v>960797.49751000002</v>
      </c>
      <c r="D7" s="773">
        <v>1077607.3699100001</v>
      </c>
      <c r="E7" s="773">
        <v>1146905.83018</v>
      </c>
      <c r="F7" s="773">
        <v>1149294.34775</v>
      </c>
      <c r="G7" s="773">
        <v>1008829.3669400001</v>
      </c>
      <c r="H7" s="773">
        <v>917764.62651999993</v>
      </c>
      <c r="I7" s="773">
        <v>896243.99660000007</v>
      </c>
      <c r="J7" s="773">
        <v>831838.81125999999</v>
      </c>
      <c r="K7" s="773">
        <v>778437.67044000002</v>
      </c>
      <c r="L7" s="773">
        <v>697484.51139</v>
      </c>
      <c r="M7" s="773">
        <v>673209.29365999997</v>
      </c>
      <c r="N7" s="287"/>
      <c r="O7" s="287"/>
      <c r="P7" s="287"/>
    </row>
    <row r="8" spans="1:16" s="295" customFormat="1" ht="15" customHeight="1" thickTop="1">
      <c r="A8" s="293" t="s">
        <v>9</v>
      </c>
      <c r="B8" s="294">
        <v>88900.250889999996</v>
      </c>
      <c r="C8" s="294">
        <v>102093.26248999999</v>
      </c>
      <c r="D8" s="294">
        <v>79542.263480000009</v>
      </c>
      <c r="E8" s="294">
        <v>154755.87861000001</v>
      </c>
      <c r="F8" s="294">
        <v>131558.99462000001</v>
      </c>
      <c r="G8" s="294">
        <v>104891.2831</v>
      </c>
      <c r="H8" s="294">
        <v>69128.781589999999</v>
      </c>
      <c r="I8" s="294">
        <v>96305.351559999996</v>
      </c>
      <c r="J8" s="294">
        <v>94721.196680000008</v>
      </c>
      <c r="K8" s="294">
        <v>73163.96256</v>
      </c>
      <c r="L8" s="294">
        <v>75362.291750000004</v>
      </c>
      <c r="M8" s="294">
        <v>98813.657739999995</v>
      </c>
      <c r="N8" s="287"/>
      <c r="O8" s="287"/>
      <c r="P8" s="287"/>
    </row>
    <row r="9" spans="1:16" s="295" customFormat="1" ht="15" customHeight="1">
      <c r="A9" s="293" t="s">
        <v>18</v>
      </c>
      <c r="B9" s="294">
        <v>102059.76075</v>
      </c>
      <c r="C9" s="294">
        <v>76951.581730000005</v>
      </c>
      <c r="D9" s="294">
        <v>110583.15398</v>
      </c>
      <c r="E9" s="294">
        <v>72962.954389999999</v>
      </c>
      <c r="F9" s="294">
        <v>97291.176519999994</v>
      </c>
      <c r="G9" s="294">
        <v>43459.716039999999</v>
      </c>
      <c r="H9" s="294">
        <v>26562.549920000001</v>
      </c>
      <c r="I9" s="294">
        <v>48472.654170000002</v>
      </c>
      <c r="J9" s="294">
        <v>33334.894460000003</v>
      </c>
      <c r="K9" s="294">
        <v>40966.169809999999</v>
      </c>
      <c r="L9" s="294">
        <v>31417.156260000003</v>
      </c>
      <c r="M9" s="294">
        <v>26027.25808</v>
      </c>
      <c r="N9" s="287"/>
      <c r="O9" s="287"/>
      <c r="P9" s="287"/>
    </row>
    <row r="10" spans="1:16" s="295" customFormat="1" ht="15" customHeight="1">
      <c r="A10" s="293" t="s">
        <v>27</v>
      </c>
      <c r="B10" s="294">
        <v>660292.78154</v>
      </c>
      <c r="C10" s="294">
        <v>764642.0258099999</v>
      </c>
      <c r="D10" s="294">
        <v>860431.86570000008</v>
      </c>
      <c r="E10" s="294">
        <v>886358.31814999995</v>
      </c>
      <c r="F10" s="294">
        <v>880209.61812999996</v>
      </c>
      <c r="G10" s="294">
        <v>815715.58311999997</v>
      </c>
      <c r="H10" s="294">
        <v>767194.80389999994</v>
      </c>
      <c r="I10" s="294">
        <v>694445.37613999995</v>
      </c>
      <c r="J10" s="294">
        <v>640806.88006</v>
      </c>
      <c r="K10" s="294">
        <v>603161.03325999994</v>
      </c>
      <c r="L10" s="294">
        <v>529321.67498999997</v>
      </c>
      <c r="M10" s="294">
        <v>486790.59587000002</v>
      </c>
      <c r="N10" s="287"/>
      <c r="O10" s="287"/>
      <c r="P10" s="287"/>
    </row>
    <row r="11" spans="1:16" s="295" customFormat="1" ht="15" customHeight="1">
      <c r="A11" s="296" t="s">
        <v>572</v>
      </c>
      <c r="B11" s="294">
        <v>661025.72080999997</v>
      </c>
      <c r="C11" s="294">
        <v>756848.56801000005</v>
      </c>
      <c r="D11" s="294">
        <v>856974.87348000007</v>
      </c>
      <c r="E11" s="294">
        <v>884889.16301000002</v>
      </c>
      <c r="F11" s="294">
        <v>877265.31715999998</v>
      </c>
      <c r="G11" s="294">
        <v>802348.88032</v>
      </c>
      <c r="H11" s="294">
        <v>707728.85024000006</v>
      </c>
      <c r="I11" s="294">
        <v>620769.75213000004</v>
      </c>
      <c r="J11" s="294">
        <v>563055.34138999996</v>
      </c>
      <c r="K11" s="294">
        <v>528768.45572000009</v>
      </c>
      <c r="L11" s="294">
        <v>458178.62387000001</v>
      </c>
      <c r="M11" s="294">
        <v>421964.65085999999</v>
      </c>
      <c r="N11" s="287"/>
      <c r="O11" s="287"/>
      <c r="P11" s="287"/>
    </row>
    <row r="12" spans="1:16" s="295" customFormat="1" ht="15" customHeight="1">
      <c r="A12" s="296" t="s">
        <v>573</v>
      </c>
      <c r="B12" s="294">
        <v>647615.78458000009</v>
      </c>
      <c r="C12" s="294">
        <v>740017.62612999999</v>
      </c>
      <c r="D12" s="294">
        <v>809299.57773000002</v>
      </c>
      <c r="E12" s="294">
        <v>824777.24575</v>
      </c>
      <c r="F12" s="294">
        <v>791969.91862999997</v>
      </c>
      <c r="G12" s="294">
        <v>591462.20328000002</v>
      </c>
      <c r="H12" s="294">
        <v>501594.91804000002</v>
      </c>
      <c r="I12" s="294">
        <v>392992.90889999998</v>
      </c>
      <c r="J12" s="294">
        <v>342141.83888</v>
      </c>
      <c r="K12" s="294">
        <v>313554.55212000001</v>
      </c>
      <c r="L12" s="294">
        <v>264539.83308000001</v>
      </c>
      <c r="M12" s="294">
        <v>237366.28791999997</v>
      </c>
      <c r="N12" s="287"/>
      <c r="O12" s="287"/>
      <c r="P12" s="287"/>
    </row>
    <row r="13" spans="1:16" s="295" customFormat="1" ht="15" customHeight="1">
      <c r="A13" s="296" t="s">
        <v>574</v>
      </c>
      <c r="B13" s="294">
        <v>13409.936230000001</v>
      </c>
      <c r="C13" s="294">
        <v>16830.941879999998</v>
      </c>
      <c r="D13" s="294">
        <v>47675.295749999997</v>
      </c>
      <c r="E13" s="294">
        <v>60111.917259999995</v>
      </c>
      <c r="F13" s="294">
        <v>85295.398530000006</v>
      </c>
      <c r="G13" s="294">
        <v>210886.67703999998</v>
      </c>
      <c r="H13" s="294">
        <v>206133.93219999998</v>
      </c>
      <c r="I13" s="294">
        <v>227776.84323</v>
      </c>
      <c r="J13" s="294">
        <v>220913.50250999999</v>
      </c>
      <c r="K13" s="294">
        <v>215213.90359999999</v>
      </c>
      <c r="L13" s="294">
        <v>193638.79079</v>
      </c>
      <c r="M13" s="294">
        <v>184598.36293999999</v>
      </c>
      <c r="N13" s="287"/>
      <c r="O13" s="287"/>
      <c r="P13" s="287"/>
    </row>
    <row r="14" spans="1:16" s="295" customFormat="1" ht="15" customHeight="1">
      <c r="A14" s="296" t="s">
        <v>575</v>
      </c>
      <c r="B14" s="294">
        <v>3887.9335699999997</v>
      </c>
      <c r="C14" s="294">
        <v>13798.99483</v>
      </c>
      <c r="D14" s="294">
        <v>10185.149960000001</v>
      </c>
      <c r="E14" s="294">
        <v>7098.0758399999995</v>
      </c>
      <c r="F14" s="294">
        <v>13867.627689999999</v>
      </c>
      <c r="G14" s="294">
        <v>20624.666570000001</v>
      </c>
      <c r="H14" s="294">
        <v>10172.023720000001</v>
      </c>
      <c r="I14" s="294">
        <v>2679.06673</v>
      </c>
      <c r="J14" s="294">
        <v>8111.8521000000001</v>
      </c>
      <c r="K14" s="294">
        <v>7382.0809100000006</v>
      </c>
      <c r="L14" s="294">
        <v>7454.3281399999996</v>
      </c>
      <c r="M14" s="294">
        <v>3407.2171800000001</v>
      </c>
      <c r="N14" s="287"/>
      <c r="O14" s="287"/>
      <c r="P14" s="287"/>
    </row>
    <row r="15" spans="1:16" s="295" customFormat="1" ht="15" customHeight="1">
      <c r="A15" s="296" t="s">
        <v>576</v>
      </c>
      <c r="B15" s="294">
        <v>3711.2978800000001</v>
      </c>
      <c r="C15" s="294">
        <v>9214.84512</v>
      </c>
      <c r="D15" s="294">
        <v>8483.5791900000004</v>
      </c>
      <c r="E15" s="294">
        <v>6361.4218099999998</v>
      </c>
      <c r="F15" s="294">
        <v>8123.68361</v>
      </c>
      <c r="G15" s="294">
        <v>10110.85259</v>
      </c>
      <c r="H15" s="294">
        <v>170.1</v>
      </c>
      <c r="I15" s="294">
        <v>1360.1322</v>
      </c>
      <c r="J15" s="294">
        <v>1349.4306000000001</v>
      </c>
      <c r="K15" s="294">
        <v>846.80916999999999</v>
      </c>
      <c r="L15" s="294">
        <v>332.36407000000003</v>
      </c>
      <c r="M15" s="294">
        <v>718.14108999999996</v>
      </c>
      <c r="N15" s="287"/>
      <c r="O15" s="287"/>
      <c r="P15" s="287"/>
    </row>
    <row r="16" spans="1:16" s="295" customFormat="1" ht="15" customHeight="1">
      <c r="A16" s="296" t="s">
        <v>577</v>
      </c>
      <c r="B16" s="294">
        <v>176.63569000000001</v>
      </c>
      <c r="C16" s="294">
        <v>4584.1497099999997</v>
      </c>
      <c r="D16" s="294">
        <v>1701.57077</v>
      </c>
      <c r="E16" s="294">
        <v>736.65403000000003</v>
      </c>
      <c r="F16" s="294">
        <v>5743.9440800000002</v>
      </c>
      <c r="G16" s="294">
        <v>10513.813980000001</v>
      </c>
      <c r="H16" s="294">
        <v>10001.923720000001</v>
      </c>
      <c r="I16" s="294">
        <v>1318.93453</v>
      </c>
      <c r="J16" s="294">
        <v>6762.4215000000004</v>
      </c>
      <c r="K16" s="294">
        <v>6535.2717400000001</v>
      </c>
      <c r="L16" s="294">
        <v>7121.96407</v>
      </c>
      <c r="M16" s="294">
        <v>2689.07609</v>
      </c>
      <c r="N16" s="287"/>
      <c r="O16" s="287"/>
      <c r="P16" s="287"/>
    </row>
    <row r="17" spans="1:16" s="295" customFormat="1" ht="15" customHeight="1">
      <c r="A17" s="296" t="s">
        <v>578</v>
      </c>
      <c r="B17" s="294">
        <v>9323.4225800000004</v>
      </c>
      <c r="C17" s="294">
        <v>11105.726500000001</v>
      </c>
      <c r="D17" s="294">
        <v>16675.364799999999</v>
      </c>
      <c r="E17" s="294">
        <v>36800.093249999998</v>
      </c>
      <c r="F17" s="294">
        <v>38830.718500000003</v>
      </c>
      <c r="G17" s="294">
        <v>63137.883470000001</v>
      </c>
      <c r="H17" s="294">
        <v>76381.64615</v>
      </c>
      <c r="I17" s="294">
        <v>70186.320720000003</v>
      </c>
      <c r="J17" s="294">
        <v>70649.028879999998</v>
      </c>
      <c r="K17" s="294">
        <v>68930.310819999999</v>
      </c>
      <c r="L17" s="294">
        <v>72715.176779999994</v>
      </c>
      <c r="M17" s="294">
        <v>73650.716099999991</v>
      </c>
      <c r="N17" s="287"/>
      <c r="O17" s="287"/>
      <c r="P17" s="287"/>
    </row>
    <row r="18" spans="1:16" s="295" customFormat="1" ht="15" customHeight="1">
      <c r="A18" s="296" t="s">
        <v>579</v>
      </c>
      <c r="B18" s="294">
        <v>8998.7048100000011</v>
      </c>
      <c r="C18" s="294">
        <v>10222.497579999999</v>
      </c>
      <c r="D18" s="294">
        <v>13922.001109999999</v>
      </c>
      <c r="E18" s="294">
        <v>22307.757269999998</v>
      </c>
      <c r="F18" s="294">
        <v>27334.36464</v>
      </c>
      <c r="G18" s="294">
        <v>37346.225159999995</v>
      </c>
      <c r="H18" s="294">
        <v>32495.018010000003</v>
      </c>
      <c r="I18" s="294">
        <v>22643.919449999998</v>
      </c>
      <c r="J18" s="294">
        <v>23188.089530000001</v>
      </c>
      <c r="K18" s="294">
        <v>22648.325850000001</v>
      </c>
      <c r="L18" s="294">
        <v>23166.027129999999</v>
      </c>
      <c r="M18" s="294">
        <v>22893.02951</v>
      </c>
      <c r="N18" s="287"/>
      <c r="O18" s="287"/>
      <c r="P18" s="287"/>
    </row>
    <row r="19" spans="1:16" s="295" customFormat="1" ht="15" customHeight="1">
      <c r="A19" s="296" t="s">
        <v>580</v>
      </c>
      <c r="B19" s="294">
        <v>324.71777000000003</v>
      </c>
      <c r="C19" s="294">
        <v>883.22892000000002</v>
      </c>
      <c r="D19" s="294">
        <v>2753.3636900000001</v>
      </c>
      <c r="E19" s="294">
        <v>14492.33598</v>
      </c>
      <c r="F19" s="294">
        <v>11496.353859999999</v>
      </c>
      <c r="G19" s="294">
        <v>25791.658309999999</v>
      </c>
      <c r="H19" s="294">
        <v>43886.628140000001</v>
      </c>
      <c r="I19" s="294">
        <v>47542.401270000002</v>
      </c>
      <c r="J19" s="294">
        <v>47460.939350000001</v>
      </c>
      <c r="K19" s="294">
        <v>46281.984969999998</v>
      </c>
      <c r="L19" s="294">
        <v>49549.149649999999</v>
      </c>
      <c r="M19" s="294">
        <v>50757.686590000005</v>
      </c>
      <c r="N19" s="287"/>
      <c r="O19" s="287"/>
      <c r="P19" s="287"/>
    </row>
    <row r="20" spans="1:16" s="295" customFormat="1" ht="15" customHeight="1">
      <c r="A20" s="296" t="s">
        <v>40</v>
      </c>
      <c r="B20" s="294">
        <v>8999.5497200000009</v>
      </c>
      <c r="C20" s="294">
        <v>10462.99749</v>
      </c>
      <c r="D20" s="294">
        <v>10933.638060000001</v>
      </c>
      <c r="E20" s="294">
        <v>10289.94636</v>
      </c>
      <c r="F20" s="294">
        <v>8325.9275699999998</v>
      </c>
      <c r="G20" s="294">
        <v>7195.0541800000001</v>
      </c>
      <c r="H20" s="294">
        <v>56592.807380000006</v>
      </c>
      <c r="I20" s="294">
        <v>71360.45981</v>
      </c>
      <c r="J20" s="294">
        <v>67760.242879999991</v>
      </c>
      <c r="K20" s="294">
        <v>65466.652200000004</v>
      </c>
      <c r="L20" s="294">
        <v>60478.009380000003</v>
      </c>
      <c r="M20" s="294">
        <v>57361.360430000001</v>
      </c>
      <c r="N20" s="287"/>
      <c r="O20" s="287"/>
      <c r="P20" s="287"/>
    </row>
    <row r="21" spans="1:16" s="295" customFormat="1" ht="15" customHeight="1">
      <c r="A21" s="296" t="s">
        <v>581</v>
      </c>
      <c r="B21" s="294">
        <v>-22943.845140000001</v>
      </c>
      <c r="C21" s="294">
        <v>-27574.261019999998</v>
      </c>
      <c r="D21" s="294">
        <v>-34337.160600000003</v>
      </c>
      <c r="E21" s="294">
        <v>-52718.960310000002</v>
      </c>
      <c r="F21" s="294">
        <v>-58079.97279</v>
      </c>
      <c r="G21" s="294">
        <v>-77590.901419999995</v>
      </c>
      <c r="H21" s="294">
        <v>-83680.523589999997</v>
      </c>
      <c r="I21" s="294">
        <v>-70550.223249999995</v>
      </c>
      <c r="J21" s="294">
        <v>-68769.585189999998</v>
      </c>
      <c r="K21" s="294">
        <v>-67386.466390000001</v>
      </c>
      <c r="L21" s="294">
        <v>-69504.463180000006</v>
      </c>
      <c r="M21" s="294">
        <v>-69593.348700000002</v>
      </c>
      <c r="N21" s="287"/>
      <c r="O21" s="287"/>
      <c r="P21" s="287"/>
    </row>
    <row r="22" spans="1:16" s="295" customFormat="1" ht="15" customHeight="1">
      <c r="A22" s="293" t="s">
        <v>70</v>
      </c>
      <c r="B22" s="294">
        <v>1825.20363</v>
      </c>
      <c r="C22" s="294">
        <v>1749.2486100000001</v>
      </c>
      <c r="D22" s="294">
        <v>3094.5422100000001</v>
      </c>
      <c r="E22" s="294">
        <v>1679.0757699999999</v>
      </c>
      <c r="F22" s="294">
        <v>1783.0451799999998</v>
      </c>
      <c r="G22" s="294">
        <v>2121.06657</v>
      </c>
      <c r="H22" s="294">
        <v>4797.1598800000002</v>
      </c>
      <c r="I22" s="294">
        <v>4423.6044199999997</v>
      </c>
      <c r="J22" s="294">
        <v>3443.0687900000003</v>
      </c>
      <c r="K22" s="294">
        <v>2906.68849</v>
      </c>
      <c r="L22" s="294">
        <v>3959.0009100000002</v>
      </c>
      <c r="M22" s="294">
        <v>4305.9926399999995</v>
      </c>
      <c r="N22" s="287"/>
      <c r="O22" s="287"/>
      <c r="P22" s="287"/>
    </row>
    <row r="23" spans="1:16" s="295" customFormat="1" ht="15" customHeight="1">
      <c r="A23" s="293" t="s">
        <v>76</v>
      </c>
      <c r="B23" s="294">
        <v>1E-3</v>
      </c>
      <c r="C23" s="294">
        <v>2E-3</v>
      </c>
      <c r="D23" s="294">
        <v>3.3049999999999996E-2</v>
      </c>
      <c r="E23" s="294">
        <v>253.31117</v>
      </c>
      <c r="F23" s="294">
        <v>1536.06681</v>
      </c>
      <c r="G23" s="294">
        <v>940.19150999999999</v>
      </c>
      <c r="H23" s="294">
        <v>1900.1387400000001</v>
      </c>
      <c r="I23" s="294">
        <v>5784.4227599999995</v>
      </c>
      <c r="J23" s="294">
        <v>2564.6144900000004</v>
      </c>
      <c r="K23" s="294">
        <v>1772.12833</v>
      </c>
      <c r="L23" s="294">
        <v>1629.7611200000001</v>
      </c>
      <c r="M23" s="294">
        <v>1885.11106</v>
      </c>
      <c r="N23" s="287"/>
      <c r="O23" s="287"/>
      <c r="P23" s="287"/>
    </row>
    <row r="24" spans="1:16" s="295" customFormat="1" ht="15" customHeight="1">
      <c r="A24" s="293" t="s">
        <v>582</v>
      </c>
      <c r="B24" s="294">
        <v>2211.047</v>
      </c>
      <c r="C24" s="294">
        <v>134.55251999999999</v>
      </c>
      <c r="D24" s="294">
        <v>3634.83061</v>
      </c>
      <c r="E24" s="294">
        <v>11295.415800000001</v>
      </c>
      <c r="F24" s="294">
        <v>19550.824700000001</v>
      </c>
      <c r="G24" s="294">
        <v>25116.35339</v>
      </c>
      <c r="H24" s="294">
        <v>33084.513489999998</v>
      </c>
      <c r="I24" s="294">
        <v>33068.913820000002</v>
      </c>
      <c r="J24" s="294">
        <v>43250.2359</v>
      </c>
      <c r="K24" s="294">
        <v>43250.235930000003</v>
      </c>
      <c r="L24" s="294">
        <v>43248.589509999998</v>
      </c>
      <c r="M24" s="294">
        <v>43248.589509999998</v>
      </c>
      <c r="N24" s="287"/>
      <c r="O24" s="287"/>
      <c r="P24" s="287"/>
    </row>
    <row r="25" spans="1:16" s="295" customFormat="1" ht="15" customHeight="1">
      <c r="A25" s="293" t="s">
        <v>86</v>
      </c>
      <c r="B25" s="294">
        <v>13640.736570000001</v>
      </c>
      <c r="C25" s="294">
        <v>14470.801359999999</v>
      </c>
      <c r="D25" s="294">
        <v>19176.621579999999</v>
      </c>
      <c r="E25" s="294">
        <v>18244.227850000003</v>
      </c>
      <c r="F25" s="294">
        <v>16467.824690000001</v>
      </c>
      <c r="G25" s="294">
        <v>15779.85721</v>
      </c>
      <c r="H25" s="294">
        <v>14472.710489999999</v>
      </c>
      <c r="I25" s="294">
        <v>13263.965529999999</v>
      </c>
      <c r="J25" s="294">
        <v>12390.092259999999</v>
      </c>
      <c r="K25" s="294">
        <v>12044.97342</v>
      </c>
      <c r="L25" s="294">
        <v>11580.094230000001</v>
      </c>
      <c r="M25" s="294">
        <v>11354.55789</v>
      </c>
      <c r="N25" s="287"/>
      <c r="O25" s="287"/>
      <c r="P25" s="287"/>
    </row>
    <row r="26" spans="1:16" s="295" customFormat="1" ht="15" customHeight="1">
      <c r="A26" s="293" t="s">
        <v>583</v>
      </c>
      <c r="B26" s="294">
        <v>1057.0993799999999</v>
      </c>
      <c r="C26" s="294">
        <v>756.02298999999994</v>
      </c>
      <c r="D26" s="294">
        <v>1144.0593000000001</v>
      </c>
      <c r="E26" s="294">
        <v>1356.6484399999999</v>
      </c>
      <c r="F26" s="294">
        <v>896.7971</v>
      </c>
      <c r="G26" s="294">
        <v>805.31600000000003</v>
      </c>
      <c r="H26" s="294">
        <v>623.96851000000004</v>
      </c>
      <c r="I26" s="294">
        <v>479.70820000000003</v>
      </c>
      <c r="J26" s="294">
        <v>1327.82862</v>
      </c>
      <c r="K26" s="294">
        <v>1172.4786399999998</v>
      </c>
      <c r="L26" s="294">
        <v>965.94262000000003</v>
      </c>
      <c r="M26" s="294">
        <v>783.53087000000005</v>
      </c>
      <c r="N26" s="287"/>
      <c r="O26" s="287"/>
      <c r="P26" s="287"/>
    </row>
    <row r="27" spans="1:16"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c r="N27" s="287"/>
      <c r="O27" s="287"/>
      <c r="P27" s="287"/>
    </row>
    <row r="28" spans="1:16" ht="15" customHeight="1" thickTop="1" thickBot="1">
      <c r="A28" s="772" t="s">
        <v>584</v>
      </c>
      <c r="B28" s="773">
        <v>794768.52842999995</v>
      </c>
      <c r="C28" s="773">
        <v>883590.74641000002</v>
      </c>
      <c r="D28" s="773">
        <v>997033.66949999996</v>
      </c>
      <c r="E28" s="773">
        <v>1064750.7058699999</v>
      </c>
      <c r="F28" s="773">
        <v>1058023.5992399999</v>
      </c>
      <c r="G28" s="773">
        <v>933750.14053999993</v>
      </c>
      <c r="H28" s="773">
        <v>846484.73794000002</v>
      </c>
      <c r="I28" s="773">
        <v>821975.64975999994</v>
      </c>
      <c r="J28" s="773">
        <v>770267.90738999995</v>
      </c>
      <c r="K28" s="773">
        <v>719368.93908000004</v>
      </c>
      <c r="L28" s="773">
        <v>646365.29294000007</v>
      </c>
      <c r="M28" s="773">
        <v>623234.24047000008</v>
      </c>
      <c r="N28" s="287"/>
      <c r="O28" s="287"/>
      <c r="P28" s="287"/>
    </row>
    <row r="29" spans="1:16" s="295" customFormat="1" ht="15" customHeight="1" thickTop="1">
      <c r="A29" s="293" t="s">
        <v>585</v>
      </c>
      <c r="B29" s="294">
        <v>623725.51851999993</v>
      </c>
      <c r="C29" s="294">
        <v>723498.16415999993</v>
      </c>
      <c r="D29" s="294">
        <v>847027.32712999999</v>
      </c>
      <c r="E29" s="294">
        <v>900549.12858999998</v>
      </c>
      <c r="F29" s="294">
        <v>891228.53088999994</v>
      </c>
      <c r="G29" s="294">
        <v>625622.31527000002</v>
      </c>
      <c r="H29" s="294">
        <v>367785.69577999995</v>
      </c>
      <c r="I29" s="294">
        <v>378933.48176</v>
      </c>
      <c r="J29" s="294">
        <v>374066.28106000001</v>
      </c>
      <c r="K29" s="294">
        <v>354173.28324999998</v>
      </c>
      <c r="L29" s="294">
        <v>325742.85113999998</v>
      </c>
      <c r="M29" s="294">
        <v>465788.89637999999</v>
      </c>
      <c r="N29" s="287"/>
      <c r="O29" s="287"/>
      <c r="P29" s="287"/>
    </row>
    <row r="30" spans="1:16" s="295" customFormat="1" ht="15" customHeight="1">
      <c r="A30" s="296" t="s">
        <v>586</v>
      </c>
      <c r="B30" s="294">
        <v>108.907</v>
      </c>
      <c r="C30" s="294">
        <v>4013.1534700000002</v>
      </c>
      <c r="D30" s="294">
        <v>3548.1925699999997</v>
      </c>
      <c r="E30" s="294">
        <v>15703.02051</v>
      </c>
      <c r="F30" s="294">
        <v>9988.5372399999997</v>
      </c>
      <c r="G30" s="294">
        <v>11323.52851</v>
      </c>
      <c r="H30" s="294">
        <v>7238.6809000000003</v>
      </c>
      <c r="I30" s="294">
        <v>9844.7530700000007</v>
      </c>
      <c r="J30" s="294">
        <v>9183.7032200000012</v>
      </c>
      <c r="K30" s="294">
        <v>8981.9169499999989</v>
      </c>
      <c r="L30" s="294">
        <v>8204.1744500000004</v>
      </c>
      <c r="M30" s="294">
        <v>11736.32581</v>
      </c>
      <c r="N30" s="287"/>
      <c r="O30" s="287"/>
      <c r="P30" s="287"/>
    </row>
    <row r="31" spans="1:16" s="295" customFormat="1" ht="15" customHeight="1">
      <c r="A31" s="296" t="s">
        <v>587</v>
      </c>
      <c r="B31" s="294">
        <v>91107.366469999994</v>
      </c>
      <c r="C31" s="294">
        <v>93981.039519999991</v>
      </c>
      <c r="D31" s="294">
        <v>111271.44803</v>
      </c>
      <c r="E31" s="294">
        <v>135840.63159</v>
      </c>
      <c r="F31" s="294">
        <v>155158.33609</v>
      </c>
      <c r="G31" s="294">
        <v>144639.90556000001</v>
      </c>
      <c r="H31" s="294">
        <v>152741.54313000001</v>
      </c>
      <c r="I31" s="294">
        <v>188535.02447999999</v>
      </c>
      <c r="J31" s="294">
        <v>181576.88329</v>
      </c>
      <c r="K31" s="294">
        <v>170343.36859999999</v>
      </c>
      <c r="L31" s="294">
        <v>159593.11121999999</v>
      </c>
      <c r="M31" s="294">
        <v>158274.18225000001</v>
      </c>
      <c r="N31" s="287"/>
      <c r="O31" s="287"/>
      <c r="P31" s="287"/>
    </row>
    <row r="32" spans="1:16" s="295" customFormat="1" ht="15" customHeight="1">
      <c r="A32" s="296" t="s">
        <v>588</v>
      </c>
      <c r="B32" s="294">
        <v>174888.95856999999</v>
      </c>
      <c r="C32" s="294">
        <v>103669.64323</v>
      </c>
      <c r="D32" s="294">
        <v>10377.21931</v>
      </c>
      <c r="E32" s="294">
        <v>1388.7466499999998</v>
      </c>
      <c r="F32" s="294">
        <v>169.58488</v>
      </c>
      <c r="G32" s="294">
        <v>142.84251</v>
      </c>
      <c r="H32" s="294">
        <v>142.96821</v>
      </c>
      <c r="I32" s="294">
        <v>143.09403</v>
      </c>
      <c r="J32" s="294">
        <v>0</v>
      </c>
      <c r="K32" s="294">
        <v>0</v>
      </c>
      <c r="L32" s="294">
        <v>0</v>
      </c>
      <c r="M32" s="294">
        <v>0</v>
      </c>
      <c r="N32" s="287"/>
      <c r="O32" s="287"/>
      <c r="P32" s="287"/>
    </row>
    <row r="33" spans="1:16" s="295" customFormat="1" ht="15" customHeight="1">
      <c r="A33" s="296" t="s">
        <v>589</v>
      </c>
      <c r="B33" s="294">
        <v>22213.765890000002</v>
      </c>
      <c r="C33" s="294">
        <v>19873.12155</v>
      </c>
      <c r="D33" s="294">
        <v>19428.937480000001</v>
      </c>
      <c r="E33" s="294">
        <v>36908.589319999999</v>
      </c>
      <c r="F33" s="294">
        <v>49512.333549999996</v>
      </c>
      <c r="G33" s="294">
        <v>48801.778490000004</v>
      </c>
      <c r="H33" s="294">
        <v>30222.79754</v>
      </c>
      <c r="I33" s="294">
        <v>24205.090319999999</v>
      </c>
      <c r="J33" s="294">
        <v>27266.041719999997</v>
      </c>
      <c r="K33" s="294">
        <v>25060.83986</v>
      </c>
      <c r="L33" s="294">
        <v>31834.041309999997</v>
      </c>
      <c r="M33" s="294">
        <v>30350.337480000002</v>
      </c>
      <c r="N33" s="287"/>
      <c r="O33" s="287"/>
      <c r="P33" s="287"/>
    </row>
    <row r="34" spans="1:16" s="295" customFormat="1" ht="15" customHeight="1">
      <c r="A34" s="296" t="s">
        <v>590</v>
      </c>
      <c r="B34" s="294">
        <v>315441.89562000002</v>
      </c>
      <c r="C34" s="294">
        <v>471146.35100999998</v>
      </c>
      <c r="D34" s="294">
        <v>664215.04774000007</v>
      </c>
      <c r="E34" s="294">
        <v>658552.60109000001</v>
      </c>
      <c r="F34" s="294">
        <v>612497.17790000001</v>
      </c>
      <c r="G34" s="294">
        <v>373012.87148000003</v>
      </c>
      <c r="H34" s="294">
        <v>165430.55544</v>
      </c>
      <c r="I34" s="294">
        <v>147116.20694</v>
      </c>
      <c r="J34" s="294">
        <v>152101.92416</v>
      </c>
      <c r="K34" s="294">
        <v>145687.60681999999</v>
      </c>
      <c r="L34" s="294">
        <v>122924.497</v>
      </c>
      <c r="M34" s="294">
        <v>243105.64513999998</v>
      </c>
      <c r="N34" s="287"/>
      <c r="O34" s="287"/>
      <c r="P34" s="287"/>
    </row>
    <row r="35" spans="1:16" s="295" customFormat="1" ht="15" customHeight="1">
      <c r="A35" s="296" t="s">
        <v>591</v>
      </c>
      <c r="B35" s="294">
        <v>19964.624969999997</v>
      </c>
      <c r="C35" s="294">
        <v>30814.855379999997</v>
      </c>
      <c r="D35" s="294">
        <v>38186.482000000004</v>
      </c>
      <c r="E35" s="294">
        <v>52155.539429999997</v>
      </c>
      <c r="F35" s="294">
        <v>63902.561229999999</v>
      </c>
      <c r="G35" s="294">
        <v>47701.388719999995</v>
      </c>
      <c r="H35" s="294">
        <v>12009.15056</v>
      </c>
      <c r="I35" s="294">
        <v>9089.3129200000003</v>
      </c>
      <c r="J35" s="294">
        <v>3937.72867</v>
      </c>
      <c r="K35" s="294">
        <v>4099.5510199999999</v>
      </c>
      <c r="L35" s="294">
        <v>3187.0271600000001</v>
      </c>
      <c r="M35" s="294">
        <v>22322.405699999999</v>
      </c>
      <c r="N35" s="287"/>
      <c r="O35" s="287"/>
      <c r="P35" s="287"/>
    </row>
    <row r="36" spans="1:16" s="295" customFormat="1" ht="15" customHeight="1">
      <c r="A36" s="293" t="s">
        <v>592</v>
      </c>
      <c r="B36" s="294">
        <v>0</v>
      </c>
      <c r="C36" s="294">
        <v>0</v>
      </c>
      <c r="D36" s="294">
        <v>0</v>
      </c>
      <c r="E36" s="294">
        <v>2.1077499999999998</v>
      </c>
      <c r="F36" s="294">
        <v>0</v>
      </c>
      <c r="G36" s="294">
        <v>0</v>
      </c>
      <c r="H36" s="294">
        <v>0</v>
      </c>
      <c r="I36" s="294">
        <v>0</v>
      </c>
      <c r="J36" s="294">
        <v>0</v>
      </c>
      <c r="K36" s="294">
        <v>0</v>
      </c>
      <c r="L36" s="294">
        <v>0</v>
      </c>
      <c r="M36" s="294">
        <v>0</v>
      </c>
      <c r="N36" s="287"/>
      <c r="O36" s="287"/>
      <c r="P36" s="287"/>
    </row>
    <row r="37" spans="1:16" s="295" customFormat="1" ht="15" customHeight="1">
      <c r="A37" s="293" t="s">
        <v>593</v>
      </c>
      <c r="B37" s="294">
        <v>157015.70083000002</v>
      </c>
      <c r="C37" s="294">
        <v>144566.50143999999</v>
      </c>
      <c r="D37" s="294">
        <v>99442.711840000004</v>
      </c>
      <c r="E37" s="294">
        <v>116956.35773</v>
      </c>
      <c r="F37" s="294">
        <v>122233.70954000001</v>
      </c>
      <c r="G37" s="294">
        <v>190156.21759000001</v>
      </c>
      <c r="H37" s="294">
        <v>362512.17176</v>
      </c>
      <c r="I37" s="294">
        <v>341051.91357999999</v>
      </c>
      <c r="J37" s="294">
        <v>326872.92180000001</v>
      </c>
      <c r="K37" s="294">
        <v>297850.65000999998</v>
      </c>
      <c r="L37" s="294">
        <v>255811.11930000002</v>
      </c>
      <c r="M37" s="294">
        <v>102456.96154</v>
      </c>
      <c r="N37" s="287"/>
      <c r="O37" s="287"/>
      <c r="P37" s="287"/>
    </row>
    <row r="38" spans="1:16" s="295" customFormat="1" ht="15" customHeight="1">
      <c r="A38" s="293" t="s">
        <v>594</v>
      </c>
      <c r="B38" s="294">
        <v>7758.0248499999998</v>
      </c>
      <c r="C38" s="294">
        <v>8941.4936199999993</v>
      </c>
      <c r="D38" s="294">
        <v>13815.508760000001</v>
      </c>
      <c r="E38" s="294">
        <v>13588.708060000001</v>
      </c>
      <c r="F38" s="294">
        <v>15893.422869999999</v>
      </c>
      <c r="G38" s="294">
        <v>9550.3416099999995</v>
      </c>
      <c r="H38" s="294">
        <v>11038.44044</v>
      </c>
      <c r="I38" s="294">
        <v>8794.356029999999</v>
      </c>
      <c r="J38" s="294">
        <v>10850.52822</v>
      </c>
      <c r="K38" s="294">
        <v>11028.981810000001</v>
      </c>
      <c r="L38" s="294">
        <v>15967.74577</v>
      </c>
      <c r="M38" s="294">
        <v>6082.6469100000004</v>
      </c>
      <c r="N38" s="287"/>
      <c r="O38" s="287"/>
      <c r="P38" s="287"/>
    </row>
    <row r="39" spans="1:16" s="295" customFormat="1" ht="15" customHeight="1">
      <c r="A39" s="293" t="s">
        <v>147</v>
      </c>
      <c r="B39" s="294">
        <v>6269.2842300000002</v>
      </c>
      <c r="C39" s="294">
        <v>6584.5871900000002</v>
      </c>
      <c r="D39" s="294">
        <v>7668.9812199999997</v>
      </c>
      <c r="E39" s="294">
        <v>7261.2170400000005</v>
      </c>
      <c r="F39" s="294">
        <v>7213.5481300000001</v>
      </c>
      <c r="G39" s="294">
        <v>6280.98099</v>
      </c>
      <c r="H39" s="294">
        <v>5634.2800099999995</v>
      </c>
      <c r="I39" s="294">
        <v>4775.57449</v>
      </c>
      <c r="J39" s="294">
        <v>4272.9747500000003</v>
      </c>
      <c r="K39" s="294">
        <v>3979.9624100000001</v>
      </c>
      <c r="L39" s="294">
        <v>3411.6151199999999</v>
      </c>
      <c r="M39" s="294">
        <v>3039.0607</v>
      </c>
      <c r="N39" s="287"/>
      <c r="O39" s="287"/>
      <c r="P39" s="287"/>
    </row>
    <row r="40" spans="1:16" s="295" customFormat="1" ht="15" customHeight="1">
      <c r="A40" s="293" t="s">
        <v>154</v>
      </c>
      <c r="B40" s="294">
        <v>0</v>
      </c>
      <c r="C40" s="294">
        <v>0</v>
      </c>
      <c r="D40" s="294">
        <v>0</v>
      </c>
      <c r="E40" s="294">
        <v>0</v>
      </c>
      <c r="F40" s="294">
        <v>0</v>
      </c>
      <c r="G40" s="294">
        <v>0</v>
      </c>
      <c r="H40" s="294">
        <v>0</v>
      </c>
      <c r="I40" s="294">
        <v>0</v>
      </c>
      <c r="J40" s="294">
        <v>0</v>
      </c>
      <c r="K40" s="294">
        <v>0</v>
      </c>
      <c r="L40" s="294">
        <v>0</v>
      </c>
      <c r="M40" s="294">
        <v>0</v>
      </c>
      <c r="N40" s="287"/>
      <c r="O40" s="287"/>
      <c r="P40" s="287"/>
    </row>
    <row r="41" spans="1:16" s="295" customFormat="1" ht="15" customHeight="1">
      <c r="A41" s="293" t="s">
        <v>595</v>
      </c>
      <c r="B41" s="294">
        <v>0</v>
      </c>
      <c r="C41" s="294">
        <v>0</v>
      </c>
      <c r="D41" s="294">
        <v>29079.14055</v>
      </c>
      <c r="E41" s="294">
        <v>26393.186699999998</v>
      </c>
      <c r="F41" s="294">
        <v>21454.38781</v>
      </c>
      <c r="G41" s="294">
        <v>13797.050080000001</v>
      </c>
      <c r="H41" s="294">
        <v>9152.1510099999996</v>
      </c>
      <c r="I41" s="294">
        <v>4577.1360599999998</v>
      </c>
      <c r="J41" s="294">
        <v>0</v>
      </c>
      <c r="K41" s="294">
        <v>0</v>
      </c>
      <c r="L41" s="294">
        <v>0</v>
      </c>
      <c r="M41" s="294">
        <v>0</v>
      </c>
      <c r="N41" s="287"/>
      <c r="O41" s="287"/>
      <c r="P41" s="287"/>
    </row>
    <row r="42" spans="1:16" s="297" customFormat="1" ht="15" customHeight="1" thickBot="1">
      <c r="A42" s="293" t="s">
        <v>128</v>
      </c>
      <c r="B42" s="294">
        <v>0</v>
      </c>
      <c r="C42" s="294">
        <v>0</v>
      </c>
      <c r="D42" s="294">
        <v>0</v>
      </c>
      <c r="E42" s="294">
        <v>0</v>
      </c>
      <c r="F42" s="294">
        <v>0</v>
      </c>
      <c r="G42" s="294">
        <v>88343.235000000001</v>
      </c>
      <c r="H42" s="294">
        <v>90361.99893999999</v>
      </c>
      <c r="I42" s="294">
        <v>83843.187839999999</v>
      </c>
      <c r="J42" s="294">
        <v>54205.201560000001</v>
      </c>
      <c r="K42" s="294">
        <v>52336.061600000001</v>
      </c>
      <c r="L42" s="294">
        <v>45431.961609999998</v>
      </c>
      <c r="M42" s="294">
        <v>45866.674939999997</v>
      </c>
      <c r="N42" s="287"/>
      <c r="O42" s="287"/>
      <c r="P42" s="287"/>
    </row>
    <row r="43" spans="1:16" ht="15" customHeight="1" thickTop="1" thickBot="1">
      <c r="A43" s="772" t="s">
        <v>596</v>
      </c>
      <c r="B43" s="773">
        <v>75218.352329999994</v>
      </c>
      <c r="C43" s="773">
        <v>77206.751099999994</v>
      </c>
      <c r="D43" s="773">
        <v>80573.70040999999</v>
      </c>
      <c r="E43" s="773">
        <v>82155.124309999999</v>
      </c>
      <c r="F43" s="773">
        <v>91270.748510000005</v>
      </c>
      <c r="G43" s="773">
        <v>75079.2264</v>
      </c>
      <c r="H43" s="773">
        <v>71279.888579999999</v>
      </c>
      <c r="I43" s="773">
        <v>74268.346839999998</v>
      </c>
      <c r="J43" s="773">
        <v>61570.903869999995</v>
      </c>
      <c r="K43" s="773">
        <v>59068.731359999998</v>
      </c>
      <c r="L43" s="773">
        <v>51119.21845</v>
      </c>
      <c r="M43" s="773">
        <v>49975.053189999999</v>
      </c>
      <c r="N43" s="287"/>
      <c r="O43" s="287"/>
      <c r="P43" s="287"/>
    </row>
    <row r="44" spans="1:16" s="295" customFormat="1" ht="15" customHeight="1" thickTop="1">
      <c r="A44" s="293" t="s">
        <v>169</v>
      </c>
      <c r="B44" s="294">
        <v>56901.64</v>
      </c>
      <c r="C44" s="294">
        <v>64379.44</v>
      </c>
      <c r="D44" s="294">
        <v>66180</v>
      </c>
      <c r="E44" s="294">
        <v>68500.47</v>
      </c>
      <c r="F44" s="294">
        <v>69116.27</v>
      </c>
      <c r="G44" s="294">
        <v>88878.28</v>
      </c>
      <c r="H44" s="294">
        <v>89221.28</v>
      </c>
      <c r="I44" s="294">
        <v>89221.28</v>
      </c>
      <c r="J44" s="294">
        <v>104771.54</v>
      </c>
      <c r="K44" s="294">
        <v>71981.84</v>
      </c>
      <c r="L44" s="294">
        <v>52251.3</v>
      </c>
      <c r="M44" s="294">
        <v>52251.3</v>
      </c>
      <c r="N44" s="287"/>
      <c r="O44" s="287"/>
      <c r="P44" s="287"/>
    </row>
    <row r="45" spans="1:16" s="295" customFormat="1" ht="15" customHeight="1">
      <c r="A45" s="293" t="s">
        <v>173</v>
      </c>
      <c r="B45" s="294">
        <v>5359.5865000000003</v>
      </c>
      <c r="C45" s="294">
        <v>53.62059</v>
      </c>
      <c r="D45" s="294">
        <v>53.625589999999995</v>
      </c>
      <c r="E45" s="294">
        <v>8564.9655899999998</v>
      </c>
      <c r="F45" s="294">
        <v>12556.749589999999</v>
      </c>
      <c r="G45" s="294">
        <v>396.62559000000005</v>
      </c>
      <c r="H45" s="294">
        <v>9131.1355899999999</v>
      </c>
      <c r="I45" s="294">
        <v>15582.82559</v>
      </c>
      <c r="J45" s="294">
        <v>4811.72559</v>
      </c>
      <c r="K45" s="294">
        <v>4837.18559</v>
      </c>
      <c r="L45" s="294">
        <v>8553.0255899999993</v>
      </c>
      <c r="M45" s="294">
        <v>10169.025589999999</v>
      </c>
      <c r="N45" s="287"/>
      <c r="O45" s="287"/>
      <c r="P45" s="287"/>
    </row>
    <row r="46" spans="1:16" s="295" customFormat="1" ht="15" customHeight="1">
      <c r="A46" s="293" t="s">
        <v>177</v>
      </c>
      <c r="B46" s="294">
        <v>0</v>
      </c>
      <c r="C46" s="294">
        <v>0</v>
      </c>
      <c r="D46" s="294">
        <v>0</v>
      </c>
      <c r="E46" s="294">
        <v>0</v>
      </c>
      <c r="F46" s="294">
        <v>0</v>
      </c>
      <c r="G46" s="294">
        <v>0</v>
      </c>
      <c r="H46" s="294">
        <v>0</v>
      </c>
      <c r="I46" s="294">
        <v>0</v>
      </c>
      <c r="J46" s="294">
        <v>0</v>
      </c>
      <c r="K46" s="294">
        <v>0</v>
      </c>
      <c r="L46" s="294">
        <v>0</v>
      </c>
      <c r="M46" s="294">
        <v>0</v>
      </c>
      <c r="N46" s="287"/>
      <c r="O46" s="287"/>
      <c r="P46" s="287"/>
    </row>
    <row r="47" spans="1:16" s="295" customFormat="1" ht="15" customHeight="1">
      <c r="A47" s="293" t="s">
        <v>597</v>
      </c>
      <c r="B47" s="294">
        <v>10371.609060000001</v>
      </c>
      <c r="C47" s="294">
        <v>10630.160739999999</v>
      </c>
      <c r="D47" s="294">
        <v>10844.513720000001</v>
      </c>
      <c r="E47" s="294">
        <v>11194.06983</v>
      </c>
      <c r="F47" s="294">
        <v>4473.8887199999999</v>
      </c>
      <c r="G47" s="294">
        <v>4986.2727400000003</v>
      </c>
      <c r="H47" s="294">
        <v>4986.2727400000003</v>
      </c>
      <c r="I47" s="294">
        <v>4986.2727400000003</v>
      </c>
      <c r="J47" s="294">
        <v>4507.8763600000002</v>
      </c>
      <c r="K47" s="294">
        <v>4507.8763600000002</v>
      </c>
      <c r="L47" s="294">
        <v>4507.8763600000002</v>
      </c>
      <c r="M47" s="294">
        <v>4507.8763600000002</v>
      </c>
      <c r="N47" s="287"/>
      <c r="O47" s="287"/>
      <c r="P47" s="287"/>
    </row>
    <row r="48" spans="1:16" s="295" customFormat="1" ht="15" customHeight="1">
      <c r="A48" s="293" t="s">
        <v>183</v>
      </c>
      <c r="B48" s="294">
        <v>2585.5167700000002</v>
      </c>
      <c r="C48" s="294">
        <v>2143.5297700000001</v>
      </c>
      <c r="D48" s="294">
        <v>3495.5610999999999</v>
      </c>
      <c r="E48" s="294">
        <v>-6104.3811100000003</v>
      </c>
      <c r="F48" s="294">
        <v>5123.8402000000006</v>
      </c>
      <c r="G48" s="294">
        <v>-19181.951929999999</v>
      </c>
      <c r="H48" s="294">
        <v>-32058.799749999998</v>
      </c>
      <c r="I48" s="294">
        <v>-35522.031490000001</v>
      </c>
      <c r="J48" s="294">
        <v>-52520.238079999996</v>
      </c>
      <c r="K48" s="294">
        <v>-22258.170590000002</v>
      </c>
      <c r="L48" s="294">
        <v>-14192.9835</v>
      </c>
      <c r="M48" s="294">
        <v>-16953.14876</v>
      </c>
      <c r="N48" s="287"/>
      <c r="O48" s="287"/>
      <c r="P48" s="287"/>
    </row>
    <row r="49" spans="1:16" s="295" customFormat="1" ht="15" customHeight="1">
      <c r="A49" s="296" t="s">
        <v>598</v>
      </c>
      <c r="B49" s="294">
        <v>0</v>
      </c>
      <c r="C49" s="294">
        <v>0</v>
      </c>
      <c r="D49" s="294">
        <v>0</v>
      </c>
      <c r="E49" s="294">
        <v>615.80131999999992</v>
      </c>
      <c r="F49" s="294">
        <v>0</v>
      </c>
      <c r="G49" s="294">
        <v>5.77E-3</v>
      </c>
      <c r="H49" s="294">
        <v>-19181.951929999999</v>
      </c>
      <c r="I49" s="294">
        <v>-32058.799749999998</v>
      </c>
      <c r="J49" s="294">
        <v>-35043.635110000003</v>
      </c>
      <c r="K49" s="294">
        <v>-19730.538079999998</v>
      </c>
      <c r="L49" s="294">
        <v>1.9199999999999998E-3</v>
      </c>
      <c r="M49" s="294">
        <v>-14192.9835</v>
      </c>
      <c r="N49" s="287"/>
      <c r="O49" s="287"/>
      <c r="P49" s="287"/>
    </row>
    <row r="50" spans="1:16" s="297" customFormat="1" ht="15" customHeight="1" thickBot="1">
      <c r="A50" s="296" t="s">
        <v>599</v>
      </c>
      <c r="B50" s="294">
        <v>2585.5167700000002</v>
      </c>
      <c r="C50" s="294">
        <v>2143.5297700000001</v>
      </c>
      <c r="D50" s="294">
        <v>3495.5610999999999</v>
      </c>
      <c r="E50" s="294">
        <v>-6720.1824299999998</v>
      </c>
      <c r="F50" s="294">
        <v>5123.8402000000006</v>
      </c>
      <c r="G50" s="294">
        <v>-19181.957699999999</v>
      </c>
      <c r="H50" s="294">
        <v>-12876.847820000001</v>
      </c>
      <c r="I50" s="294">
        <v>-3463.2317400000002</v>
      </c>
      <c r="J50" s="294">
        <v>-17476.60297</v>
      </c>
      <c r="K50" s="294">
        <v>-2527.6325099999999</v>
      </c>
      <c r="L50" s="294">
        <v>-14192.985419999999</v>
      </c>
      <c r="M50" s="294">
        <v>-2760.1652599999998</v>
      </c>
      <c r="N50" s="287"/>
      <c r="O50" s="287"/>
      <c r="P50" s="287"/>
    </row>
    <row r="51" spans="1:16" ht="15" customHeight="1" thickTop="1" thickBot="1">
      <c r="A51" s="772" t="s">
        <v>600</v>
      </c>
      <c r="B51" s="773">
        <v>869986.88075999997</v>
      </c>
      <c r="C51" s="773">
        <v>960797.49751000002</v>
      </c>
      <c r="D51" s="773">
        <v>1077607.3699100001</v>
      </c>
      <c r="E51" s="773">
        <v>1146905.83018</v>
      </c>
      <c r="F51" s="773">
        <v>1149294.34775</v>
      </c>
      <c r="G51" s="773">
        <v>1008829.3669400001</v>
      </c>
      <c r="H51" s="773">
        <v>917764.62651999993</v>
      </c>
      <c r="I51" s="773">
        <v>896243.99660000007</v>
      </c>
      <c r="J51" s="773">
        <v>831838.81125999999</v>
      </c>
      <c r="K51" s="773">
        <v>778437.67044000002</v>
      </c>
      <c r="L51" s="773">
        <v>697484.51139</v>
      </c>
      <c r="M51" s="773">
        <v>673209.29365999997</v>
      </c>
      <c r="N51" s="287"/>
      <c r="O51" s="287"/>
      <c r="P51" s="287"/>
    </row>
    <row r="52" spans="1:16" s="295" customFormat="1" ht="15" customHeight="1" thickTop="1">
      <c r="A52" s="298" t="s">
        <v>601</v>
      </c>
      <c r="B52" s="294">
        <v>68080.586609999998</v>
      </c>
      <c r="C52" s="294">
        <v>70856.858519999994</v>
      </c>
      <c r="D52" s="294">
        <v>71663.501340000003</v>
      </c>
      <c r="E52" s="294">
        <v>88420.87715</v>
      </c>
      <c r="F52" s="294">
        <v>62750.019700000004</v>
      </c>
      <c r="G52" s="294">
        <v>50553.169259999995</v>
      </c>
      <c r="H52" s="294">
        <v>31952.63898</v>
      </c>
      <c r="I52" s="294">
        <v>29703.61508</v>
      </c>
      <c r="J52" s="294">
        <v>32284.249309999999</v>
      </c>
      <c r="K52" s="294">
        <v>30228.405149999999</v>
      </c>
      <c r="L52" s="294">
        <v>37018.515009999996</v>
      </c>
      <c r="M52" s="294">
        <v>32759.585329999998</v>
      </c>
      <c r="N52" s="287"/>
      <c r="O52" s="287"/>
      <c r="P52" s="287"/>
    </row>
    <row r="53" spans="1:16" s="297" customFormat="1" ht="15" customHeight="1">
      <c r="A53" s="296" t="s">
        <v>602</v>
      </c>
      <c r="B53" s="294">
        <v>0</v>
      </c>
      <c r="C53" s="294">
        <v>0</v>
      </c>
      <c r="D53" s="294">
        <v>0</v>
      </c>
      <c r="E53" s="294">
        <v>0</v>
      </c>
      <c r="F53" s="294">
        <v>0</v>
      </c>
      <c r="G53" s="294">
        <v>0</v>
      </c>
      <c r="H53" s="294">
        <v>0</v>
      </c>
      <c r="I53" s="294">
        <v>0</v>
      </c>
      <c r="J53" s="294">
        <v>0</v>
      </c>
      <c r="K53" s="294">
        <v>0</v>
      </c>
      <c r="L53" s="294">
        <v>0</v>
      </c>
      <c r="M53" s="294">
        <v>0</v>
      </c>
      <c r="N53" s="287"/>
      <c r="O53" s="287"/>
      <c r="P53" s="287"/>
    </row>
    <row r="54" spans="1:16" s="297" customFormat="1" ht="15" customHeight="1">
      <c r="A54" s="296" t="s">
        <v>603</v>
      </c>
      <c r="B54" s="294">
        <v>67772.306629999992</v>
      </c>
      <c r="C54" s="294">
        <v>70300.586219999997</v>
      </c>
      <c r="D54" s="294">
        <v>70988.70766</v>
      </c>
      <c r="E54" s="294">
        <v>86475.31684</v>
      </c>
      <c r="F54" s="294">
        <v>60634.05558</v>
      </c>
      <c r="G54" s="294">
        <v>47594.607229999994</v>
      </c>
      <c r="H54" s="294">
        <v>29782.08526</v>
      </c>
      <c r="I54" s="294">
        <v>27785.222739999997</v>
      </c>
      <c r="J54" s="294">
        <v>30476.841960000002</v>
      </c>
      <c r="K54" s="294">
        <v>28309.184649999999</v>
      </c>
      <c r="L54" s="294">
        <v>35085.802280000004</v>
      </c>
      <c r="M54" s="294">
        <v>30921.10425</v>
      </c>
      <c r="N54" s="287"/>
      <c r="O54" s="287"/>
      <c r="P54" s="287"/>
    </row>
    <row r="55" spans="1:16" s="297" customFormat="1" ht="15" customHeight="1">
      <c r="A55" s="296" t="s">
        <v>604</v>
      </c>
      <c r="B55" s="294">
        <v>0</v>
      </c>
      <c r="C55" s="294">
        <v>0</v>
      </c>
      <c r="D55" s="294">
        <v>0</v>
      </c>
      <c r="E55" s="294">
        <v>0</v>
      </c>
      <c r="F55" s="294">
        <v>0</v>
      </c>
      <c r="G55" s="294">
        <v>0</v>
      </c>
      <c r="H55" s="294">
        <v>0</v>
      </c>
      <c r="I55" s="294">
        <v>0</v>
      </c>
      <c r="J55" s="294">
        <v>0</v>
      </c>
      <c r="K55" s="294">
        <v>0</v>
      </c>
      <c r="L55" s="294">
        <v>0</v>
      </c>
      <c r="M55" s="294">
        <v>0</v>
      </c>
      <c r="N55" s="287"/>
      <c r="O55" s="287"/>
      <c r="P55" s="287"/>
    </row>
    <row r="56" spans="1:16" s="297" customFormat="1" ht="15" customHeight="1">
      <c r="A56" s="296" t="s">
        <v>605</v>
      </c>
      <c r="B56" s="294">
        <v>308.27997999999997</v>
      </c>
      <c r="C56" s="294">
        <v>556.27230000000009</v>
      </c>
      <c r="D56" s="294">
        <v>674.79367999999999</v>
      </c>
      <c r="E56" s="294">
        <v>1945.5603100000001</v>
      </c>
      <c r="F56" s="294">
        <v>2115.9641200000001</v>
      </c>
      <c r="G56" s="294">
        <v>2958.5620299999996</v>
      </c>
      <c r="H56" s="294">
        <v>2170.5537200000003</v>
      </c>
      <c r="I56" s="294">
        <v>1918.3923400000001</v>
      </c>
      <c r="J56" s="294">
        <v>1807.4073500000002</v>
      </c>
      <c r="K56" s="294">
        <v>1919.2204999999999</v>
      </c>
      <c r="L56" s="294">
        <v>1932.71273</v>
      </c>
      <c r="M56" s="294">
        <v>1838.48108</v>
      </c>
      <c r="N56" s="287"/>
      <c r="O56" s="287"/>
      <c r="P56" s="287"/>
    </row>
    <row r="57" spans="1:16" s="297" customFormat="1" ht="15" customHeight="1">
      <c r="A57" s="296" t="s">
        <v>606</v>
      </c>
      <c r="B57" s="294">
        <v>0</v>
      </c>
      <c r="C57" s="294">
        <v>0</v>
      </c>
      <c r="D57" s="294">
        <v>0</v>
      </c>
      <c r="E57" s="294">
        <v>0</v>
      </c>
      <c r="F57" s="294">
        <v>0</v>
      </c>
      <c r="G57" s="294">
        <v>0</v>
      </c>
      <c r="H57" s="294">
        <v>0</v>
      </c>
      <c r="I57" s="294">
        <v>0</v>
      </c>
      <c r="J57" s="294">
        <v>0</v>
      </c>
      <c r="K57" s="294">
        <v>0</v>
      </c>
      <c r="L57" s="294">
        <v>0</v>
      </c>
      <c r="M57" s="294">
        <v>0</v>
      </c>
      <c r="N57" s="287"/>
      <c r="O57" s="287"/>
      <c r="P57" s="287"/>
    </row>
    <row r="58" spans="1:16" s="297" customFormat="1" ht="15" customHeight="1">
      <c r="A58" s="293" t="s">
        <v>607</v>
      </c>
      <c r="B58" s="294">
        <v>1658071.6937299999</v>
      </c>
      <c r="C58" s="294">
        <v>1921947.83663</v>
      </c>
      <c r="D58" s="294">
        <v>2216462.4696</v>
      </c>
      <c r="E58" s="294">
        <v>2335798.3624499999</v>
      </c>
      <c r="F58" s="294">
        <v>2342579.9192199996</v>
      </c>
      <c r="G58" s="294">
        <v>2295465.7046500002</v>
      </c>
      <c r="H58" s="294">
        <v>2137419.4205100001</v>
      </c>
      <c r="I58" s="294">
        <v>1873973.4613399999</v>
      </c>
      <c r="J58" s="294">
        <v>1856898.3158100001</v>
      </c>
      <c r="K58" s="294">
        <v>1799815.87903</v>
      </c>
      <c r="L58" s="294">
        <v>1713079.23618</v>
      </c>
      <c r="M58" s="294">
        <v>1632220.9465099999</v>
      </c>
      <c r="N58" s="287"/>
      <c r="O58" s="287"/>
      <c r="P58" s="287"/>
    </row>
    <row r="59" spans="1:16">
      <c r="A59" s="774" t="s">
        <v>608</v>
      </c>
      <c r="B59" s="775">
        <v>80590.710560000007</v>
      </c>
      <c r="C59" s="775">
        <v>90654.960730000006</v>
      </c>
      <c r="D59" s="775">
        <v>102494.93459999999</v>
      </c>
      <c r="E59" s="775">
        <v>112902.21595999999</v>
      </c>
      <c r="F59" s="775">
        <v>111377.8023</v>
      </c>
      <c r="G59" s="775">
        <v>103585.6482</v>
      </c>
      <c r="H59" s="775">
        <v>84033.367249999996</v>
      </c>
      <c r="I59" s="775">
        <v>70865.887170000002</v>
      </c>
      <c r="J59" s="775">
        <v>66215.858590000003</v>
      </c>
      <c r="K59" s="775">
        <v>21075.19181</v>
      </c>
      <c r="L59" s="775">
        <v>62024.526210000004</v>
      </c>
      <c r="M59" s="775">
        <v>17455.712319999999</v>
      </c>
      <c r="N59" s="287"/>
      <c r="O59" s="287"/>
      <c r="P59" s="287"/>
    </row>
    <row r="60" spans="1:16" ht="15" customHeight="1">
      <c r="A60" s="296" t="s">
        <v>609</v>
      </c>
      <c r="B60" s="294">
        <v>-26932.675510000001</v>
      </c>
      <c r="C60" s="294">
        <v>-32502.58122</v>
      </c>
      <c r="D60" s="294">
        <v>-35662.804349999999</v>
      </c>
      <c r="E60" s="294">
        <v>-35351.749469999995</v>
      </c>
      <c r="F60" s="294">
        <v>-37127.260439999998</v>
      </c>
      <c r="G60" s="294">
        <v>-34707.238950000006</v>
      </c>
      <c r="H60" s="294">
        <v>-29993.969269999998</v>
      </c>
      <c r="I60" s="294">
        <v>-28101.720329999996</v>
      </c>
      <c r="J60" s="294">
        <v>-27259.887269999999</v>
      </c>
      <c r="K60" s="294">
        <v>-8798.3467200000014</v>
      </c>
      <c r="L60" s="294">
        <v>-24685.81552</v>
      </c>
      <c r="M60" s="294">
        <v>-7447.7498900000001</v>
      </c>
      <c r="N60" s="287"/>
      <c r="O60" s="287"/>
      <c r="P60" s="287"/>
    </row>
    <row r="61" spans="1:16" ht="15" customHeight="1">
      <c r="A61" s="293" t="s">
        <v>610</v>
      </c>
      <c r="B61" s="294">
        <v>53658.035049999999</v>
      </c>
      <c r="C61" s="294">
        <v>58152.379509999999</v>
      </c>
      <c r="D61" s="294">
        <v>66832.130250000002</v>
      </c>
      <c r="E61" s="294">
        <v>77550.466489999992</v>
      </c>
      <c r="F61" s="294">
        <v>74250.541859999998</v>
      </c>
      <c r="G61" s="294">
        <v>68878.409249999997</v>
      </c>
      <c r="H61" s="294">
        <v>54039.397979999994</v>
      </c>
      <c r="I61" s="294">
        <v>42764.166840000005</v>
      </c>
      <c r="J61" s="294">
        <v>38955.971319999997</v>
      </c>
      <c r="K61" s="294">
        <v>12276.845090000001</v>
      </c>
      <c r="L61" s="294">
        <v>37338.71069</v>
      </c>
      <c r="M61" s="294">
        <v>10007.96243</v>
      </c>
      <c r="N61" s="287"/>
      <c r="O61" s="287"/>
      <c r="P61" s="287"/>
    </row>
    <row r="62" spans="1:16" ht="15" customHeight="1">
      <c r="A62" s="299" t="s">
        <v>611</v>
      </c>
      <c r="B62" s="294">
        <v>3722.33104</v>
      </c>
      <c r="C62" s="294">
        <v>5487.1685700000007</v>
      </c>
      <c r="D62" s="294">
        <v>7783.9442800000006</v>
      </c>
      <c r="E62" s="294">
        <v>7855.2120100000002</v>
      </c>
      <c r="F62" s="294">
        <v>19457.31523</v>
      </c>
      <c r="G62" s="294">
        <v>11910.43894</v>
      </c>
      <c r="H62" s="294">
        <v>4196.8964699999997</v>
      </c>
      <c r="I62" s="294">
        <v>12459.55126</v>
      </c>
      <c r="J62" s="294">
        <v>9677.0661999999993</v>
      </c>
      <c r="K62" s="294">
        <v>4419.6793899999993</v>
      </c>
      <c r="L62" s="294">
        <v>10534.56263</v>
      </c>
      <c r="M62" s="294">
        <v>5285.1755300000004</v>
      </c>
      <c r="N62" s="287"/>
      <c r="O62" s="287"/>
      <c r="P62" s="287"/>
    </row>
    <row r="63" spans="1:16" ht="15" customHeight="1">
      <c r="A63" s="296" t="s">
        <v>612</v>
      </c>
      <c r="B63" s="294">
        <v>-1668.8838799999999</v>
      </c>
      <c r="C63" s="294">
        <v>-1828.36303</v>
      </c>
      <c r="D63" s="294">
        <v>-4076.27288</v>
      </c>
      <c r="E63" s="294">
        <v>-5508.0469599999997</v>
      </c>
      <c r="F63" s="294">
        <v>-6791.42065</v>
      </c>
      <c r="G63" s="294">
        <v>-7499.1151799999998</v>
      </c>
      <c r="H63" s="294">
        <v>-3198.9636700000001</v>
      </c>
      <c r="I63" s="294">
        <v>-8277.5778200000004</v>
      </c>
      <c r="J63" s="294">
        <v>-8886.1510699999999</v>
      </c>
      <c r="K63" s="294">
        <v>-3665.6635000000001</v>
      </c>
      <c r="L63" s="294">
        <v>-8320.1729500000001</v>
      </c>
      <c r="M63" s="294">
        <v>-3354.9886099999999</v>
      </c>
      <c r="N63" s="287"/>
      <c r="O63" s="287"/>
      <c r="P63" s="287"/>
    </row>
    <row r="64" spans="1:16" ht="15" customHeight="1">
      <c r="A64" s="300" t="s">
        <v>613</v>
      </c>
      <c r="B64" s="294">
        <v>55711.482210000002</v>
      </c>
      <c r="C64" s="294">
        <v>61811.18505</v>
      </c>
      <c r="D64" s="294">
        <v>70539.801650000009</v>
      </c>
      <c r="E64" s="294">
        <v>79897.631540000002</v>
      </c>
      <c r="F64" s="294">
        <v>86916.43643999999</v>
      </c>
      <c r="G64" s="294">
        <v>73289.733010000011</v>
      </c>
      <c r="H64" s="294">
        <v>55037.330780000004</v>
      </c>
      <c r="I64" s="294">
        <v>46946.14028</v>
      </c>
      <c r="J64" s="294">
        <v>39746.886450000005</v>
      </c>
      <c r="K64" s="294">
        <v>13030.860980000001</v>
      </c>
      <c r="L64" s="294">
        <v>39553.10037</v>
      </c>
      <c r="M64" s="294">
        <v>11938.14935</v>
      </c>
      <c r="N64" s="287"/>
      <c r="O64" s="287"/>
      <c r="P64" s="287"/>
    </row>
    <row r="65" spans="1:16" ht="15" customHeight="1">
      <c r="A65" s="299" t="s">
        <v>614</v>
      </c>
      <c r="B65" s="294">
        <v>9421.7871799999994</v>
      </c>
      <c r="C65" s="294">
        <v>5039.2596700000004</v>
      </c>
      <c r="D65" s="294">
        <v>18600.295320000001</v>
      </c>
      <c r="E65" s="294">
        <v>20160.938329999997</v>
      </c>
      <c r="F65" s="294">
        <v>19463.320350000002</v>
      </c>
      <c r="G65" s="294">
        <v>25190.381239999999</v>
      </c>
      <c r="H65" s="294">
        <v>119014.91899999999</v>
      </c>
      <c r="I65" s="294">
        <v>37305.74265</v>
      </c>
      <c r="J65" s="294">
        <v>28286.152100000003</v>
      </c>
      <c r="K65" s="294">
        <v>7631.8671100000001</v>
      </c>
      <c r="L65" s="294">
        <v>23041.758679999999</v>
      </c>
      <c r="M65" s="294">
        <v>8206.08655</v>
      </c>
      <c r="N65" s="287"/>
      <c r="O65" s="287"/>
      <c r="P65" s="287"/>
    </row>
    <row r="66" spans="1:16" ht="15" customHeight="1">
      <c r="A66" s="299" t="s">
        <v>615</v>
      </c>
      <c r="B66" s="294">
        <v>-20152.789980000001</v>
      </c>
      <c r="C66" s="294">
        <v>-12949.760330000001</v>
      </c>
      <c r="D66" s="294">
        <v>-29105.785620000002</v>
      </c>
      <c r="E66" s="294">
        <v>-43072.585610000002</v>
      </c>
      <c r="F66" s="294">
        <v>-34572.346700000002</v>
      </c>
      <c r="G66" s="294">
        <v>-56257.572950000002</v>
      </c>
      <c r="H66" s="294">
        <v>-132822.49454000001</v>
      </c>
      <c r="I66" s="294">
        <v>-35975.366259999995</v>
      </c>
      <c r="J66" s="294">
        <v>-36008.653409999999</v>
      </c>
      <c r="K66" s="294">
        <v>-8907.6714400000001</v>
      </c>
      <c r="L66" s="294">
        <v>-33729.765030000002</v>
      </c>
      <c r="M66" s="294">
        <v>-9935.7974700000013</v>
      </c>
      <c r="N66" s="287"/>
      <c r="O66" s="287"/>
      <c r="P66" s="287"/>
    </row>
    <row r="67" spans="1:16" ht="15" customHeight="1">
      <c r="A67" s="293" t="s">
        <v>616</v>
      </c>
      <c r="B67" s="294">
        <v>44980.47941</v>
      </c>
      <c r="C67" s="294">
        <v>53900.684390000002</v>
      </c>
      <c r="D67" s="294">
        <v>60034.311350000004</v>
      </c>
      <c r="E67" s="294">
        <v>56985.984259999997</v>
      </c>
      <c r="F67" s="294">
        <v>71807.410090000005</v>
      </c>
      <c r="G67" s="294">
        <v>42222.541299999997</v>
      </c>
      <c r="H67" s="294">
        <v>41229.755239999999</v>
      </c>
      <c r="I67" s="294">
        <v>48276.516670000005</v>
      </c>
      <c r="J67" s="294">
        <v>32024.385140000002</v>
      </c>
      <c r="K67" s="294">
        <v>11755.05665</v>
      </c>
      <c r="L67" s="294">
        <v>28865.09402</v>
      </c>
      <c r="M67" s="294">
        <v>10208.43843</v>
      </c>
      <c r="N67" s="287"/>
      <c r="O67" s="287"/>
      <c r="P67" s="287"/>
    </row>
    <row r="68" spans="1:16" ht="15" customHeight="1">
      <c r="A68" s="296" t="s">
        <v>617</v>
      </c>
      <c r="B68" s="294">
        <v>-41959.99381</v>
      </c>
      <c r="C68" s="294">
        <v>-51734.626109999997</v>
      </c>
      <c r="D68" s="294">
        <v>-56667.239520000003</v>
      </c>
      <c r="E68" s="294">
        <v>-63709.406000000003</v>
      </c>
      <c r="F68" s="294">
        <v>-66310.685420000009</v>
      </c>
      <c r="G68" s="294">
        <v>-61442.752829999998</v>
      </c>
      <c r="H68" s="294">
        <v>-53529.128320000003</v>
      </c>
      <c r="I68" s="294">
        <v>-51872.264289999999</v>
      </c>
      <c r="J68" s="294">
        <v>-49516.255709999998</v>
      </c>
      <c r="K68" s="294">
        <v>-14416.30759</v>
      </c>
      <c r="L68" s="294">
        <v>-43176.527990000002</v>
      </c>
      <c r="M68" s="294">
        <v>-13037.16935</v>
      </c>
      <c r="N68" s="287"/>
      <c r="O68" s="287"/>
      <c r="P68" s="287"/>
    </row>
    <row r="69" spans="1:16" ht="15" customHeight="1">
      <c r="A69" s="300" t="s">
        <v>618</v>
      </c>
      <c r="B69" s="294">
        <v>3020.4856</v>
      </c>
      <c r="C69" s="294">
        <v>2166.0582799999997</v>
      </c>
      <c r="D69" s="294">
        <v>3367.0718299999999</v>
      </c>
      <c r="E69" s="294">
        <v>-6723.4217399999998</v>
      </c>
      <c r="F69" s="294">
        <v>5496.7246699999996</v>
      </c>
      <c r="G69" s="294">
        <v>-19220.21153</v>
      </c>
      <c r="H69" s="294">
        <v>-12299.373079999999</v>
      </c>
      <c r="I69" s="294">
        <v>-3595.7476200000001</v>
      </c>
      <c r="J69" s="294">
        <v>-17491.870569999999</v>
      </c>
      <c r="K69" s="294">
        <v>-2661.2509399999999</v>
      </c>
      <c r="L69" s="294">
        <v>-14311.43397</v>
      </c>
      <c r="M69" s="294">
        <v>-2828.73092</v>
      </c>
      <c r="N69" s="287"/>
      <c r="O69" s="287"/>
      <c r="P69" s="287"/>
    </row>
    <row r="70" spans="1:16" ht="15" customHeight="1">
      <c r="A70" s="300" t="s">
        <v>619</v>
      </c>
      <c r="B70" s="294">
        <v>-1.9599999999999999E-3</v>
      </c>
      <c r="C70" s="294">
        <v>-5.8E-4</v>
      </c>
      <c r="D70" s="294">
        <v>-2.1160000000000002E-2</v>
      </c>
      <c r="E70" s="294">
        <v>-5.9100000000000003E-3</v>
      </c>
      <c r="F70" s="294">
        <v>2.9999999999999997E-4</v>
      </c>
      <c r="G70" s="294">
        <v>4.8999999999999998E-4</v>
      </c>
      <c r="H70" s="294">
        <v>2.9999999999999997E-4</v>
      </c>
      <c r="I70" s="294">
        <v>5.0000000000000002E-5</v>
      </c>
      <c r="J70" s="294">
        <v>4.0000000000000003E-5</v>
      </c>
      <c r="K70" s="294">
        <v>-2.5000000000000001E-4</v>
      </c>
      <c r="L70" s="294">
        <v>-7.1999999999999994E-4</v>
      </c>
      <c r="M70" s="294">
        <v>0.32173000000000002</v>
      </c>
      <c r="N70" s="287"/>
      <c r="O70" s="287"/>
      <c r="P70" s="287"/>
    </row>
    <row r="71" spans="1:16" ht="15" customHeight="1">
      <c r="A71" s="301" t="s">
        <v>620</v>
      </c>
      <c r="B71" s="294">
        <v>-1.9599999999999999E-3</v>
      </c>
      <c r="C71" s="294">
        <v>-5.8E-4</v>
      </c>
      <c r="D71" s="294">
        <v>-2.1160000000000002E-2</v>
      </c>
      <c r="E71" s="294">
        <v>-5.9100000000000003E-3</v>
      </c>
      <c r="F71" s="294">
        <v>2.9999999999999997E-4</v>
      </c>
      <c r="G71" s="294">
        <v>4.8999999999999998E-4</v>
      </c>
      <c r="H71" s="294">
        <v>2.9999999999999997E-4</v>
      </c>
      <c r="I71" s="294">
        <v>5.0000000000000002E-5</v>
      </c>
      <c r="J71" s="294">
        <v>4.0000000000000003E-5</v>
      </c>
      <c r="K71" s="294">
        <v>-2.5000000000000001E-4</v>
      </c>
      <c r="L71" s="294">
        <v>-7.1999999999999994E-4</v>
      </c>
      <c r="M71" s="294">
        <v>0.32173000000000002</v>
      </c>
      <c r="N71" s="287"/>
      <c r="O71" s="287"/>
      <c r="P71" s="287"/>
    </row>
    <row r="72" spans="1:16" ht="15" customHeight="1">
      <c r="A72" s="301" t="s">
        <v>621</v>
      </c>
      <c r="B72" s="294">
        <v>0</v>
      </c>
      <c r="C72" s="294">
        <v>0</v>
      </c>
      <c r="D72" s="294">
        <v>0</v>
      </c>
      <c r="E72" s="294">
        <v>0</v>
      </c>
      <c r="F72" s="294">
        <v>0</v>
      </c>
      <c r="G72" s="294">
        <v>0</v>
      </c>
      <c r="H72" s="294">
        <v>0</v>
      </c>
      <c r="I72" s="294">
        <v>0</v>
      </c>
      <c r="J72" s="294">
        <v>0</v>
      </c>
      <c r="K72" s="294">
        <v>0</v>
      </c>
      <c r="L72" s="294">
        <v>0</v>
      </c>
      <c r="M72" s="294">
        <v>0</v>
      </c>
      <c r="N72" s="287"/>
      <c r="O72" s="287"/>
      <c r="P72" s="287"/>
    </row>
    <row r="73" spans="1:16" ht="15" customHeight="1">
      <c r="A73" s="293" t="s">
        <v>622</v>
      </c>
      <c r="B73" s="294">
        <v>-0.17263999999999999</v>
      </c>
      <c r="C73" s="294">
        <v>-0.13641</v>
      </c>
      <c r="D73" s="294">
        <v>-0.25264999999999999</v>
      </c>
      <c r="E73" s="294">
        <v>-3.39418</v>
      </c>
      <c r="F73" s="294">
        <v>-0.17911000000000002</v>
      </c>
      <c r="G73" s="294">
        <v>-7.4150000000000008E-2</v>
      </c>
      <c r="H73" s="294">
        <v>-1.32E-2</v>
      </c>
      <c r="I73" s="294">
        <v>-3.0899999999999999E-3</v>
      </c>
      <c r="J73" s="294">
        <v>0.46350000000000002</v>
      </c>
      <c r="K73" s="294">
        <v>0.40348000000000001</v>
      </c>
      <c r="L73" s="294">
        <v>1.1453599999999999</v>
      </c>
      <c r="M73" s="294">
        <v>6.0090000000000005E-2</v>
      </c>
      <c r="N73" s="287"/>
      <c r="O73" s="287"/>
      <c r="P73" s="287"/>
    </row>
    <row r="74" spans="1:16" ht="15" customHeight="1">
      <c r="A74" s="293" t="s">
        <v>766</v>
      </c>
      <c r="B74" s="294">
        <v>6.9800000000000001E-3</v>
      </c>
      <c r="C74" s="294">
        <v>1.0230000000000001E-2</v>
      </c>
      <c r="D74" s="294">
        <v>-5.3699999999999998E-3</v>
      </c>
      <c r="E74" s="294">
        <v>-3.2856900000000002</v>
      </c>
      <c r="F74" s="294">
        <v>-3.9900000000000005E-3</v>
      </c>
      <c r="G74" s="294">
        <v>-4.2729999999999997E-2</v>
      </c>
      <c r="H74" s="294">
        <v>-1.32E-2</v>
      </c>
      <c r="I74" s="294">
        <v>-2.98E-3</v>
      </c>
      <c r="J74" s="294">
        <v>0.46373000000000003</v>
      </c>
      <c r="K74" s="294">
        <v>0.40348000000000001</v>
      </c>
      <c r="L74" s="294">
        <v>1.1453599999999999</v>
      </c>
      <c r="M74" s="294">
        <v>6.0090000000000005E-2</v>
      </c>
      <c r="N74" s="287"/>
      <c r="O74" s="287"/>
      <c r="P74" s="287"/>
    </row>
    <row r="75" spans="1:16" ht="15" customHeight="1">
      <c r="A75" s="296" t="s">
        <v>311</v>
      </c>
      <c r="B75" s="294">
        <v>-0.17962</v>
      </c>
      <c r="C75" s="294">
        <v>-0.14663999999999999</v>
      </c>
      <c r="D75" s="294">
        <v>-0.24728</v>
      </c>
      <c r="E75" s="294">
        <v>-0.10848999999999999</v>
      </c>
      <c r="F75" s="294">
        <v>-0.17512</v>
      </c>
      <c r="G75" s="294">
        <v>-3.1420000000000003E-2</v>
      </c>
      <c r="H75" s="294">
        <v>0</v>
      </c>
      <c r="I75" s="294">
        <v>-1.1E-4</v>
      </c>
      <c r="J75" s="294">
        <v>-2.3000000000000001E-4</v>
      </c>
      <c r="K75" s="294">
        <v>0</v>
      </c>
      <c r="L75" s="294">
        <v>0</v>
      </c>
      <c r="M75" s="294">
        <v>0</v>
      </c>
      <c r="N75" s="287"/>
      <c r="O75" s="287"/>
      <c r="P75" s="287"/>
    </row>
    <row r="76" spans="1:16" ht="15" customHeight="1">
      <c r="A76" s="293" t="s">
        <v>625</v>
      </c>
      <c r="B76" s="294">
        <v>3020.3110000000001</v>
      </c>
      <c r="C76" s="294">
        <v>2165.9212900000002</v>
      </c>
      <c r="D76" s="294">
        <v>3366.7980200000002</v>
      </c>
      <c r="E76" s="294">
        <v>-6726.8218299999999</v>
      </c>
      <c r="F76" s="294">
        <v>5496.5458600000002</v>
      </c>
      <c r="G76" s="294">
        <v>-19220.285190000002</v>
      </c>
      <c r="H76" s="294">
        <v>-12299.385980000001</v>
      </c>
      <c r="I76" s="294">
        <v>-3595.7506600000002</v>
      </c>
      <c r="J76" s="294">
        <v>-17491.407030000002</v>
      </c>
      <c r="K76" s="294">
        <v>-2660.84771</v>
      </c>
      <c r="L76" s="294">
        <v>-14310.28933</v>
      </c>
      <c r="M76" s="294">
        <v>-2828.3490999999999</v>
      </c>
      <c r="N76" s="287"/>
      <c r="O76" s="287"/>
      <c r="P76" s="287"/>
    </row>
    <row r="77" spans="1:16" ht="15" customHeight="1">
      <c r="A77" s="302" t="s">
        <v>626</v>
      </c>
      <c r="B77" s="294">
        <v>3.0449999999999999</v>
      </c>
      <c r="C77" s="294">
        <v>0.13</v>
      </c>
      <c r="D77" s="294">
        <v>0</v>
      </c>
      <c r="E77" s="294">
        <v>0</v>
      </c>
      <c r="F77" s="294">
        <v>0</v>
      </c>
      <c r="G77" s="294">
        <v>0</v>
      </c>
      <c r="H77" s="294">
        <v>0</v>
      </c>
      <c r="I77" s="294">
        <v>0</v>
      </c>
      <c r="J77" s="294">
        <v>0</v>
      </c>
      <c r="K77" s="294">
        <v>0</v>
      </c>
      <c r="L77" s="294">
        <v>0</v>
      </c>
      <c r="M77" s="294">
        <v>0</v>
      </c>
      <c r="N77" s="287"/>
      <c r="O77" s="287"/>
      <c r="P77" s="287"/>
    </row>
    <row r="78" spans="1:16" ht="15" customHeight="1">
      <c r="A78" s="300" t="s">
        <v>627</v>
      </c>
      <c r="B78" s="294">
        <v>3023.3560000000002</v>
      </c>
      <c r="C78" s="294">
        <v>2166.0512899999999</v>
      </c>
      <c r="D78" s="294">
        <v>3366.7980200000002</v>
      </c>
      <c r="E78" s="294">
        <v>-6726.8218299999999</v>
      </c>
      <c r="F78" s="294">
        <v>5496.5458600000002</v>
      </c>
      <c r="G78" s="294">
        <v>-19220.285190000002</v>
      </c>
      <c r="H78" s="294">
        <v>-12299.385980000001</v>
      </c>
      <c r="I78" s="294">
        <v>-3595.7506600000002</v>
      </c>
      <c r="J78" s="294">
        <v>-17491.407030000002</v>
      </c>
      <c r="K78" s="294">
        <v>-2660.84771</v>
      </c>
      <c r="L78" s="294">
        <v>-14310.28933</v>
      </c>
      <c r="M78" s="294">
        <v>-2828.3490999999999</v>
      </c>
      <c r="N78" s="287"/>
      <c r="O78" s="287"/>
      <c r="P78" s="287"/>
    </row>
    <row r="79" spans="1:16" ht="15" customHeight="1">
      <c r="A79" s="299" t="s">
        <v>628</v>
      </c>
      <c r="B79" s="294">
        <v>-437.83922999999999</v>
      </c>
      <c r="C79" s="294">
        <v>-22.521519999999999</v>
      </c>
      <c r="D79" s="294">
        <v>128.76308</v>
      </c>
      <c r="E79" s="294">
        <v>6.6393999999999993</v>
      </c>
      <c r="F79" s="294">
        <v>-372.70565999999997</v>
      </c>
      <c r="G79" s="294">
        <v>38.327489999999997</v>
      </c>
      <c r="H79" s="294">
        <v>-577.46183999999994</v>
      </c>
      <c r="I79" s="294">
        <v>132.51892000000001</v>
      </c>
      <c r="J79" s="294">
        <v>14.80406</v>
      </c>
      <c r="K79" s="294">
        <v>133.21520000000001</v>
      </c>
      <c r="L79" s="294">
        <v>117.30391</v>
      </c>
      <c r="M79" s="294">
        <v>68.183840000000004</v>
      </c>
      <c r="N79" s="287"/>
      <c r="O79" s="287"/>
      <c r="P79" s="287"/>
    </row>
    <row r="80" spans="1:16" ht="15" customHeight="1">
      <c r="A80" s="293" t="s">
        <v>629</v>
      </c>
      <c r="B80" s="294">
        <v>2585.5167700000002</v>
      </c>
      <c r="C80" s="294">
        <v>2143.5297700000001</v>
      </c>
      <c r="D80" s="294">
        <v>3495.5610999999999</v>
      </c>
      <c r="E80" s="294">
        <v>-6720.1824299999998</v>
      </c>
      <c r="F80" s="294">
        <v>5123.8402000000006</v>
      </c>
      <c r="G80" s="294">
        <v>-19181.957699999999</v>
      </c>
      <c r="H80" s="294">
        <v>-12876.847820000001</v>
      </c>
      <c r="I80" s="294">
        <v>-3463.2317400000002</v>
      </c>
      <c r="J80" s="294">
        <v>-17476.60297</v>
      </c>
      <c r="K80" s="294">
        <v>-2527.6325099999999</v>
      </c>
      <c r="L80" s="294">
        <v>-14192.985419999999</v>
      </c>
      <c r="M80" s="294">
        <v>-2760.1652599999998</v>
      </c>
      <c r="N80" s="287"/>
      <c r="O80" s="287"/>
      <c r="P80" s="287"/>
    </row>
    <row r="81" spans="1:16" ht="15" customHeight="1">
      <c r="A81" s="299" t="s">
        <v>630</v>
      </c>
      <c r="B81" s="294">
        <v>0</v>
      </c>
      <c r="C81" s="294">
        <v>0</v>
      </c>
      <c r="D81" s="294">
        <v>0</v>
      </c>
      <c r="E81" s="294">
        <v>0</v>
      </c>
      <c r="F81" s="294">
        <v>0</v>
      </c>
      <c r="G81" s="294">
        <v>0</v>
      </c>
      <c r="H81" s="294">
        <v>0</v>
      </c>
      <c r="I81" s="294">
        <v>0</v>
      </c>
      <c r="J81" s="294">
        <v>0</v>
      </c>
      <c r="K81" s="294">
        <v>0</v>
      </c>
      <c r="L81" s="294">
        <v>0</v>
      </c>
      <c r="M81" s="294">
        <v>0</v>
      </c>
      <c r="N81" s="287"/>
      <c r="O81" s="287"/>
      <c r="P81" s="287"/>
    </row>
    <row r="82" spans="1:16" ht="15" customHeight="1">
      <c r="A82" s="293" t="s">
        <v>631</v>
      </c>
      <c r="B82" s="294">
        <v>2585.5167700000002</v>
      </c>
      <c r="C82" s="294">
        <v>2143.5297700000001</v>
      </c>
      <c r="D82" s="294">
        <v>3495.5610999999999</v>
      </c>
      <c r="E82" s="294">
        <v>-6720.1824299999998</v>
      </c>
      <c r="F82" s="294">
        <v>5123.8402000000006</v>
      </c>
      <c r="G82" s="294">
        <v>-19181.957699999999</v>
      </c>
      <c r="H82" s="294">
        <v>-12876.847820000001</v>
      </c>
      <c r="I82" s="294">
        <v>-3463.2317400000002</v>
      </c>
      <c r="J82" s="294">
        <v>-17476.60297</v>
      </c>
      <c r="K82" s="294">
        <v>-2527.6325099999999</v>
      </c>
      <c r="L82" s="294">
        <v>-14192.985419999999</v>
      </c>
      <c r="M82" s="294">
        <v>-2760.1652599999998</v>
      </c>
      <c r="N82" s="287"/>
      <c r="O82" s="287"/>
      <c r="P82" s="287"/>
    </row>
    <row r="83" spans="1:16" ht="15" customHeight="1" thickBot="1">
      <c r="A83" s="299" t="s">
        <v>632</v>
      </c>
      <c r="B83" s="294">
        <v>0</v>
      </c>
      <c r="C83" s="294">
        <v>0</v>
      </c>
      <c r="D83" s="294">
        <v>0</v>
      </c>
      <c r="E83" s="294">
        <v>0</v>
      </c>
      <c r="F83" s="294">
        <v>0</v>
      </c>
      <c r="G83" s="294">
        <v>0</v>
      </c>
      <c r="H83" s="294">
        <v>0</v>
      </c>
      <c r="I83" s="294">
        <v>0</v>
      </c>
      <c r="J83" s="294">
        <v>0</v>
      </c>
      <c r="K83" s="294">
        <v>0</v>
      </c>
      <c r="L83" s="294">
        <v>0</v>
      </c>
      <c r="M83" s="294">
        <v>0</v>
      </c>
      <c r="N83" s="287"/>
      <c r="O83" s="287"/>
      <c r="P83" s="287"/>
    </row>
    <row r="84" spans="1:16" ht="15" customHeight="1" thickTop="1" thickBot="1">
      <c r="A84" s="772" t="s">
        <v>633</v>
      </c>
      <c r="B84" s="773">
        <v>2585.5167700000002</v>
      </c>
      <c r="C84" s="773">
        <v>2143.5297700000001</v>
      </c>
      <c r="D84" s="773">
        <v>3495.5610999999999</v>
      </c>
      <c r="E84" s="773">
        <v>-6720.1824299999998</v>
      </c>
      <c r="F84" s="773">
        <v>5123.8402000000006</v>
      </c>
      <c r="G84" s="773">
        <v>-19181.957699999999</v>
      </c>
      <c r="H84" s="773">
        <v>-12876.847820000001</v>
      </c>
      <c r="I84" s="773">
        <v>-3463.2317400000002</v>
      </c>
      <c r="J84" s="773">
        <v>-17476.60297</v>
      </c>
      <c r="K84" s="773">
        <v>-2527.6325099999999</v>
      </c>
      <c r="L84" s="773">
        <v>-14192.985419999999</v>
      </c>
      <c r="M84" s="773">
        <v>-2760.1652599999998</v>
      </c>
      <c r="N84" s="287"/>
      <c r="O84" s="287"/>
      <c r="P84" s="287"/>
    </row>
    <row r="85" spans="1:16" ht="3.75" customHeight="1" thickTop="1" thickBot="1">
      <c r="A85" s="303"/>
      <c r="B85" s="304"/>
      <c r="C85" s="304"/>
      <c r="D85" s="304"/>
      <c r="E85" s="304"/>
      <c r="F85" s="304"/>
      <c r="G85" s="304"/>
      <c r="H85" s="304"/>
      <c r="I85" s="304"/>
      <c r="J85" s="304"/>
      <c r="K85" s="304"/>
      <c r="L85" s="304"/>
      <c r="M85" s="304"/>
      <c r="N85" s="287"/>
      <c r="O85" s="287"/>
      <c r="P85" s="287"/>
    </row>
    <row r="86" spans="1:16" ht="15" customHeight="1" thickTop="1">
      <c r="A86" s="305"/>
      <c r="B86" s="306"/>
      <c r="C86" s="306"/>
      <c r="D86" s="306"/>
      <c r="E86" s="306"/>
      <c r="F86" s="306"/>
      <c r="G86" s="306"/>
      <c r="H86" s="306"/>
      <c r="I86" s="306"/>
      <c r="J86" s="306"/>
      <c r="K86" s="306"/>
      <c r="L86" s="306"/>
      <c r="M86" s="306"/>
      <c r="N86" s="287"/>
      <c r="O86" s="287"/>
      <c r="P86" s="287"/>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zoomScaleNormal="100" workbookViewId="0">
      <selection activeCell="D74" sqref="D74"/>
    </sheetView>
  </sheetViews>
  <sheetFormatPr baseColWidth="10" defaultColWidth="9.140625" defaultRowHeight="18"/>
  <cols>
    <col min="1" max="1" width="89.85546875" style="288" bestFit="1" customWidth="1"/>
    <col min="2" max="8" width="9.7109375" style="288" bestFit="1" customWidth="1"/>
    <col min="9" max="9" width="9.7109375" style="288" customWidth="1"/>
    <col min="10" max="10" width="9.7109375" style="288" bestFit="1" customWidth="1"/>
    <col min="11" max="12" width="9.7109375" style="288" customWidth="1"/>
    <col min="13" max="13" width="9.7109375" style="308" bestFit="1" customWidth="1"/>
    <col min="14" max="256" width="9.140625" style="288"/>
    <col min="257" max="257" width="89.85546875" style="288" bestFit="1" customWidth="1"/>
    <col min="258" max="264" width="9.7109375" style="288" bestFit="1" customWidth="1"/>
    <col min="265" max="265" width="9.7109375" style="288" customWidth="1"/>
    <col min="266" max="266" width="9.7109375" style="288" bestFit="1" customWidth="1"/>
    <col min="267" max="268" width="9.7109375" style="288" customWidth="1"/>
    <col min="269" max="269" width="9.7109375" style="288" bestFit="1" customWidth="1"/>
    <col min="270" max="512" width="9.140625" style="288"/>
    <col min="513" max="513" width="89.85546875" style="288" bestFit="1" customWidth="1"/>
    <col min="514" max="520" width="9.7109375" style="288" bestFit="1" customWidth="1"/>
    <col min="521" max="521" width="9.7109375" style="288" customWidth="1"/>
    <col min="522" max="522" width="9.7109375" style="288" bestFit="1" customWidth="1"/>
    <col min="523" max="524" width="9.7109375" style="288" customWidth="1"/>
    <col min="525" max="525" width="9.7109375" style="288" bestFit="1" customWidth="1"/>
    <col min="526" max="768" width="9.140625" style="288"/>
    <col min="769" max="769" width="89.85546875" style="288" bestFit="1" customWidth="1"/>
    <col min="770" max="776" width="9.7109375" style="288" bestFit="1" customWidth="1"/>
    <col min="777" max="777" width="9.7109375" style="288" customWidth="1"/>
    <col min="778" max="778" width="9.7109375" style="288" bestFit="1" customWidth="1"/>
    <col min="779" max="780" width="9.7109375" style="288" customWidth="1"/>
    <col min="781" max="781" width="9.7109375" style="288" bestFit="1" customWidth="1"/>
    <col min="782" max="1024" width="9.140625" style="288"/>
    <col min="1025" max="1025" width="89.85546875" style="288" bestFit="1" customWidth="1"/>
    <col min="1026" max="1032" width="9.7109375" style="288" bestFit="1" customWidth="1"/>
    <col min="1033" max="1033" width="9.7109375" style="288" customWidth="1"/>
    <col min="1034" max="1034" width="9.7109375" style="288" bestFit="1" customWidth="1"/>
    <col min="1035" max="1036" width="9.7109375" style="288" customWidth="1"/>
    <col min="1037" max="1037" width="9.7109375" style="288" bestFit="1" customWidth="1"/>
    <col min="1038" max="1280" width="9.140625" style="288"/>
    <col min="1281" max="1281" width="89.85546875" style="288" bestFit="1" customWidth="1"/>
    <col min="1282" max="1288" width="9.7109375" style="288" bestFit="1" customWidth="1"/>
    <col min="1289" max="1289" width="9.7109375" style="288" customWidth="1"/>
    <col min="1290" max="1290" width="9.7109375" style="288" bestFit="1" customWidth="1"/>
    <col min="1291" max="1292" width="9.7109375" style="288" customWidth="1"/>
    <col min="1293" max="1293" width="9.7109375" style="288" bestFit="1" customWidth="1"/>
    <col min="1294" max="1536" width="9.140625" style="288"/>
    <col min="1537" max="1537" width="89.85546875" style="288" bestFit="1" customWidth="1"/>
    <col min="1538" max="1544" width="9.7109375" style="288" bestFit="1" customWidth="1"/>
    <col min="1545" max="1545" width="9.7109375" style="288" customWidth="1"/>
    <col min="1546" max="1546" width="9.7109375" style="288" bestFit="1" customWidth="1"/>
    <col min="1547" max="1548" width="9.7109375" style="288" customWidth="1"/>
    <col min="1549" max="1549" width="9.7109375" style="288" bestFit="1" customWidth="1"/>
    <col min="1550" max="1792" width="9.140625" style="288"/>
    <col min="1793" max="1793" width="89.85546875" style="288" bestFit="1" customWidth="1"/>
    <col min="1794" max="1800" width="9.7109375" style="288" bestFit="1" customWidth="1"/>
    <col min="1801" max="1801" width="9.7109375" style="288" customWidth="1"/>
    <col min="1802" max="1802" width="9.7109375" style="288" bestFit="1" customWidth="1"/>
    <col min="1803" max="1804" width="9.7109375" style="288" customWidth="1"/>
    <col min="1805" max="1805" width="9.7109375" style="288" bestFit="1" customWidth="1"/>
    <col min="1806" max="2048" width="9.140625" style="288"/>
    <col min="2049" max="2049" width="89.85546875" style="288" bestFit="1" customWidth="1"/>
    <col min="2050" max="2056" width="9.7109375" style="288" bestFit="1" customWidth="1"/>
    <col min="2057" max="2057" width="9.7109375" style="288" customWidth="1"/>
    <col min="2058" max="2058" width="9.7109375" style="288" bestFit="1" customWidth="1"/>
    <col min="2059" max="2060" width="9.7109375" style="288" customWidth="1"/>
    <col min="2061" max="2061" width="9.7109375" style="288" bestFit="1" customWidth="1"/>
    <col min="2062" max="2304" width="9.140625" style="288"/>
    <col min="2305" max="2305" width="89.85546875" style="288" bestFit="1" customWidth="1"/>
    <col min="2306" max="2312" width="9.7109375" style="288" bestFit="1" customWidth="1"/>
    <col min="2313" max="2313" width="9.7109375" style="288" customWidth="1"/>
    <col min="2314" max="2314" width="9.7109375" style="288" bestFit="1" customWidth="1"/>
    <col min="2315" max="2316" width="9.7109375" style="288" customWidth="1"/>
    <col min="2317" max="2317" width="9.7109375" style="288" bestFit="1" customWidth="1"/>
    <col min="2318" max="2560" width="9.140625" style="288"/>
    <col min="2561" max="2561" width="89.85546875" style="288" bestFit="1" customWidth="1"/>
    <col min="2562" max="2568" width="9.7109375" style="288" bestFit="1" customWidth="1"/>
    <col min="2569" max="2569" width="9.7109375" style="288" customWidth="1"/>
    <col min="2570" max="2570" width="9.7109375" style="288" bestFit="1" customWidth="1"/>
    <col min="2571" max="2572" width="9.7109375" style="288" customWidth="1"/>
    <col min="2573" max="2573" width="9.7109375" style="288" bestFit="1" customWidth="1"/>
    <col min="2574" max="2816" width="9.140625" style="288"/>
    <col min="2817" max="2817" width="89.85546875" style="288" bestFit="1" customWidth="1"/>
    <col min="2818" max="2824" width="9.7109375" style="288" bestFit="1" customWidth="1"/>
    <col min="2825" max="2825" width="9.7109375" style="288" customWidth="1"/>
    <col min="2826" max="2826" width="9.7109375" style="288" bestFit="1" customWidth="1"/>
    <col min="2827" max="2828" width="9.7109375" style="288" customWidth="1"/>
    <col min="2829" max="2829" width="9.7109375" style="288" bestFit="1" customWidth="1"/>
    <col min="2830" max="3072" width="9.140625" style="288"/>
    <col min="3073" max="3073" width="89.85546875" style="288" bestFit="1" customWidth="1"/>
    <col min="3074" max="3080" width="9.7109375" style="288" bestFit="1" customWidth="1"/>
    <col min="3081" max="3081" width="9.7109375" style="288" customWidth="1"/>
    <col min="3082" max="3082" width="9.7109375" style="288" bestFit="1" customWidth="1"/>
    <col min="3083" max="3084" width="9.7109375" style="288" customWidth="1"/>
    <col min="3085" max="3085" width="9.7109375" style="288" bestFit="1" customWidth="1"/>
    <col min="3086" max="3328" width="9.140625" style="288"/>
    <col min="3329" max="3329" width="89.85546875" style="288" bestFit="1" customWidth="1"/>
    <col min="3330" max="3336" width="9.7109375" style="288" bestFit="1" customWidth="1"/>
    <col min="3337" max="3337" width="9.7109375" style="288" customWidth="1"/>
    <col min="3338" max="3338" width="9.7109375" style="288" bestFit="1" customWidth="1"/>
    <col min="3339" max="3340" width="9.7109375" style="288" customWidth="1"/>
    <col min="3341" max="3341" width="9.7109375" style="288" bestFit="1" customWidth="1"/>
    <col min="3342" max="3584" width="9.140625" style="288"/>
    <col min="3585" max="3585" width="89.85546875" style="288" bestFit="1" customWidth="1"/>
    <col min="3586" max="3592" width="9.7109375" style="288" bestFit="1" customWidth="1"/>
    <col min="3593" max="3593" width="9.7109375" style="288" customWidth="1"/>
    <col min="3594" max="3594" width="9.7109375" style="288" bestFit="1" customWidth="1"/>
    <col min="3595" max="3596" width="9.7109375" style="288" customWidth="1"/>
    <col min="3597" max="3597" width="9.7109375" style="288" bestFit="1" customWidth="1"/>
    <col min="3598" max="3840" width="9.140625" style="288"/>
    <col min="3841" max="3841" width="89.85546875" style="288" bestFit="1" customWidth="1"/>
    <col min="3842" max="3848" width="9.7109375" style="288" bestFit="1" customWidth="1"/>
    <col min="3849" max="3849" width="9.7109375" style="288" customWidth="1"/>
    <col min="3850" max="3850" width="9.7109375" style="288" bestFit="1" customWidth="1"/>
    <col min="3851" max="3852" width="9.7109375" style="288" customWidth="1"/>
    <col min="3853" max="3853" width="9.7109375" style="288" bestFit="1" customWidth="1"/>
    <col min="3854" max="4096" width="9.140625" style="288"/>
    <col min="4097" max="4097" width="89.85546875" style="288" bestFit="1" customWidth="1"/>
    <col min="4098" max="4104" width="9.7109375" style="288" bestFit="1" customWidth="1"/>
    <col min="4105" max="4105" width="9.7109375" style="288" customWidth="1"/>
    <col min="4106" max="4106" width="9.7109375" style="288" bestFit="1" customWidth="1"/>
    <col min="4107" max="4108" width="9.7109375" style="288" customWidth="1"/>
    <col min="4109" max="4109" width="9.7109375" style="288" bestFit="1" customWidth="1"/>
    <col min="4110" max="4352" width="9.140625" style="288"/>
    <col min="4353" max="4353" width="89.85546875" style="288" bestFit="1" customWidth="1"/>
    <col min="4354" max="4360" width="9.7109375" style="288" bestFit="1" customWidth="1"/>
    <col min="4361" max="4361" width="9.7109375" style="288" customWidth="1"/>
    <col min="4362" max="4362" width="9.7109375" style="288" bestFit="1" customWidth="1"/>
    <col min="4363" max="4364" width="9.7109375" style="288" customWidth="1"/>
    <col min="4365" max="4365" width="9.7109375" style="288" bestFit="1" customWidth="1"/>
    <col min="4366" max="4608" width="9.140625" style="288"/>
    <col min="4609" max="4609" width="89.85546875" style="288" bestFit="1" customWidth="1"/>
    <col min="4610" max="4616" width="9.7109375" style="288" bestFit="1" customWidth="1"/>
    <col min="4617" max="4617" width="9.7109375" style="288" customWidth="1"/>
    <col min="4618" max="4618" width="9.7109375" style="288" bestFit="1" customWidth="1"/>
    <col min="4619" max="4620" width="9.7109375" style="288" customWidth="1"/>
    <col min="4621" max="4621" width="9.7109375" style="288" bestFit="1" customWidth="1"/>
    <col min="4622" max="4864" width="9.140625" style="288"/>
    <col min="4865" max="4865" width="89.85546875" style="288" bestFit="1" customWidth="1"/>
    <col min="4866" max="4872" width="9.7109375" style="288" bestFit="1" customWidth="1"/>
    <col min="4873" max="4873" width="9.7109375" style="288" customWidth="1"/>
    <col min="4874" max="4874" width="9.7109375" style="288" bestFit="1" customWidth="1"/>
    <col min="4875" max="4876" width="9.7109375" style="288" customWidth="1"/>
    <col min="4877" max="4877" width="9.7109375" style="288" bestFit="1" customWidth="1"/>
    <col min="4878" max="5120" width="9.140625" style="288"/>
    <col min="5121" max="5121" width="89.85546875" style="288" bestFit="1" customWidth="1"/>
    <col min="5122" max="5128" width="9.7109375" style="288" bestFit="1" customWidth="1"/>
    <col min="5129" max="5129" width="9.7109375" style="288" customWidth="1"/>
    <col min="5130" max="5130" width="9.7109375" style="288" bestFit="1" customWidth="1"/>
    <col min="5131" max="5132" width="9.7109375" style="288" customWidth="1"/>
    <col min="5133" max="5133" width="9.7109375" style="288" bestFit="1" customWidth="1"/>
    <col min="5134" max="5376" width="9.140625" style="288"/>
    <col min="5377" max="5377" width="89.85546875" style="288" bestFit="1" customWidth="1"/>
    <col min="5378" max="5384" width="9.7109375" style="288" bestFit="1" customWidth="1"/>
    <col min="5385" max="5385" width="9.7109375" style="288" customWidth="1"/>
    <col min="5386" max="5386" width="9.7109375" style="288" bestFit="1" customWidth="1"/>
    <col min="5387" max="5388" width="9.7109375" style="288" customWidth="1"/>
    <col min="5389" max="5389" width="9.7109375" style="288" bestFit="1" customWidth="1"/>
    <col min="5390" max="5632" width="9.140625" style="288"/>
    <col min="5633" max="5633" width="89.85546875" style="288" bestFit="1" customWidth="1"/>
    <col min="5634" max="5640" width="9.7109375" style="288" bestFit="1" customWidth="1"/>
    <col min="5641" max="5641" width="9.7109375" style="288" customWidth="1"/>
    <col min="5642" max="5642" width="9.7109375" style="288" bestFit="1" customWidth="1"/>
    <col min="5643" max="5644" width="9.7109375" style="288" customWidth="1"/>
    <col min="5645" max="5645" width="9.7109375" style="288" bestFit="1" customWidth="1"/>
    <col min="5646" max="5888" width="9.140625" style="288"/>
    <col min="5889" max="5889" width="89.85546875" style="288" bestFit="1" customWidth="1"/>
    <col min="5890" max="5896" width="9.7109375" style="288" bestFit="1" customWidth="1"/>
    <col min="5897" max="5897" width="9.7109375" style="288" customWidth="1"/>
    <col min="5898" max="5898" width="9.7109375" style="288" bestFit="1" customWidth="1"/>
    <col min="5899" max="5900" width="9.7109375" style="288" customWidth="1"/>
    <col min="5901" max="5901" width="9.7109375" style="288" bestFit="1" customWidth="1"/>
    <col min="5902" max="6144" width="9.140625" style="288"/>
    <col min="6145" max="6145" width="89.85546875" style="288" bestFit="1" customWidth="1"/>
    <col min="6146" max="6152" width="9.7109375" style="288" bestFit="1" customWidth="1"/>
    <col min="6153" max="6153" width="9.7109375" style="288" customWidth="1"/>
    <col min="6154" max="6154" width="9.7109375" style="288" bestFit="1" customWidth="1"/>
    <col min="6155" max="6156" width="9.7109375" style="288" customWidth="1"/>
    <col min="6157" max="6157" width="9.7109375" style="288" bestFit="1" customWidth="1"/>
    <col min="6158" max="6400" width="9.140625" style="288"/>
    <col min="6401" max="6401" width="89.85546875" style="288" bestFit="1" customWidth="1"/>
    <col min="6402" max="6408" width="9.7109375" style="288" bestFit="1" customWidth="1"/>
    <col min="6409" max="6409" width="9.7109375" style="288" customWidth="1"/>
    <col min="6410" max="6410" width="9.7109375" style="288" bestFit="1" customWidth="1"/>
    <col min="6411" max="6412" width="9.7109375" style="288" customWidth="1"/>
    <col min="6413" max="6413" width="9.7109375" style="288" bestFit="1" customWidth="1"/>
    <col min="6414" max="6656" width="9.140625" style="288"/>
    <col min="6657" max="6657" width="89.85546875" style="288" bestFit="1" customWidth="1"/>
    <col min="6658" max="6664" width="9.7109375" style="288" bestFit="1" customWidth="1"/>
    <col min="6665" max="6665" width="9.7109375" style="288" customWidth="1"/>
    <col min="6666" max="6666" width="9.7109375" style="288" bestFit="1" customWidth="1"/>
    <col min="6667" max="6668" width="9.7109375" style="288" customWidth="1"/>
    <col min="6669" max="6669" width="9.7109375" style="288" bestFit="1" customWidth="1"/>
    <col min="6670" max="6912" width="9.140625" style="288"/>
    <col min="6913" max="6913" width="89.85546875" style="288" bestFit="1" customWidth="1"/>
    <col min="6914" max="6920" width="9.7109375" style="288" bestFit="1" customWidth="1"/>
    <col min="6921" max="6921" width="9.7109375" style="288" customWidth="1"/>
    <col min="6922" max="6922" width="9.7109375" style="288" bestFit="1" customWidth="1"/>
    <col min="6923" max="6924" width="9.7109375" style="288" customWidth="1"/>
    <col min="6925" max="6925" width="9.7109375" style="288" bestFit="1" customWidth="1"/>
    <col min="6926" max="7168" width="9.140625" style="288"/>
    <col min="7169" max="7169" width="89.85546875" style="288" bestFit="1" customWidth="1"/>
    <col min="7170" max="7176" width="9.7109375" style="288" bestFit="1" customWidth="1"/>
    <col min="7177" max="7177" width="9.7109375" style="288" customWidth="1"/>
    <col min="7178" max="7178" width="9.7109375" style="288" bestFit="1" customWidth="1"/>
    <col min="7179" max="7180" width="9.7109375" style="288" customWidth="1"/>
    <col min="7181" max="7181" width="9.7109375" style="288" bestFit="1" customWidth="1"/>
    <col min="7182" max="7424" width="9.140625" style="288"/>
    <col min="7425" max="7425" width="89.85546875" style="288" bestFit="1" customWidth="1"/>
    <col min="7426" max="7432" width="9.7109375" style="288" bestFit="1" customWidth="1"/>
    <col min="7433" max="7433" width="9.7109375" style="288" customWidth="1"/>
    <col min="7434" max="7434" width="9.7109375" style="288" bestFit="1" customWidth="1"/>
    <col min="7435" max="7436" width="9.7109375" style="288" customWidth="1"/>
    <col min="7437" max="7437" width="9.7109375" style="288" bestFit="1" customWidth="1"/>
    <col min="7438" max="7680" width="9.140625" style="288"/>
    <col min="7681" max="7681" width="89.85546875" style="288" bestFit="1" customWidth="1"/>
    <col min="7682" max="7688" width="9.7109375" style="288" bestFit="1" customWidth="1"/>
    <col min="7689" max="7689" width="9.7109375" style="288" customWidth="1"/>
    <col min="7690" max="7690" width="9.7109375" style="288" bestFit="1" customWidth="1"/>
    <col min="7691" max="7692" width="9.7109375" style="288" customWidth="1"/>
    <col min="7693" max="7693" width="9.7109375" style="288" bestFit="1" customWidth="1"/>
    <col min="7694" max="7936" width="9.140625" style="288"/>
    <col min="7937" max="7937" width="89.85546875" style="288" bestFit="1" customWidth="1"/>
    <col min="7938" max="7944" width="9.7109375" style="288" bestFit="1" customWidth="1"/>
    <col min="7945" max="7945" width="9.7109375" style="288" customWidth="1"/>
    <col min="7946" max="7946" width="9.7109375" style="288" bestFit="1" customWidth="1"/>
    <col min="7947" max="7948" width="9.7109375" style="288" customWidth="1"/>
    <col min="7949" max="7949" width="9.7109375" style="288" bestFit="1" customWidth="1"/>
    <col min="7950" max="8192" width="9.140625" style="288"/>
    <col min="8193" max="8193" width="89.85546875" style="288" bestFit="1" customWidth="1"/>
    <col min="8194" max="8200" width="9.7109375" style="288" bestFit="1" customWidth="1"/>
    <col min="8201" max="8201" width="9.7109375" style="288" customWidth="1"/>
    <col min="8202" max="8202" width="9.7109375" style="288" bestFit="1" customWidth="1"/>
    <col min="8203" max="8204" width="9.7109375" style="288" customWidth="1"/>
    <col min="8205" max="8205" width="9.7109375" style="288" bestFit="1" customWidth="1"/>
    <col min="8206" max="8448" width="9.140625" style="288"/>
    <col min="8449" max="8449" width="89.85546875" style="288" bestFit="1" customWidth="1"/>
    <col min="8450" max="8456" width="9.7109375" style="288" bestFit="1" customWidth="1"/>
    <col min="8457" max="8457" width="9.7109375" style="288" customWidth="1"/>
    <col min="8458" max="8458" width="9.7109375" style="288" bestFit="1" customWidth="1"/>
    <col min="8459" max="8460" width="9.7109375" style="288" customWidth="1"/>
    <col min="8461" max="8461" width="9.7109375" style="288" bestFit="1" customWidth="1"/>
    <col min="8462" max="8704" width="9.140625" style="288"/>
    <col min="8705" max="8705" width="89.85546875" style="288" bestFit="1" customWidth="1"/>
    <col min="8706" max="8712" width="9.7109375" style="288" bestFit="1" customWidth="1"/>
    <col min="8713" max="8713" width="9.7109375" style="288" customWidth="1"/>
    <col min="8714" max="8714" width="9.7109375" style="288" bestFit="1" customWidth="1"/>
    <col min="8715" max="8716" width="9.7109375" style="288" customWidth="1"/>
    <col min="8717" max="8717" width="9.7109375" style="288" bestFit="1" customWidth="1"/>
    <col min="8718" max="8960" width="9.140625" style="288"/>
    <col min="8961" max="8961" width="89.85546875" style="288" bestFit="1" customWidth="1"/>
    <col min="8962" max="8968" width="9.7109375" style="288" bestFit="1" customWidth="1"/>
    <col min="8969" max="8969" width="9.7109375" style="288" customWidth="1"/>
    <col min="8970" max="8970" width="9.7109375" style="288" bestFit="1" customWidth="1"/>
    <col min="8971" max="8972" width="9.7109375" style="288" customWidth="1"/>
    <col min="8973" max="8973" width="9.7109375" style="288" bestFit="1" customWidth="1"/>
    <col min="8974" max="9216" width="9.140625" style="288"/>
    <col min="9217" max="9217" width="89.85546875" style="288" bestFit="1" customWidth="1"/>
    <col min="9218" max="9224" width="9.7109375" style="288" bestFit="1" customWidth="1"/>
    <col min="9225" max="9225" width="9.7109375" style="288" customWidth="1"/>
    <col min="9226" max="9226" width="9.7109375" style="288" bestFit="1" customWidth="1"/>
    <col min="9227" max="9228" width="9.7109375" style="288" customWidth="1"/>
    <col min="9229" max="9229" width="9.7109375" style="288" bestFit="1" customWidth="1"/>
    <col min="9230" max="9472" width="9.140625" style="288"/>
    <col min="9473" max="9473" width="89.85546875" style="288" bestFit="1" customWidth="1"/>
    <col min="9474" max="9480" width="9.7109375" style="288" bestFit="1" customWidth="1"/>
    <col min="9481" max="9481" width="9.7109375" style="288" customWidth="1"/>
    <col min="9482" max="9482" width="9.7109375" style="288" bestFit="1" customWidth="1"/>
    <col min="9483" max="9484" width="9.7109375" style="288" customWidth="1"/>
    <col min="9485" max="9485" width="9.7109375" style="288" bestFit="1" customWidth="1"/>
    <col min="9486" max="9728" width="9.140625" style="288"/>
    <col min="9729" max="9729" width="89.85546875" style="288" bestFit="1" customWidth="1"/>
    <col min="9730" max="9736" width="9.7109375" style="288" bestFit="1" customWidth="1"/>
    <col min="9737" max="9737" width="9.7109375" style="288" customWidth="1"/>
    <col min="9738" max="9738" width="9.7109375" style="288" bestFit="1" customWidth="1"/>
    <col min="9739" max="9740" width="9.7109375" style="288" customWidth="1"/>
    <col min="9741" max="9741" width="9.7109375" style="288" bestFit="1" customWidth="1"/>
    <col min="9742" max="9984" width="9.140625" style="288"/>
    <col min="9985" max="9985" width="89.85546875" style="288" bestFit="1" customWidth="1"/>
    <col min="9986" max="9992" width="9.7109375" style="288" bestFit="1" customWidth="1"/>
    <col min="9993" max="9993" width="9.7109375" style="288" customWidth="1"/>
    <col min="9994" max="9994" width="9.7109375" style="288" bestFit="1" customWidth="1"/>
    <col min="9995" max="9996" width="9.7109375" style="288" customWidth="1"/>
    <col min="9997" max="9997" width="9.7109375" style="288" bestFit="1" customWidth="1"/>
    <col min="9998" max="10240" width="9.140625" style="288"/>
    <col min="10241" max="10241" width="89.85546875" style="288" bestFit="1" customWidth="1"/>
    <col min="10242" max="10248" width="9.7109375" style="288" bestFit="1" customWidth="1"/>
    <col min="10249" max="10249" width="9.7109375" style="288" customWidth="1"/>
    <col min="10250" max="10250" width="9.7109375" style="288" bestFit="1" customWidth="1"/>
    <col min="10251" max="10252" width="9.7109375" style="288" customWidth="1"/>
    <col min="10253" max="10253" width="9.7109375" style="288" bestFit="1" customWidth="1"/>
    <col min="10254" max="10496" width="9.140625" style="288"/>
    <col min="10497" max="10497" width="89.85546875" style="288" bestFit="1" customWidth="1"/>
    <col min="10498" max="10504" width="9.7109375" style="288" bestFit="1" customWidth="1"/>
    <col min="10505" max="10505" width="9.7109375" style="288" customWidth="1"/>
    <col min="10506" max="10506" width="9.7109375" style="288" bestFit="1" customWidth="1"/>
    <col min="10507" max="10508" width="9.7109375" style="288" customWidth="1"/>
    <col min="10509" max="10509" width="9.7109375" style="288" bestFit="1" customWidth="1"/>
    <col min="10510" max="10752" width="9.140625" style="288"/>
    <col min="10753" max="10753" width="89.85546875" style="288" bestFit="1" customWidth="1"/>
    <col min="10754" max="10760" width="9.7109375" style="288" bestFit="1" customWidth="1"/>
    <col min="10761" max="10761" width="9.7109375" style="288" customWidth="1"/>
    <col min="10762" max="10762" width="9.7109375" style="288" bestFit="1" customWidth="1"/>
    <col min="10763" max="10764" width="9.7109375" style="288" customWidth="1"/>
    <col min="10765" max="10765" width="9.7109375" style="288" bestFit="1" customWidth="1"/>
    <col min="10766" max="11008" width="9.140625" style="288"/>
    <col min="11009" max="11009" width="89.85546875" style="288" bestFit="1" customWidth="1"/>
    <col min="11010" max="11016" width="9.7109375" style="288" bestFit="1" customWidth="1"/>
    <col min="11017" max="11017" width="9.7109375" style="288" customWidth="1"/>
    <col min="11018" max="11018" width="9.7109375" style="288" bestFit="1" customWidth="1"/>
    <col min="11019" max="11020" width="9.7109375" style="288" customWidth="1"/>
    <col min="11021" max="11021" width="9.7109375" style="288" bestFit="1" customWidth="1"/>
    <col min="11022" max="11264" width="9.140625" style="288"/>
    <col min="11265" max="11265" width="89.85546875" style="288" bestFit="1" customWidth="1"/>
    <col min="11266" max="11272" width="9.7109375" style="288" bestFit="1" customWidth="1"/>
    <col min="11273" max="11273" width="9.7109375" style="288" customWidth="1"/>
    <col min="11274" max="11274" width="9.7109375" style="288" bestFit="1" customWidth="1"/>
    <col min="11275" max="11276" width="9.7109375" style="288" customWidth="1"/>
    <col min="11277" max="11277" width="9.7109375" style="288" bestFit="1" customWidth="1"/>
    <col min="11278" max="11520" width="9.140625" style="288"/>
    <col min="11521" max="11521" width="89.85546875" style="288" bestFit="1" customWidth="1"/>
    <col min="11522" max="11528" width="9.7109375" style="288" bestFit="1" customWidth="1"/>
    <col min="11529" max="11529" width="9.7109375" style="288" customWidth="1"/>
    <col min="11530" max="11530" width="9.7109375" style="288" bestFit="1" customWidth="1"/>
    <col min="11531" max="11532" width="9.7109375" style="288" customWidth="1"/>
    <col min="11533" max="11533" width="9.7109375" style="288" bestFit="1" customWidth="1"/>
    <col min="11534" max="11776" width="9.140625" style="288"/>
    <col min="11777" max="11777" width="89.85546875" style="288" bestFit="1" customWidth="1"/>
    <col min="11778" max="11784" width="9.7109375" style="288" bestFit="1" customWidth="1"/>
    <col min="11785" max="11785" width="9.7109375" style="288" customWidth="1"/>
    <col min="11786" max="11786" width="9.7109375" style="288" bestFit="1" customWidth="1"/>
    <col min="11787" max="11788" width="9.7109375" style="288" customWidth="1"/>
    <col min="11789" max="11789" width="9.7109375" style="288" bestFit="1" customWidth="1"/>
    <col min="11790" max="12032" width="9.140625" style="288"/>
    <col min="12033" max="12033" width="89.85546875" style="288" bestFit="1" customWidth="1"/>
    <col min="12034" max="12040" width="9.7109375" style="288" bestFit="1" customWidth="1"/>
    <col min="12041" max="12041" width="9.7109375" style="288" customWidth="1"/>
    <col min="12042" max="12042" width="9.7109375" style="288" bestFit="1" customWidth="1"/>
    <col min="12043" max="12044" width="9.7109375" style="288" customWidth="1"/>
    <col min="12045" max="12045" width="9.7109375" style="288" bestFit="1" customWidth="1"/>
    <col min="12046" max="12288" width="9.140625" style="288"/>
    <col min="12289" max="12289" width="89.85546875" style="288" bestFit="1" customWidth="1"/>
    <col min="12290" max="12296" width="9.7109375" style="288" bestFit="1" customWidth="1"/>
    <col min="12297" max="12297" width="9.7109375" style="288" customWidth="1"/>
    <col min="12298" max="12298" width="9.7109375" style="288" bestFit="1" customWidth="1"/>
    <col min="12299" max="12300" width="9.7109375" style="288" customWidth="1"/>
    <col min="12301" max="12301" width="9.7109375" style="288" bestFit="1" customWidth="1"/>
    <col min="12302" max="12544" width="9.140625" style="288"/>
    <col min="12545" max="12545" width="89.85546875" style="288" bestFit="1" customWidth="1"/>
    <col min="12546" max="12552" width="9.7109375" style="288" bestFit="1" customWidth="1"/>
    <col min="12553" max="12553" width="9.7109375" style="288" customWidth="1"/>
    <col min="12554" max="12554" width="9.7109375" style="288" bestFit="1" customWidth="1"/>
    <col min="12555" max="12556" width="9.7109375" style="288" customWidth="1"/>
    <col min="12557" max="12557" width="9.7109375" style="288" bestFit="1" customWidth="1"/>
    <col min="12558" max="12800" width="9.140625" style="288"/>
    <col min="12801" max="12801" width="89.85546875" style="288" bestFit="1" customWidth="1"/>
    <col min="12802" max="12808" width="9.7109375" style="288" bestFit="1" customWidth="1"/>
    <col min="12809" max="12809" width="9.7109375" style="288" customWidth="1"/>
    <col min="12810" max="12810" width="9.7109375" style="288" bestFit="1" customWidth="1"/>
    <col min="12811" max="12812" width="9.7109375" style="288" customWidth="1"/>
    <col min="12813" max="12813" width="9.7109375" style="288" bestFit="1" customWidth="1"/>
    <col min="12814" max="13056" width="9.140625" style="288"/>
    <col min="13057" max="13057" width="89.85546875" style="288" bestFit="1" customWidth="1"/>
    <col min="13058" max="13064" width="9.7109375" style="288" bestFit="1" customWidth="1"/>
    <col min="13065" max="13065" width="9.7109375" style="288" customWidth="1"/>
    <col min="13066" max="13066" width="9.7109375" style="288" bestFit="1" customWidth="1"/>
    <col min="13067" max="13068" width="9.7109375" style="288" customWidth="1"/>
    <col min="13069" max="13069" width="9.7109375" style="288" bestFit="1" customWidth="1"/>
    <col min="13070" max="13312" width="9.140625" style="288"/>
    <col min="13313" max="13313" width="89.85546875" style="288" bestFit="1" customWidth="1"/>
    <col min="13314" max="13320" width="9.7109375" style="288" bestFit="1" customWidth="1"/>
    <col min="13321" max="13321" width="9.7109375" style="288" customWidth="1"/>
    <col min="13322" max="13322" width="9.7109375" style="288" bestFit="1" customWidth="1"/>
    <col min="13323" max="13324" width="9.7109375" style="288" customWidth="1"/>
    <col min="13325" max="13325" width="9.7109375" style="288" bestFit="1" customWidth="1"/>
    <col min="13326" max="13568" width="9.140625" style="288"/>
    <col min="13569" max="13569" width="89.85546875" style="288" bestFit="1" customWidth="1"/>
    <col min="13570" max="13576" width="9.7109375" style="288" bestFit="1" customWidth="1"/>
    <col min="13577" max="13577" width="9.7109375" style="288" customWidth="1"/>
    <col min="13578" max="13578" width="9.7109375" style="288" bestFit="1" customWidth="1"/>
    <col min="13579" max="13580" width="9.7109375" style="288" customWidth="1"/>
    <col min="13581" max="13581" width="9.7109375" style="288" bestFit="1" customWidth="1"/>
    <col min="13582" max="13824" width="9.140625" style="288"/>
    <col min="13825" max="13825" width="89.85546875" style="288" bestFit="1" customWidth="1"/>
    <col min="13826" max="13832" width="9.7109375" style="288" bestFit="1" customWidth="1"/>
    <col min="13833" max="13833" width="9.7109375" style="288" customWidth="1"/>
    <col min="13834" max="13834" width="9.7109375" style="288" bestFit="1" customWidth="1"/>
    <col min="13835" max="13836" width="9.7109375" style="288" customWidth="1"/>
    <col min="13837" max="13837" width="9.7109375" style="288" bestFit="1" customWidth="1"/>
    <col min="13838" max="14080" width="9.140625" style="288"/>
    <col min="14081" max="14081" width="89.85546875" style="288" bestFit="1" customWidth="1"/>
    <col min="14082" max="14088" width="9.7109375" style="288" bestFit="1" customWidth="1"/>
    <col min="14089" max="14089" width="9.7109375" style="288" customWidth="1"/>
    <col min="14090" max="14090" width="9.7109375" style="288" bestFit="1" customWidth="1"/>
    <col min="14091" max="14092" width="9.7109375" style="288" customWidth="1"/>
    <col min="14093" max="14093" width="9.7109375" style="288" bestFit="1" customWidth="1"/>
    <col min="14094" max="14336" width="9.140625" style="288"/>
    <col min="14337" max="14337" width="89.85546875" style="288" bestFit="1" customWidth="1"/>
    <col min="14338" max="14344" width="9.7109375" style="288" bestFit="1" customWidth="1"/>
    <col min="14345" max="14345" width="9.7109375" style="288" customWidth="1"/>
    <col min="14346" max="14346" width="9.7109375" style="288" bestFit="1" customWidth="1"/>
    <col min="14347" max="14348" width="9.7109375" style="288" customWidth="1"/>
    <col min="14349" max="14349" width="9.7109375" style="288" bestFit="1" customWidth="1"/>
    <col min="14350" max="14592" width="9.140625" style="288"/>
    <col min="14593" max="14593" width="89.85546875" style="288" bestFit="1" customWidth="1"/>
    <col min="14594" max="14600" width="9.7109375" style="288" bestFit="1" customWidth="1"/>
    <col min="14601" max="14601" width="9.7109375" style="288" customWidth="1"/>
    <col min="14602" max="14602" width="9.7109375" style="288" bestFit="1" customWidth="1"/>
    <col min="14603" max="14604" width="9.7109375" style="288" customWidth="1"/>
    <col min="14605" max="14605" width="9.7109375" style="288" bestFit="1" customWidth="1"/>
    <col min="14606" max="14848" width="9.140625" style="288"/>
    <col min="14849" max="14849" width="89.85546875" style="288" bestFit="1" customWidth="1"/>
    <col min="14850" max="14856" width="9.7109375" style="288" bestFit="1" customWidth="1"/>
    <col min="14857" max="14857" width="9.7109375" style="288" customWidth="1"/>
    <col min="14858" max="14858" width="9.7109375" style="288" bestFit="1" customWidth="1"/>
    <col min="14859" max="14860" width="9.7109375" style="288" customWidth="1"/>
    <col min="14861" max="14861" width="9.7109375" style="288" bestFit="1" customWidth="1"/>
    <col min="14862" max="15104" width="9.140625" style="288"/>
    <col min="15105" max="15105" width="89.85546875" style="288" bestFit="1" customWidth="1"/>
    <col min="15106" max="15112" width="9.7109375" style="288" bestFit="1" customWidth="1"/>
    <col min="15113" max="15113" width="9.7109375" style="288" customWidth="1"/>
    <col min="15114" max="15114" width="9.7109375" style="288" bestFit="1" customWidth="1"/>
    <col min="15115" max="15116" width="9.7109375" style="288" customWidth="1"/>
    <col min="15117" max="15117" width="9.7109375" style="288" bestFit="1" customWidth="1"/>
    <col min="15118" max="15360" width="9.140625" style="288"/>
    <col min="15361" max="15361" width="89.85546875" style="288" bestFit="1" customWidth="1"/>
    <col min="15362" max="15368" width="9.7109375" style="288" bestFit="1" customWidth="1"/>
    <col min="15369" max="15369" width="9.7109375" style="288" customWidth="1"/>
    <col min="15370" max="15370" width="9.7109375" style="288" bestFit="1" customWidth="1"/>
    <col min="15371" max="15372" width="9.7109375" style="288" customWidth="1"/>
    <col min="15373" max="15373" width="9.7109375" style="288" bestFit="1" customWidth="1"/>
    <col min="15374" max="15616" width="9.140625" style="288"/>
    <col min="15617" max="15617" width="89.85546875" style="288" bestFit="1" customWidth="1"/>
    <col min="15618" max="15624" width="9.7109375" style="288" bestFit="1" customWidth="1"/>
    <col min="15625" max="15625" width="9.7109375" style="288" customWidth="1"/>
    <col min="15626" max="15626" width="9.7109375" style="288" bestFit="1" customWidth="1"/>
    <col min="15627" max="15628" width="9.7109375" style="288" customWidth="1"/>
    <col min="15629" max="15629" width="9.7109375" style="288" bestFit="1" customWidth="1"/>
    <col min="15630" max="15872" width="9.140625" style="288"/>
    <col min="15873" max="15873" width="89.85546875" style="288" bestFit="1" customWidth="1"/>
    <col min="15874" max="15880" width="9.7109375" style="288" bestFit="1" customWidth="1"/>
    <col min="15881" max="15881" width="9.7109375" style="288" customWidth="1"/>
    <col min="15882" max="15882" width="9.7109375" style="288" bestFit="1" customWidth="1"/>
    <col min="15883" max="15884" width="9.7109375" style="288" customWidth="1"/>
    <col min="15885" max="15885" width="9.7109375" style="288" bestFit="1" customWidth="1"/>
    <col min="15886" max="16128" width="9.140625" style="288"/>
    <col min="16129" max="16129" width="89.85546875" style="288" bestFit="1" customWidth="1"/>
    <col min="16130" max="16136" width="9.7109375" style="288" bestFit="1" customWidth="1"/>
    <col min="16137" max="16137" width="9.7109375" style="288" customWidth="1"/>
    <col min="16138" max="16138" width="9.7109375" style="288" bestFit="1" customWidth="1"/>
    <col min="16139" max="16140" width="9.7109375" style="288" customWidth="1"/>
    <col min="16141" max="16141" width="9.7109375" style="288" bestFit="1" customWidth="1"/>
    <col min="16142" max="16384" width="9.140625" style="288"/>
  </cols>
  <sheetData>
    <row r="1" spans="1:13" ht="30" customHeight="1">
      <c r="A1" s="852" t="s">
        <v>346</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15" customHeight="1">
      <c r="A3" s="853" t="s">
        <v>971</v>
      </c>
      <c r="B3" s="853"/>
      <c r="C3" s="853"/>
      <c r="D3" s="853"/>
      <c r="E3" s="853"/>
      <c r="F3" s="853"/>
      <c r="G3" s="853"/>
      <c r="H3" s="853"/>
      <c r="I3" s="853"/>
      <c r="J3" s="853"/>
      <c r="K3" s="853"/>
      <c r="L3" s="853"/>
      <c r="M3" s="853"/>
    </row>
    <row r="4" spans="1:13" ht="30" customHeight="1">
      <c r="A4" s="854" t="s">
        <v>2</v>
      </c>
      <c r="B4" s="854"/>
      <c r="C4" s="854"/>
      <c r="D4" s="854"/>
      <c r="E4" s="854"/>
      <c r="F4" s="854"/>
      <c r="G4" s="854"/>
      <c r="H4" s="854"/>
      <c r="I4" s="854"/>
      <c r="J4" s="854"/>
      <c r="K4" s="854"/>
      <c r="L4" s="854"/>
      <c r="M4" s="854"/>
    </row>
    <row r="5" spans="1:13" ht="3.75" customHeight="1" thickBot="1">
      <c r="A5" s="287"/>
      <c r="B5" s="287"/>
      <c r="C5" s="287"/>
      <c r="D5" s="287"/>
      <c r="E5" s="287"/>
      <c r="F5" s="287"/>
      <c r="G5" s="287"/>
      <c r="H5" s="287"/>
      <c r="I5" s="287"/>
      <c r="J5" s="287"/>
      <c r="K5" s="287"/>
      <c r="L5" s="287"/>
      <c r="M5" s="287"/>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2617801.0359999998</v>
      </c>
      <c r="C7" s="773">
        <v>2942920.1361100003</v>
      </c>
      <c r="D7" s="773">
        <v>3343173.19539</v>
      </c>
      <c r="E7" s="773">
        <v>3420756.0660700002</v>
      </c>
      <c r="F7" s="773">
        <v>3655442.6066900003</v>
      </c>
      <c r="G7" s="773">
        <v>3871436.4313300001</v>
      </c>
      <c r="H7" s="773">
        <v>4539811.2889899993</v>
      </c>
      <c r="I7" s="773">
        <v>5218360.8518100008</v>
      </c>
      <c r="J7" s="773">
        <v>6067660.3939799992</v>
      </c>
      <c r="K7" s="773">
        <v>5720461.0429799994</v>
      </c>
      <c r="L7" s="773">
        <v>5755096.43506</v>
      </c>
      <c r="M7" s="773">
        <v>5570344.1960899998</v>
      </c>
    </row>
    <row r="8" spans="1:13" s="295" customFormat="1" ht="15" customHeight="1" thickTop="1">
      <c r="A8" s="293" t="s">
        <v>9</v>
      </c>
      <c r="B8" s="294">
        <v>124164.60539</v>
      </c>
      <c r="C8" s="294">
        <v>164598.07703000001</v>
      </c>
      <c r="D8" s="294">
        <v>301711.5442</v>
      </c>
      <c r="E8" s="294">
        <v>177296.3909</v>
      </c>
      <c r="F8" s="294">
        <v>256950.68463</v>
      </c>
      <c r="G8" s="294">
        <v>296256.77467000001</v>
      </c>
      <c r="H8" s="294">
        <v>291857.77698000002</v>
      </c>
      <c r="I8" s="294">
        <v>456937.63885000005</v>
      </c>
      <c r="J8" s="294">
        <v>530486.02712999994</v>
      </c>
      <c r="K8" s="294">
        <v>195763.47714999999</v>
      </c>
      <c r="L8" s="294">
        <v>501340.42621000001</v>
      </c>
      <c r="M8" s="294">
        <v>421753.76652</v>
      </c>
    </row>
    <row r="9" spans="1:13" s="295" customFormat="1" ht="15" customHeight="1">
      <c r="A9" s="293" t="s">
        <v>18</v>
      </c>
      <c r="B9" s="294">
        <v>113597.42627</v>
      </c>
      <c r="C9" s="294">
        <v>93027.850539999999</v>
      </c>
      <c r="D9" s="294">
        <v>121892.82326</v>
      </c>
      <c r="E9" s="294">
        <v>152429.51761000001</v>
      </c>
      <c r="F9" s="294">
        <v>61542.297350000001</v>
      </c>
      <c r="G9" s="294">
        <v>81653.40340000001</v>
      </c>
      <c r="H9" s="294">
        <v>191003.78096999999</v>
      </c>
      <c r="I9" s="294">
        <v>241829.59311000002</v>
      </c>
      <c r="J9" s="294">
        <v>119057.50446</v>
      </c>
      <c r="K9" s="294">
        <v>174313.57462999999</v>
      </c>
      <c r="L9" s="294">
        <v>186370.88634999999</v>
      </c>
      <c r="M9" s="294">
        <v>96557.752170000007</v>
      </c>
    </row>
    <row r="10" spans="1:13" s="295" customFormat="1" ht="15" customHeight="1">
      <c r="A10" s="293" t="s">
        <v>27</v>
      </c>
      <c r="B10" s="294">
        <v>2282998.1688299999</v>
      </c>
      <c r="C10" s="294">
        <v>2571384.9606999997</v>
      </c>
      <c r="D10" s="294">
        <v>2743960.5041499999</v>
      </c>
      <c r="E10" s="294">
        <v>2838923.6910399999</v>
      </c>
      <c r="F10" s="294">
        <v>3098050.2146700001</v>
      </c>
      <c r="G10" s="294">
        <v>3242975.6119899997</v>
      </c>
      <c r="H10" s="294">
        <v>3655642.41848</v>
      </c>
      <c r="I10" s="294">
        <v>4038336.9316199999</v>
      </c>
      <c r="J10" s="294">
        <v>4670026.0251599997</v>
      </c>
      <c r="K10" s="294">
        <v>4587753.89561</v>
      </c>
      <c r="L10" s="294">
        <v>4311397.1747500002</v>
      </c>
      <c r="M10" s="294">
        <v>4243044.6691300003</v>
      </c>
    </row>
    <row r="11" spans="1:13" s="295" customFormat="1" ht="15" customHeight="1">
      <c r="A11" s="296" t="s">
        <v>572</v>
      </c>
      <c r="B11" s="294">
        <v>2287530.91133</v>
      </c>
      <c r="C11" s="294">
        <v>2575004.7435999997</v>
      </c>
      <c r="D11" s="294">
        <v>2736393.1309499997</v>
      </c>
      <c r="E11" s="294">
        <v>2829824.9759999998</v>
      </c>
      <c r="F11" s="294">
        <v>3077284.2771000001</v>
      </c>
      <c r="G11" s="294">
        <v>3235623.20328</v>
      </c>
      <c r="H11" s="294">
        <v>3365412.10286</v>
      </c>
      <c r="I11" s="294">
        <v>3563336.3864799999</v>
      </c>
      <c r="J11" s="294">
        <v>4083346.8149600001</v>
      </c>
      <c r="K11" s="294">
        <v>3966029.1196099999</v>
      </c>
      <c r="L11" s="294">
        <v>3698817.58977</v>
      </c>
      <c r="M11" s="294">
        <v>3642883.68671</v>
      </c>
    </row>
    <row r="12" spans="1:13" s="295" customFormat="1" ht="15" customHeight="1">
      <c r="A12" s="296" t="s">
        <v>573</v>
      </c>
      <c r="B12" s="294">
        <v>2273540.2989899996</v>
      </c>
      <c r="C12" s="294">
        <v>2547374.0981000001</v>
      </c>
      <c r="D12" s="294">
        <v>2699144.5355100003</v>
      </c>
      <c r="E12" s="294">
        <v>2790211.6661900003</v>
      </c>
      <c r="F12" s="294">
        <v>3036603.0761500001</v>
      </c>
      <c r="G12" s="294">
        <v>3180719.4671100001</v>
      </c>
      <c r="H12" s="294">
        <v>3305508.2818899998</v>
      </c>
      <c r="I12" s="294">
        <v>3430600.0875800001</v>
      </c>
      <c r="J12" s="294">
        <v>3785362.6673000003</v>
      </c>
      <c r="K12" s="294">
        <v>3598658.43426</v>
      </c>
      <c r="L12" s="294">
        <v>2888063.9570200001</v>
      </c>
      <c r="M12" s="294">
        <v>2724710.5557499998</v>
      </c>
    </row>
    <row r="13" spans="1:13" s="295" customFormat="1" ht="15" customHeight="1">
      <c r="A13" s="296" t="s">
        <v>574</v>
      </c>
      <c r="B13" s="294">
        <v>13990.61234</v>
      </c>
      <c r="C13" s="294">
        <v>27630.645499999999</v>
      </c>
      <c r="D13" s="294">
        <v>37248.595439999997</v>
      </c>
      <c r="E13" s="294">
        <v>39613.309809999999</v>
      </c>
      <c r="F13" s="294">
        <v>40681.200950000006</v>
      </c>
      <c r="G13" s="294">
        <v>54903.736170000004</v>
      </c>
      <c r="H13" s="294">
        <v>59903.820970000001</v>
      </c>
      <c r="I13" s="294">
        <v>132736.29889999999</v>
      </c>
      <c r="J13" s="294">
        <v>297984.14766000002</v>
      </c>
      <c r="K13" s="294">
        <v>367370.68535000004</v>
      </c>
      <c r="L13" s="294">
        <v>810753.63274999999</v>
      </c>
      <c r="M13" s="294">
        <v>918173.13095999998</v>
      </c>
    </row>
    <row r="14" spans="1:13" s="295" customFormat="1" ht="15" customHeight="1">
      <c r="A14" s="296" t="s">
        <v>575</v>
      </c>
      <c r="B14" s="294">
        <v>15803.948890000001</v>
      </c>
      <c r="C14" s="294">
        <v>16195.820109999999</v>
      </c>
      <c r="D14" s="294">
        <v>14759.79722</v>
      </c>
      <c r="E14" s="294">
        <v>12297.144689999999</v>
      </c>
      <c r="F14" s="294">
        <v>23511.06437</v>
      </c>
      <c r="G14" s="294">
        <v>16734.71357</v>
      </c>
      <c r="H14" s="294">
        <v>12436.3963</v>
      </c>
      <c r="I14" s="294">
        <v>12072.249250000001</v>
      </c>
      <c r="J14" s="294">
        <v>32247.106159999999</v>
      </c>
      <c r="K14" s="294">
        <v>59801.3819</v>
      </c>
      <c r="L14" s="294">
        <v>93952.819109999997</v>
      </c>
      <c r="M14" s="294">
        <v>125726.62817</v>
      </c>
    </row>
    <row r="15" spans="1:13" s="295" customFormat="1" ht="15" customHeight="1">
      <c r="A15" s="296" t="s">
        <v>576</v>
      </c>
      <c r="B15" s="294">
        <v>15480.98144</v>
      </c>
      <c r="C15" s="294">
        <v>14567.283029999999</v>
      </c>
      <c r="D15" s="294">
        <v>13793.33251</v>
      </c>
      <c r="E15" s="294">
        <v>12146.51958</v>
      </c>
      <c r="F15" s="294">
        <v>22773.866409999999</v>
      </c>
      <c r="G15" s="294">
        <v>16400.78775</v>
      </c>
      <c r="H15" s="294">
        <v>11930.007</v>
      </c>
      <c r="I15" s="294">
        <v>11674.989880000001</v>
      </c>
      <c r="J15" s="294">
        <v>31022.617200000001</v>
      </c>
      <c r="K15" s="294">
        <v>55858.665770000007</v>
      </c>
      <c r="L15" s="294">
        <v>77068.089229999998</v>
      </c>
      <c r="M15" s="294">
        <v>95085.023260000002</v>
      </c>
    </row>
    <row r="16" spans="1:13" s="295" customFormat="1" ht="15" customHeight="1">
      <c r="A16" s="296" t="s">
        <v>577</v>
      </c>
      <c r="B16" s="294">
        <v>322.96744999999999</v>
      </c>
      <c r="C16" s="294">
        <v>1628.5370800000001</v>
      </c>
      <c r="D16" s="294">
        <v>966.46470999999997</v>
      </c>
      <c r="E16" s="294">
        <v>150.62510999999998</v>
      </c>
      <c r="F16" s="294">
        <v>737.19795999999997</v>
      </c>
      <c r="G16" s="294">
        <v>333.92581999999999</v>
      </c>
      <c r="H16" s="294">
        <v>506.38929999999999</v>
      </c>
      <c r="I16" s="294">
        <v>397.25936999999999</v>
      </c>
      <c r="J16" s="294">
        <v>1224.4889599999999</v>
      </c>
      <c r="K16" s="294">
        <v>3942.7161299999998</v>
      </c>
      <c r="L16" s="294">
        <v>16884.729879999999</v>
      </c>
      <c r="M16" s="294">
        <v>30641.604910000002</v>
      </c>
    </row>
    <row r="17" spans="1:13" s="295" customFormat="1" ht="15" customHeight="1">
      <c r="A17" s="296" t="s">
        <v>578</v>
      </c>
      <c r="B17" s="294">
        <v>14274.664359999999</v>
      </c>
      <c r="C17" s="294">
        <v>26136.09316</v>
      </c>
      <c r="D17" s="294">
        <v>44112.171219999997</v>
      </c>
      <c r="E17" s="294">
        <v>48529.291420000001</v>
      </c>
      <c r="F17" s="294">
        <v>41955.550759999998</v>
      </c>
      <c r="G17" s="294">
        <v>47223.652630000004</v>
      </c>
      <c r="H17" s="294">
        <v>46576.097829999999</v>
      </c>
      <c r="I17" s="294">
        <v>40339.573750000003</v>
      </c>
      <c r="J17" s="294">
        <v>29052.385719999998</v>
      </c>
      <c r="K17" s="294">
        <v>26220.748019999999</v>
      </c>
      <c r="L17" s="294">
        <v>36490.374429999996</v>
      </c>
      <c r="M17" s="294">
        <v>43546.368439999998</v>
      </c>
    </row>
    <row r="18" spans="1:13" s="295" customFormat="1" ht="15" customHeight="1">
      <c r="A18" s="296" t="s">
        <v>579</v>
      </c>
      <c r="B18" s="294">
        <v>14034.911039999999</v>
      </c>
      <c r="C18" s="294">
        <v>23381.933109999998</v>
      </c>
      <c r="D18" s="294">
        <v>41937.198710000004</v>
      </c>
      <c r="E18" s="294">
        <v>45529.343390000002</v>
      </c>
      <c r="F18" s="294">
        <v>40693.94601</v>
      </c>
      <c r="G18" s="294">
        <v>45580.07273</v>
      </c>
      <c r="H18" s="294">
        <v>43739.510179999997</v>
      </c>
      <c r="I18" s="294">
        <v>38992.630600000004</v>
      </c>
      <c r="J18" s="294">
        <v>28077.953460000001</v>
      </c>
      <c r="K18" s="294">
        <v>25590.911370000002</v>
      </c>
      <c r="L18" s="294">
        <v>32950.650139999998</v>
      </c>
      <c r="M18" s="294">
        <v>36235.37844</v>
      </c>
    </row>
    <row r="19" spans="1:13" s="295" customFormat="1" ht="15" customHeight="1">
      <c r="A19" s="296" t="s">
        <v>580</v>
      </c>
      <c r="B19" s="294">
        <v>239.75332</v>
      </c>
      <c r="C19" s="294">
        <v>2754.16005</v>
      </c>
      <c r="D19" s="294">
        <v>2174.9725099999996</v>
      </c>
      <c r="E19" s="294">
        <v>2999.94803</v>
      </c>
      <c r="F19" s="294">
        <v>1261.60475</v>
      </c>
      <c r="G19" s="294">
        <v>1643.5799</v>
      </c>
      <c r="H19" s="294">
        <v>2836.5876499999999</v>
      </c>
      <c r="I19" s="294">
        <v>1346.9431499999998</v>
      </c>
      <c r="J19" s="294">
        <v>974.43226000000004</v>
      </c>
      <c r="K19" s="294">
        <v>629.83665000000008</v>
      </c>
      <c r="L19" s="294">
        <v>3539.7242900000001</v>
      </c>
      <c r="M19" s="294">
        <v>7310.99</v>
      </c>
    </row>
    <row r="20" spans="1:13" s="295" customFormat="1" ht="15" customHeight="1">
      <c r="A20" s="296" t="s">
        <v>40</v>
      </c>
      <c r="B20" s="294">
        <v>38372.869960000004</v>
      </c>
      <c r="C20" s="294">
        <v>38766.04941</v>
      </c>
      <c r="D20" s="294">
        <v>41286.042289999998</v>
      </c>
      <c r="E20" s="294">
        <v>43827.151949999999</v>
      </c>
      <c r="F20" s="294">
        <v>46232.014280000003</v>
      </c>
      <c r="G20" s="294">
        <v>49677.034950000001</v>
      </c>
      <c r="H20" s="294">
        <v>370176.27145999996</v>
      </c>
      <c r="I20" s="294">
        <v>540585.84247999999</v>
      </c>
      <c r="J20" s="294">
        <v>631956.25664000004</v>
      </c>
      <c r="K20" s="294">
        <v>656160.03922000004</v>
      </c>
      <c r="L20" s="294">
        <v>666730.2389</v>
      </c>
      <c r="M20" s="294">
        <v>652225.49092000001</v>
      </c>
    </row>
    <row r="21" spans="1:13" s="295" customFormat="1" ht="15" customHeight="1">
      <c r="A21" s="296" t="s">
        <v>581</v>
      </c>
      <c r="B21" s="294">
        <v>-72984.225709999999</v>
      </c>
      <c r="C21" s="294">
        <v>-84717.745580000003</v>
      </c>
      <c r="D21" s="294">
        <v>-92590.637530000007</v>
      </c>
      <c r="E21" s="294">
        <v>-95554.873019999999</v>
      </c>
      <c r="F21" s="294">
        <v>-90932.69184</v>
      </c>
      <c r="G21" s="294">
        <v>-106282.99244</v>
      </c>
      <c r="H21" s="294">
        <v>-138958.44996999999</v>
      </c>
      <c r="I21" s="294">
        <v>-117997.12034000001</v>
      </c>
      <c r="J21" s="294">
        <v>-106576.53831999999</v>
      </c>
      <c r="K21" s="294">
        <v>-120457.39314</v>
      </c>
      <c r="L21" s="294">
        <v>-184593.84746000002</v>
      </c>
      <c r="M21" s="294">
        <v>-221337.50511000003</v>
      </c>
    </row>
    <row r="22" spans="1:13" s="295" customFormat="1" ht="15" customHeight="1">
      <c r="A22" s="293" t="s">
        <v>70</v>
      </c>
      <c r="B22" s="294">
        <v>19516.115269999998</v>
      </c>
      <c r="C22" s="294">
        <v>23895.968570000001</v>
      </c>
      <c r="D22" s="294">
        <v>28951.98473</v>
      </c>
      <c r="E22" s="294">
        <v>39903.627260000001</v>
      </c>
      <c r="F22" s="294">
        <v>22033.82085</v>
      </c>
      <c r="G22" s="294">
        <v>35949.696020000003</v>
      </c>
      <c r="H22" s="294">
        <v>65529.434719999997</v>
      </c>
      <c r="I22" s="294">
        <v>85307.208180000001</v>
      </c>
      <c r="J22" s="294">
        <v>101058.49051999999</v>
      </c>
      <c r="K22" s="294">
        <v>103682.98934999999</v>
      </c>
      <c r="L22" s="294">
        <v>113369.75808</v>
      </c>
      <c r="M22" s="294">
        <v>113244.81420000001</v>
      </c>
    </row>
    <row r="23" spans="1:13" s="295" customFormat="1" ht="15" customHeight="1">
      <c r="A23" s="293" t="s">
        <v>76</v>
      </c>
      <c r="B23" s="294">
        <v>1.0999999999999999E-2</v>
      </c>
      <c r="C23" s="294">
        <v>64.815269999999998</v>
      </c>
      <c r="D23" s="294">
        <v>2438.5225499999997</v>
      </c>
      <c r="E23" s="294">
        <v>8056.8140199999998</v>
      </c>
      <c r="F23" s="294">
        <v>8031.7045099999996</v>
      </c>
      <c r="G23" s="294">
        <v>3319.8590199999999</v>
      </c>
      <c r="H23" s="294">
        <v>1429.6446299999998</v>
      </c>
      <c r="I23" s="294">
        <v>1047.7392600000001</v>
      </c>
      <c r="J23" s="294">
        <v>673.91867000000002</v>
      </c>
      <c r="K23" s="294">
        <v>675.70156999999995</v>
      </c>
      <c r="L23" s="294">
        <v>969.58616000000006</v>
      </c>
      <c r="M23" s="294">
        <v>899.73721999999998</v>
      </c>
    </row>
    <row r="24" spans="1:13" s="295" customFormat="1" ht="15" customHeight="1">
      <c r="A24" s="293" t="s">
        <v>582</v>
      </c>
      <c r="B24" s="294">
        <v>387.89777000000004</v>
      </c>
      <c r="C24" s="294">
        <v>387.89777000000004</v>
      </c>
      <c r="D24" s="294">
        <v>34297.107590000007</v>
      </c>
      <c r="E24" s="294">
        <v>47058.10224</v>
      </c>
      <c r="F24" s="294">
        <v>43818.946040000003</v>
      </c>
      <c r="G24" s="294">
        <v>51385.32948</v>
      </c>
      <c r="H24" s="294">
        <v>183868.54731999998</v>
      </c>
      <c r="I24" s="294">
        <v>256321.73344000001</v>
      </c>
      <c r="J24" s="294">
        <v>512877.54033999995</v>
      </c>
      <c r="K24" s="294">
        <v>520492.78830999997</v>
      </c>
      <c r="L24" s="294">
        <v>512173.13695999997</v>
      </c>
      <c r="M24" s="294">
        <v>567551.25559000007</v>
      </c>
    </row>
    <row r="25" spans="1:13" s="295" customFormat="1" ht="15" customHeight="1">
      <c r="A25" s="293" t="s">
        <v>86</v>
      </c>
      <c r="B25" s="294">
        <v>64745.07473</v>
      </c>
      <c r="C25" s="294">
        <v>77494.46802</v>
      </c>
      <c r="D25" s="294">
        <v>97889.376680000001</v>
      </c>
      <c r="E25" s="294">
        <v>141175.39791</v>
      </c>
      <c r="F25" s="294">
        <v>149343.88816</v>
      </c>
      <c r="G25" s="294">
        <v>142251.04428999999</v>
      </c>
      <c r="H25" s="294">
        <v>134506.60490999999</v>
      </c>
      <c r="I25" s="294">
        <v>131183.10040999998</v>
      </c>
      <c r="J25" s="294">
        <v>126393.40747000001</v>
      </c>
      <c r="K25" s="294">
        <v>127964.21756</v>
      </c>
      <c r="L25" s="294">
        <v>122807.03319</v>
      </c>
      <c r="M25" s="294">
        <v>120141.35308</v>
      </c>
    </row>
    <row r="26" spans="1:13" s="295" customFormat="1" ht="15" customHeight="1">
      <c r="A26" s="293" t="s">
        <v>583</v>
      </c>
      <c r="B26" s="294">
        <v>12391.73674</v>
      </c>
      <c r="C26" s="294">
        <v>12066.09821</v>
      </c>
      <c r="D26" s="294">
        <v>12031.33223</v>
      </c>
      <c r="E26" s="294">
        <v>15912.525089999999</v>
      </c>
      <c r="F26" s="294">
        <v>15671.05048</v>
      </c>
      <c r="G26" s="294">
        <v>17644.712460000002</v>
      </c>
      <c r="H26" s="294">
        <v>15973.080980000001</v>
      </c>
      <c r="I26" s="294">
        <v>7396.9069400000008</v>
      </c>
      <c r="J26" s="294">
        <v>7087.4802300000001</v>
      </c>
      <c r="K26" s="294">
        <v>9814.3988000000008</v>
      </c>
      <c r="L26" s="294">
        <v>6668.43336</v>
      </c>
      <c r="M26" s="294">
        <v>7150.84818</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2424822.0438000001</v>
      </c>
      <c r="C28" s="773">
        <v>2725826.5228000004</v>
      </c>
      <c r="D28" s="773">
        <v>3108557.40381</v>
      </c>
      <c r="E28" s="773">
        <v>3171377.6573600001</v>
      </c>
      <c r="F28" s="773">
        <v>3409523.5293699997</v>
      </c>
      <c r="G28" s="773">
        <v>3557274.3309999998</v>
      </c>
      <c r="H28" s="773">
        <v>4206005.6270199995</v>
      </c>
      <c r="I28" s="773">
        <v>4846313.9711800003</v>
      </c>
      <c r="J28" s="773">
        <v>5667799.0394899994</v>
      </c>
      <c r="K28" s="773">
        <v>5274564.6708300002</v>
      </c>
      <c r="L28" s="773">
        <v>5311832.7802700009</v>
      </c>
      <c r="M28" s="773">
        <v>5161499.3405400002</v>
      </c>
    </row>
    <row r="29" spans="1:13" s="295" customFormat="1" ht="15" customHeight="1" thickTop="1">
      <c r="A29" s="293" t="s">
        <v>585</v>
      </c>
      <c r="B29" s="294">
        <v>2079137.2333900002</v>
      </c>
      <c r="C29" s="294">
        <v>2356369.03265</v>
      </c>
      <c r="D29" s="294">
        <v>2720624.48911</v>
      </c>
      <c r="E29" s="294">
        <v>2799240.3751399997</v>
      </c>
      <c r="F29" s="294">
        <v>2962069.3538600001</v>
      </c>
      <c r="G29" s="294">
        <v>3077884.6801999998</v>
      </c>
      <c r="H29" s="294">
        <v>3215663.3393699997</v>
      </c>
      <c r="I29" s="294">
        <v>3961597.4379400001</v>
      </c>
      <c r="J29" s="294">
        <v>4219734.5854200004</v>
      </c>
      <c r="K29" s="294">
        <v>3318156.5458200001</v>
      </c>
      <c r="L29" s="294">
        <v>2179644.9290200002</v>
      </c>
      <c r="M29" s="294">
        <v>3395494.4210000001</v>
      </c>
    </row>
    <row r="30" spans="1:13" s="295" customFormat="1" ht="15" customHeight="1">
      <c r="A30" s="296" t="s">
        <v>586</v>
      </c>
      <c r="B30" s="294">
        <v>13987.78001</v>
      </c>
      <c r="C30" s="294">
        <v>24819.116469999997</v>
      </c>
      <c r="D30" s="294">
        <v>41851.373890000003</v>
      </c>
      <c r="E30" s="294">
        <v>55765.342039999996</v>
      </c>
      <c r="F30" s="294">
        <v>65351.595829999998</v>
      </c>
      <c r="G30" s="294">
        <v>124456.3912</v>
      </c>
      <c r="H30" s="294">
        <v>309287.70483999996</v>
      </c>
      <c r="I30" s="294">
        <v>421665.9694</v>
      </c>
      <c r="J30" s="294">
        <v>393010.28901000001</v>
      </c>
      <c r="K30" s="294">
        <v>136102.01290999999</v>
      </c>
      <c r="L30" s="294">
        <v>109014.38475</v>
      </c>
      <c r="M30" s="294">
        <v>129624.35409000001</v>
      </c>
    </row>
    <row r="31" spans="1:13" s="295" customFormat="1" ht="15" customHeight="1">
      <c r="A31" s="296" t="s">
        <v>587</v>
      </c>
      <c r="B31" s="294">
        <v>354026.26806000003</v>
      </c>
      <c r="C31" s="294">
        <v>348546.44702999998</v>
      </c>
      <c r="D31" s="294">
        <v>383852.04456000001</v>
      </c>
      <c r="E31" s="294">
        <v>408723.46737000003</v>
      </c>
      <c r="F31" s="294">
        <v>468725.52256999997</v>
      </c>
      <c r="G31" s="294">
        <v>487314.67287999997</v>
      </c>
      <c r="H31" s="294">
        <v>728327.90285000007</v>
      </c>
      <c r="I31" s="294">
        <v>1127216.1133399999</v>
      </c>
      <c r="J31" s="294">
        <v>1203461.38668</v>
      </c>
      <c r="K31" s="294">
        <v>724155.96104999993</v>
      </c>
      <c r="L31" s="294">
        <v>721624.57655</v>
      </c>
      <c r="M31" s="294">
        <v>739514.87245000002</v>
      </c>
    </row>
    <row r="32" spans="1:13" s="295" customFormat="1" ht="15" customHeight="1">
      <c r="A32" s="296" t="s">
        <v>588</v>
      </c>
      <c r="B32" s="294">
        <v>62791.574110000001</v>
      </c>
      <c r="C32" s="294">
        <v>11127.8897</v>
      </c>
      <c r="D32" s="294">
        <v>6051.1191699999999</v>
      </c>
      <c r="E32" s="294">
        <v>3874.8347400000002</v>
      </c>
      <c r="F32" s="294">
        <v>6172.2966100000003</v>
      </c>
      <c r="G32" s="294">
        <v>56831.34302</v>
      </c>
      <c r="H32" s="294">
        <v>55382.358489999999</v>
      </c>
      <c r="I32" s="294">
        <v>52316.679149999996</v>
      </c>
      <c r="J32" s="294">
        <v>167.16506000000001</v>
      </c>
      <c r="K32" s="294">
        <v>126.29308999999999</v>
      </c>
      <c r="L32" s="294">
        <v>79.597529999999992</v>
      </c>
      <c r="M32" s="294">
        <v>55.471830000000004</v>
      </c>
    </row>
    <row r="33" spans="1:13" s="295" customFormat="1" ht="15" customHeight="1">
      <c r="A33" s="296" t="s">
        <v>589</v>
      </c>
      <c r="B33" s="294">
        <v>3913.56439</v>
      </c>
      <c r="C33" s="294">
        <v>3441.0439799999999</v>
      </c>
      <c r="D33" s="294">
        <v>3497.3060099999998</v>
      </c>
      <c r="E33" s="294">
        <v>6099.3832300000004</v>
      </c>
      <c r="F33" s="294">
        <v>9418.9530999999988</v>
      </c>
      <c r="G33" s="294">
        <v>7571.4543600000006</v>
      </c>
      <c r="H33" s="294">
        <v>9187.4818500000001</v>
      </c>
      <c r="I33" s="294">
        <v>11251.16618</v>
      </c>
      <c r="J33" s="294">
        <v>12829.313689999999</v>
      </c>
      <c r="K33" s="294">
        <v>11996.92547</v>
      </c>
      <c r="L33" s="294">
        <v>15895.214679999999</v>
      </c>
      <c r="M33" s="294">
        <v>19817.644829999997</v>
      </c>
    </row>
    <row r="34" spans="1:13" s="295" customFormat="1" ht="15" customHeight="1">
      <c r="A34" s="296" t="s">
        <v>590</v>
      </c>
      <c r="B34" s="294">
        <v>1551940.7499300002</v>
      </c>
      <c r="C34" s="294">
        <v>1838942.8639</v>
      </c>
      <c r="D34" s="294">
        <v>2112504.2594900001</v>
      </c>
      <c r="E34" s="294">
        <v>2113567.4751900001</v>
      </c>
      <c r="F34" s="294">
        <v>2163320.3194499998</v>
      </c>
      <c r="G34" s="294">
        <v>2135019.0276500001</v>
      </c>
      <c r="H34" s="294">
        <v>1844570.9240299999</v>
      </c>
      <c r="I34" s="294">
        <v>2056628.16946</v>
      </c>
      <c r="J34" s="294">
        <v>2338751.3557199999</v>
      </c>
      <c r="K34" s="294">
        <v>2173385.5105900001</v>
      </c>
      <c r="L34" s="294">
        <v>1285047.69392</v>
      </c>
      <c r="M34" s="294">
        <v>2235052.9198600003</v>
      </c>
    </row>
    <row r="35" spans="1:13" s="295" customFormat="1" ht="15" customHeight="1">
      <c r="A35" s="296" t="s">
        <v>591</v>
      </c>
      <c r="B35" s="294">
        <v>92477.296889999998</v>
      </c>
      <c r="C35" s="294">
        <v>129491.67156999999</v>
      </c>
      <c r="D35" s="294">
        <v>172868.38599000001</v>
      </c>
      <c r="E35" s="294">
        <v>211209.87257000001</v>
      </c>
      <c r="F35" s="294">
        <v>249080.66630000001</v>
      </c>
      <c r="G35" s="294">
        <v>266691.79109000001</v>
      </c>
      <c r="H35" s="294">
        <v>268906.96730999998</v>
      </c>
      <c r="I35" s="294">
        <v>292519.34041</v>
      </c>
      <c r="J35" s="294">
        <v>271515.07526000001</v>
      </c>
      <c r="K35" s="294">
        <v>272389.84271</v>
      </c>
      <c r="L35" s="294">
        <v>47983.461590000006</v>
      </c>
      <c r="M35" s="294">
        <v>271429.15794</v>
      </c>
    </row>
    <row r="36" spans="1:13" s="295" customFormat="1" ht="15" customHeight="1">
      <c r="A36" s="293" t="s">
        <v>592</v>
      </c>
      <c r="B36" s="294">
        <v>0</v>
      </c>
      <c r="C36" s="294">
        <v>0</v>
      </c>
      <c r="D36" s="294">
        <v>0.55749000000000004</v>
      </c>
      <c r="E36" s="294">
        <v>50.862699999999997</v>
      </c>
      <c r="F36" s="294">
        <v>55.264040000000001</v>
      </c>
      <c r="G36" s="294">
        <v>51.252559999999995</v>
      </c>
      <c r="H36" s="294">
        <v>83.004259999999988</v>
      </c>
      <c r="I36" s="294">
        <v>115.49764</v>
      </c>
      <c r="J36" s="294">
        <v>0</v>
      </c>
      <c r="K36" s="294">
        <v>0</v>
      </c>
      <c r="L36" s="294">
        <v>0</v>
      </c>
      <c r="M36" s="294">
        <v>0</v>
      </c>
    </row>
    <row r="37" spans="1:13" s="295" customFormat="1" ht="15" customHeight="1">
      <c r="A37" s="293" t="s">
        <v>593</v>
      </c>
      <c r="B37" s="294">
        <v>82297.802689999997</v>
      </c>
      <c r="C37" s="294">
        <v>138292.99125999998</v>
      </c>
      <c r="D37" s="294">
        <v>165256.99258000002</v>
      </c>
      <c r="E37" s="294">
        <v>128324.5104</v>
      </c>
      <c r="F37" s="294">
        <v>214180.33887000001</v>
      </c>
      <c r="G37" s="294">
        <v>216624.90529</v>
      </c>
      <c r="H37" s="294">
        <v>517524.40110000002</v>
      </c>
      <c r="I37" s="294">
        <v>494678.29301999998</v>
      </c>
      <c r="J37" s="294">
        <v>1038492.46026</v>
      </c>
      <c r="K37" s="294">
        <v>1465465.02272</v>
      </c>
      <c r="L37" s="294">
        <v>1508858.8225799999</v>
      </c>
      <c r="M37" s="294">
        <v>1317840.04275</v>
      </c>
    </row>
    <row r="38" spans="1:13" s="295" customFormat="1" ht="15" customHeight="1">
      <c r="A38" s="293" t="s">
        <v>594</v>
      </c>
      <c r="B38" s="294">
        <v>77897.626940000002</v>
      </c>
      <c r="C38" s="294">
        <v>65725.729269999996</v>
      </c>
      <c r="D38" s="294">
        <v>77923.574689999994</v>
      </c>
      <c r="E38" s="294">
        <v>91352.892219999994</v>
      </c>
      <c r="F38" s="294">
        <v>62127.036039999999</v>
      </c>
      <c r="G38" s="294">
        <v>102914.51715</v>
      </c>
      <c r="H38" s="294">
        <v>133380.26691000001</v>
      </c>
      <c r="I38" s="294">
        <v>167604.46061000001</v>
      </c>
      <c r="J38" s="294">
        <v>155394.32916999998</v>
      </c>
      <c r="K38" s="294">
        <v>203333.05244</v>
      </c>
      <c r="L38" s="294">
        <v>171010.77901</v>
      </c>
      <c r="M38" s="294">
        <v>147728.09030000001</v>
      </c>
    </row>
    <row r="39" spans="1:13" s="295" customFormat="1" ht="15" customHeight="1">
      <c r="A39" s="293" t="s">
        <v>147</v>
      </c>
      <c r="B39" s="294">
        <v>36625.889340000002</v>
      </c>
      <c r="C39" s="294">
        <v>38482.664360000002</v>
      </c>
      <c r="D39" s="294">
        <v>40061.759789999996</v>
      </c>
      <c r="E39" s="294">
        <v>41943.028789999997</v>
      </c>
      <c r="F39" s="294">
        <v>46491.4283</v>
      </c>
      <c r="G39" s="294">
        <v>49590.010289999998</v>
      </c>
      <c r="H39" s="294">
        <v>51604.266680000001</v>
      </c>
      <c r="I39" s="294">
        <v>54940.933659999995</v>
      </c>
      <c r="J39" s="294">
        <v>83471.718379999991</v>
      </c>
      <c r="K39" s="294">
        <v>81792.140760000009</v>
      </c>
      <c r="L39" s="294">
        <v>55827.780270000003</v>
      </c>
      <c r="M39" s="294">
        <v>50441.140759999995</v>
      </c>
    </row>
    <row r="40" spans="1:13" s="295" customFormat="1" ht="15" customHeight="1">
      <c r="A40" s="293" t="s">
        <v>154</v>
      </c>
      <c r="B40" s="294">
        <v>69900.427209999994</v>
      </c>
      <c r="C40" s="294">
        <v>48982.896280000001</v>
      </c>
      <c r="D40" s="294">
        <v>28042.460360000001</v>
      </c>
      <c r="E40" s="294">
        <v>21046.708579999999</v>
      </c>
      <c r="F40" s="294">
        <v>14041.048140000001</v>
      </c>
      <c r="G40" s="294">
        <v>7026.4693600000001</v>
      </c>
      <c r="H40" s="294">
        <v>0</v>
      </c>
      <c r="I40" s="294">
        <v>50695.138890000002</v>
      </c>
      <c r="J40" s="294">
        <v>50740.277770000001</v>
      </c>
      <c r="K40" s="294">
        <v>50198.611109999998</v>
      </c>
      <c r="L40" s="294">
        <v>35549.791669999999</v>
      </c>
      <c r="M40" s="294">
        <v>35176.944439999999</v>
      </c>
    </row>
    <row r="41" spans="1:13" s="295" customFormat="1" ht="15" customHeight="1">
      <c r="A41" s="293" t="s">
        <v>595</v>
      </c>
      <c r="B41" s="294">
        <v>78963.064230000004</v>
      </c>
      <c r="C41" s="294">
        <v>77973.20898000001</v>
      </c>
      <c r="D41" s="294">
        <v>76647.569790000009</v>
      </c>
      <c r="E41" s="294">
        <v>89419.27953</v>
      </c>
      <c r="F41" s="294">
        <v>110559.06012000001</v>
      </c>
      <c r="G41" s="294">
        <v>98891.978109999996</v>
      </c>
      <c r="H41" s="294">
        <v>83715.492469999997</v>
      </c>
      <c r="I41" s="294">
        <v>65333.932639999999</v>
      </c>
      <c r="J41" s="294">
        <v>117044.24190000001</v>
      </c>
      <c r="K41" s="294">
        <v>118418.33786</v>
      </c>
      <c r="L41" s="294">
        <v>98655.327980000002</v>
      </c>
      <c r="M41" s="294">
        <v>99785.67568</v>
      </c>
    </row>
    <row r="42" spans="1:13" s="297" customFormat="1" ht="15" customHeight="1" thickBot="1">
      <c r="A42" s="293" t="s">
        <v>128</v>
      </c>
      <c r="B42" s="294">
        <v>0</v>
      </c>
      <c r="C42" s="294">
        <v>0</v>
      </c>
      <c r="D42" s="294">
        <v>0</v>
      </c>
      <c r="E42" s="294">
        <v>0</v>
      </c>
      <c r="F42" s="294">
        <v>0</v>
      </c>
      <c r="G42" s="294">
        <v>4290.5180399999999</v>
      </c>
      <c r="H42" s="294">
        <v>204034.85622999998</v>
      </c>
      <c r="I42" s="294">
        <v>51348.27678</v>
      </c>
      <c r="J42" s="294">
        <v>2921.42659</v>
      </c>
      <c r="K42" s="294">
        <v>37200.960119999996</v>
      </c>
      <c r="L42" s="294">
        <v>1262285.34974</v>
      </c>
      <c r="M42" s="294">
        <v>115033.02561</v>
      </c>
    </row>
    <row r="43" spans="1:13" ht="15" customHeight="1" thickTop="1" thickBot="1">
      <c r="A43" s="772" t="s">
        <v>596</v>
      </c>
      <c r="B43" s="773">
        <v>192978.99219999998</v>
      </c>
      <c r="C43" s="773">
        <v>217093.61331000002</v>
      </c>
      <c r="D43" s="773">
        <v>234615.79158000002</v>
      </c>
      <c r="E43" s="773">
        <v>249378.40871000002</v>
      </c>
      <c r="F43" s="773">
        <v>245919.07731999998</v>
      </c>
      <c r="G43" s="773">
        <v>314162.10032999999</v>
      </c>
      <c r="H43" s="773">
        <v>333805.66197000002</v>
      </c>
      <c r="I43" s="773">
        <v>372046.88062999997</v>
      </c>
      <c r="J43" s="773">
        <v>399861.35449</v>
      </c>
      <c r="K43" s="773">
        <v>445896.37216999999</v>
      </c>
      <c r="L43" s="773">
        <v>443263.65480999998</v>
      </c>
      <c r="M43" s="773">
        <v>408844.85555000004</v>
      </c>
    </row>
    <row r="44" spans="1:13" s="295" customFormat="1" ht="15" customHeight="1" thickTop="1">
      <c r="A44" s="293" t="s">
        <v>169</v>
      </c>
      <c r="B44" s="294">
        <v>139892.4</v>
      </c>
      <c r="C44" s="294">
        <v>168742.5</v>
      </c>
      <c r="D44" s="294">
        <v>180468.7</v>
      </c>
      <c r="E44" s="294">
        <v>194235.9</v>
      </c>
      <c r="F44" s="294">
        <v>208037.8</v>
      </c>
      <c r="G44" s="294">
        <v>247620.3</v>
      </c>
      <c r="H44" s="294">
        <v>266003.20000000001</v>
      </c>
      <c r="I44" s="294">
        <v>294410.5</v>
      </c>
      <c r="J44" s="294">
        <v>309798.90000000002</v>
      </c>
      <c r="K44" s="294">
        <v>370733.3</v>
      </c>
      <c r="L44" s="294">
        <v>378232.3</v>
      </c>
      <c r="M44" s="294">
        <v>392996.4</v>
      </c>
    </row>
    <row r="45" spans="1:13" s="295" customFormat="1" ht="15" customHeight="1">
      <c r="A45" s="293" t="s">
        <v>173</v>
      </c>
      <c r="B45" s="294">
        <v>883.29032999999993</v>
      </c>
      <c r="C45" s="294">
        <v>883.19180000000006</v>
      </c>
      <c r="D45" s="294">
        <v>883.09741000000008</v>
      </c>
      <c r="E45" s="294">
        <v>883.01370999999995</v>
      </c>
      <c r="F45" s="294">
        <v>882.28591000000006</v>
      </c>
      <c r="G45" s="294">
        <v>883.25976000000003</v>
      </c>
      <c r="H45" s="294">
        <v>883.62921999999992</v>
      </c>
      <c r="I45" s="294">
        <v>2678.0021099999999</v>
      </c>
      <c r="J45" s="294">
        <v>10417.891149999999</v>
      </c>
      <c r="K45" s="294">
        <v>883.49115000000006</v>
      </c>
      <c r="L45" s="294">
        <v>13092.54508</v>
      </c>
      <c r="M45" s="294">
        <v>883.74226999999996</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15920.32474</v>
      </c>
      <c r="C47" s="294">
        <v>19548.622449999999</v>
      </c>
      <c r="D47" s="294">
        <v>22340.552359999998</v>
      </c>
      <c r="E47" s="294">
        <v>25432.896539999998</v>
      </c>
      <c r="F47" s="294">
        <v>28315.556390000002</v>
      </c>
      <c r="G47" s="294">
        <v>29183.799579999999</v>
      </c>
      <c r="H47" s="294">
        <v>33560.768499999998</v>
      </c>
      <c r="I47" s="294">
        <v>36717.15986</v>
      </c>
      <c r="J47" s="294">
        <v>40541.281729999995</v>
      </c>
      <c r="K47" s="294">
        <v>44451.60989</v>
      </c>
      <c r="L47" s="294">
        <v>44451.60989</v>
      </c>
      <c r="M47" s="294">
        <v>45200.329869999994</v>
      </c>
    </row>
    <row r="48" spans="1:13" s="295" customFormat="1" ht="15" customHeight="1">
      <c r="A48" s="293" t="s">
        <v>183</v>
      </c>
      <c r="B48" s="294">
        <v>36282.977129999999</v>
      </c>
      <c r="C48" s="294">
        <v>27919.299059999998</v>
      </c>
      <c r="D48" s="294">
        <v>30923.44181</v>
      </c>
      <c r="E48" s="294">
        <v>28826.598460000001</v>
      </c>
      <c r="F48" s="294">
        <v>8683.435019999999</v>
      </c>
      <c r="G48" s="294">
        <v>36474.740990000006</v>
      </c>
      <c r="H48" s="294">
        <v>33358.064250000003</v>
      </c>
      <c r="I48" s="294">
        <v>38241.218659999999</v>
      </c>
      <c r="J48" s="294">
        <v>39103.281609999998</v>
      </c>
      <c r="K48" s="294">
        <v>29827.971129999998</v>
      </c>
      <c r="L48" s="294">
        <v>7487.1998400000002</v>
      </c>
      <c r="M48" s="294">
        <v>-30235.616590000001</v>
      </c>
    </row>
    <row r="49" spans="1:13" s="295" customFormat="1" ht="15" customHeight="1">
      <c r="A49" s="296" t="s">
        <v>598</v>
      </c>
      <c r="B49" s="294">
        <v>0</v>
      </c>
      <c r="C49" s="294">
        <v>0</v>
      </c>
      <c r="D49" s="294">
        <v>0</v>
      </c>
      <c r="E49" s="294">
        <v>0</v>
      </c>
      <c r="F49" s="294">
        <v>1.0031399999999999</v>
      </c>
      <c r="G49" s="294">
        <v>0</v>
      </c>
      <c r="H49" s="294">
        <v>1794.15068</v>
      </c>
      <c r="I49" s="294">
        <v>0</v>
      </c>
      <c r="J49" s="294">
        <v>0</v>
      </c>
      <c r="K49" s="294">
        <v>19708.053949999998</v>
      </c>
      <c r="L49" s="294">
        <v>0</v>
      </c>
      <c r="M49" s="294">
        <v>3733.95066</v>
      </c>
    </row>
    <row r="50" spans="1:13" s="297" customFormat="1" ht="15" customHeight="1" thickBot="1">
      <c r="A50" s="296" t="s">
        <v>599</v>
      </c>
      <c r="B50" s="294">
        <v>36282.977129999999</v>
      </c>
      <c r="C50" s="294">
        <v>27919.299059999998</v>
      </c>
      <c r="D50" s="294">
        <v>30923.44181</v>
      </c>
      <c r="E50" s="294">
        <v>28826.598460000001</v>
      </c>
      <c r="F50" s="294">
        <v>8682.4318800000001</v>
      </c>
      <c r="G50" s="294">
        <v>36474.740990000006</v>
      </c>
      <c r="H50" s="294">
        <v>31563.913570000001</v>
      </c>
      <c r="I50" s="294">
        <v>38241.218659999999</v>
      </c>
      <c r="J50" s="294">
        <v>39103.281609999998</v>
      </c>
      <c r="K50" s="294">
        <v>10119.91718</v>
      </c>
      <c r="L50" s="294">
        <v>7487.1998400000002</v>
      </c>
      <c r="M50" s="294">
        <v>-33969.56725</v>
      </c>
    </row>
    <row r="51" spans="1:13" ht="15" customHeight="1" thickTop="1" thickBot="1">
      <c r="A51" s="772" t="s">
        <v>600</v>
      </c>
      <c r="B51" s="773">
        <v>2617801.0359999998</v>
      </c>
      <c r="C51" s="773">
        <v>2942920.1361100003</v>
      </c>
      <c r="D51" s="773">
        <v>3343173.19539</v>
      </c>
      <c r="E51" s="773">
        <v>3420756.0660700002</v>
      </c>
      <c r="F51" s="773">
        <v>3655442.6066900003</v>
      </c>
      <c r="G51" s="773">
        <v>3871436.4313300001</v>
      </c>
      <c r="H51" s="773">
        <v>4539811.2889899993</v>
      </c>
      <c r="I51" s="773">
        <v>5218360.8518100008</v>
      </c>
      <c r="J51" s="773">
        <v>6067660.3939799992</v>
      </c>
      <c r="K51" s="773">
        <v>5720461.0429999996</v>
      </c>
      <c r="L51" s="773">
        <v>5755096.4350800002</v>
      </c>
      <c r="M51" s="773">
        <v>5570344.1960899998</v>
      </c>
    </row>
    <row r="52" spans="1:13" s="295" customFormat="1" ht="15" customHeight="1" thickTop="1">
      <c r="A52" s="298" t="s">
        <v>601</v>
      </c>
      <c r="B52" s="294">
        <v>0</v>
      </c>
      <c r="C52" s="294">
        <v>436.40499999999997</v>
      </c>
      <c r="D52" s="294">
        <v>4087.8991499999997</v>
      </c>
      <c r="E52" s="294">
        <v>6761.6935199999998</v>
      </c>
      <c r="F52" s="294">
        <v>17582.83164</v>
      </c>
      <c r="G52" s="294">
        <v>29846.26197</v>
      </c>
      <c r="H52" s="294">
        <v>33163.59042</v>
      </c>
      <c r="I52" s="294">
        <v>56016.253600000004</v>
      </c>
      <c r="J52" s="294">
        <v>39187.9421</v>
      </c>
      <c r="K52" s="294">
        <v>38041.395200000006</v>
      </c>
      <c r="L52" s="294">
        <v>33479.770069999999</v>
      </c>
      <c r="M52" s="294">
        <v>32276.163170000003</v>
      </c>
    </row>
    <row r="53" spans="1:13" s="297" customFormat="1" ht="15" customHeight="1">
      <c r="A53" s="296" t="s">
        <v>602</v>
      </c>
      <c r="B53" s="294">
        <v>0</v>
      </c>
      <c r="C53" s="294">
        <v>0</v>
      </c>
      <c r="D53" s="294">
        <v>0</v>
      </c>
      <c r="E53" s="294">
        <v>0</v>
      </c>
      <c r="F53" s="294">
        <v>0</v>
      </c>
      <c r="G53" s="294">
        <v>0</v>
      </c>
      <c r="H53" s="294">
        <v>0</v>
      </c>
      <c r="I53" s="294">
        <v>0</v>
      </c>
      <c r="J53" s="294">
        <v>0</v>
      </c>
      <c r="K53" s="294">
        <v>0</v>
      </c>
      <c r="L53" s="294">
        <v>0</v>
      </c>
      <c r="M53" s="294">
        <v>0</v>
      </c>
    </row>
    <row r="54" spans="1:13" s="297" customFormat="1" ht="15" customHeight="1">
      <c r="A54" s="296" t="s">
        <v>603</v>
      </c>
      <c r="B54" s="294">
        <v>0</v>
      </c>
      <c r="C54" s="294">
        <v>0</v>
      </c>
      <c r="D54" s="294">
        <v>23.69838</v>
      </c>
      <c r="E54" s="294">
        <v>98.302999999999997</v>
      </c>
      <c r="F54" s="294">
        <v>4.5830000000000002</v>
      </c>
      <c r="G54" s="294">
        <v>0</v>
      </c>
      <c r="H54" s="294">
        <v>0</v>
      </c>
      <c r="I54" s="294">
        <v>0</v>
      </c>
      <c r="J54" s="294">
        <v>0</v>
      </c>
      <c r="K54" s="294">
        <v>0</v>
      </c>
      <c r="L54" s="294">
        <v>0</v>
      </c>
      <c r="M54" s="294">
        <v>0</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0</v>
      </c>
      <c r="C56" s="294">
        <v>436.40499999999997</v>
      </c>
      <c r="D56" s="294">
        <v>4064.2007699999999</v>
      </c>
      <c r="E56" s="294">
        <v>6663.3905199999999</v>
      </c>
      <c r="F56" s="294">
        <v>17578.248640000002</v>
      </c>
      <c r="G56" s="294">
        <v>29846.26197</v>
      </c>
      <c r="H56" s="294">
        <v>33163.59042</v>
      </c>
      <c r="I56" s="294">
        <v>56016.253600000004</v>
      </c>
      <c r="J56" s="294">
        <v>39187.9421</v>
      </c>
      <c r="K56" s="294">
        <v>38041.395200000006</v>
      </c>
      <c r="L56" s="294">
        <v>33479.770069999999</v>
      </c>
      <c r="M56" s="294">
        <v>32276.163170000003</v>
      </c>
    </row>
    <row r="57" spans="1:13" s="297" customFormat="1" ht="15" customHeight="1">
      <c r="A57" s="296" t="s">
        <v>606</v>
      </c>
      <c r="B57" s="294">
        <v>0</v>
      </c>
      <c r="C57" s="294">
        <v>0</v>
      </c>
      <c r="D57" s="294">
        <v>0</v>
      </c>
      <c r="E57" s="294">
        <v>0</v>
      </c>
      <c r="F57" s="294">
        <v>0</v>
      </c>
      <c r="G57" s="294">
        <v>0</v>
      </c>
      <c r="H57" s="294">
        <v>0</v>
      </c>
      <c r="I57" s="294">
        <v>0</v>
      </c>
      <c r="J57" s="294">
        <v>0</v>
      </c>
      <c r="K57" s="294">
        <v>0</v>
      </c>
      <c r="L57" s="294">
        <v>0</v>
      </c>
      <c r="M57" s="294">
        <v>0</v>
      </c>
    </row>
    <row r="58" spans="1:13" s="297" customFormat="1" ht="15" customHeight="1">
      <c r="A58" s="293" t="s">
        <v>607</v>
      </c>
      <c r="B58" s="294">
        <v>3783500.6345100002</v>
      </c>
      <c r="C58" s="294">
        <v>4520950.4311099993</v>
      </c>
      <c r="D58" s="294">
        <v>4977541.4337299997</v>
      </c>
      <c r="E58" s="294">
        <v>5308000.2936499994</v>
      </c>
      <c r="F58" s="294">
        <v>5246349.6653300002</v>
      </c>
      <c r="G58" s="294">
        <v>5614665.7180399997</v>
      </c>
      <c r="H58" s="294">
        <v>5853221.6508999998</v>
      </c>
      <c r="I58" s="294">
        <v>7096887.2649099994</v>
      </c>
      <c r="J58" s="294">
        <v>5942613.3696999997</v>
      </c>
      <c r="K58" s="294">
        <v>5839381.6870499998</v>
      </c>
      <c r="L58" s="294">
        <v>5648948.1226199996</v>
      </c>
      <c r="M58" s="294">
        <v>5527900.6792900003</v>
      </c>
    </row>
    <row r="59" spans="1:13">
      <c r="A59" s="774" t="s">
        <v>608</v>
      </c>
      <c r="B59" s="775">
        <v>365503.15304</v>
      </c>
      <c r="C59" s="775">
        <v>396978.78083999996</v>
      </c>
      <c r="D59" s="775">
        <v>420741.93552</v>
      </c>
      <c r="E59" s="775">
        <v>432863.32124000002</v>
      </c>
      <c r="F59" s="775">
        <v>444825.33827000001</v>
      </c>
      <c r="G59" s="775">
        <v>479486.03369999997</v>
      </c>
      <c r="H59" s="775">
        <v>524709.28081999999</v>
      </c>
      <c r="I59" s="775">
        <v>504495.97580999997</v>
      </c>
      <c r="J59" s="775">
        <v>629823.13826000004</v>
      </c>
      <c r="K59" s="775">
        <v>206885.07172000001</v>
      </c>
      <c r="L59" s="775">
        <v>596546.46494000009</v>
      </c>
      <c r="M59" s="775">
        <v>185111.24561000001</v>
      </c>
    </row>
    <row r="60" spans="1:13" ht="15" customHeight="1">
      <c r="A60" s="296" t="s">
        <v>609</v>
      </c>
      <c r="B60" s="294">
        <v>-69539.580950000003</v>
      </c>
      <c r="C60" s="294">
        <v>-88844.819940000001</v>
      </c>
      <c r="D60" s="294">
        <v>-89420.43677</v>
      </c>
      <c r="E60" s="294">
        <v>-95573.187579999998</v>
      </c>
      <c r="F60" s="294">
        <v>-109875.87772</v>
      </c>
      <c r="G60" s="294">
        <v>-126891.32226</v>
      </c>
      <c r="H60" s="294">
        <v>-164833.33637999999</v>
      </c>
      <c r="I60" s="294">
        <v>-196123.75305999999</v>
      </c>
      <c r="J60" s="294">
        <v>-210388.62044</v>
      </c>
      <c r="K60" s="294">
        <v>-71701.675969999997</v>
      </c>
      <c r="L60" s="294">
        <v>-215224.56036999999</v>
      </c>
      <c r="M60" s="294">
        <v>-74033.519469999999</v>
      </c>
    </row>
    <row r="61" spans="1:13" ht="15" customHeight="1">
      <c r="A61" s="293" t="s">
        <v>610</v>
      </c>
      <c r="B61" s="294">
        <v>295963.57208999997</v>
      </c>
      <c r="C61" s="294">
        <v>308133.96089999995</v>
      </c>
      <c r="D61" s="294">
        <v>331321.49875000003</v>
      </c>
      <c r="E61" s="294">
        <v>337290.13366000005</v>
      </c>
      <c r="F61" s="294">
        <v>334949.46055000002</v>
      </c>
      <c r="G61" s="294">
        <v>352594.71143999998</v>
      </c>
      <c r="H61" s="294">
        <v>359875.94443999999</v>
      </c>
      <c r="I61" s="294">
        <v>308372.22275000002</v>
      </c>
      <c r="J61" s="294">
        <v>419434.51782000001</v>
      </c>
      <c r="K61" s="294">
        <v>135183.39575</v>
      </c>
      <c r="L61" s="294">
        <v>381321.90457000001</v>
      </c>
      <c r="M61" s="294">
        <v>111077.72614</v>
      </c>
    </row>
    <row r="62" spans="1:13" ht="15" customHeight="1">
      <c r="A62" s="299" t="s">
        <v>611</v>
      </c>
      <c r="B62" s="294">
        <v>20486.47309</v>
      </c>
      <c r="C62" s="294">
        <v>30054.665710000001</v>
      </c>
      <c r="D62" s="294">
        <v>30313.104010000003</v>
      </c>
      <c r="E62" s="294">
        <v>38664.523289999997</v>
      </c>
      <c r="F62" s="294">
        <v>53957.525700000006</v>
      </c>
      <c r="G62" s="294">
        <v>77881.722810000007</v>
      </c>
      <c r="H62" s="294">
        <v>38217.109039999996</v>
      </c>
      <c r="I62" s="294">
        <v>48672.809670000002</v>
      </c>
      <c r="J62" s="294">
        <v>56671.193930000001</v>
      </c>
      <c r="K62" s="294">
        <v>18767.368200000001</v>
      </c>
      <c r="L62" s="294">
        <v>57170.579450000005</v>
      </c>
      <c r="M62" s="294">
        <v>20679.199619999999</v>
      </c>
    </row>
    <row r="63" spans="1:13" ht="15" customHeight="1">
      <c r="A63" s="296" t="s">
        <v>612</v>
      </c>
      <c r="B63" s="294">
        <v>-10014.36743</v>
      </c>
      <c r="C63" s="294">
        <v>-13966.76505</v>
      </c>
      <c r="D63" s="294">
        <v>-17488.727070000001</v>
      </c>
      <c r="E63" s="294">
        <v>-26328.31769</v>
      </c>
      <c r="F63" s="294">
        <v>-36117.369070000001</v>
      </c>
      <c r="G63" s="294">
        <v>-42855.286020000007</v>
      </c>
      <c r="H63" s="294">
        <v>-19009.21285</v>
      </c>
      <c r="I63" s="294">
        <v>-16223.062320000001</v>
      </c>
      <c r="J63" s="294">
        <v>-15577.714199999999</v>
      </c>
      <c r="K63" s="294">
        <v>-4728.5940399999999</v>
      </c>
      <c r="L63" s="294">
        <v>-19742.726449999998</v>
      </c>
      <c r="M63" s="294">
        <v>-6136.4059100000004</v>
      </c>
    </row>
    <row r="64" spans="1:13" ht="15" customHeight="1">
      <c r="A64" s="300" t="s">
        <v>613</v>
      </c>
      <c r="B64" s="294">
        <v>306435.67774999997</v>
      </c>
      <c r="C64" s="294">
        <v>324221.86155999999</v>
      </c>
      <c r="D64" s="294">
        <v>344145.87569000002</v>
      </c>
      <c r="E64" s="294">
        <v>349626.33925999998</v>
      </c>
      <c r="F64" s="294">
        <v>352789.61718</v>
      </c>
      <c r="G64" s="294">
        <v>387621.14822999999</v>
      </c>
      <c r="H64" s="294">
        <v>379083.84062999999</v>
      </c>
      <c r="I64" s="294">
        <v>340821.97010000004</v>
      </c>
      <c r="J64" s="294">
        <v>460527.99755000003</v>
      </c>
      <c r="K64" s="294">
        <v>149222.16991</v>
      </c>
      <c r="L64" s="294">
        <v>418749.75757000002</v>
      </c>
      <c r="M64" s="294">
        <v>125620.51985</v>
      </c>
    </row>
    <row r="65" spans="1:13" ht="15" customHeight="1">
      <c r="A65" s="299" t="s">
        <v>614</v>
      </c>
      <c r="B65" s="294">
        <v>70498.054390000005</v>
      </c>
      <c r="C65" s="294">
        <v>56391.707040000001</v>
      </c>
      <c r="D65" s="294">
        <v>70770.988750000004</v>
      </c>
      <c r="E65" s="294">
        <v>74956.013619999998</v>
      </c>
      <c r="F65" s="294">
        <v>89375.176080000005</v>
      </c>
      <c r="G65" s="294">
        <v>81760.817190000002</v>
      </c>
      <c r="H65" s="294">
        <v>58238.821779999998</v>
      </c>
      <c r="I65" s="294">
        <v>78191.779739999998</v>
      </c>
      <c r="J65" s="294">
        <v>77314.760129999995</v>
      </c>
      <c r="K65" s="294">
        <v>21227.079890000001</v>
      </c>
      <c r="L65" s="294">
        <v>124191.14436000001</v>
      </c>
      <c r="M65" s="294">
        <v>51151.44859</v>
      </c>
    </row>
    <row r="66" spans="1:13" ht="15" customHeight="1">
      <c r="A66" s="299" t="s">
        <v>615</v>
      </c>
      <c r="B66" s="294">
        <v>-87742.186400000006</v>
      </c>
      <c r="C66" s="294">
        <v>-82105.478489999994</v>
      </c>
      <c r="D66" s="294">
        <v>-107402.86147</v>
      </c>
      <c r="E66" s="294">
        <v>-117062.23931999999</v>
      </c>
      <c r="F66" s="294">
        <v>-137369.07496</v>
      </c>
      <c r="G66" s="294">
        <v>-131373.19759</v>
      </c>
      <c r="H66" s="294">
        <v>-108182.99135</v>
      </c>
      <c r="I66" s="294">
        <v>-83065.607969999997</v>
      </c>
      <c r="J66" s="294">
        <v>-176829.77804</v>
      </c>
      <c r="K66" s="294">
        <v>-46015.245270000007</v>
      </c>
      <c r="L66" s="294">
        <v>-245667.52432</v>
      </c>
      <c r="M66" s="294">
        <v>-122215.78264</v>
      </c>
    </row>
    <row r="67" spans="1:13" ht="15" customHeight="1">
      <c r="A67" s="293" t="s">
        <v>616</v>
      </c>
      <c r="B67" s="294">
        <v>289191.54574000003</v>
      </c>
      <c r="C67" s="294">
        <v>298508.09010999999</v>
      </c>
      <c r="D67" s="294">
        <v>307514.00297000003</v>
      </c>
      <c r="E67" s="294">
        <v>307520.11356000003</v>
      </c>
      <c r="F67" s="294">
        <v>304795.71830000001</v>
      </c>
      <c r="G67" s="294">
        <v>338008.76782999997</v>
      </c>
      <c r="H67" s="294">
        <v>329139.67106000002</v>
      </c>
      <c r="I67" s="294">
        <v>335948.14186999999</v>
      </c>
      <c r="J67" s="294">
        <v>361012.97963999998</v>
      </c>
      <c r="K67" s="294">
        <v>124434.00453000001</v>
      </c>
      <c r="L67" s="294">
        <v>297273.37761000003</v>
      </c>
      <c r="M67" s="294">
        <v>54556.185799999999</v>
      </c>
    </row>
    <row r="68" spans="1:13" ht="15" customHeight="1">
      <c r="A68" s="296" t="s">
        <v>617</v>
      </c>
      <c r="B68" s="294">
        <v>-231383.79308</v>
      </c>
      <c r="C68" s="294">
        <v>-254265.50349999999</v>
      </c>
      <c r="D68" s="294">
        <v>-249158.42794999998</v>
      </c>
      <c r="E68" s="294">
        <v>-251763.36419999998</v>
      </c>
      <c r="F68" s="294">
        <v>-286494.35371</v>
      </c>
      <c r="G68" s="294">
        <v>-274720.81617000001</v>
      </c>
      <c r="H68" s="294">
        <v>-250180.95300000001</v>
      </c>
      <c r="I68" s="294">
        <v>-252988.45718</v>
      </c>
      <c r="J68" s="294">
        <v>-276724.58786999999</v>
      </c>
      <c r="K68" s="294">
        <v>-101349.80923999999</v>
      </c>
      <c r="L68" s="294">
        <v>-277474.87349000003</v>
      </c>
      <c r="M68" s="294">
        <v>-94703.691940000004</v>
      </c>
    </row>
    <row r="69" spans="1:13" ht="15" customHeight="1">
      <c r="A69" s="300" t="s">
        <v>618</v>
      </c>
      <c r="B69" s="294">
        <v>57807.752659999998</v>
      </c>
      <c r="C69" s="294">
        <v>44242.586609999998</v>
      </c>
      <c r="D69" s="294">
        <v>58355.575020000004</v>
      </c>
      <c r="E69" s="294">
        <v>55756.749360000002</v>
      </c>
      <c r="F69" s="294">
        <v>18301.364590000001</v>
      </c>
      <c r="G69" s="294">
        <v>63287.951659999999</v>
      </c>
      <c r="H69" s="294">
        <v>78958.718059999999</v>
      </c>
      <c r="I69" s="294">
        <v>82959.684689999995</v>
      </c>
      <c r="J69" s="294">
        <v>84288.391770000002</v>
      </c>
      <c r="K69" s="294">
        <v>23084.19529</v>
      </c>
      <c r="L69" s="294">
        <v>19798.504120000001</v>
      </c>
      <c r="M69" s="294">
        <v>-40147.506139999998</v>
      </c>
    </row>
    <row r="70" spans="1:13" ht="15" customHeight="1">
      <c r="A70" s="300" t="s">
        <v>619</v>
      </c>
      <c r="B70" s="294">
        <v>34.817920000000001</v>
      </c>
      <c r="C70" s="294">
        <v>24.506790000000002</v>
      </c>
      <c r="D70" s="294">
        <v>19.050990000000002</v>
      </c>
      <c r="E70" s="294">
        <v>211.90089</v>
      </c>
      <c r="F70" s="294">
        <v>23.326930000000001</v>
      </c>
      <c r="G70" s="294">
        <v>19.06664</v>
      </c>
      <c r="H70" s="294">
        <v>15.012799999999999</v>
      </c>
      <c r="I70" s="294">
        <v>9.3396499999999989</v>
      </c>
      <c r="J70" s="294">
        <v>15.23728</v>
      </c>
      <c r="K70" s="294">
        <v>10.733840000000001</v>
      </c>
      <c r="L70" s="294">
        <v>39.918430000000001</v>
      </c>
      <c r="M70" s="294">
        <v>11.18111</v>
      </c>
    </row>
    <row r="71" spans="1:13" ht="15" customHeight="1">
      <c r="A71" s="301" t="s">
        <v>620</v>
      </c>
      <c r="B71" s="294">
        <v>7.0000000000000007E-5</v>
      </c>
      <c r="C71" s="294">
        <v>1.298E-2</v>
      </c>
      <c r="D71" s="294">
        <v>1.1480000000000001E-2</v>
      </c>
      <c r="E71" s="294">
        <v>198.9495</v>
      </c>
      <c r="F71" s="294">
        <v>-2.9363999999999999</v>
      </c>
      <c r="G71" s="294">
        <v>-0.30982999999999999</v>
      </c>
      <c r="H71" s="294">
        <v>-0.68123</v>
      </c>
      <c r="I71" s="294">
        <v>0.37545999999999996</v>
      </c>
      <c r="J71" s="294">
        <v>-1.39E-3</v>
      </c>
      <c r="K71" s="294">
        <v>0.97036</v>
      </c>
      <c r="L71" s="294">
        <v>9.5955700000000004</v>
      </c>
      <c r="M71" s="294">
        <v>3.42502</v>
      </c>
    </row>
    <row r="72" spans="1:13" ht="15" customHeight="1">
      <c r="A72" s="301" t="s">
        <v>621</v>
      </c>
      <c r="B72" s="294">
        <v>34.81785</v>
      </c>
      <c r="C72" s="294">
        <v>24.49381</v>
      </c>
      <c r="D72" s="294">
        <v>19.03951</v>
      </c>
      <c r="E72" s="294">
        <v>12.95139</v>
      </c>
      <c r="F72" s="294">
        <v>26.263330000000003</v>
      </c>
      <c r="G72" s="294">
        <v>19.376470000000001</v>
      </c>
      <c r="H72" s="294">
        <v>15.694030000000001</v>
      </c>
      <c r="I72" s="294">
        <v>8.9641900000000003</v>
      </c>
      <c r="J72" s="294">
        <v>15.238670000000001</v>
      </c>
      <c r="K72" s="294">
        <v>9.7634799999999995</v>
      </c>
      <c r="L72" s="294">
        <v>30.322860000000002</v>
      </c>
      <c r="M72" s="294">
        <v>7.7560900000000004</v>
      </c>
    </row>
    <row r="73" spans="1:13" ht="15" customHeight="1">
      <c r="A73" s="293" t="s">
        <v>622</v>
      </c>
      <c r="B73" s="294">
        <v>-3.8656299999999999</v>
      </c>
      <c r="C73" s="294">
        <v>-0.92315000000000003</v>
      </c>
      <c r="D73" s="294">
        <v>-0.69571000000000005</v>
      </c>
      <c r="E73" s="294">
        <v>-9.5681100000000008</v>
      </c>
      <c r="F73" s="294">
        <v>-9.7877399999999994</v>
      </c>
      <c r="G73" s="294">
        <v>-0.38949</v>
      </c>
      <c r="H73" s="294">
        <v>-49.4604</v>
      </c>
      <c r="I73" s="294">
        <v>-95.181280000000001</v>
      </c>
      <c r="J73" s="294">
        <v>-501.55712</v>
      </c>
      <c r="K73" s="294">
        <v>-338.92472999999995</v>
      </c>
      <c r="L73" s="294">
        <v>-1027.3447200000001</v>
      </c>
      <c r="M73" s="294">
        <v>-135.93366</v>
      </c>
    </row>
    <row r="74" spans="1:13" ht="15" customHeight="1">
      <c r="A74" s="293" t="s">
        <v>766</v>
      </c>
      <c r="B74" s="294">
        <v>2.7059999999999997E-2</v>
      </c>
      <c r="C74" s="294">
        <v>-3.5749999999999997E-2</v>
      </c>
      <c r="D74" s="294">
        <v>0.13574</v>
      </c>
      <c r="E74" s="294">
        <v>-8.7843799999999987</v>
      </c>
      <c r="F74" s="294">
        <v>-9.2690300000000008</v>
      </c>
      <c r="G74" s="294">
        <v>5.2719999999999996E-2</v>
      </c>
      <c r="H74" s="294">
        <v>-1.95417</v>
      </c>
      <c r="I74" s="294">
        <v>-1.772E-2</v>
      </c>
      <c r="J74" s="294">
        <v>-93.602270000000004</v>
      </c>
      <c r="K74" s="294">
        <v>-34.366300000000003</v>
      </c>
      <c r="L74" s="294">
        <v>-153.45815999999999</v>
      </c>
      <c r="M74" s="294">
        <v>-4.8065100000000003</v>
      </c>
    </row>
    <row r="75" spans="1:13" ht="15" customHeight="1">
      <c r="A75" s="296" t="s">
        <v>311</v>
      </c>
      <c r="B75" s="294">
        <v>-3.89269</v>
      </c>
      <c r="C75" s="294">
        <v>-0.88739999999999997</v>
      </c>
      <c r="D75" s="294">
        <v>-0.83145000000000002</v>
      </c>
      <c r="E75" s="294">
        <v>-0.78373000000000004</v>
      </c>
      <c r="F75" s="294">
        <v>-0.51871</v>
      </c>
      <c r="G75" s="294">
        <v>-0.44220999999999999</v>
      </c>
      <c r="H75" s="294">
        <v>-47.506230000000002</v>
      </c>
      <c r="I75" s="294">
        <v>-95.163560000000004</v>
      </c>
      <c r="J75" s="294">
        <v>-407.95484999999996</v>
      </c>
      <c r="K75" s="294">
        <v>-304.55842999999999</v>
      </c>
      <c r="L75" s="294">
        <v>-873.88656000000003</v>
      </c>
      <c r="M75" s="294">
        <v>-131.12715</v>
      </c>
    </row>
    <row r="76" spans="1:13" ht="15" customHeight="1">
      <c r="A76" s="293" t="s">
        <v>625</v>
      </c>
      <c r="B76" s="294">
        <v>57838.704949999999</v>
      </c>
      <c r="C76" s="294">
        <v>44266.170250000003</v>
      </c>
      <c r="D76" s="294">
        <v>58373.9303</v>
      </c>
      <c r="E76" s="294">
        <v>55959.082139999999</v>
      </c>
      <c r="F76" s="294">
        <v>18314.903780000001</v>
      </c>
      <c r="G76" s="294">
        <v>63306.628810000002</v>
      </c>
      <c r="H76" s="294">
        <v>78924.27046</v>
      </c>
      <c r="I76" s="294">
        <v>82873.843059999999</v>
      </c>
      <c r="J76" s="294">
        <v>83802.071930000006</v>
      </c>
      <c r="K76" s="294">
        <v>22756.004399999998</v>
      </c>
      <c r="L76" s="294">
        <v>18811.077829999998</v>
      </c>
      <c r="M76" s="294">
        <v>-40272.258689999995</v>
      </c>
    </row>
    <row r="77" spans="1:13" ht="15" customHeight="1">
      <c r="A77" s="302" t="s">
        <v>626</v>
      </c>
      <c r="B77" s="294">
        <v>229.49342999999999</v>
      </c>
      <c r="C77" s="294">
        <v>118.56693</v>
      </c>
      <c r="D77" s="294">
        <v>205.54554000000002</v>
      </c>
      <c r="E77" s="294">
        <v>5586.2416499999999</v>
      </c>
      <c r="F77" s="294">
        <v>174.64964000000001</v>
      </c>
      <c r="G77" s="294">
        <v>764.08882999999992</v>
      </c>
      <c r="H77" s="294">
        <v>2140.3906499999998</v>
      </c>
      <c r="I77" s="294">
        <v>257.88125000000002</v>
      </c>
      <c r="J77" s="294">
        <v>119.46758</v>
      </c>
      <c r="K77" s="294">
        <v>9.8726500000000001</v>
      </c>
      <c r="L77" s="294">
        <v>487.04163</v>
      </c>
      <c r="M77" s="294">
        <v>56.820430000000002</v>
      </c>
    </row>
    <row r="78" spans="1:13" ht="15" customHeight="1">
      <c r="A78" s="300" t="s">
        <v>627</v>
      </c>
      <c r="B78" s="294">
        <v>58068.198380000002</v>
      </c>
      <c r="C78" s="294">
        <v>44384.737179999996</v>
      </c>
      <c r="D78" s="294">
        <v>58579.475840000006</v>
      </c>
      <c r="E78" s="294">
        <v>61545.323790000002</v>
      </c>
      <c r="F78" s="294">
        <v>18489.55342</v>
      </c>
      <c r="G78" s="294">
        <v>64070.717640000003</v>
      </c>
      <c r="H78" s="294">
        <v>81064.661110000001</v>
      </c>
      <c r="I78" s="294">
        <v>83131.724310000005</v>
      </c>
      <c r="J78" s="294">
        <v>83921.539510000002</v>
      </c>
      <c r="K78" s="294">
        <v>22765.877049999999</v>
      </c>
      <c r="L78" s="294">
        <v>19298.119460000002</v>
      </c>
      <c r="M78" s="294">
        <v>-40215.438259999995</v>
      </c>
    </row>
    <row r="79" spans="1:13" ht="15" customHeight="1">
      <c r="A79" s="299" t="s">
        <v>628</v>
      </c>
      <c r="B79" s="294">
        <v>228.97076000000001</v>
      </c>
      <c r="C79" s="294">
        <v>693.07687999999996</v>
      </c>
      <c r="D79" s="294">
        <v>-610.18702000000008</v>
      </c>
      <c r="E79" s="294">
        <v>-783.99932999999999</v>
      </c>
      <c r="F79" s="294">
        <v>-3964.0118499999999</v>
      </c>
      <c r="G79" s="294">
        <v>770.47198000000003</v>
      </c>
      <c r="H79" s="294">
        <v>391.58315999999996</v>
      </c>
      <c r="I79" s="294">
        <v>997.73489000000006</v>
      </c>
      <c r="J79" s="294">
        <v>-964.33025999999995</v>
      </c>
      <c r="K79" s="294">
        <v>-1083.5229899999999</v>
      </c>
      <c r="L79" s="294">
        <v>-1569.3230700000001</v>
      </c>
      <c r="M79" s="294">
        <v>6245.8710099999998</v>
      </c>
    </row>
    <row r="80" spans="1:13" ht="15" customHeight="1">
      <c r="A80" s="293" t="s">
        <v>629</v>
      </c>
      <c r="B80" s="294">
        <v>58297.169139999998</v>
      </c>
      <c r="C80" s="294">
        <v>45077.814060000004</v>
      </c>
      <c r="D80" s="294">
        <v>57969.288820000002</v>
      </c>
      <c r="E80" s="294">
        <v>60761.324460000003</v>
      </c>
      <c r="F80" s="294">
        <v>14525.541569999999</v>
      </c>
      <c r="G80" s="294">
        <v>64841.189619999997</v>
      </c>
      <c r="H80" s="294">
        <v>81456.244269999996</v>
      </c>
      <c r="I80" s="294">
        <v>84129.459199999998</v>
      </c>
      <c r="J80" s="294">
        <v>82957.20925</v>
      </c>
      <c r="K80" s="294">
        <v>21682.354059999998</v>
      </c>
      <c r="L80" s="294">
        <v>17728.79639</v>
      </c>
      <c r="M80" s="294">
        <v>-33969.56725</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58297.169139999998</v>
      </c>
      <c r="C82" s="294">
        <v>45077.814060000004</v>
      </c>
      <c r="D82" s="294">
        <v>57969.288820000002</v>
      </c>
      <c r="E82" s="294">
        <v>60761.324460000003</v>
      </c>
      <c r="F82" s="294">
        <v>14525.541569999999</v>
      </c>
      <c r="G82" s="294">
        <v>64841.189619999997</v>
      </c>
      <c r="H82" s="294">
        <v>81456.244269999996</v>
      </c>
      <c r="I82" s="294">
        <v>84129.459199999998</v>
      </c>
      <c r="J82" s="294">
        <v>82957.20925</v>
      </c>
      <c r="K82" s="294">
        <v>21682.354059999998</v>
      </c>
      <c r="L82" s="294">
        <v>17728.79639</v>
      </c>
      <c r="M82" s="294">
        <v>-33969.56725</v>
      </c>
    </row>
    <row r="83" spans="1:13" ht="15" customHeight="1" thickBot="1">
      <c r="A83" s="299" t="s">
        <v>632</v>
      </c>
      <c r="B83" s="294">
        <v>-22014.191999999999</v>
      </c>
      <c r="C83" s="294">
        <v>-17158.514999999999</v>
      </c>
      <c r="D83" s="294">
        <v>-27045.847000000002</v>
      </c>
      <c r="E83" s="294">
        <v>-31934.725999999999</v>
      </c>
      <c r="F83" s="294">
        <v>-5843.1096900000002</v>
      </c>
      <c r="G83" s="294">
        <v>-28366.448629999999</v>
      </c>
      <c r="H83" s="294">
        <v>-49892.330700000006</v>
      </c>
      <c r="I83" s="294">
        <v>-45888.240539999999</v>
      </c>
      <c r="J83" s="294">
        <v>-43853.927640000002</v>
      </c>
      <c r="K83" s="294">
        <v>-11562.436880000001</v>
      </c>
      <c r="L83" s="294">
        <v>-10241.59655</v>
      </c>
      <c r="M83" s="294">
        <v>0</v>
      </c>
    </row>
    <row r="84" spans="1:13" ht="15" customHeight="1" thickTop="1" thickBot="1">
      <c r="A84" s="772" t="s">
        <v>633</v>
      </c>
      <c r="B84" s="773">
        <v>36282.977140000003</v>
      </c>
      <c r="C84" s="773">
        <v>27919.299059999998</v>
      </c>
      <c r="D84" s="773">
        <v>30923.44182</v>
      </c>
      <c r="E84" s="773">
        <v>28826.598460000001</v>
      </c>
      <c r="F84" s="773">
        <v>8682.4318800000001</v>
      </c>
      <c r="G84" s="773">
        <v>36474.740990000006</v>
      </c>
      <c r="H84" s="773">
        <v>31563.913570000001</v>
      </c>
      <c r="I84" s="773">
        <v>38241.218659999999</v>
      </c>
      <c r="J84" s="773">
        <v>39103.281609999998</v>
      </c>
      <c r="K84" s="773">
        <v>10119.91718</v>
      </c>
      <c r="L84" s="773">
        <v>7487.1998400000002</v>
      </c>
      <c r="M84" s="773">
        <v>-33969.56725</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row r="87" spans="1:13" ht="15" customHeight="1">
      <c r="A87" s="305"/>
      <c r="B87" s="306"/>
      <c r="C87" s="306"/>
      <c r="D87" s="306"/>
      <c r="E87" s="306"/>
      <c r="F87" s="306"/>
      <c r="G87" s="306"/>
      <c r="H87" s="306"/>
      <c r="I87" s="306"/>
      <c r="J87" s="306"/>
      <c r="K87" s="306"/>
      <c r="L87" s="306"/>
      <c r="M87" s="30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9" sqref="A9"/>
    </sheetView>
  </sheetViews>
  <sheetFormatPr baseColWidth="10" defaultColWidth="9.140625" defaultRowHeight="12.75"/>
  <cols>
    <col min="1" max="1" width="89.140625" style="367" customWidth="1"/>
    <col min="2" max="3" width="20.140625" style="345" customWidth="1"/>
    <col min="4" max="4" width="26.140625" style="345" customWidth="1"/>
    <col min="5" max="256" width="9.140625" style="345"/>
    <col min="257" max="257" width="89.140625" style="345" customWidth="1"/>
    <col min="258" max="259" width="20.140625" style="345" customWidth="1"/>
    <col min="260" max="260" width="26.140625" style="345" customWidth="1"/>
    <col min="261" max="512" width="9.140625" style="345"/>
    <col min="513" max="513" width="89.140625" style="345" customWidth="1"/>
    <col min="514" max="515" width="20.140625" style="345" customWidth="1"/>
    <col min="516" max="516" width="26.140625" style="345" customWidth="1"/>
    <col min="517" max="768" width="9.140625" style="345"/>
    <col min="769" max="769" width="89.140625" style="345" customWidth="1"/>
    <col min="770" max="771" width="20.140625" style="345" customWidth="1"/>
    <col min="772" max="772" width="26.140625" style="345" customWidth="1"/>
    <col min="773" max="1024" width="9.140625" style="345"/>
    <col min="1025" max="1025" width="89.140625" style="345" customWidth="1"/>
    <col min="1026" max="1027" width="20.140625" style="345" customWidth="1"/>
    <col min="1028" max="1028" width="26.140625" style="345" customWidth="1"/>
    <col min="1029" max="1280" width="9.140625" style="345"/>
    <col min="1281" max="1281" width="89.140625" style="345" customWidth="1"/>
    <col min="1282" max="1283" width="20.140625" style="345" customWidth="1"/>
    <col min="1284" max="1284" width="26.140625" style="345" customWidth="1"/>
    <col min="1285" max="1536" width="9.140625" style="345"/>
    <col min="1537" max="1537" width="89.140625" style="345" customWidth="1"/>
    <col min="1538" max="1539" width="20.140625" style="345" customWidth="1"/>
    <col min="1540" max="1540" width="26.140625" style="345" customWidth="1"/>
    <col min="1541" max="1792" width="9.140625" style="345"/>
    <col min="1793" max="1793" width="89.140625" style="345" customWidth="1"/>
    <col min="1794" max="1795" width="20.140625" style="345" customWidth="1"/>
    <col min="1796" max="1796" width="26.140625" style="345" customWidth="1"/>
    <col min="1797" max="2048" width="9.140625" style="345"/>
    <col min="2049" max="2049" width="89.140625" style="345" customWidth="1"/>
    <col min="2050" max="2051" width="20.140625" style="345" customWidth="1"/>
    <col min="2052" max="2052" width="26.140625" style="345" customWidth="1"/>
    <col min="2053" max="2304" width="9.140625" style="345"/>
    <col min="2305" max="2305" width="89.140625" style="345" customWidth="1"/>
    <col min="2306" max="2307" width="20.140625" style="345" customWidth="1"/>
    <col min="2308" max="2308" width="26.140625" style="345" customWidth="1"/>
    <col min="2309" max="2560" width="9.140625" style="345"/>
    <col min="2561" max="2561" width="89.140625" style="345" customWidth="1"/>
    <col min="2562" max="2563" width="20.140625" style="345" customWidth="1"/>
    <col min="2564" max="2564" width="26.140625" style="345" customWidth="1"/>
    <col min="2565" max="2816" width="9.140625" style="345"/>
    <col min="2817" max="2817" width="89.140625" style="345" customWidth="1"/>
    <col min="2818" max="2819" width="20.140625" style="345" customWidth="1"/>
    <col min="2820" max="2820" width="26.140625" style="345" customWidth="1"/>
    <col min="2821" max="3072" width="9.140625" style="345"/>
    <col min="3073" max="3073" width="89.140625" style="345" customWidth="1"/>
    <col min="3074" max="3075" width="20.140625" style="345" customWidth="1"/>
    <col min="3076" max="3076" width="26.140625" style="345" customWidth="1"/>
    <col min="3077" max="3328" width="9.140625" style="345"/>
    <col min="3329" max="3329" width="89.140625" style="345" customWidth="1"/>
    <col min="3330" max="3331" width="20.140625" style="345" customWidth="1"/>
    <col min="3332" max="3332" width="26.140625" style="345" customWidth="1"/>
    <col min="3333" max="3584" width="9.140625" style="345"/>
    <col min="3585" max="3585" width="89.140625" style="345" customWidth="1"/>
    <col min="3586" max="3587" width="20.140625" style="345" customWidth="1"/>
    <col min="3588" max="3588" width="26.140625" style="345" customWidth="1"/>
    <col min="3589" max="3840" width="9.140625" style="345"/>
    <col min="3841" max="3841" width="89.140625" style="345" customWidth="1"/>
    <col min="3842" max="3843" width="20.140625" style="345" customWidth="1"/>
    <col min="3844" max="3844" width="26.140625" style="345" customWidth="1"/>
    <col min="3845" max="4096" width="9.140625" style="345"/>
    <col min="4097" max="4097" width="89.140625" style="345" customWidth="1"/>
    <col min="4098" max="4099" width="20.140625" style="345" customWidth="1"/>
    <col min="4100" max="4100" width="26.140625" style="345" customWidth="1"/>
    <col min="4101" max="4352" width="9.140625" style="345"/>
    <col min="4353" max="4353" width="89.140625" style="345" customWidth="1"/>
    <col min="4354" max="4355" width="20.140625" style="345" customWidth="1"/>
    <col min="4356" max="4356" width="26.140625" style="345" customWidth="1"/>
    <col min="4357" max="4608" width="9.140625" style="345"/>
    <col min="4609" max="4609" width="89.140625" style="345" customWidth="1"/>
    <col min="4610" max="4611" width="20.140625" style="345" customWidth="1"/>
    <col min="4612" max="4612" width="26.140625" style="345" customWidth="1"/>
    <col min="4613" max="4864" width="9.140625" style="345"/>
    <col min="4865" max="4865" width="89.140625" style="345" customWidth="1"/>
    <col min="4866" max="4867" width="20.140625" style="345" customWidth="1"/>
    <col min="4868" max="4868" width="26.140625" style="345" customWidth="1"/>
    <col min="4869" max="5120" width="9.140625" style="345"/>
    <col min="5121" max="5121" width="89.140625" style="345" customWidth="1"/>
    <col min="5122" max="5123" width="20.140625" style="345" customWidth="1"/>
    <col min="5124" max="5124" width="26.140625" style="345" customWidth="1"/>
    <col min="5125" max="5376" width="9.140625" style="345"/>
    <col min="5377" max="5377" width="89.140625" style="345" customWidth="1"/>
    <col min="5378" max="5379" width="20.140625" style="345" customWidth="1"/>
    <col min="5380" max="5380" width="26.140625" style="345" customWidth="1"/>
    <col min="5381" max="5632" width="9.140625" style="345"/>
    <col min="5633" max="5633" width="89.140625" style="345" customWidth="1"/>
    <col min="5634" max="5635" width="20.140625" style="345" customWidth="1"/>
    <col min="5636" max="5636" width="26.140625" style="345" customWidth="1"/>
    <col min="5637" max="5888" width="9.140625" style="345"/>
    <col min="5889" max="5889" width="89.140625" style="345" customWidth="1"/>
    <col min="5890" max="5891" width="20.140625" style="345" customWidth="1"/>
    <col min="5892" max="5892" width="26.140625" style="345" customWidth="1"/>
    <col min="5893" max="6144" width="9.140625" style="345"/>
    <col min="6145" max="6145" width="89.140625" style="345" customWidth="1"/>
    <col min="6146" max="6147" width="20.140625" style="345" customWidth="1"/>
    <col min="6148" max="6148" width="26.140625" style="345" customWidth="1"/>
    <col min="6149" max="6400" width="9.140625" style="345"/>
    <col min="6401" max="6401" width="89.140625" style="345" customWidth="1"/>
    <col min="6402" max="6403" width="20.140625" style="345" customWidth="1"/>
    <col min="6404" max="6404" width="26.140625" style="345" customWidth="1"/>
    <col min="6405" max="6656" width="9.140625" style="345"/>
    <col min="6657" max="6657" width="89.140625" style="345" customWidth="1"/>
    <col min="6658" max="6659" width="20.140625" style="345" customWidth="1"/>
    <col min="6660" max="6660" width="26.140625" style="345" customWidth="1"/>
    <col min="6661" max="6912" width="9.140625" style="345"/>
    <col min="6913" max="6913" width="89.140625" style="345" customWidth="1"/>
    <col min="6914" max="6915" width="20.140625" style="345" customWidth="1"/>
    <col min="6916" max="6916" width="26.140625" style="345" customWidth="1"/>
    <col min="6917" max="7168" width="9.140625" style="345"/>
    <col min="7169" max="7169" width="89.140625" style="345" customWidth="1"/>
    <col min="7170" max="7171" width="20.140625" style="345" customWidth="1"/>
    <col min="7172" max="7172" width="26.140625" style="345" customWidth="1"/>
    <col min="7173" max="7424" width="9.140625" style="345"/>
    <col min="7425" max="7425" width="89.140625" style="345" customWidth="1"/>
    <col min="7426" max="7427" width="20.140625" style="345" customWidth="1"/>
    <col min="7428" max="7428" width="26.140625" style="345" customWidth="1"/>
    <col min="7429" max="7680" width="9.140625" style="345"/>
    <col min="7681" max="7681" width="89.140625" style="345" customWidth="1"/>
    <col min="7682" max="7683" width="20.140625" style="345" customWidth="1"/>
    <col min="7684" max="7684" width="26.140625" style="345" customWidth="1"/>
    <col min="7685" max="7936" width="9.140625" style="345"/>
    <col min="7937" max="7937" width="89.140625" style="345" customWidth="1"/>
    <col min="7938" max="7939" width="20.140625" style="345" customWidth="1"/>
    <col min="7940" max="7940" width="26.140625" style="345" customWidth="1"/>
    <col min="7941" max="8192" width="9.140625" style="345"/>
    <col min="8193" max="8193" width="89.140625" style="345" customWidth="1"/>
    <col min="8194" max="8195" width="20.140625" style="345" customWidth="1"/>
    <col min="8196" max="8196" width="26.140625" style="345" customWidth="1"/>
    <col min="8197" max="8448" width="9.140625" style="345"/>
    <col min="8449" max="8449" width="89.140625" style="345" customWidth="1"/>
    <col min="8450" max="8451" width="20.140625" style="345" customWidth="1"/>
    <col min="8452" max="8452" width="26.140625" style="345" customWidth="1"/>
    <col min="8453" max="8704" width="9.140625" style="345"/>
    <col min="8705" max="8705" width="89.140625" style="345" customWidth="1"/>
    <col min="8706" max="8707" width="20.140625" style="345" customWidth="1"/>
    <col min="8708" max="8708" width="26.140625" style="345" customWidth="1"/>
    <col min="8709" max="8960" width="9.140625" style="345"/>
    <col min="8961" max="8961" width="89.140625" style="345" customWidth="1"/>
    <col min="8962" max="8963" width="20.140625" style="345" customWidth="1"/>
    <col min="8964" max="8964" width="26.140625" style="345" customWidth="1"/>
    <col min="8965" max="9216" width="9.140625" style="345"/>
    <col min="9217" max="9217" width="89.140625" style="345" customWidth="1"/>
    <col min="9218" max="9219" width="20.140625" style="345" customWidth="1"/>
    <col min="9220" max="9220" width="26.140625" style="345" customWidth="1"/>
    <col min="9221" max="9472" width="9.140625" style="345"/>
    <col min="9473" max="9473" width="89.140625" style="345" customWidth="1"/>
    <col min="9474" max="9475" width="20.140625" style="345" customWidth="1"/>
    <col min="9476" max="9476" width="26.140625" style="345" customWidth="1"/>
    <col min="9477" max="9728" width="9.140625" style="345"/>
    <col min="9729" max="9729" width="89.140625" style="345" customWidth="1"/>
    <col min="9730" max="9731" width="20.140625" style="345" customWidth="1"/>
    <col min="9732" max="9732" width="26.140625" style="345" customWidth="1"/>
    <col min="9733" max="9984" width="9.140625" style="345"/>
    <col min="9985" max="9985" width="89.140625" style="345" customWidth="1"/>
    <col min="9986" max="9987" width="20.140625" style="345" customWidth="1"/>
    <col min="9988" max="9988" width="26.140625" style="345" customWidth="1"/>
    <col min="9989" max="10240" width="9.140625" style="345"/>
    <col min="10241" max="10241" width="89.140625" style="345" customWidth="1"/>
    <col min="10242" max="10243" width="20.140625" style="345" customWidth="1"/>
    <col min="10244" max="10244" width="26.140625" style="345" customWidth="1"/>
    <col min="10245" max="10496" width="9.140625" style="345"/>
    <col min="10497" max="10497" width="89.140625" style="345" customWidth="1"/>
    <col min="10498" max="10499" width="20.140625" style="345" customWidth="1"/>
    <col min="10500" max="10500" width="26.140625" style="345" customWidth="1"/>
    <col min="10501" max="10752" width="9.140625" style="345"/>
    <col min="10753" max="10753" width="89.140625" style="345" customWidth="1"/>
    <col min="10754" max="10755" width="20.140625" style="345" customWidth="1"/>
    <col min="10756" max="10756" width="26.140625" style="345" customWidth="1"/>
    <col min="10757" max="11008" width="9.140625" style="345"/>
    <col min="11009" max="11009" width="89.140625" style="345" customWidth="1"/>
    <col min="11010" max="11011" width="20.140625" style="345" customWidth="1"/>
    <col min="11012" max="11012" width="26.140625" style="345" customWidth="1"/>
    <col min="11013" max="11264" width="9.140625" style="345"/>
    <col min="11265" max="11265" width="89.140625" style="345" customWidth="1"/>
    <col min="11266" max="11267" width="20.140625" style="345" customWidth="1"/>
    <col min="11268" max="11268" width="26.140625" style="345" customWidth="1"/>
    <col min="11269" max="11520" width="9.140625" style="345"/>
    <col min="11521" max="11521" width="89.140625" style="345" customWidth="1"/>
    <col min="11522" max="11523" width="20.140625" style="345" customWidth="1"/>
    <col min="11524" max="11524" width="26.140625" style="345" customWidth="1"/>
    <col min="11525" max="11776" width="9.140625" style="345"/>
    <col min="11777" max="11777" width="89.140625" style="345" customWidth="1"/>
    <col min="11778" max="11779" width="20.140625" style="345" customWidth="1"/>
    <col min="11780" max="11780" width="26.140625" style="345" customWidth="1"/>
    <col min="11781" max="12032" width="9.140625" style="345"/>
    <col min="12033" max="12033" width="89.140625" style="345" customWidth="1"/>
    <col min="12034" max="12035" width="20.140625" style="345" customWidth="1"/>
    <col min="12036" max="12036" width="26.140625" style="345" customWidth="1"/>
    <col min="12037" max="12288" width="9.140625" style="345"/>
    <col min="12289" max="12289" width="89.140625" style="345" customWidth="1"/>
    <col min="12290" max="12291" width="20.140625" style="345" customWidth="1"/>
    <col min="12292" max="12292" width="26.140625" style="345" customWidth="1"/>
    <col min="12293" max="12544" width="9.140625" style="345"/>
    <col min="12545" max="12545" width="89.140625" style="345" customWidth="1"/>
    <col min="12546" max="12547" width="20.140625" style="345" customWidth="1"/>
    <col min="12548" max="12548" width="26.140625" style="345" customWidth="1"/>
    <col min="12549" max="12800" width="9.140625" style="345"/>
    <col min="12801" max="12801" width="89.140625" style="345" customWidth="1"/>
    <col min="12802" max="12803" width="20.140625" style="345" customWidth="1"/>
    <col min="12804" max="12804" width="26.140625" style="345" customWidth="1"/>
    <col min="12805" max="13056" width="9.140625" style="345"/>
    <col min="13057" max="13057" width="89.140625" style="345" customWidth="1"/>
    <col min="13058" max="13059" width="20.140625" style="345" customWidth="1"/>
    <col min="13060" max="13060" width="26.140625" style="345" customWidth="1"/>
    <col min="13061" max="13312" width="9.140625" style="345"/>
    <col min="13313" max="13313" width="89.140625" style="345" customWidth="1"/>
    <col min="13314" max="13315" width="20.140625" style="345" customWidth="1"/>
    <col min="13316" max="13316" width="26.140625" style="345" customWidth="1"/>
    <col min="13317" max="13568" width="9.140625" style="345"/>
    <col min="13569" max="13569" width="89.140625" style="345" customWidth="1"/>
    <col min="13570" max="13571" width="20.140625" style="345" customWidth="1"/>
    <col min="13572" max="13572" width="26.140625" style="345" customWidth="1"/>
    <col min="13573" max="13824" width="9.140625" style="345"/>
    <col min="13825" max="13825" width="89.140625" style="345" customWidth="1"/>
    <col min="13826" max="13827" width="20.140625" style="345" customWidth="1"/>
    <col min="13828" max="13828" width="26.140625" style="345" customWidth="1"/>
    <col min="13829" max="14080" width="9.140625" style="345"/>
    <col min="14081" max="14081" width="89.140625" style="345" customWidth="1"/>
    <col min="14082" max="14083" width="20.140625" style="345" customWidth="1"/>
    <col min="14084" max="14084" width="26.140625" style="345" customWidth="1"/>
    <col min="14085" max="14336" width="9.140625" style="345"/>
    <col min="14337" max="14337" width="89.140625" style="345" customWidth="1"/>
    <col min="14338" max="14339" width="20.140625" style="345" customWidth="1"/>
    <col min="14340" max="14340" width="26.140625" style="345" customWidth="1"/>
    <col min="14341" max="14592" width="9.140625" style="345"/>
    <col min="14593" max="14593" width="89.140625" style="345" customWidth="1"/>
    <col min="14594" max="14595" width="20.140625" style="345" customWidth="1"/>
    <col min="14596" max="14596" width="26.140625" style="345" customWidth="1"/>
    <col min="14597" max="14848" width="9.140625" style="345"/>
    <col min="14849" max="14849" width="89.140625" style="345" customWidth="1"/>
    <col min="14850" max="14851" width="20.140625" style="345" customWidth="1"/>
    <col min="14852" max="14852" width="26.140625" style="345" customWidth="1"/>
    <col min="14853" max="15104" width="9.140625" style="345"/>
    <col min="15105" max="15105" width="89.140625" style="345" customWidth="1"/>
    <col min="15106" max="15107" width="20.140625" style="345" customWidth="1"/>
    <col min="15108" max="15108" width="26.140625" style="345" customWidth="1"/>
    <col min="15109" max="15360" width="9.140625" style="345"/>
    <col min="15361" max="15361" width="89.140625" style="345" customWidth="1"/>
    <col min="15362" max="15363" width="20.140625" style="345" customWidth="1"/>
    <col min="15364" max="15364" width="26.140625" style="345" customWidth="1"/>
    <col min="15365" max="15616" width="9.140625" style="345"/>
    <col min="15617" max="15617" width="89.140625" style="345" customWidth="1"/>
    <col min="15618" max="15619" width="20.140625" style="345" customWidth="1"/>
    <col min="15620" max="15620" width="26.140625" style="345" customWidth="1"/>
    <col min="15621" max="15872" width="9.140625" style="345"/>
    <col min="15873" max="15873" width="89.140625" style="345" customWidth="1"/>
    <col min="15874" max="15875" width="20.140625" style="345" customWidth="1"/>
    <col min="15876" max="15876" width="26.140625" style="345" customWidth="1"/>
    <col min="15877" max="16128" width="9.140625" style="345"/>
    <col min="16129" max="16129" width="89.140625" style="345" customWidth="1"/>
    <col min="16130" max="16131" width="20.140625" style="345" customWidth="1"/>
    <col min="16132" max="16132" width="26.140625" style="345" customWidth="1"/>
    <col min="16133" max="16384" width="9.140625" style="345"/>
  </cols>
  <sheetData>
    <row r="1" spans="1:4" ht="30" customHeight="1">
      <c r="A1" s="852" t="s">
        <v>346</v>
      </c>
      <c r="B1" s="864"/>
      <c r="C1" s="864"/>
      <c r="D1" s="864"/>
    </row>
    <row r="2" spans="1:4" ht="15" customHeight="1">
      <c r="A2" s="853" t="s">
        <v>778</v>
      </c>
      <c r="B2" s="865"/>
      <c r="C2" s="865"/>
      <c r="D2" s="865"/>
    </row>
    <row r="3" spans="1:4" ht="15" customHeight="1">
      <c r="A3" s="853" t="s">
        <v>1441</v>
      </c>
      <c r="B3" s="865"/>
      <c r="C3" s="865"/>
      <c r="D3" s="865"/>
    </row>
    <row r="4" spans="1:4" s="313" customFormat="1" ht="30" customHeight="1">
      <c r="A4" s="854" t="s">
        <v>779</v>
      </c>
      <c r="B4" s="866"/>
      <c r="C4" s="866"/>
      <c r="D4" s="866"/>
    </row>
    <row r="5" spans="1:4" ht="3.75" customHeight="1">
      <c r="A5" s="287"/>
      <c r="B5" s="287"/>
      <c r="C5" s="287"/>
      <c r="D5" s="287"/>
    </row>
    <row r="6" spans="1:4" s="318" customFormat="1" ht="30" customHeight="1">
      <c r="A6" s="346"/>
      <c r="B6" s="347" t="s">
        <v>348</v>
      </c>
      <c r="C6" s="347" t="s">
        <v>347</v>
      </c>
      <c r="D6" s="347" t="s">
        <v>443</v>
      </c>
    </row>
    <row r="7" spans="1:4" s="351" customFormat="1" ht="15" customHeight="1">
      <c r="A7" s="349" t="s">
        <v>780</v>
      </c>
      <c r="B7" s="350">
        <v>0.12759999999999999</v>
      </c>
      <c r="C7" s="350">
        <v>0.11169999999999999</v>
      </c>
      <c r="D7" s="350">
        <v>0.12609999999999999</v>
      </c>
    </row>
    <row r="8" spans="1:4" s="313" customFormat="1" ht="15" customHeight="1">
      <c r="A8" s="352" t="s">
        <v>781</v>
      </c>
      <c r="B8" s="353">
        <v>1024113049.4299999</v>
      </c>
      <c r="C8" s="353">
        <v>173467827.78999999</v>
      </c>
      <c r="D8" s="353">
        <v>1197580877.22</v>
      </c>
    </row>
    <row r="9" spans="1:4" s="313" customFormat="1" ht="15" customHeight="1">
      <c r="A9" s="352" t="s">
        <v>782</v>
      </c>
      <c r="B9" s="353">
        <v>0</v>
      </c>
      <c r="C9" s="353">
        <v>0</v>
      </c>
      <c r="D9" s="353">
        <v>0</v>
      </c>
    </row>
    <row r="10" spans="1:4" s="354" customFormat="1" ht="15" customHeight="1">
      <c r="A10" s="352" t="s">
        <v>783</v>
      </c>
      <c r="B10" s="353">
        <v>434585605.44</v>
      </c>
      <c r="C10" s="353">
        <v>18263079.059999999</v>
      </c>
      <c r="D10" s="353">
        <v>452848684.5</v>
      </c>
    </row>
    <row r="11" spans="1:4" s="354" customFormat="1" ht="15" customHeight="1">
      <c r="A11" s="352" t="s">
        <v>784</v>
      </c>
      <c r="B11" s="353">
        <v>239618405.69999999</v>
      </c>
      <c r="C11" s="353">
        <v>46889469.57</v>
      </c>
      <c r="D11" s="353">
        <v>286507875.26999998</v>
      </c>
    </row>
    <row r="12" spans="1:4" s="354" customFormat="1" ht="15" customHeight="1">
      <c r="A12" s="352" t="s">
        <v>785</v>
      </c>
      <c r="B12" s="353">
        <v>416142137.16000003</v>
      </c>
      <c r="C12" s="353">
        <v>241222895.34</v>
      </c>
      <c r="D12" s="353">
        <v>657365032.5</v>
      </c>
    </row>
    <row r="13" spans="1:4" s="354" customFormat="1" ht="15" customHeight="1">
      <c r="A13" s="352" t="s">
        <v>786</v>
      </c>
      <c r="B13" s="353">
        <v>3542799627.21</v>
      </c>
      <c r="C13" s="353">
        <v>226954011.78999999</v>
      </c>
      <c r="D13" s="353">
        <v>3769753639</v>
      </c>
    </row>
    <row r="14" spans="1:4" s="354" customFormat="1" ht="15" customHeight="1">
      <c r="A14" s="355" t="s">
        <v>787</v>
      </c>
      <c r="B14" s="356">
        <v>5657258824.9399996</v>
      </c>
      <c r="C14" s="356">
        <v>706797283.54999995</v>
      </c>
      <c r="D14" s="356">
        <v>6364056108.4899998</v>
      </c>
    </row>
    <row r="15" spans="1:4" s="357" customFormat="1" ht="15" customHeight="1">
      <c r="A15" s="352" t="s">
        <v>788</v>
      </c>
      <c r="B15" s="353">
        <v>4061632554.0180001</v>
      </c>
      <c r="C15" s="353">
        <v>434968533.89200002</v>
      </c>
      <c r="D15" s="353">
        <v>4496601087.9099998</v>
      </c>
    </row>
    <row r="16" spans="1:4" s="359" customFormat="1" ht="15" customHeight="1">
      <c r="A16" s="358" t="s">
        <v>789</v>
      </c>
      <c r="B16" s="353">
        <v>0.71799999999999997</v>
      </c>
      <c r="C16" s="353">
        <v>0.61539999999999995</v>
      </c>
      <c r="D16" s="353">
        <v>0.70660000000000001</v>
      </c>
    </row>
    <row r="17" spans="1:4" s="354" customFormat="1" ht="15" customHeight="1">
      <c r="A17" s="355" t="s">
        <v>790</v>
      </c>
      <c r="B17" s="356">
        <v>406163255.40179998</v>
      </c>
      <c r="C17" s="356">
        <v>43496853.389200002</v>
      </c>
      <c r="D17" s="356">
        <v>449660108.79100001</v>
      </c>
    </row>
    <row r="18" spans="1:4" s="354" customFormat="1" ht="15" customHeight="1">
      <c r="A18" s="352" t="s">
        <v>791</v>
      </c>
      <c r="B18" s="353">
        <v>438198186</v>
      </c>
      <c r="C18" s="353">
        <v>65312202</v>
      </c>
      <c r="D18" s="353">
        <v>503510388</v>
      </c>
    </row>
    <row r="19" spans="1:4" s="354" customFormat="1" ht="15" customHeight="1">
      <c r="A19" s="352" t="s">
        <v>792</v>
      </c>
      <c r="B19" s="353">
        <v>4762182</v>
      </c>
      <c r="C19" s="353">
        <v>0</v>
      </c>
      <c r="D19" s="353">
        <v>4762182</v>
      </c>
    </row>
    <row r="20" spans="1:4" s="354" customFormat="1" ht="15" customHeight="1">
      <c r="A20" s="358" t="s">
        <v>793</v>
      </c>
      <c r="B20" s="353">
        <v>0</v>
      </c>
      <c r="C20" s="353">
        <v>0</v>
      </c>
      <c r="D20" s="353">
        <v>0</v>
      </c>
    </row>
    <row r="21" spans="1:4" s="354" customFormat="1" ht="15" customHeight="1">
      <c r="A21" s="352" t="s">
        <v>794</v>
      </c>
      <c r="B21" s="353">
        <v>27973627</v>
      </c>
      <c r="C21" s="353">
        <v>18189595</v>
      </c>
      <c r="D21" s="353">
        <v>46163222</v>
      </c>
    </row>
    <row r="22" spans="1:4" s="354" customFormat="1" ht="15" customHeight="1">
      <c r="A22" s="355" t="s">
        <v>795</v>
      </c>
      <c r="B22" s="356">
        <v>405462377</v>
      </c>
      <c r="C22" s="356">
        <v>47122607</v>
      </c>
      <c r="D22" s="356">
        <v>452584984</v>
      </c>
    </row>
    <row r="23" spans="1:4" s="354" customFormat="1" ht="15" customHeight="1">
      <c r="A23" s="352" t="s">
        <v>796</v>
      </c>
      <c r="B23" s="353">
        <v>97607420</v>
      </c>
      <c r="C23" s="353">
        <v>0</v>
      </c>
      <c r="D23" s="353">
        <v>97607420</v>
      </c>
    </row>
    <row r="24" spans="1:4" s="354" customFormat="1" ht="15" customHeight="1">
      <c r="A24" s="352" t="s">
        <v>797</v>
      </c>
      <c r="B24" s="353">
        <v>0</v>
      </c>
      <c r="C24" s="353">
        <v>0</v>
      </c>
      <c r="D24" s="353">
        <v>0</v>
      </c>
    </row>
    <row r="25" spans="1:4" s="360" customFormat="1" ht="15" customHeight="1">
      <c r="A25" s="352" t="s">
        <v>798</v>
      </c>
      <c r="B25" s="353">
        <v>0</v>
      </c>
      <c r="C25" s="353">
        <v>0</v>
      </c>
      <c r="D25" s="353">
        <v>0</v>
      </c>
    </row>
    <row r="26" spans="1:4" s="354" customFormat="1" ht="15" customHeight="1">
      <c r="A26" s="352" t="s">
        <v>799</v>
      </c>
      <c r="B26" s="353">
        <v>97607420</v>
      </c>
      <c r="C26" s="353">
        <v>0</v>
      </c>
      <c r="D26" s="353">
        <v>97607420</v>
      </c>
    </row>
    <row r="27" spans="1:4" s="306" customFormat="1" ht="15" customHeight="1">
      <c r="A27" s="358" t="s">
        <v>800</v>
      </c>
      <c r="B27" s="353">
        <v>15707602</v>
      </c>
      <c r="C27" s="353">
        <v>1457638</v>
      </c>
      <c r="D27" s="353">
        <v>17165240</v>
      </c>
    </row>
    <row r="28" spans="1:4" s="361" customFormat="1" ht="15" customHeight="1">
      <c r="A28" s="358" t="s">
        <v>801</v>
      </c>
      <c r="B28" s="353">
        <v>0</v>
      </c>
      <c r="C28" s="353">
        <v>0</v>
      </c>
      <c r="D28" s="353">
        <v>0</v>
      </c>
    </row>
    <row r="29" spans="1:4" s="354" customFormat="1" ht="15" customHeight="1">
      <c r="A29" s="362" t="s">
        <v>802</v>
      </c>
      <c r="B29" s="356">
        <v>113315022</v>
      </c>
      <c r="C29" s="356">
        <v>1457638</v>
      </c>
      <c r="D29" s="356">
        <v>114772660</v>
      </c>
    </row>
    <row r="30" spans="1:4" s="354" customFormat="1" ht="15" customHeight="1">
      <c r="A30" s="358" t="s">
        <v>803</v>
      </c>
      <c r="B30" s="353">
        <v>0</v>
      </c>
      <c r="C30" s="353">
        <v>0</v>
      </c>
      <c r="D30" s="353">
        <v>0</v>
      </c>
    </row>
    <row r="31" spans="1:4" s="354" customFormat="1" ht="15" customHeight="1">
      <c r="A31" s="358" t="s">
        <v>804</v>
      </c>
      <c r="B31" s="353">
        <v>424644</v>
      </c>
      <c r="C31" s="353">
        <v>0</v>
      </c>
      <c r="D31" s="353">
        <v>424644</v>
      </c>
    </row>
    <row r="32" spans="1:4" s="354" customFormat="1" ht="15" customHeight="1">
      <c r="A32" s="355" t="s">
        <v>805</v>
      </c>
      <c r="B32" s="356">
        <v>518352755</v>
      </c>
      <c r="C32" s="356">
        <v>48580245</v>
      </c>
      <c r="D32" s="356">
        <v>566933000</v>
      </c>
    </row>
    <row r="33" spans="1:4" s="313" customFormat="1" ht="15" customHeight="1">
      <c r="A33" s="352" t="s">
        <v>806</v>
      </c>
      <c r="B33" s="353">
        <v>112189499.59819999</v>
      </c>
      <c r="C33" s="353">
        <v>5083391.6107999999</v>
      </c>
      <c r="D33" s="353">
        <v>117272891.20900001</v>
      </c>
    </row>
    <row r="34" spans="1:4" s="365" customFormat="1" ht="15" customHeight="1">
      <c r="A34" s="352" t="s">
        <v>807</v>
      </c>
      <c r="B34" s="363">
        <v>0.24460000000000001</v>
      </c>
      <c r="C34" s="363">
        <v>0.24990000000000001</v>
      </c>
      <c r="D34" s="363">
        <v>0.245</v>
      </c>
    </row>
    <row r="35" spans="1:4" ht="3.75" customHeight="1" thickBot="1">
      <c r="A35" s="303"/>
      <c r="B35" s="303"/>
      <c r="C35" s="303"/>
      <c r="D35" s="303"/>
    </row>
    <row r="36" spans="1:4" ht="15" customHeight="1" thickTop="1">
      <c r="A36" s="366" t="s">
        <v>808</v>
      </c>
      <c r="B36" s="287"/>
      <c r="C36" s="287"/>
      <c r="D36" s="287"/>
    </row>
    <row r="37" spans="1:4" ht="15" customHeight="1">
      <c r="A37" s="352"/>
      <c r="B37" s="287"/>
      <c r="C37" s="287"/>
      <c r="D37" s="28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B9" sqref="B9"/>
    </sheetView>
  </sheetViews>
  <sheetFormatPr baseColWidth="10" defaultColWidth="9.140625" defaultRowHeight="12.75"/>
  <cols>
    <col min="1" max="1" width="38.28515625" style="367" customWidth="1"/>
    <col min="2" max="2" width="13.85546875" style="345" customWidth="1"/>
    <col min="3" max="3" width="13.7109375" style="345" customWidth="1"/>
    <col min="4" max="4" width="15.140625" style="345" customWidth="1"/>
    <col min="5" max="5" width="12.140625" style="345" customWidth="1"/>
    <col min="6" max="256" width="9.140625" style="345"/>
    <col min="257" max="257" width="38.28515625" style="345" customWidth="1"/>
    <col min="258" max="258" width="13.85546875" style="345" customWidth="1"/>
    <col min="259" max="259" width="13.7109375" style="345" customWidth="1"/>
    <col min="260" max="260" width="15.140625" style="345" customWidth="1"/>
    <col min="261" max="261" width="12.140625" style="345" customWidth="1"/>
    <col min="262" max="512" width="9.140625" style="345"/>
    <col min="513" max="513" width="38.28515625" style="345" customWidth="1"/>
    <col min="514" max="514" width="13.85546875" style="345" customWidth="1"/>
    <col min="515" max="515" width="13.7109375" style="345" customWidth="1"/>
    <col min="516" max="516" width="15.140625" style="345" customWidth="1"/>
    <col min="517" max="517" width="12.140625" style="345" customWidth="1"/>
    <col min="518" max="768" width="9.140625" style="345"/>
    <col min="769" max="769" width="38.28515625" style="345" customWidth="1"/>
    <col min="770" max="770" width="13.85546875" style="345" customWidth="1"/>
    <col min="771" max="771" width="13.7109375" style="345" customWidth="1"/>
    <col min="772" max="772" width="15.140625" style="345" customWidth="1"/>
    <col min="773" max="773" width="12.140625" style="345" customWidth="1"/>
    <col min="774" max="1024" width="9.140625" style="345"/>
    <col min="1025" max="1025" width="38.28515625" style="345" customWidth="1"/>
    <col min="1026" max="1026" width="13.85546875" style="345" customWidth="1"/>
    <col min="1027" max="1027" width="13.7109375" style="345" customWidth="1"/>
    <col min="1028" max="1028" width="15.140625" style="345" customWidth="1"/>
    <col min="1029" max="1029" width="12.140625" style="345" customWidth="1"/>
    <col min="1030" max="1280" width="9.140625" style="345"/>
    <col min="1281" max="1281" width="38.28515625" style="345" customWidth="1"/>
    <col min="1282" max="1282" width="13.85546875" style="345" customWidth="1"/>
    <col min="1283" max="1283" width="13.7109375" style="345" customWidth="1"/>
    <col min="1284" max="1284" width="15.140625" style="345" customWidth="1"/>
    <col min="1285" max="1285" width="12.140625" style="345" customWidth="1"/>
    <col min="1286" max="1536" width="9.140625" style="345"/>
    <col min="1537" max="1537" width="38.28515625" style="345" customWidth="1"/>
    <col min="1538" max="1538" width="13.85546875" style="345" customWidth="1"/>
    <col min="1539" max="1539" width="13.7109375" style="345" customWidth="1"/>
    <col min="1540" max="1540" width="15.140625" style="345" customWidth="1"/>
    <col min="1541" max="1541" width="12.140625" style="345" customWidth="1"/>
    <col min="1542" max="1792" width="9.140625" style="345"/>
    <col min="1793" max="1793" width="38.28515625" style="345" customWidth="1"/>
    <col min="1794" max="1794" width="13.85546875" style="345" customWidth="1"/>
    <col min="1795" max="1795" width="13.7109375" style="345" customWidth="1"/>
    <col min="1796" max="1796" width="15.140625" style="345" customWidth="1"/>
    <col min="1797" max="1797" width="12.140625" style="345" customWidth="1"/>
    <col min="1798" max="2048" width="9.140625" style="345"/>
    <col min="2049" max="2049" width="38.28515625" style="345" customWidth="1"/>
    <col min="2050" max="2050" width="13.85546875" style="345" customWidth="1"/>
    <col min="2051" max="2051" width="13.7109375" style="345" customWidth="1"/>
    <col min="2052" max="2052" width="15.140625" style="345" customWidth="1"/>
    <col min="2053" max="2053" width="12.140625" style="345" customWidth="1"/>
    <col min="2054" max="2304" width="9.140625" style="345"/>
    <col min="2305" max="2305" width="38.28515625" style="345" customWidth="1"/>
    <col min="2306" max="2306" width="13.85546875" style="345" customWidth="1"/>
    <col min="2307" max="2307" width="13.7109375" style="345" customWidth="1"/>
    <col min="2308" max="2308" width="15.140625" style="345" customWidth="1"/>
    <col min="2309" max="2309" width="12.140625" style="345" customWidth="1"/>
    <col min="2310" max="2560" width="9.140625" style="345"/>
    <col min="2561" max="2561" width="38.28515625" style="345" customWidth="1"/>
    <col min="2562" max="2562" width="13.85546875" style="345" customWidth="1"/>
    <col min="2563" max="2563" width="13.7109375" style="345" customWidth="1"/>
    <col min="2564" max="2564" width="15.140625" style="345" customWidth="1"/>
    <col min="2565" max="2565" width="12.140625" style="345" customWidth="1"/>
    <col min="2566" max="2816" width="9.140625" style="345"/>
    <col min="2817" max="2817" width="38.28515625" style="345" customWidth="1"/>
    <col min="2818" max="2818" width="13.85546875" style="345" customWidth="1"/>
    <col min="2819" max="2819" width="13.7109375" style="345" customWidth="1"/>
    <col min="2820" max="2820" width="15.140625" style="345" customWidth="1"/>
    <col min="2821" max="2821" width="12.140625" style="345" customWidth="1"/>
    <col min="2822" max="3072" width="9.140625" style="345"/>
    <col min="3073" max="3073" width="38.28515625" style="345" customWidth="1"/>
    <col min="3074" max="3074" width="13.85546875" style="345" customWidth="1"/>
    <col min="3075" max="3075" width="13.7109375" style="345" customWidth="1"/>
    <col min="3076" max="3076" width="15.140625" style="345" customWidth="1"/>
    <col min="3077" max="3077" width="12.140625" style="345" customWidth="1"/>
    <col min="3078" max="3328" width="9.140625" style="345"/>
    <col min="3329" max="3329" width="38.28515625" style="345" customWidth="1"/>
    <col min="3330" max="3330" width="13.85546875" style="345" customWidth="1"/>
    <col min="3331" max="3331" width="13.7109375" style="345" customWidth="1"/>
    <col min="3332" max="3332" width="15.140625" style="345" customWidth="1"/>
    <col min="3333" max="3333" width="12.140625" style="345" customWidth="1"/>
    <col min="3334" max="3584" width="9.140625" style="345"/>
    <col min="3585" max="3585" width="38.28515625" style="345" customWidth="1"/>
    <col min="3586" max="3586" width="13.85546875" style="345" customWidth="1"/>
    <col min="3587" max="3587" width="13.7109375" style="345" customWidth="1"/>
    <col min="3588" max="3588" width="15.140625" style="345" customWidth="1"/>
    <col min="3589" max="3589" width="12.140625" style="345" customWidth="1"/>
    <col min="3590" max="3840" width="9.140625" style="345"/>
    <col min="3841" max="3841" width="38.28515625" style="345" customWidth="1"/>
    <col min="3842" max="3842" width="13.85546875" style="345" customWidth="1"/>
    <col min="3843" max="3843" width="13.7109375" style="345" customWidth="1"/>
    <col min="3844" max="3844" width="15.140625" style="345" customWidth="1"/>
    <col min="3845" max="3845" width="12.140625" style="345" customWidth="1"/>
    <col min="3846" max="4096" width="9.140625" style="345"/>
    <col min="4097" max="4097" width="38.28515625" style="345" customWidth="1"/>
    <col min="4098" max="4098" width="13.85546875" style="345" customWidth="1"/>
    <col min="4099" max="4099" width="13.7109375" style="345" customWidth="1"/>
    <col min="4100" max="4100" width="15.140625" style="345" customWidth="1"/>
    <col min="4101" max="4101" width="12.140625" style="345" customWidth="1"/>
    <col min="4102" max="4352" width="9.140625" style="345"/>
    <col min="4353" max="4353" width="38.28515625" style="345" customWidth="1"/>
    <col min="4354" max="4354" width="13.85546875" style="345" customWidth="1"/>
    <col min="4355" max="4355" width="13.7109375" style="345" customWidth="1"/>
    <col min="4356" max="4356" width="15.140625" style="345" customWidth="1"/>
    <col min="4357" max="4357" width="12.140625" style="345" customWidth="1"/>
    <col min="4358" max="4608" width="9.140625" style="345"/>
    <col min="4609" max="4609" width="38.28515625" style="345" customWidth="1"/>
    <col min="4610" max="4610" width="13.85546875" style="345" customWidth="1"/>
    <col min="4611" max="4611" width="13.7109375" style="345" customWidth="1"/>
    <col min="4612" max="4612" width="15.140625" style="345" customWidth="1"/>
    <col min="4613" max="4613" width="12.140625" style="345" customWidth="1"/>
    <col min="4614" max="4864" width="9.140625" style="345"/>
    <col min="4865" max="4865" width="38.28515625" style="345" customWidth="1"/>
    <col min="4866" max="4866" width="13.85546875" style="345" customWidth="1"/>
    <col min="4867" max="4867" width="13.7109375" style="345" customWidth="1"/>
    <col min="4868" max="4868" width="15.140625" style="345" customWidth="1"/>
    <col min="4869" max="4869" width="12.140625" style="345" customWidth="1"/>
    <col min="4870" max="5120" width="9.140625" style="345"/>
    <col min="5121" max="5121" width="38.28515625" style="345" customWidth="1"/>
    <col min="5122" max="5122" width="13.85546875" style="345" customWidth="1"/>
    <col min="5123" max="5123" width="13.7109375" style="345" customWidth="1"/>
    <col min="5124" max="5124" width="15.140625" style="345" customWidth="1"/>
    <col min="5125" max="5125" width="12.140625" style="345" customWidth="1"/>
    <col min="5126" max="5376" width="9.140625" style="345"/>
    <col min="5377" max="5377" width="38.28515625" style="345" customWidth="1"/>
    <col min="5378" max="5378" width="13.85546875" style="345" customWidth="1"/>
    <col min="5379" max="5379" width="13.7109375" style="345" customWidth="1"/>
    <col min="5380" max="5380" width="15.140625" style="345" customWidth="1"/>
    <col min="5381" max="5381" width="12.140625" style="345" customWidth="1"/>
    <col min="5382" max="5632" width="9.140625" style="345"/>
    <col min="5633" max="5633" width="38.28515625" style="345" customWidth="1"/>
    <col min="5634" max="5634" width="13.85546875" style="345" customWidth="1"/>
    <col min="5635" max="5635" width="13.7109375" style="345" customWidth="1"/>
    <col min="5636" max="5636" width="15.140625" style="345" customWidth="1"/>
    <col min="5637" max="5637" width="12.140625" style="345" customWidth="1"/>
    <col min="5638" max="5888" width="9.140625" style="345"/>
    <col min="5889" max="5889" width="38.28515625" style="345" customWidth="1"/>
    <col min="5890" max="5890" width="13.85546875" style="345" customWidth="1"/>
    <col min="5891" max="5891" width="13.7109375" style="345" customWidth="1"/>
    <col min="5892" max="5892" width="15.140625" style="345" customWidth="1"/>
    <col min="5893" max="5893" width="12.140625" style="345" customWidth="1"/>
    <col min="5894" max="6144" width="9.140625" style="345"/>
    <col min="6145" max="6145" width="38.28515625" style="345" customWidth="1"/>
    <col min="6146" max="6146" width="13.85546875" style="345" customWidth="1"/>
    <col min="6147" max="6147" width="13.7109375" style="345" customWidth="1"/>
    <col min="6148" max="6148" width="15.140625" style="345" customWidth="1"/>
    <col min="6149" max="6149" width="12.140625" style="345" customWidth="1"/>
    <col min="6150" max="6400" width="9.140625" style="345"/>
    <col min="6401" max="6401" width="38.28515625" style="345" customWidth="1"/>
    <col min="6402" max="6402" width="13.85546875" style="345" customWidth="1"/>
    <col min="6403" max="6403" width="13.7109375" style="345" customWidth="1"/>
    <col min="6404" max="6404" width="15.140625" style="345" customWidth="1"/>
    <col min="6405" max="6405" width="12.140625" style="345" customWidth="1"/>
    <col min="6406" max="6656" width="9.140625" style="345"/>
    <col min="6657" max="6657" width="38.28515625" style="345" customWidth="1"/>
    <col min="6658" max="6658" width="13.85546875" style="345" customWidth="1"/>
    <col min="6659" max="6659" width="13.7109375" style="345" customWidth="1"/>
    <col min="6660" max="6660" width="15.140625" style="345" customWidth="1"/>
    <col min="6661" max="6661" width="12.140625" style="345" customWidth="1"/>
    <col min="6662" max="6912" width="9.140625" style="345"/>
    <col min="6913" max="6913" width="38.28515625" style="345" customWidth="1"/>
    <col min="6914" max="6914" width="13.85546875" style="345" customWidth="1"/>
    <col min="6915" max="6915" width="13.7109375" style="345" customWidth="1"/>
    <col min="6916" max="6916" width="15.140625" style="345" customWidth="1"/>
    <col min="6917" max="6917" width="12.140625" style="345" customWidth="1"/>
    <col min="6918" max="7168" width="9.140625" style="345"/>
    <col min="7169" max="7169" width="38.28515625" style="345" customWidth="1"/>
    <col min="7170" max="7170" width="13.85546875" style="345" customWidth="1"/>
    <col min="7171" max="7171" width="13.7109375" style="345" customWidth="1"/>
    <col min="7172" max="7172" width="15.140625" style="345" customWidth="1"/>
    <col min="7173" max="7173" width="12.140625" style="345" customWidth="1"/>
    <col min="7174" max="7424" width="9.140625" style="345"/>
    <col min="7425" max="7425" width="38.28515625" style="345" customWidth="1"/>
    <col min="7426" max="7426" width="13.85546875" style="345" customWidth="1"/>
    <col min="7427" max="7427" width="13.7109375" style="345" customWidth="1"/>
    <col min="7428" max="7428" width="15.140625" style="345" customWidth="1"/>
    <col min="7429" max="7429" width="12.140625" style="345" customWidth="1"/>
    <col min="7430" max="7680" width="9.140625" style="345"/>
    <col min="7681" max="7681" width="38.28515625" style="345" customWidth="1"/>
    <col min="7682" max="7682" width="13.85546875" style="345" customWidth="1"/>
    <col min="7683" max="7683" width="13.7109375" style="345" customWidth="1"/>
    <col min="7684" max="7684" width="15.140625" style="345" customWidth="1"/>
    <col min="7685" max="7685" width="12.140625" style="345" customWidth="1"/>
    <col min="7686" max="7936" width="9.140625" style="345"/>
    <col min="7937" max="7937" width="38.28515625" style="345" customWidth="1"/>
    <col min="7938" max="7938" width="13.85546875" style="345" customWidth="1"/>
    <col min="7939" max="7939" width="13.7109375" style="345" customWidth="1"/>
    <col min="7940" max="7940" width="15.140625" style="345" customWidth="1"/>
    <col min="7941" max="7941" width="12.140625" style="345" customWidth="1"/>
    <col min="7942" max="8192" width="9.140625" style="345"/>
    <col min="8193" max="8193" width="38.28515625" style="345" customWidth="1"/>
    <col min="8194" max="8194" width="13.85546875" style="345" customWidth="1"/>
    <col min="8195" max="8195" width="13.7109375" style="345" customWidth="1"/>
    <col min="8196" max="8196" width="15.140625" style="345" customWidth="1"/>
    <col min="8197" max="8197" width="12.140625" style="345" customWidth="1"/>
    <col min="8198" max="8448" width="9.140625" style="345"/>
    <col min="8449" max="8449" width="38.28515625" style="345" customWidth="1"/>
    <col min="8450" max="8450" width="13.85546875" style="345" customWidth="1"/>
    <col min="8451" max="8451" width="13.7109375" style="345" customWidth="1"/>
    <col min="8452" max="8452" width="15.140625" style="345" customWidth="1"/>
    <col min="8453" max="8453" width="12.140625" style="345" customWidth="1"/>
    <col min="8454" max="8704" width="9.140625" style="345"/>
    <col min="8705" max="8705" width="38.28515625" style="345" customWidth="1"/>
    <col min="8706" max="8706" width="13.85546875" style="345" customWidth="1"/>
    <col min="8707" max="8707" width="13.7109375" style="345" customWidth="1"/>
    <col min="8708" max="8708" width="15.140625" style="345" customWidth="1"/>
    <col min="8709" max="8709" width="12.140625" style="345" customWidth="1"/>
    <col min="8710" max="8960" width="9.140625" style="345"/>
    <col min="8961" max="8961" width="38.28515625" style="345" customWidth="1"/>
    <col min="8962" max="8962" width="13.85546875" style="345" customWidth="1"/>
    <col min="8963" max="8963" width="13.7109375" style="345" customWidth="1"/>
    <col min="8964" max="8964" width="15.140625" style="345" customWidth="1"/>
    <col min="8965" max="8965" width="12.140625" style="345" customWidth="1"/>
    <col min="8966" max="9216" width="9.140625" style="345"/>
    <col min="9217" max="9217" width="38.28515625" style="345" customWidth="1"/>
    <col min="9218" max="9218" width="13.85546875" style="345" customWidth="1"/>
    <col min="9219" max="9219" width="13.7109375" style="345" customWidth="1"/>
    <col min="9220" max="9220" width="15.140625" style="345" customWidth="1"/>
    <col min="9221" max="9221" width="12.140625" style="345" customWidth="1"/>
    <col min="9222" max="9472" width="9.140625" style="345"/>
    <col min="9473" max="9473" width="38.28515625" style="345" customWidth="1"/>
    <col min="9474" max="9474" width="13.85546875" style="345" customWidth="1"/>
    <col min="9475" max="9475" width="13.7109375" style="345" customWidth="1"/>
    <col min="9476" max="9476" width="15.140625" style="345" customWidth="1"/>
    <col min="9477" max="9477" width="12.140625" style="345" customWidth="1"/>
    <col min="9478" max="9728" width="9.140625" style="345"/>
    <col min="9729" max="9729" width="38.28515625" style="345" customWidth="1"/>
    <col min="9730" max="9730" width="13.85546875" style="345" customWidth="1"/>
    <col min="9731" max="9731" width="13.7109375" style="345" customWidth="1"/>
    <col min="9732" max="9732" width="15.140625" style="345" customWidth="1"/>
    <col min="9733" max="9733" width="12.140625" style="345" customWidth="1"/>
    <col min="9734" max="9984" width="9.140625" style="345"/>
    <col min="9985" max="9985" width="38.28515625" style="345" customWidth="1"/>
    <col min="9986" max="9986" width="13.85546875" style="345" customWidth="1"/>
    <col min="9987" max="9987" width="13.7109375" style="345" customWidth="1"/>
    <col min="9988" max="9988" width="15.140625" style="345" customWidth="1"/>
    <col min="9989" max="9989" width="12.140625" style="345" customWidth="1"/>
    <col min="9990" max="10240" width="9.140625" style="345"/>
    <col min="10241" max="10241" width="38.28515625" style="345" customWidth="1"/>
    <col min="10242" max="10242" width="13.85546875" style="345" customWidth="1"/>
    <col min="10243" max="10243" width="13.7109375" style="345" customWidth="1"/>
    <col min="10244" max="10244" width="15.140625" style="345" customWidth="1"/>
    <col min="10245" max="10245" width="12.140625" style="345" customWidth="1"/>
    <col min="10246" max="10496" width="9.140625" style="345"/>
    <col min="10497" max="10497" width="38.28515625" style="345" customWidth="1"/>
    <col min="10498" max="10498" width="13.85546875" style="345" customWidth="1"/>
    <col min="10499" max="10499" width="13.7109375" style="345" customWidth="1"/>
    <col min="10500" max="10500" width="15.140625" style="345" customWidth="1"/>
    <col min="10501" max="10501" width="12.140625" style="345" customWidth="1"/>
    <col min="10502" max="10752" width="9.140625" style="345"/>
    <col min="10753" max="10753" width="38.28515625" style="345" customWidth="1"/>
    <col min="10754" max="10754" width="13.85546875" style="345" customWidth="1"/>
    <col min="10755" max="10755" width="13.7109375" style="345" customWidth="1"/>
    <col min="10756" max="10756" width="15.140625" style="345" customWidth="1"/>
    <col min="10757" max="10757" width="12.140625" style="345" customWidth="1"/>
    <col min="10758" max="11008" width="9.140625" style="345"/>
    <col min="11009" max="11009" width="38.28515625" style="345" customWidth="1"/>
    <col min="11010" max="11010" width="13.85546875" style="345" customWidth="1"/>
    <col min="11011" max="11011" width="13.7109375" style="345" customWidth="1"/>
    <col min="11012" max="11012" width="15.140625" style="345" customWidth="1"/>
    <col min="11013" max="11013" width="12.140625" style="345" customWidth="1"/>
    <col min="11014" max="11264" width="9.140625" style="345"/>
    <col min="11265" max="11265" width="38.28515625" style="345" customWidth="1"/>
    <col min="11266" max="11266" width="13.85546875" style="345" customWidth="1"/>
    <col min="11267" max="11267" width="13.7109375" style="345" customWidth="1"/>
    <col min="11268" max="11268" width="15.140625" style="345" customWidth="1"/>
    <col min="11269" max="11269" width="12.140625" style="345" customWidth="1"/>
    <col min="11270" max="11520" width="9.140625" style="345"/>
    <col min="11521" max="11521" width="38.28515625" style="345" customWidth="1"/>
    <col min="11522" max="11522" width="13.85546875" style="345" customWidth="1"/>
    <col min="11523" max="11523" width="13.7109375" style="345" customWidth="1"/>
    <col min="11524" max="11524" width="15.140625" style="345" customWidth="1"/>
    <col min="11525" max="11525" width="12.140625" style="345" customWidth="1"/>
    <col min="11526" max="11776" width="9.140625" style="345"/>
    <col min="11777" max="11777" width="38.28515625" style="345" customWidth="1"/>
    <col min="11778" max="11778" width="13.85546875" style="345" customWidth="1"/>
    <col min="11779" max="11779" width="13.7109375" style="345" customWidth="1"/>
    <col min="11780" max="11780" width="15.140625" style="345" customWidth="1"/>
    <col min="11781" max="11781" width="12.140625" style="345" customWidth="1"/>
    <col min="11782" max="12032" width="9.140625" style="345"/>
    <col min="12033" max="12033" width="38.28515625" style="345" customWidth="1"/>
    <col min="12034" max="12034" width="13.85546875" style="345" customWidth="1"/>
    <col min="12035" max="12035" width="13.7109375" style="345" customWidth="1"/>
    <col min="12036" max="12036" width="15.140625" style="345" customWidth="1"/>
    <col min="12037" max="12037" width="12.140625" style="345" customWidth="1"/>
    <col min="12038" max="12288" width="9.140625" style="345"/>
    <col min="12289" max="12289" width="38.28515625" style="345" customWidth="1"/>
    <col min="12290" max="12290" width="13.85546875" style="345" customWidth="1"/>
    <col min="12291" max="12291" width="13.7109375" style="345" customWidth="1"/>
    <col min="12292" max="12292" width="15.140625" style="345" customWidth="1"/>
    <col min="12293" max="12293" width="12.140625" style="345" customWidth="1"/>
    <col min="12294" max="12544" width="9.140625" style="345"/>
    <col min="12545" max="12545" width="38.28515625" style="345" customWidth="1"/>
    <col min="12546" max="12546" width="13.85546875" style="345" customWidth="1"/>
    <col min="12547" max="12547" width="13.7109375" style="345" customWidth="1"/>
    <col min="12548" max="12548" width="15.140625" style="345" customWidth="1"/>
    <col min="12549" max="12549" width="12.140625" style="345" customWidth="1"/>
    <col min="12550" max="12800" width="9.140625" style="345"/>
    <col min="12801" max="12801" width="38.28515625" style="345" customWidth="1"/>
    <col min="12802" max="12802" width="13.85546875" style="345" customWidth="1"/>
    <col min="12803" max="12803" width="13.7109375" style="345" customWidth="1"/>
    <col min="12804" max="12804" width="15.140625" style="345" customWidth="1"/>
    <col min="12805" max="12805" width="12.140625" style="345" customWidth="1"/>
    <col min="12806" max="13056" width="9.140625" style="345"/>
    <col min="13057" max="13057" width="38.28515625" style="345" customWidth="1"/>
    <col min="13058" max="13058" width="13.85546875" style="345" customWidth="1"/>
    <col min="13059" max="13059" width="13.7109375" style="345" customWidth="1"/>
    <col min="13060" max="13060" width="15.140625" style="345" customWidth="1"/>
    <col min="13061" max="13061" width="12.140625" style="345" customWidth="1"/>
    <col min="13062" max="13312" width="9.140625" style="345"/>
    <col min="13313" max="13313" width="38.28515625" style="345" customWidth="1"/>
    <col min="13314" max="13314" width="13.85546875" style="345" customWidth="1"/>
    <col min="13315" max="13315" width="13.7109375" style="345" customWidth="1"/>
    <col min="13316" max="13316" width="15.140625" style="345" customWidth="1"/>
    <col min="13317" max="13317" width="12.140625" style="345" customWidth="1"/>
    <col min="13318" max="13568" width="9.140625" style="345"/>
    <col min="13569" max="13569" width="38.28515625" style="345" customWidth="1"/>
    <col min="13570" max="13570" width="13.85546875" style="345" customWidth="1"/>
    <col min="13571" max="13571" width="13.7109375" style="345" customWidth="1"/>
    <col min="13572" max="13572" width="15.140625" style="345" customWidth="1"/>
    <col min="13573" max="13573" width="12.140625" style="345" customWidth="1"/>
    <col min="13574" max="13824" width="9.140625" style="345"/>
    <col min="13825" max="13825" width="38.28515625" style="345" customWidth="1"/>
    <col min="13826" max="13826" width="13.85546875" style="345" customWidth="1"/>
    <col min="13827" max="13827" width="13.7109375" style="345" customWidth="1"/>
    <col min="13828" max="13828" width="15.140625" style="345" customWidth="1"/>
    <col min="13829" max="13829" width="12.140625" style="345" customWidth="1"/>
    <col min="13830" max="14080" width="9.140625" style="345"/>
    <col min="14081" max="14081" width="38.28515625" style="345" customWidth="1"/>
    <col min="14082" max="14082" width="13.85546875" style="345" customWidth="1"/>
    <col min="14083" max="14083" width="13.7109375" style="345" customWidth="1"/>
    <col min="14084" max="14084" width="15.140625" style="345" customWidth="1"/>
    <col min="14085" max="14085" width="12.140625" style="345" customWidth="1"/>
    <col min="14086" max="14336" width="9.140625" style="345"/>
    <col min="14337" max="14337" width="38.28515625" style="345" customWidth="1"/>
    <col min="14338" max="14338" width="13.85546875" style="345" customWidth="1"/>
    <col min="14339" max="14339" width="13.7109375" style="345" customWidth="1"/>
    <col min="14340" max="14340" width="15.140625" style="345" customWidth="1"/>
    <col min="14341" max="14341" width="12.140625" style="345" customWidth="1"/>
    <col min="14342" max="14592" width="9.140625" style="345"/>
    <col min="14593" max="14593" width="38.28515625" style="345" customWidth="1"/>
    <col min="14594" max="14594" width="13.85546875" style="345" customWidth="1"/>
    <col min="14595" max="14595" width="13.7109375" style="345" customWidth="1"/>
    <col min="14596" max="14596" width="15.140625" style="345" customWidth="1"/>
    <col min="14597" max="14597" width="12.140625" style="345" customWidth="1"/>
    <col min="14598" max="14848" width="9.140625" style="345"/>
    <col min="14849" max="14849" width="38.28515625" style="345" customWidth="1"/>
    <col min="14850" max="14850" width="13.85546875" style="345" customWidth="1"/>
    <col min="14851" max="14851" width="13.7109375" style="345" customWidth="1"/>
    <col min="14852" max="14852" width="15.140625" style="345" customWidth="1"/>
    <col min="14853" max="14853" width="12.140625" style="345" customWidth="1"/>
    <col min="14854" max="15104" width="9.140625" style="345"/>
    <col min="15105" max="15105" width="38.28515625" style="345" customWidth="1"/>
    <col min="15106" max="15106" width="13.85546875" style="345" customWidth="1"/>
    <col min="15107" max="15107" width="13.7109375" style="345" customWidth="1"/>
    <col min="15108" max="15108" width="15.140625" style="345" customWidth="1"/>
    <col min="15109" max="15109" width="12.140625" style="345" customWidth="1"/>
    <col min="15110" max="15360" width="9.140625" style="345"/>
    <col min="15361" max="15361" width="38.28515625" style="345" customWidth="1"/>
    <col min="15362" max="15362" width="13.85546875" style="345" customWidth="1"/>
    <col min="15363" max="15363" width="13.7109375" style="345" customWidth="1"/>
    <col min="15364" max="15364" width="15.140625" style="345" customWidth="1"/>
    <col min="15365" max="15365" width="12.140625" style="345" customWidth="1"/>
    <col min="15366" max="15616" width="9.140625" style="345"/>
    <col min="15617" max="15617" width="38.28515625" style="345" customWidth="1"/>
    <col min="15618" max="15618" width="13.85546875" style="345" customWidth="1"/>
    <col min="15619" max="15619" width="13.7109375" style="345" customWidth="1"/>
    <col min="15620" max="15620" width="15.140625" style="345" customWidth="1"/>
    <col min="15621" max="15621" width="12.140625" style="345" customWidth="1"/>
    <col min="15622" max="15872" width="9.140625" style="345"/>
    <col min="15873" max="15873" width="38.28515625" style="345" customWidth="1"/>
    <col min="15874" max="15874" width="13.85546875" style="345" customWidth="1"/>
    <col min="15875" max="15875" width="13.7109375" style="345" customWidth="1"/>
    <col min="15876" max="15876" width="15.140625" style="345" customWidth="1"/>
    <col min="15877" max="15877" width="12.140625" style="345" customWidth="1"/>
    <col min="15878" max="16128" width="9.140625" style="345"/>
    <col min="16129" max="16129" width="38.28515625" style="345" customWidth="1"/>
    <col min="16130" max="16130" width="13.85546875" style="345" customWidth="1"/>
    <col min="16131" max="16131" width="13.7109375" style="345" customWidth="1"/>
    <col min="16132" max="16132" width="15.140625" style="345" customWidth="1"/>
    <col min="16133" max="16133" width="12.140625" style="345" customWidth="1"/>
    <col min="16134" max="16384" width="9.140625" style="345"/>
  </cols>
  <sheetData>
    <row r="1" spans="1:12" s="368" customFormat="1" ht="30" customHeight="1">
      <c r="A1" s="852" t="s">
        <v>346</v>
      </c>
      <c r="B1" s="852"/>
      <c r="C1" s="852"/>
      <c r="D1" s="852"/>
      <c r="E1" s="852"/>
      <c r="F1" s="287"/>
      <c r="G1" s="287"/>
      <c r="H1" s="287"/>
      <c r="I1" s="287"/>
      <c r="J1" s="287"/>
      <c r="K1" s="287"/>
      <c r="L1" s="287"/>
    </row>
    <row r="2" spans="1:12" s="368" customFormat="1" ht="15" customHeight="1">
      <c r="A2" s="853" t="s">
        <v>809</v>
      </c>
      <c r="B2" s="853"/>
      <c r="C2" s="853"/>
      <c r="D2" s="853"/>
      <c r="E2" s="853"/>
      <c r="F2" s="287"/>
      <c r="G2" s="287"/>
      <c r="H2" s="287"/>
      <c r="I2" s="287"/>
      <c r="J2" s="287"/>
      <c r="K2" s="287"/>
      <c r="L2" s="287"/>
    </row>
    <row r="3" spans="1:12" s="368" customFormat="1" ht="15" customHeight="1">
      <c r="A3" s="853" t="s">
        <v>1441</v>
      </c>
      <c r="B3" s="853"/>
      <c r="C3" s="853"/>
      <c r="D3" s="853"/>
      <c r="E3" s="853"/>
      <c r="F3" s="287"/>
      <c r="G3" s="287"/>
      <c r="H3" s="287"/>
      <c r="I3" s="287"/>
      <c r="J3" s="287"/>
      <c r="K3" s="287"/>
      <c r="L3" s="287"/>
    </row>
    <row r="4" spans="1:12" s="369" customFormat="1" ht="30" customHeight="1">
      <c r="A4" s="854" t="s">
        <v>2</v>
      </c>
      <c r="B4" s="854"/>
      <c r="C4" s="854"/>
      <c r="D4" s="854"/>
      <c r="E4" s="854"/>
      <c r="F4" s="287"/>
      <c r="G4" s="287"/>
      <c r="H4" s="287"/>
      <c r="I4" s="287"/>
      <c r="J4" s="287"/>
      <c r="K4" s="287"/>
      <c r="L4" s="287"/>
    </row>
    <row r="5" spans="1:12" ht="15" customHeight="1">
      <c r="A5" s="370"/>
      <c r="B5" s="371"/>
      <c r="C5" s="371"/>
      <c r="D5" s="287"/>
      <c r="E5" s="287"/>
      <c r="F5" s="287"/>
      <c r="G5" s="287"/>
      <c r="H5" s="287"/>
      <c r="I5" s="287"/>
      <c r="J5" s="287"/>
      <c r="K5" s="287"/>
      <c r="L5" s="287"/>
    </row>
    <row r="6" spans="1:12" ht="30" customHeight="1">
      <c r="A6" s="373"/>
      <c r="B6" s="374" t="s">
        <v>348</v>
      </c>
      <c r="C6" s="374" t="s">
        <v>347</v>
      </c>
      <c r="D6" s="375" t="s">
        <v>443</v>
      </c>
      <c r="E6" s="376" t="s">
        <v>810</v>
      </c>
      <c r="F6" s="287"/>
      <c r="G6" s="287"/>
      <c r="H6" s="287"/>
      <c r="I6" s="287"/>
      <c r="J6" s="287"/>
      <c r="K6" s="287"/>
      <c r="L6" s="287"/>
    </row>
    <row r="7" spans="1:12" ht="15" customHeight="1">
      <c r="A7" s="377" t="s">
        <v>811</v>
      </c>
      <c r="B7" s="378">
        <v>3542864.8340500002</v>
      </c>
      <c r="C7" s="378">
        <v>444370.42326000001</v>
      </c>
      <c r="D7" s="378">
        <v>3987235.2573100002</v>
      </c>
      <c r="E7" s="380">
        <v>0.91111502571061009</v>
      </c>
      <c r="F7" s="287"/>
      <c r="G7" s="287"/>
      <c r="H7" s="287"/>
      <c r="I7" s="287"/>
      <c r="J7" s="287"/>
      <c r="K7" s="287"/>
      <c r="L7" s="287"/>
    </row>
    <row r="8" spans="1:12" ht="15" customHeight="1">
      <c r="A8" s="377" t="s">
        <v>812</v>
      </c>
      <c r="B8" s="495">
        <v>15081.10089</v>
      </c>
      <c r="C8" s="495">
        <v>1382.76674</v>
      </c>
      <c r="D8" s="495">
        <v>16463.867630000001</v>
      </c>
      <c r="E8" s="380">
        <v>3.7621249339382214E-3</v>
      </c>
      <c r="F8" s="287"/>
      <c r="G8" s="287"/>
      <c r="H8" s="287"/>
      <c r="I8" s="287"/>
      <c r="J8" s="287"/>
      <c r="K8" s="287"/>
      <c r="L8" s="287"/>
    </row>
    <row r="9" spans="1:12" ht="15" customHeight="1">
      <c r="A9" s="377" t="s">
        <v>813</v>
      </c>
      <c r="B9" s="378">
        <v>115459.26154000001</v>
      </c>
      <c r="C9" s="378">
        <v>9974.7278100000003</v>
      </c>
      <c r="D9" s="378">
        <v>125433.98935</v>
      </c>
      <c r="E9" s="380">
        <v>2.8662665996967585E-2</v>
      </c>
      <c r="F9" s="287"/>
      <c r="G9" s="287"/>
      <c r="H9" s="287"/>
      <c r="I9" s="287"/>
      <c r="J9" s="287"/>
      <c r="K9" s="287"/>
      <c r="L9" s="287"/>
    </row>
    <row r="10" spans="1:12" ht="15" customHeight="1">
      <c r="A10" s="377" t="s">
        <v>814</v>
      </c>
      <c r="B10" s="495">
        <v>4432.4369100000004</v>
      </c>
      <c r="C10" s="495">
        <v>156.80775</v>
      </c>
      <c r="D10" s="495">
        <v>4589.2446600000003</v>
      </c>
      <c r="E10" s="380">
        <v>1.0486789709040461E-3</v>
      </c>
      <c r="F10" s="287"/>
      <c r="G10" s="287"/>
      <c r="H10" s="287"/>
      <c r="I10" s="287"/>
      <c r="J10" s="287"/>
      <c r="K10" s="287"/>
      <c r="L10" s="287"/>
    </row>
    <row r="11" spans="1:12" ht="15" customHeight="1">
      <c r="A11" s="377" t="s">
        <v>815</v>
      </c>
      <c r="B11" s="378">
        <v>27126.891879999999</v>
      </c>
      <c r="C11" s="378">
        <v>1210.7456200000001</v>
      </c>
      <c r="D11" s="378">
        <v>28337.637500000001</v>
      </c>
      <c r="E11" s="380">
        <v>6.4753759568250829E-3</v>
      </c>
      <c r="F11" s="287"/>
      <c r="G11" s="287"/>
      <c r="H11" s="287"/>
      <c r="I11" s="287"/>
      <c r="J11" s="287"/>
      <c r="K11" s="287"/>
      <c r="L11" s="287"/>
    </row>
    <row r="12" spans="1:12" ht="15" customHeight="1">
      <c r="A12" s="377" t="s">
        <v>816</v>
      </c>
      <c r="B12" s="495">
        <v>4767.1681600000002</v>
      </c>
      <c r="C12" s="495">
        <v>134.53241</v>
      </c>
      <c r="D12" s="495">
        <v>4901.70057</v>
      </c>
      <c r="E12" s="380">
        <v>1.1200776359191482E-3</v>
      </c>
      <c r="F12" s="287"/>
      <c r="G12" s="287"/>
      <c r="H12" s="287"/>
      <c r="I12" s="287"/>
      <c r="J12" s="287"/>
      <c r="K12" s="287"/>
      <c r="L12" s="287"/>
    </row>
    <row r="13" spans="1:12" ht="15" customHeight="1">
      <c r="A13" s="377" t="s">
        <v>817</v>
      </c>
      <c r="B13" s="378">
        <v>8880.8761300000006</v>
      </c>
      <c r="C13" s="378">
        <v>227.58170999999999</v>
      </c>
      <c r="D13" s="378">
        <v>9108.4578400000009</v>
      </c>
      <c r="E13" s="380">
        <v>2.0813551906326325E-3</v>
      </c>
      <c r="F13" s="287"/>
      <c r="G13" s="287"/>
      <c r="H13" s="287"/>
      <c r="I13" s="287"/>
      <c r="J13" s="287"/>
      <c r="K13" s="287"/>
      <c r="L13" s="287"/>
    </row>
    <row r="14" spans="1:12" ht="15" customHeight="1">
      <c r="A14" s="377" t="s">
        <v>818</v>
      </c>
      <c r="B14" s="495">
        <v>3982.5627599999998</v>
      </c>
      <c r="C14" s="495">
        <v>95.26221000000001</v>
      </c>
      <c r="D14" s="495">
        <v>4077.8249699999997</v>
      </c>
      <c r="E14" s="380">
        <v>9.318154968592199E-4</v>
      </c>
      <c r="F14" s="287"/>
      <c r="G14" s="287"/>
      <c r="H14" s="287"/>
      <c r="I14" s="287"/>
      <c r="J14" s="287"/>
      <c r="K14" s="287"/>
      <c r="L14" s="287"/>
    </row>
    <row r="15" spans="1:12" ht="15" customHeight="1">
      <c r="A15" s="377" t="s">
        <v>819</v>
      </c>
      <c r="B15" s="378">
        <v>15702.278249999999</v>
      </c>
      <c r="C15" s="378">
        <v>3527.3353900000002</v>
      </c>
      <c r="D15" s="378">
        <v>19229.61364</v>
      </c>
      <c r="E15" s="380">
        <v>4.394119934080308E-3</v>
      </c>
      <c r="F15" s="287"/>
      <c r="G15" s="287"/>
      <c r="H15" s="287"/>
      <c r="I15" s="287"/>
      <c r="J15" s="287"/>
      <c r="K15" s="287"/>
      <c r="L15" s="287"/>
    </row>
    <row r="16" spans="1:12" ht="15" customHeight="1">
      <c r="A16" s="377" t="s">
        <v>820</v>
      </c>
      <c r="B16" s="495">
        <v>12027.983980000001</v>
      </c>
      <c r="C16" s="495">
        <v>1570.7992099999999</v>
      </c>
      <c r="D16" s="495">
        <v>13598.78319</v>
      </c>
      <c r="E16" s="380">
        <v>3.1074303110343302E-3</v>
      </c>
      <c r="F16" s="287"/>
      <c r="G16" s="287"/>
      <c r="H16" s="287"/>
      <c r="I16" s="287"/>
      <c r="J16" s="287"/>
      <c r="K16" s="287"/>
      <c r="L16" s="287"/>
    </row>
    <row r="17" spans="1:12" ht="15" customHeight="1">
      <c r="A17" s="377" t="s">
        <v>821</v>
      </c>
      <c r="B17" s="378">
        <v>134398.70514999999</v>
      </c>
      <c r="C17" s="378">
        <v>72471.355750000002</v>
      </c>
      <c r="D17" s="378">
        <v>206870.06089999998</v>
      </c>
      <c r="E17" s="380">
        <v>4.7271457210884306E-2</v>
      </c>
      <c r="F17" s="287"/>
      <c r="G17" s="287"/>
      <c r="H17" s="287"/>
      <c r="I17" s="287"/>
      <c r="J17" s="287"/>
      <c r="K17" s="287"/>
      <c r="L17" s="287"/>
    </row>
    <row r="18" spans="1:12" ht="15" customHeight="1">
      <c r="A18" s="377" t="s">
        <v>822</v>
      </c>
      <c r="B18" s="495">
        <v>122847.60316</v>
      </c>
      <c r="C18" s="495">
        <v>45691.956939999996</v>
      </c>
      <c r="D18" s="495">
        <v>168539.5601</v>
      </c>
      <c r="E18" s="380">
        <v>3.8512632369068031E-2</v>
      </c>
      <c r="F18" s="287"/>
      <c r="G18" s="287"/>
      <c r="H18" s="287"/>
      <c r="I18" s="287"/>
      <c r="J18" s="287"/>
      <c r="K18" s="287"/>
      <c r="L18" s="287"/>
    </row>
    <row r="19" spans="1:12" ht="15" customHeight="1">
      <c r="A19" s="383" t="s">
        <v>823</v>
      </c>
      <c r="B19" s="496">
        <v>3844432.8470000001</v>
      </c>
      <c r="C19" s="496">
        <v>531782.16954000003</v>
      </c>
      <c r="D19" s="496">
        <v>4376215.0165400002</v>
      </c>
      <c r="E19" s="497">
        <v>1</v>
      </c>
      <c r="F19" s="287"/>
      <c r="G19" s="287"/>
      <c r="H19" s="287"/>
      <c r="I19" s="287"/>
      <c r="J19" s="287"/>
      <c r="K19" s="287"/>
      <c r="L19" s="287"/>
    </row>
    <row r="20" spans="1:12" ht="15" customHeight="1">
      <c r="A20" s="386" t="s">
        <v>824</v>
      </c>
      <c r="B20" s="498">
        <v>163138.85586000001</v>
      </c>
      <c r="C20" s="498">
        <v>49032.125259999993</v>
      </c>
      <c r="D20" s="498">
        <v>212170.98112000001</v>
      </c>
      <c r="E20" s="388"/>
      <c r="F20" s="287"/>
      <c r="G20" s="287"/>
      <c r="H20" s="287"/>
      <c r="I20" s="287"/>
      <c r="J20" s="287"/>
      <c r="K20" s="287"/>
      <c r="L20" s="287"/>
    </row>
    <row r="21" spans="1:12" s="392" customFormat="1" ht="15" customHeight="1" thickBot="1">
      <c r="A21" s="389" t="s">
        <v>825</v>
      </c>
      <c r="B21" s="390">
        <v>0.87848353713651683</v>
      </c>
      <c r="C21" s="390">
        <v>0.12151646286348311</v>
      </c>
      <c r="D21" s="390">
        <v>1</v>
      </c>
      <c r="E21" s="391"/>
      <c r="F21" s="499"/>
      <c r="G21" s="499"/>
      <c r="H21" s="499"/>
      <c r="I21" s="499"/>
      <c r="J21" s="499"/>
      <c r="K21" s="499"/>
      <c r="L21" s="499"/>
    </row>
    <row r="22" spans="1:12" ht="15" customHeight="1" thickTop="1">
      <c r="A22" s="307" t="s">
        <v>826</v>
      </c>
      <c r="B22" s="393"/>
      <c r="C22" s="393"/>
      <c r="D22" s="394"/>
      <c r="E22" s="394"/>
      <c r="F22" s="287"/>
      <c r="G22" s="287"/>
      <c r="H22" s="287"/>
      <c r="I22" s="287"/>
      <c r="J22" s="287"/>
      <c r="K22" s="287"/>
      <c r="L22" s="287"/>
    </row>
    <row r="23" spans="1:12" ht="108" customHeight="1">
      <c r="A23" s="867" t="s">
        <v>490</v>
      </c>
      <c r="B23" s="869"/>
      <c r="C23" s="869"/>
      <c r="D23" s="869"/>
      <c r="E23" s="869"/>
      <c r="F23" s="287"/>
      <c r="G23" s="287"/>
      <c r="H23" s="287"/>
      <c r="I23" s="287"/>
      <c r="J23" s="287"/>
      <c r="K23" s="287"/>
      <c r="L23" s="287"/>
    </row>
    <row r="24" spans="1:12" ht="107.25" customHeight="1">
      <c r="A24" s="867" t="s">
        <v>491</v>
      </c>
      <c r="B24" s="868"/>
      <c r="C24" s="868"/>
      <c r="D24" s="868"/>
      <c r="E24" s="868"/>
      <c r="F24" s="287"/>
      <c r="G24" s="287"/>
      <c r="H24" s="287"/>
      <c r="I24" s="287"/>
      <c r="J24" s="287"/>
      <c r="K24" s="287"/>
      <c r="L24" s="287"/>
    </row>
    <row r="25" spans="1:12" ht="15" customHeight="1">
      <c r="A25" s="307" t="s">
        <v>827</v>
      </c>
      <c r="B25" s="395"/>
      <c r="C25" s="395"/>
      <c r="D25" s="307"/>
      <c r="E25" s="307"/>
      <c r="F25" s="287"/>
      <c r="G25" s="287"/>
      <c r="H25" s="287"/>
      <c r="I25" s="287"/>
      <c r="J25" s="287"/>
      <c r="K25" s="287"/>
      <c r="L25" s="287"/>
    </row>
    <row r="26" spans="1:12" ht="15" customHeight="1">
      <c r="A26" s="500"/>
      <c r="B26" s="501"/>
      <c r="C26" s="501"/>
      <c r="D26" s="424"/>
      <c r="E26" s="424"/>
      <c r="F26" s="287"/>
      <c r="G26" s="287"/>
      <c r="H26" s="287"/>
      <c r="I26" s="287"/>
      <c r="J26" s="287"/>
      <c r="K26" s="287"/>
      <c r="L26" s="28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4"/>
  <sheetViews>
    <sheetView workbookViewId="0">
      <selection sqref="A1:O1"/>
    </sheetView>
  </sheetViews>
  <sheetFormatPr baseColWidth="10" defaultColWidth="9.140625" defaultRowHeight="12.75"/>
  <cols>
    <col min="1" max="2" width="10.7109375" style="345" customWidth="1"/>
    <col min="3" max="3" width="12.140625" style="345" bestFit="1" customWidth="1"/>
    <col min="4" max="7" width="10.7109375" style="345" customWidth="1"/>
    <col min="8" max="8" width="6.140625" style="345" customWidth="1"/>
    <col min="9" max="15" width="10.7109375" style="345" customWidth="1"/>
    <col min="16" max="16" width="10.28515625" style="345" bestFit="1" customWidth="1"/>
    <col min="17" max="256" width="9.140625" style="345"/>
    <col min="257" max="258" width="10.7109375" style="345" customWidth="1"/>
    <col min="259" max="259" width="12.140625" style="345" bestFit="1" customWidth="1"/>
    <col min="260" max="263" width="10.7109375" style="345" customWidth="1"/>
    <col min="264" max="264" width="6.140625" style="345" customWidth="1"/>
    <col min="265" max="271" width="10.7109375" style="345" customWidth="1"/>
    <col min="272" max="272" width="10.28515625" style="345" bestFit="1" customWidth="1"/>
    <col min="273" max="512" width="9.140625" style="345"/>
    <col min="513" max="514" width="10.7109375" style="345" customWidth="1"/>
    <col min="515" max="515" width="12.140625" style="345" bestFit="1" customWidth="1"/>
    <col min="516" max="519" width="10.7109375" style="345" customWidth="1"/>
    <col min="520" max="520" width="6.140625" style="345" customWidth="1"/>
    <col min="521" max="527" width="10.7109375" style="345" customWidth="1"/>
    <col min="528" max="528" width="10.28515625" style="345" bestFit="1" customWidth="1"/>
    <col min="529" max="768" width="9.140625" style="345"/>
    <col min="769" max="770" width="10.7109375" style="345" customWidth="1"/>
    <col min="771" max="771" width="12.140625" style="345" bestFit="1" customWidth="1"/>
    <col min="772" max="775" width="10.7109375" style="345" customWidth="1"/>
    <col min="776" max="776" width="6.140625" style="345" customWidth="1"/>
    <col min="777" max="783" width="10.7109375" style="345" customWidth="1"/>
    <col min="784" max="784" width="10.28515625" style="345" bestFit="1" customWidth="1"/>
    <col min="785" max="1024" width="9.140625" style="345"/>
    <col min="1025" max="1026" width="10.7109375" style="345" customWidth="1"/>
    <col min="1027" max="1027" width="12.140625" style="345" bestFit="1" customWidth="1"/>
    <col min="1028" max="1031" width="10.7109375" style="345" customWidth="1"/>
    <col min="1032" max="1032" width="6.140625" style="345" customWidth="1"/>
    <col min="1033" max="1039" width="10.7109375" style="345" customWidth="1"/>
    <col min="1040" max="1040" width="10.28515625" style="345" bestFit="1" customWidth="1"/>
    <col min="1041" max="1280" width="9.140625" style="345"/>
    <col min="1281" max="1282" width="10.7109375" style="345" customWidth="1"/>
    <col min="1283" max="1283" width="12.140625" style="345" bestFit="1" customWidth="1"/>
    <col min="1284" max="1287" width="10.7109375" style="345" customWidth="1"/>
    <col min="1288" max="1288" width="6.140625" style="345" customWidth="1"/>
    <col min="1289" max="1295" width="10.7109375" style="345" customWidth="1"/>
    <col min="1296" max="1296" width="10.28515625" style="345" bestFit="1" customWidth="1"/>
    <col min="1297" max="1536" width="9.140625" style="345"/>
    <col min="1537" max="1538" width="10.7109375" style="345" customWidth="1"/>
    <col min="1539" max="1539" width="12.140625" style="345" bestFit="1" customWidth="1"/>
    <col min="1540" max="1543" width="10.7109375" style="345" customWidth="1"/>
    <col min="1544" max="1544" width="6.140625" style="345" customWidth="1"/>
    <col min="1545" max="1551" width="10.7109375" style="345" customWidth="1"/>
    <col min="1552" max="1552" width="10.28515625" style="345" bestFit="1" customWidth="1"/>
    <col min="1553" max="1792" width="9.140625" style="345"/>
    <col min="1793" max="1794" width="10.7109375" style="345" customWidth="1"/>
    <col min="1795" max="1795" width="12.140625" style="345" bestFit="1" customWidth="1"/>
    <col min="1796" max="1799" width="10.7109375" style="345" customWidth="1"/>
    <col min="1800" max="1800" width="6.140625" style="345" customWidth="1"/>
    <col min="1801" max="1807" width="10.7109375" style="345" customWidth="1"/>
    <col min="1808" max="1808" width="10.28515625" style="345" bestFit="1" customWidth="1"/>
    <col min="1809" max="2048" width="9.140625" style="345"/>
    <col min="2049" max="2050" width="10.7109375" style="345" customWidth="1"/>
    <col min="2051" max="2051" width="12.140625" style="345" bestFit="1" customWidth="1"/>
    <col min="2052" max="2055" width="10.7109375" style="345" customWidth="1"/>
    <col min="2056" max="2056" width="6.140625" style="345" customWidth="1"/>
    <col min="2057" max="2063" width="10.7109375" style="345" customWidth="1"/>
    <col min="2064" max="2064" width="10.28515625" style="345" bestFit="1" customWidth="1"/>
    <col min="2065" max="2304" width="9.140625" style="345"/>
    <col min="2305" max="2306" width="10.7109375" style="345" customWidth="1"/>
    <col min="2307" max="2307" width="12.140625" style="345" bestFit="1" customWidth="1"/>
    <col min="2308" max="2311" width="10.7109375" style="345" customWidth="1"/>
    <col min="2312" max="2312" width="6.140625" style="345" customWidth="1"/>
    <col min="2313" max="2319" width="10.7109375" style="345" customWidth="1"/>
    <col min="2320" max="2320" width="10.28515625" style="345" bestFit="1" customWidth="1"/>
    <col min="2321" max="2560" width="9.140625" style="345"/>
    <col min="2561" max="2562" width="10.7109375" style="345" customWidth="1"/>
    <col min="2563" max="2563" width="12.140625" style="345" bestFit="1" customWidth="1"/>
    <col min="2564" max="2567" width="10.7109375" style="345" customWidth="1"/>
    <col min="2568" max="2568" width="6.140625" style="345" customWidth="1"/>
    <col min="2569" max="2575" width="10.7109375" style="345" customWidth="1"/>
    <col min="2576" max="2576" width="10.28515625" style="345" bestFit="1" customWidth="1"/>
    <col min="2577" max="2816" width="9.140625" style="345"/>
    <col min="2817" max="2818" width="10.7109375" style="345" customWidth="1"/>
    <col min="2819" max="2819" width="12.140625" style="345" bestFit="1" customWidth="1"/>
    <col min="2820" max="2823" width="10.7109375" style="345" customWidth="1"/>
    <col min="2824" max="2824" width="6.140625" style="345" customWidth="1"/>
    <col min="2825" max="2831" width="10.7109375" style="345" customWidth="1"/>
    <col min="2832" max="2832" width="10.28515625" style="345" bestFit="1" customWidth="1"/>
    <col min="2833" max="3072" width="9.140625" style="345"/>
    <col min="3073" max="3074" width="10.7109375" style="345" customWidth="1"/>
    <col min="3075" max="3075" width="12.140625" style="345" bestFit="1" customWidth="1"/>
    <col min="3076" max="3079" width="10.7109375" style="345" customWidth="1"/>
    <col min="3080" max="3080" width="6.140625" style="345" customWidth="1"/>
    <col min="3081" max="3087" width="10.7109375" style="345" customWidth="1"/>
    <col min="3088" max="3088" width="10.28515625" style="345" bestFit="1" customWidth="1"/>
    <col min="3089" max="3328" width="9.140625" style="345"/>
    <col min="3329" max="3330" width="10.7109375" style="345" customWidth="1"/>
    <col min="3331" max="3331" width="12.140625" style="345" bestFit="1" customWidth="1"/>
    <col min="3332" max="3335" width="10.7109375" style="345" customWidth="1"/>
    <col min="3336" max="3336" width="6.140625" style="345" customWidth="1"/>
    <col min="3337" max="3343" width="10.7109375" style="345" customWidth="1"/>
    <col min="3344" max="3344" width="10.28515625" style="345" bestFit="1" customWidth="1"/>
    <col min="3345" max="3584" width="9.140625" style="345"/>
    <col min="3585" max="3586" width="10.7109375" style="345" customWidth="1"/>
    <col min="3587" max="3587" width="12.140625" style="345" bestFit="1" customWidth="1"/>
    <col min="3588" max="3591" width="10.7109375" style="345" customWidth="1"/>
    <col min="3592" max="3592" width="6.140625" style="345" customWidth="1"/>
    <col min="3593" max="3599" width="10.7109375" style="345" customWidth="1"/>
    <col min="3600" max="3600" width="10.28515625" style="345" bestFit="1" customWidth="1"/>
    <col min="3601" max="3840" width="9.140625" style="345"/>
    <col min="3841" max="3842" width="10.7109375" style="345" customWidth="1"/>
    <col min="3843" max="3843" width="12.140625" style="345" bestFit="1" customWidth="1"/>
    <col min="3844" max="3847" width="10.7109375" style="345" customWidth="1"/>
    <col min="3848" max="3848" width="6.140625" style="345" customWidth="1"/>
    <col min="3849" max="3855" width="10.7109375" style="345" customWidth="1"/>
    <col min="3856" max="3856" width="10.28515625" style="345" bestFit="1" customWidth="1"/>
    <col min="3857" max="4096" width="9.140625" style="345"/>
    <col min="4097" max="4098" width="10.7109375" style="345" customWidth="1"/>
    <col min="4099" max="4099" width="12.140625" style="345" bestFit="1" customWidth="1"/>
    <col min="4100" max="4103" width="10.7109375" style="345" customWidth="1"/>
    <col min="4104" max="4104" width="6.140625" style="345" customWidth="1"/>
    <col min="4105" max="4111" width="10.7109375" style="345" customWidth="1"/>
    <col min="4112" max="4112" width="10.28515625" style="345" bestFit="1" customWidth="1"/>
    <col min="4113" max="4352" width="9.140625" style="345"/>
    <col min="4353" max="4354" width="10.7109375" style="345" customWidth="1"/>
    <col min="4355" max="4355" width="12.140625" style="345" bestFit="1" customWidth="1"/>
    <col min="4356" max="4359" width="10.7109375" style="345" customWidth="1"/>
    <col min="4360" max="4360" width="6.140625" style="345" customWidth="1"/>
    <col min="4361" max="4367" width="10.7109375" style="345" customWidth="1"/>
    <col min="4368" max="4368" width="10.28515625" style="345" bestFit="1" customWidth="1"/>
    <col min="4369" max="4608" width="9.140625" style="345"/>
    <col min="4609" max="4610" width="10.7109375" style="345" customWidth="1"/>
    <col min="4611" max="4611" width="12.140625" style="345" bestFit="1" customWidth="1"/>
    <col min="4612" max="4615" width="10.7109375" style="345" customWidth="1"/>
    <col min="4616" max="4616" width="6.140625" style="345" customWidth="1"/>
    <col min="4617" max="4623" width="10.7109375" style="345" customWidth="1"/>
    <col min="4624" max="4624" width="10.28515625" style="345" bestFit="1" customWidth="1"/>
    <col min="4625" max="4864" width="9.140625" style="345"/>
    <col min="4865" max="4866" width="10.7109375" style="345" customWidth="1"/>
    <col min="4867" max="4867" width="12.140625" style="345" bestFit="1" customWidth="1"/>
    <col min="4868" max="4871" width="10.7109375" style="345" customWidth="1"/>
    <col min="4872" max="4872" width="6.140625" style="345" customWidth="1"/>
    <col min="4873" max="4879" width="10.7109375" style="345" customWidth="1"/>
    <col min="4880" max="4880" width="10.28515625" style="345" bestFit="1" customWidth="1"/>
    <col min="4881" max="5120" width="9.140625" style="345"/>
    <col min="5121" max="5122" width="10.7109375" style="345" customWidth="1"/>
    <col min="5123" max="5123" width="12.140625" style="345" bestFit="1" customWidth="1"/>
    <col min="5124" max="5127" width="10.7109375" style="345" customWidth="1"/>
    <col min="5128" max="5128" width="6.140625" style="345" customWidth="1"/>
    <col min="5129" max="5135" width="10.7109375" style="345" customWidth="1"/>
    <col min="5136" max="5136" width="10.28515625" style="345" bestFit="1" customWidth="1"/>
    <col min="5137" max="5376" width="9.140625" style="345"/>
    <col min="5377" max="5378" width="10.7109375" style="345" customWidth="1"/>
    <col min="5379" max="5379" width="12.140625" style="345" bestFit="1" customWidth="1"/>
    <col min="5380" max="5383" width="10.7109375" style="345" customWidth="1"/>
    <col min="5384" max="5384" width="6.140625" style="345" customWidth="1"/>
    <col min="5385" max="5391" width="10.7109375" style="345" customWidth="1"/>
    <col min="5392" max="5392" width="10.28515625" style="345" bestFit="1" customWidth="1"/>
    <col min="5393" max="5632" width="9.140625" style="345"/>
    <col min="5633" max="5634" width="10.7109375" style="345" customWidth="1"/>
    <col min="5635" max="5635" width="12.140625" style="345" bestFit="1" customWidth="1"/>
    <col min="5636" max="5639" width="10.7109375" style="345" customWidth="1"/>
    <col min="5640" max="5640" width="6.140625" style="345" customWidth="1"/>
    <col min="5641" max="5647" width="10.7109375" style="345" customWidth="1"/>
    <col min="5648" max="5648" width="10.28515625" style="345" bestFit="1" customWidth="1"/>
    <col min="5649" max="5888" width="9.140625" style="345"/>
    <col min="5889" max="5890" width="10.7109375" style="345" customWidth="1"/>
    <col min="5891" max="5891" width="12.140625" style="345" bestFit="1" customWidth="1"/>
    <col min="5892" max="5895" width="10.7109375" style="345" customWidth="1"/>
    <col min="5896" max="5896" width="6.140625" style="345" customWidth="1"/>
    <col min="5897" max="5903" width="10.7109375" style="345" customWidth="1"/>
    <col min="5904" max="5904" width="10.28515625" style="345" bestFit="1" customWidth="1"/>
    <col min="5905" max="6144" width="9.140625" style="345"/>
    <col min="6145" max="6146" width="10.7109375" style="345" customWidth="1"/>
    <col min="6147" max="6147" width="12.140625" style="345" bestFit="1" customWidth="1"/>
    <col min="6148" max="6151" width="10.7109375" style="345" customWidth="1"/>
    <col min="6152" max="6152" width="6.140625" style="345" customWidth="1"/>
    <col min="6153" max="6159" width="10.7109375" style="345" customWidth="1"/>
    <col min="6160" max="6160" width="10.28515625" style="345" bestFit="1" customWidth="1"/>
    <col min="6161" max="6400" width="9.140625" style="345"/>
    <col min="6401" max="6402" width="10.7109375" style="345" customWidth="1"/>
    <col min="6403" max="6403" width="12.140625" style="345" bestFit="1" customWidth="1"/>
    <col min="6404" max="6407" width="10.7109375" style="345" customWidth="1"/>
    <col min="6408" max="6408" width="6.140625" style="345" customWidth="1"/>
    <col min="6409" max="6415" width="10.7109375" style="345" customWidth="1"/>
    <col min="6416" max="6416" width="10.28515625" style="345" bestFit="1" customWidth="1"/>
    <col min="6417" max="6656" width="9.140625" style="345"/>
    <col min="6657" max="6658" width="10.7109375" style="345" customWidth="1"/>
    <col min="6659" max="6659" width="12.140625" style="345" bestFit="1" customWidth="1"/>
    <col min="6660" max="6663" width="10.7109375" style="345" customWidth="1"/>
    <col min="6664" max="6664" width="6.140625" style="345" customWidth="1"/>
    <col min="6665" max="6671" width="10.7109375" style="345" customWidth="1"/>
    <col min="6672" max="6672" width="10.28515625" style="345" bestFit="1" customWidth="1"/>
    <col min="6673" max="6912" width="9.140625" style="345"/>
    <col min="6913" max="6914" width="10.7109375" style="345" customWidth="1"/>
    <col min="6915" max="6915" width="12.140625" style="345" bestFit="1" customWidth="1"/>
    <col min="6916" max="6919" width="10.7109375" style="345" customWidth="1"/>
    <col min="6920" max="6920" width="6.140625" style="345" customWidth="1"/>
    <col min="6921" max="6927" width="10.7109375" style="345" customWidth="1"/>
    <col min="6928" max="6928" width="10.28515625" style="345" bestFit="1" customWidth="1"/>
    <col min="6929" max="7168" width="9.140625" style="345"/>
    <col min="7169" max="7170" width="10.7109375" style="345" customWidth="1"/>
    <col min="7171" max="7171" width="12.140625" style="345" bestFit="1" customWidth="1"/>
    <col min="7172" max="7175" width="10.7109375" style="345" customWidth="1"/>
    <col min="7176" max="7176" width="6.140625" style="345" customWidth="1"/>
    <col min="7177" max="7183" width="10.7109375" style="345" customWidth="1"/>
    <col min="7184" max="7184" width="10.28515625" style="345" bestFit="1" customWidth="1"/>
    <col min="7185" max="7424" width="9.140625" style="345"/>
    <col min="7425" max="7426" width="10.7109375" style="345" customWidth="1"/>
    <col min="7427" max="7427" width="12.140625" style="345" bestFit="1" customWidth="1"/>
    <col min="7428" max="7431" width="10.7109375" style="345" customWidth="1"/>
    <col min="7432" max="7432" width="6.140625" style="345" customWidth="1"/>
    <col min="7433" max="7439" width="10.7109375" style="345" customWidth="1"/>
    <col min="7440" max="7440" width="10.28515625" style="345" bestFit="1" customWidth="1"/>
    <col min="7441" max="7680" width="9.140625" style="345"/>
    <col min="7681" max="7682" width="10.7109375" style="345" customWidth="1"/>
    <col min="7683" max="7683" width="12.140625" style="345" bestFit="1" customWidth="1"/>
    <col min="7684" max="7687" width="10.7109375" style="345" customWidth="1"/>
    <col min="7688" max="7688" width="6.140625" style="345" customWidth="1"/>
    <col min="7689" max="7695" width="10.7109375" style="345" customWidth="1"/>
    <col min="7696" max="7696" width="10.28515625" style="345" bestFit="1" customWidth="1"/>
    <col min="7697" max="7936" width="9.140625" style="345"/>
    <col min="7937" max="7938" width="10.7109375" style="345" customWidth="1"/>
    <col min="7939" max="7939" width="12.140625" style="345" bestFit="1" customWidth="1"/>
    <col min="7940" max="7943" width="10.7109375" style="345" customWidth="1"/>
    <col min="7944" max="7944" width="6.140625" style="345" customWidth="1"/>
    <col min="7945" max="7951" width="10.7109375" style="345" customWidth="1"/>
    <col min="7952" max="7952" width="10.28515625" style="345" bestFit="1" customWidth="1"/>
    <col min="7953" max="8192" width="9.140625" style="345"/>
    <col min="8193" max="8194" width="10.7109375" style="345" customWidth="1"/>
    <col min="8195" max="8195" width="12.140625" style="345" bestFit="1" customWidth="1"/>
    <col min="8196" max="8199" width="10.7109375" style="345" customWidth="1"/>
    <col min="8200" max="8200" width="6.140625" style="345" customWidth="1"/>
    <col min="8201" max="8207" width="10.7109375" style="345" customWidth="1"/>
    <col min="8208" max="8208" width="10.28515625" style="345" bestFit="1" customWidth="1"/>
    <col min="8209" max="8448" width="9.140625" style="345"/>
    <col min="8449" max="8450" width="10.7109375" style="345" customWidth="1"/>
    <col min="8451" max="8451" width="12.140625" style="345" bestFit="1" customWidth="1"/>
    <col min="8452" max="8455" width="10.7109375" style="345" customWidth="1"/>
    <col min="8456" max="8456" width="6.140625" style="345" customWidth="1"/>
    <col min="8457" max="8463" width="10.7109375" style="345" customWidth="1"/>
    <col min="8464" max="8464" width="10.28515625" style="345" bestFit="1" customWidth="1"/>
    <col min="8465" max="8704" width="9.140625" style="345"/>
    <col min="8705" max="8706" width="10.7109375" style="345" customWidth="1"/>
    <col min="8707" max="8707" width="12.140625" style="345" bestFit="1" customWidth="1"/>
    <col min="8708" max="8711" width="10.7109375" style="345" customWidth="1"/>
    <col min="8712" max="8712" width="6.140625" style="345" customWidth="1"/>
    <col min="8713" max="8719" width="10.7109375" style="345" customWidth="1"/>
    <col min="8720" max="8720" width="10.28515625" style="345" bestFit="1" customWidth="1"/>
    <col min="8721" max="8960" width="9.140625" style="345"/>
    <col min="8961" max="8962" width="10.7109375" style="345" customWidth="1"/>
    <col min="8963" max="8963" width="12.140625" style="345" bestFit="1" customWidth="1"/>
    <col min="8964" max="8967" width="10.7109375" style="345" customWidth="1"/>
    <col min="8968" max="8968" width="6.140625" style="345" customWidth="1"/>
    <col min="8969" max="8975" width="10.7109375" style="345" customWidth="1"/>
    <col min="8976" max="8976" width="10.28515625" style="345" bestFit="1" customWidth="1"/>
    <col min="8977" max="9216" width="9.140625" style="345"/>
    <col min="9217" max="9218" width="10.7109375" style="345" customWidth="1"/>
    <col min="9219" max="9219" width="12.140625" style="345" bestFit="1" customWidth="1"/>
    <col min="9220" max="9223" width="10.7109375" style="345" customWidth="1"/>
    <col min="9224" max="9224" width="6.140625" style="345" customWidth="1"/>
    <col min="9225" max="9231" width="10.7109375" style="345" customWidth="1"/>
    <col min="9232" max="9232" width="10.28515625" style="345" bestFit="1" customWidth="1"/>
    <col min="9233" max="9472" width="9.140625" style="345"/>
    <col min="9473" max="9474" width="10.7109375" style="345" customWidth="1"/>
    <col min="9475" max="9475" width="12.140625" style="345" bestFit="1" customWidth="1"/>
    <col min="9476" max="9479" width="10.7109375" style="345" customWidth="1"/>
    <col min="9480" max="9480" width="6.140625" style="345" customWidth="1"/>
    <col min="9481" max="9487" width="10.7109375" style="345" customWidth="1"/>
    <col min="9488" max="9488" width="10.28515625" style="345" bestFit="1" customWidth="1"/>
    <col min="9489" max="9728" width="9.140625" style="345"/>
    <col min="9729" max="9730" width="10.7109375" style="345" customWidth="1"/>
    <col min="9731" max="9731" width="12.140625" style="345" bestFit="1" customWidth="1"/>
    <col min="9732" max="9735" width="10.7109375" style="345" customWidth="1"/>
    <col min="9736" max="9736" width="6.140625" style="345" customWidth="1"/>
    <col min="9737" max="9743" width="10.7109375" style="345" customWidth="1"/>
    <col min="9744" max="9744" width="10.28515625" style="345" bestFit="1" customWidth="1"/>
    <col min="9745" max="9984" width="9.140625" style="345"/>
    <col min="9985" max="9986" width="10.7109375" style="345" customWidth="1"/>
    <col min="9987" max="9987" width="12.140625" style="345" bestFit="1" customWidth="1"/>
    <col min="9988" max="9991" width="10.7109375" style="345" customWidth="1"/>
    <col min="9992" max="9992" width="6.140625" style="345" customWidth="1"/>
    <col min="9993" max="9999" width="10.7109375" style="345" customWidth="1"/>
    <col min="10000" max="10000" width="10.28515625" style="345" bestFit="1" customWidth="1"/>
    <col min="10001" max="10240" width="9.140625" style="345"/>
    <col min="10241" max="10242" width="10.7109375" style="345" customWidth="1"/>
    <col min="10243" max="10243" width="12.140625" style="345" bestFit="1" customWidth="1"/>
    <col min="10244" max="10247" width="10.7109375" style="345" customWidth="1"/>
    <col min="10248" max="10248" width="6.140625" style="345" customWidth="1"/>
    <col min="10249" max="10255" width="10.7109375" style="345" customWidth="1"/>
    <col min="10256" max="10256" width="10.28515625" style="345" bestFit="1" customWidth="1"/>
    <col min="10257" max="10496" width="9.140625" style="345"/>
    <col min="10497" max="10498" width="10.7109375" style="345" customWidth="1"/>
    <col min="10499" max="10499" width="12.140625" style="345" bestFit="1" customWidth="1"/>
    <col min="10500" max="10503" width="10.7109375" style="345" customWidth="1"/>
    <col min="10504" max="10504" width="6.140625" style="345" customWidth="1"/>
    <col min="10505" max="10511" width="10.7109375" style="345" customWidth="1"/>
    <col min="10512" max="10512" width="10.28515625" style="345" bestFit="1" customWidth="1"/>
    <col min="10513" max="10752" width="9.140625" style="345"/>
    <col min="10753" max="10754" width="10.7109375" style="345" customWidth="1"/>
    <col min="10755" max="10755" width="12.140625" style="345" bestFit="1" customWidth="1"/>
    <col min="10756" max="10759" width="10.7109375" style="345" customWidth="1"/>
    <col min="10760" max="10760" width="6.140625" style="345" customWidth="1"/>
    <col min="10761" max="10767" width="10.7109375" style="345" customWidth="1"/>
    <col min="10768" max="10768" width="10.28515625" style="345" bestFit="1" customWidth="1"/>
    <col min="10769" max="11008" width="9.140625" style="345"/>
    <col min="11009" max="11010" width="10.7109375" style="345" customWidth="1"/>
    <col min="11011" max="11011" width="12.140625" style="345" bestFit="1" customWidth="1"/>
    <col min="11012" max="11015" width="10.7109375" style="345" customWidth="1"/>
    <col min="11016" max="11016" width="6.140625" style="345" customWidth="1"/>
    <col min="11017" max="11023" width="10.7109375" style="345" customWidth="1"/>
    <col min="11024" max="11024" width="10.28515625" style="345" bestFit="1" customWidth="1"/>
    <col min="11025" max="11264" width="9.140625" style="345"/>
    <col min="11265" max="11266" width="10.7109375" style="345" customWidth="1"/>
    <col min="11267" max="11267" width="12.140625" style="345" bestFit="1" customWidth="1"/>
    <col min="11268" max="11271" width="10.7109375" style="345" customWidth="1"/>
    <col min="11272" max="11272" width="6.140625" style="345" customWidth="1"/>
    <col min="11273" max="11279" width="10.7109375" style="345" customWidth="1"/>
    <col min="11280" max="11280" width="10.28515625" style="345" bestFit="1" customWidth="1"/>
    <col min="11281" max="11520" width="9.140625" style="345"/>
    <col min="11521" max="11522" width="10.7109375" style="345" customWidth="1"/>
    <col min="11523" max="11523" width="12.140625" style="345" bestFit="1" customWidth="1"/>
    <col min="11524" max="11527" width="10.7109375" style="345" customWidth="1"/>
    <col min="11528" max="11528" width="6.140625" style="345" customWidth="1"/>
    <col min="11529" max="11535" width="10.7109375" style="345" customWidth="1"/>
    <col min="11536" max="11536" width="10.28515625" style="345" bestFit="1" customWidth="1"/>
    <col min="11537" max="11776" width="9.140625" style="345"/>
    <col min="11777" max="11778" width="10.7109375" style="345" customWidth="1"/>
    <col min="11779" max="11779" width="12.140625" style="345" bestFit="1" customWidth="1"/>
    <col min="11780" max="11783" width="10.7109375" style="345" customWidth="1"/>
    <col min="11784" max="11784" width="6.140625" style="345" customWidth="1"/>
    <col min="11785" max="11791" width="10.7109375" style="345" customWidth="1"/>
    <col min="11792" max="11792" width="10.28515625" style="345" bestFit="1" customWidth="1"/>
    <col min="11793" max="12032" width="9.140625" style="345"/>
    <col min="12033" max="12034" width="10.7109375" style="345" customWidth="1"/>
    <col min="12035" max="12035" width="12.140625" style="345" bestFit="1" customWidth="1"/>
    <col min="12036" max="12039" width="10.7109375" style="345" customWidth="1"/>
    <col min="12040" max="12040" width="6.140625" style="345" customWidth="1"/>
    <col min="12041" max="12047" width="10.7109375" style="345" customWidth="1"/>
    <col min="12048" max="12048" width="10.28515625" style="345" bestFit="1" customWidth="1"/>
    <col min="12049" max="12288" width="9.140625" style="345"/>
    <col min="12289" max="12290" width="10.7109375" style="345" customWidth="1"/>
    <col min="12291" max="12291" width="12.140625" style="345" bestFit="1" customWidth="1"/>
    <col min="12292" max="12295" width="10.7109375" style="345" customWidth="1"/>
    <col min="12296" max="12296" width="6.140625" style="345" customWidth="1"/>
    <col min="12297" max="12303" width="10.7109375" style="345" customWidth="1"/>
    <col min="12304" max="12304" width="10.28515625" style="345" bestFit="1" customWidth="1"/>
    <col min="12305" max="12544" width="9.140625" style="345"/>
    <col min="12545" max="12546" width="10.7109375" style="345" customWidth="1"/>
    <col min="12547" max="12547" width="12.140625" style="345" bestFit="1" customWidth="1"/>
    <col min="12548" max="12551" width="10.7109375" style="345" customWidth="1"/>
    <col min="12552" max="12552" width="6.140625" style="345" customWidth="1"/>
    <col min="12553" max="12559" width="10.7109375" style="345" customWidth="1"/>
    <col min="12560" max="12560" width="10.28515625" style="345" bestFit="1" customWidth="1"/>
    <col min="12561" max="12800" width="9.140625" style="345"/>
    <col min="12801" max="12802" width="10.7109375" style="345" customWidth="1"/>
    <col min="12803" max="12803" width="12.140625" style="345" bestFit="1" customWidth="1"/>
    <col min="12804" max="12807" width="10.7109375" style="345" customWidth="1"/>
    <col min="12808" max="12808" width="6.140625" style="345" customWidth="1"/>
    <col min="12809" max="12815" width="10.7109375" style="345" customWidth="1"/>
    <col min="12816" max="12816" width="10.28515625" style="345" bestFit="1" customWidth="1"/>
    <col min="12817" max="13056" width="9.140625" style="345"/>
    <col min="13057" max="13058" width="10.7109375" style="345" customWidth="1"/>
    <col min="13059" max="13059" width="12.140625" style="345" bestFit="1" customWidth="1"/>
    <col min="13060" max="13063" width="10.7109375" style="345" customWidth="1"/>
    <col min="13064" max="13064" width="6.140625" style="345" customWidth="1"/>
    <col min="13065" max="13071" width="10.7109375" style="345" customWidth="1"/>
    <col min="13072" max="13072" width="10.28515625" style="345" bestFit="1" customWidth="1"/>
    <col min="13073" max="13312" width="9.140625" style="345"/>
    <col min="13313" max="13314" width="10.7109375" style="345" customWidth="1"/>
    <col min="13315" max="13315" width="12.140625" style="345" bestFit="1" customWidth="1"/>
    <col min="13316" max="13319" width="10.7109375" style="345" customWidth="1"/>
    <col min="13320" max="13320" width="6.140625" style="345" customWidth="1"/>
    <col min="13321" max="13327" width="10.7109375" style="345" customWidth="1"/>
    <col min="13328" max="13328" width="10.28515625" style="345" bestFit="1" customWidth="1"/>
    <col min="13329" max="13568" width="9.140625" style="345"/>
    <col min="13569" max="13570" width="10.7109375" style="345" customWidth="1"/>
    <col min="13571" max="13571" width="12.140625" style="345" bestFit="1" customWidth="1"/>
    <col min="13572" max="13575" width="10.7109375" style="345" customWidth="1"/>
    <col min="13576" max="13576" width="6.140625" style="345" customWidth="1"/>
    <col min="13577" max="13583" width="10.7109375" style="345" customWidth="1"/>
    <col min="13584" max="13584" width="10.28515625" style="345" bestFit="1" customWidth="1"/>
    <col min="13585" max="13824" width="9.140625" style="345"/>
    <col min="13825" max="13826" width="10.7109375" style="345" customWidth="1"/>
    <col min="13827" max="13827" width="12.140625" style="345" bestFit="1" customWidth="1"/>
    <col min="13828" max="13831" width="10.7109375" style="345" customWidth="1"/>
    <col min="13832" max="13832" width="6.140625" style="345" customWidth="1"/>
    <col min="13833" max="13839" width="10.7109375" style="345" customWidth="1"/>
    <col min="13840" max="13840" width="10.28515625" style="345" bestFit="1" customWidth="1"/>
    <col min="13841" max="14080" width="9.140625" style="345"/>
    <col min="14081" max="14082" width="10.7109375" style="345" customWidth="1"/>
    <col min="14083" max="14083" width="12.140625" style="345" bestFit="1" customWidth="1"/>
    <col min="14084" max="14087" width="10.7109375" style="345" customWidth="1"/>
    <col min="14088" max="14088" width="6.140625" style="345" customWidth="1"/>
    <col min="14089" max="14095" width="10.7109375" style="345" customWidth="1"/>
    <col min="14096" max="14096" width="10.28515625" style="345" bestFit="1" customWidth="1"/>
    <col min="14097" max="14336" width="9.140625" style="345"/>
    <col min="14337" max="14338" width="10.7109375" style="345" customWidth="1"/>
    <col min="14339" max="14339" width="12.140625" style="345" bestFit="1" customWidth="1"/>
    <col min="14340" max="14343" width="10.7109375" style="345" customWidth="1"/>
    <col min="14344" max="14344" width="6.140625" style="345" customWidth="1"/>
    <col min="14345" max="14351" width="10.7109375" style="345" customWidth="1"/>
    <col min="14352" max="14352" width="10.28515625" style="345" bestFit="1" customWidth="1"/>
    <col min="14353" max="14592" width="9.140625" style="345"/>
    <col min="14593" max="14594" width="10.7109375" style="345" customWidth="1"/>
    <col min="14595" max="14595" width="12.140625" style="345" bestFit="1" customWidth="1"/>
    <col min="14596" max="14599" width="10.7109375" style="345" customWidth="1"/>
    <col min="14600" max="14600" width="6.140625" style="345" customWidth="1"/>
    <col min="14601" max="14607" width="10.7109375" style="345" customWidth="1"/>
    <col min="14608" max="14608" width="10.28515625" style="345" bestFit="1" customWidth="1"/>
    <col min="14609" max="14848" width="9.140625" style="345"/>
    <col min="14849" max="14850" width="10.7109375" style="345" customWidth="1"/>
    <col min="14851" max="14851" width="12.140625" style="345" bestFit="1" customWidth="1"/>
    <col min="14852" max="14855" width="10.7109375" style="345" customWidth="1"/>
    <col min="14856" max="14856" width="6.140625" style="345" customWidth="1"/>
    <col min="14857" max="14863" width="10.7109375" style="345" customWidth="1"/>
    <col min="14864" max="14864" width="10.28515625" style="345" bestFit="1" customWidth="1"/>
    <col min="14865" max="15104" width="9.140625" style="345"/>
    <col min="15105" max="15106" width="10.7109375" style="345" customWidth="1"/>
    <col min="15107" max="15107" width="12.140625" style="345" bestFit="1" customWidth="1"/>
    <col min="15108" max="15111" width="10.7109375" style="345" customWidth="1"/>
    <col min="15112" max="15112" width="6.140625" style="345" customWidth="1"/>
    <col min="15113" max="15119" width="10.7109375" style="345" customWidth="1"/>
    <col min="15120" max="15120" width="10.28515625" style="345" bestFit="1" customWidth="1"/>
    <col min="15121" max="15360" width="9.140625" style="345"/>
    <col min="15361" max="15362" width="10.7109375" style="345" customWidth="1"/>
    <col min="15363" max="15363" width="12.140625" style="345" bestFit="1" customWidth="1"/>
    <col min="15364" max="15367" width="10.7109375" style="345" customWidth="1"/>
    <col min="15368" max="15368" width="6.140625" style="345" customWidth="1"/>
    <col min="15369" max="15375" width="10.7109375" style="345" customWidth="1"/>
    <col min="15376" max="15376" width="10.28515625" style="345" bestFit="1" customWidth="1"/>
    <col min="15377" max="15616" width="9.140625" style="345"/>
    <col min="15617" max="15618" width="10.7109375" style="345" customWidth="1"/>
    <col min="15619" max="15619" width="12.140625" style="345" bestFit="1" customWidth="1"/>
    <col min="15620" max="15623" width="10.7109375" style="345" customWidth="1"/>
    <col min="15624" max="15624" width="6.140625" style="345" customWidth="1"/>
    <col min="15625" max="15631" width="10.7109375" style="345" customWidth="1"/>
    <col min="15632" max="15632" width="10.28515625" style="345" bestFit="1" customWidth="1"/>
    <col min="15633" max="15872" width="9.140625" style="345"/>
    <col min="15873" max="15874" width="10.7109375" style="345" customWidth="1"/>
    <col min="15875" max="15875" width="12.140625" style="345" bestFit="1" customWidth="1"/>
    <col min="15876" max="15879" width="10.7109375" style="345" customWidth="1"/>
    <col min="15880" max="15880" width="6.140625" style="345" customWidth="1"/>
    <col min="15881" max="15887" width="10.7109375" style="345" customWidth="1"/>
    <col min="15888" max="15888" width="10.28515625" style="345" bestFit="1" customWidth="1"/>
    <col min="15889" max="16128" width="9.140625" style="345"/>
    <col min="16129" max="16130" width="10.7109375" style="345" customWidth="1"/>
    <col min="16131" max="16131" width="12.140625" style="345" bestFit="1" customWidth="1"/>
    <col min="16132" max="16135" width="10.7109375" style="345" customWidth="1"/>
    <col min="16136" max="16136" width="6.140625" style="345" customWidth="1"/>
    <col min="16137" max="16143" width="10.7109375" style="345" customWidth="1"/>
    <col min="16144" max="16144" width="10.28515625" style="345" bestFit="1" customWidth="1"/>
    <col min="16145" max="16384" width="9.140625" style="345"/>
  </cols>
  <sheetData>
    <row r="1" spans="1:16" ht="30" customHeight="1">
      <c r="A1" s="852" t="s">
        <v>346</v>
      </c>
      <c r="B1" s="852"/>
      <c r="C1" s="852"/>
      <c r="D1" s="852"/>
      <c r="E1" s="852"/>
      <c r="F1" s="852"/>
      <c r="G1" s="852"/>
      <c r="H1" s="852"/>
      <c r="I1" s="852"/>
      <c r="J1" s="852"/>
      <c r="K1" s="852"/>
      <c r="L1" s="852"/>
      <c r="M1" s="852"/>
      <c r="N1" s="852"/>
      <c r="O1" s="852"/>
    </row>
    <row r="2" spans="1:16" ht="15" customHeight="1">
      <c r="A2" s="853" t="s">
        <v>828</v>
      </c>
      <c r="B2" s="853"/>
      <c r="C2" s="853"/>
      <c r="D2" s="853"/>
      <c r="E2" s="853"/>
      <c r="F2" s="853"/>
      <c r="G2" s="853"/>
      <c r="H2" s="853"/>
      <c r="I2" s="853"/>
      <c r="J2" s="853"/>
      <c r="K2" s="853"/>
      <c r="L2" s="853"/>
      <c r="M2" s="853"/>
      <c r="N2" s="853"/>
      <c r="O2" s="853"/>
    </row>
    <row r="3" spans="1:16" ht="15" customHeight="1">
      <c r="A3" s="853" t="s">
        <v>1441</v>
      </c>
      <c r="B3" s="853"/>
      <c r="C3" s="853"/>
      <c r="D3" s="853"/>
      <c r="E3" s="853"/>
      <c r="F3" s="853"/>
      <c r="G3" s="853"/>
      <c r="H3" s="853"/>
      <c r="I3" s="853"/>
      <c r="J3" s="853"/>
      <c r="K3" s="853"/>
      <c r="L3" s="853"/>
      <c r="M3" s="853"/>
      <c r="N3" s="853"/>
      <c r="O3" s="853"/>
    </row>
    <row r="4" spans="1:16" ht="30" customHeight="1">
      <c r="A4" s="854" t="s">
        <v>2</v>
      </c>
      <c r="B4" s="854"/>
      <c r="C4" s="854"/>
      <c r="D4" s="854"/>
      <c r="E4" s="854"/>
      <c r="F4" s="854"/>
      <c r="G4" s="854"/>
      <c r="H4" s="854"/>
      <c r="I4" s="854"/>
      <c r="J4" s="854"/>
      <c r="K4" s="854"/>
      <c r="L4" s="854"/>
      <c r="M4" s="854"/>
      <c r="N4" s="854"/>
      <c r="O4" s="854"/>
    </row>
    <row r="5" spans="1:16" ht="15" customHeight="1">
      <c r="A5" s="287"/>
      <c r="B5" s="287"/>
      <c r="C5" s="287"/>
      <c r="D5" s="287"/>
      <c r="E5" s="287"/>
      <c r="F5" s="287"/>
      <c r="G5" s="287"/>
      <c r="H5" s="287"/>
      <c r="I5" s="287"/>
      <c r="J5" s="287"/>
      <c r="K5" s="287"/>
      <c r="L5" s="287"/>
      <c r="M5" s="287"/>
      <c r="N5" s="287"/>
      <c r="O5" s="287"/>
    </row>
    <row r="6" spans="1:16" s="323" customFormat="1" ht="30" customHeight="1">
      <c r="A6" s="871" t="s">
        <v>829</v>
      </c>
      <c r="B6" s="871"/>
      <c r="C6" s="871"/>
      <c r="D6" s="871"/>
      <c r="E6" s="871"/>
      <c r="F6" s="871"/>
      <c r="G6" s="871"/>
      <c r="H6" s="357"/>
      <c r="I6" s="871" t="s">
        <v>830</v>
      </c>
      <c r="J6" s="871"/>
      <c r="K6" s="871"/>
      <c r="L6" s="871"/>
      <c r="M6" s="871"/>
      <c r="N6" s="871"/>
      <c r="O6" s="871"/>
    </row>
    <row r="7" spans="1:16" s="323" customFormat="1" ht="15" customHeight="1">
      <c r="A7" s="396" t="s">
        <v>831</v>
      </c>
      <c r="B7" s="397" t="s">
        <v>832</v>
      </c>
      <c r="C7" s="397" t="s">
        <v>833</v>
      </c>
      <c r="D7" s="397" t="s">
        <v>834</v>
      </c>
      <c r="E7" s="397" t="s">
        <v>7</v>
      </c>
      <c r="F7" s="397" t="s">
        <v>810</v>
      </c>
      <c r="G7" s="398"/>
      <c r="H7" s="357"/>
      <c r="I7" s="396" t="s">
        <v>831</v>
      </c>
      <c r="J7" s="399" t="s">
        <v>3</v>
      </c>
      <c r="K7" s="399" t="s">
        <v>4</v>
      </c>
      <c r="L7" s="399" t="s">
        <v>5</v>
      </c>
      <c r="M7" s="399" t="s">
        <v>835</v>
      </c>
      <c r="N7" s="399" t="s">
        <v>7</v>
      </c>
      <c r="O7" s="399" t="s">
        <v>810</v>
      </c>
    </row>
    <row r="8" spans="1:16" s="323" customFormat="1" ht="15" customHeight="1">
      <c r="A8" s="400" t="s">
        <v>972</v>
      </c>
      <c r="B8" s="404">
        <v>129542.38370000001</v>
      </c>
      <c r="C8" s="404">
        <v>854547.89805999992</v>
      </c>
      <c r="D8" s="404">
        <v>2236182.72615</v>
      </c>
      <c r="E8" s="404">
        <v>3220273.0079099997</v>
      </c>
      <c r="F8" s="405">
        <v>0.87037165557123408</v>
      </c>
      <c r="G8" s="329"/>
      <c r="H8" s="357"/>
      <c r="I8" s="400" t="s">
        <v>972</v>
      </c>
      <c r="J8" s="404">
        <v>122131.46501999999</v>
      </c>
      <c r="K8" s="404">
        <v>7410.9186799999998</v>
      </c>
      <c r="L8" s="408">
        <v>0</v>
      </c>
      <c r="M8" s="408">
        <v>0</v>
      </c>
      <c r="N8" s="404">
        <v>129542.38370000001</v>
      </c>
      <c r="O8" s="405">
        <v>0.91692166811362963</v>
      </c>
    </row>
    <row r="9" spans="1:16" s="323" customFormat="1" ht="15" customHeight="1">
      <c r="A9" s="400" t="s">
        <v>973</v>
      </c>
      <c r="B9" s="404">
        <v>11737.278679999999</v>
      </c>
      <c r="C9" s="404">
        <v>172085.1531</v>
      </c>
      <c r="D9" s="404">
        <v>295787.23375999997</v>
      </c>
      <c r="E9" s="404">
        <v>479609.66554000002</v>
      </c>
      <c r="F9" s="405">
        <v>0.12962834442876597</v>
      </c>
      <c r="G9" s="329"/>
      <c r="H9" s="357"/>
      <c r="I9" s="400" t="s">
        <v>973</v>
      </c>
      <c r="J9" s="404">
        <v>11043.43309</v>
      </c>
      <c r="K9" s="404">
        <v>693.84559000000002</v>
      </c>
      <c r="L9" s="408">
        <v>0</v>
      </c>
      <c r="M9" s="408">
        <v>0</v>
      </c>
      <c r="N9" s="404">
        <v>11737.278679999999</v>
      </c>
      <c r="O9" s="405">
        <v>8.3078331886370413E-2</v>
      </c>
    </row>
    <row r="10" spans="1:16" s="323" customFormat="1" ht="15" customHeight="1">
      <c r="A10" s="400"/>
      <c r="B10" s="404"/>
      <c r="C10" s="404"/>
      <c r="D10" s="404"/>
      <c r="E10" s="404"/>
      <c r="F10" s="407"/>
      <c r="G10" s="329"/>
      <c r="H10" s="357"/>
      <c r="I10" s="400"/>
      <c r="J10" s="406"/>
      <c r="K10" s="406"/>
      <c r="L10" s="408"/>
      <c r="M10" s="406"/>
      <c r="N10" s="406"/>
      <c r="O10" s="405"/>
    </row>
    <row r="11" spans="1:16" s="323" customFormat="1" ht="15" customHeight="1">
      <c r="A11" s="396" t="s">
        <v>848</v>
      </c>
      <c r="B11" s="511">
        <v>141279.66237999999</v>
      </c>
      <c r="C11" s="511">
        <v>1026633.0511599999</v>
      </c>
      <c r="D11" s="511">
        <v>2531969.9599099997</v>
      </c>
      <c r="E11" s="511">
        <v>3699882.6734499997</v>
      </c>
      <c r="F11" s="410">
        <v>1</v>
      </c>
      <c r="G11" s="398"/>
      <c r="H11" s="357"/>
      <c r="I11" s="396" t="s">
        <v>848</v>
      </c>
      <c r="J11" s="399">
        <v>133174.89811000001</v>
      </c>
      <c r="K11" s="399">
        <v>8104.7642699999997</v>
      </c>
      <c r="L11" s="399">
        <v>0</v>
      </c>
      <c r="M11" s="399">
        <v>0</v>
      </c>
      <c r="N11" s="399">
        <v>141279.66237999999</v>
      </c>
      <c r="O11" s="410">
        <v>1</v>
      </c>
      <c r="P11" s="409"/>
    </row>
    <row r="12" spans="1:16" s="323" customFormat="1" ht="15" customHeight="1">
      <c r="A12" s="357"/>
      <c r="B12" s="412"/>
      <c r="C12" s="412"/>
      <c r="D12" s="412"/>
      <c r="E12" s="406"/>
      <c r="F12" s="406"/>
      <c r="G12" s="306"/>
      <c r="H12" s="357"/>
      <c r="I12" s="406"/>
      <c r="J12" s="412"/>
      <c r="K12" s="412"/>
      <c r="L12" s="408"/>
      <c r="M12" s="412"/>
      <c r="N12" s="412"/>
      <c r="O12" s="512"/>
    </row>
    <row r="13" spans="1:16" s="323" customFormat="1" ht="30" customHeight="1">
      <c r="A13" s="870" t="s">
        <v>849</v>
      </c>
      <c r="B13" s="870"/>
      <c r="C13" s="870"/>
      <c r="D13" s="870"/>
      <c r="E13" s="870"/>
      <c r="F13" s="870"/>
      <c r="G13" s="870"/>
      <c r="H13" s="357"/>
      <c r="I13" s="870" t="s">
        <v>850</v>
      </c>
      <c r="J13" s="870"/>
      <c r="K13" s="870"/>
      <c r="L13" s="870"/>
      <c r="M13" s="870"/>
      <c r="N13" s="870"/>
      <c r="O13" s="870"/>
    </row>
    <row r="14" spans="1:16" s="323" customFormat="1" ht="15" customHeight="1">
      <c r="A14" s="396" t="s">
        <v>831</v>
      </c>
      <c r="B14" s="399" t="s">
        <v>3</v>
      </c>
      <c r="C14" s="399" t="s">
        <v>4</v>
      </c>
      <c r="D14" s="399" t="s">
        <v>5</v>
      </c>
      <c r="E14" s="399" t="s">
        <v>835</v>
      </c>
      <c r="F14" s="399" t="s">
        <v>7</v>
      </c>
      <c r="G14" s="399" t="s">
        <v>810</v>
      </c>
      <c r="H14" s="357"/>
      <c r="I14" s="411" t="s">
        <v>831</v>
      </c>
      <c r="J14" s="399" t="s">
        <v>3</v>
      </c>
      <c r="K14" s="399" t="s">
        <v>4</v>
      </c>
      <c r="L14" s="399" t="s">
        <v>5</v>
      </c>
      <c r="M14" s="399" t="s">
        <v>835</v>
      </c>
      <c r="N14" s="399" t="s">
        <v>7</v>
      </c>
      <c r="O14" s="399" t="s">
        <v>810</v>
      </c>
    </row>
    <row r="15" spans="1:16" s="323" customFormat="1" ht="15" customHeight="1">
      <c r="A15" s="400" t="s">
        <v>972</v>
      </c>
      <c r="B15" s="404">
        <v>821060.02971000003</v>
      </c>
      <c r="C15" s="404">
        <v>33487.868350000004</v>
      </c>
      <c r="D15" s="408">
        <v>0</v>
      </c>
      <c r="E15" s="406">
        <v>0</v>
      </c>
      <c r="F15" s="404">
        <v>854547.89805999992</v>
      </c>
      <c r="G15" s="405">
        <v>0.83237910282981853</v>
      </c>
      <c r="H15" s="357"/>
      <c r="I15" s="400" t="s">
        <v>972</v>
      </c>
      <c r="J15" s="404">
        <v>2164067.2613600004</v>
      </c>
      <c r="K15" s="404">
        <v>64636.104789999998</v>
      </c>
      <c r="L15" s="408">
        <v>0</v>
      </c>
      <c r="M15" s="404">
        <v>7479.36</v>
      </c>
      <c r="N15" s="404">
        <v>2236182.72615</v>
      </c>
      <c r="O15" s="405">
        <v>0.88317901142456146</v>
      </c>
    </row>
    <row r="16" spans="1:16" s="323" customFormat="1" ht="15" customHeight="1">
      <c r="A16" s="400" t="s">
        <v>973</v>
      </c>
      <c r="B16" s="404">
        <v>133806.98480999999</v>
      </c>
      <c r="C16" s="404">
        <v>38278.168290000001</v>
      </c>
      <c r="D16" s="408">
        <v>0</v>
      </c>
      <c r="E16" s="406">
        <v>0</v>
      </c>
      <c r="F16" s="404">
        <v>172085.1531</v>
      </c>
      <c r="G16" s="405">
        <v>0.16762089717018147</v>
      </c>
      <c r="H16" s="357"/>
      <c r="I16" s="400" t="s">
        <v>973</v>
      </c>
      <c r="J16" s="404">
        <v>241787.02033</v>
      </c>
      <c r="K16" s="404">
        <v>54000.213429999996</v>
      </c>
      <c r="L16" s="408">
        <v>0</v>
      </c>
      <c r="M16" s="404">
        <v>0</v>
      </c>
      <c r="N16" s="404">
        <v>295787.23375999997</v>
      </c>
      <c r="O16" s="405">
        <v>0.11682098857543867</v>
      </c>
    </row>
    <row r="17" spans="1:15" s="323" customFormat="1" ht="15" customHeight="1">
      <c r="A17" s="400"/>
      <c r="B17" s="408"/>
      <c r="C17" s="408"/>
      <c r="D17" s="408"/>
      <c r="E17" s="408"/>
      <c r="F17" s="408"/>
      <c r="G17" s="405"/>
      <c r="H17" s="357"/>
      <c r="I17" s="400"/>
      <c r="J17" s="404"/>
      <c r="K17" s="404"/>
      <c r="L17" s="513"/>
      <c r="M17" s="404"/>
      <c r="N17" s="404"/>
      <c r="O17" s="405"/>
    </row>
    <row r="18" spans="1:15" s="323" customFormat="1" ht="15" customHeight="1">
      <c r="A18" s="396" t="s">
        <v>851</v>
      </c>
      <c r="B18" s="399">
        <v>954867.01451999997</v>
      </c>
      <c r="C18" s="399">
        <v>71766.036640000006</v>
      </c>
      <c r="D18" s="399">
        <v>0</v>
      </c>
      <c r="E18" s="399">
        <v>0</v>
      </c>
      <c r="F18" s="399">
        <v>1026633.0511599999</v>
      </c>
      <c r="G18" s="410">
        <v>1</v>
      </c>
      <c r="H18" s="357"/>
      <c r="I18" s="396" t="s">
        <v>851</v>
      </c>
      <c r="J18" s="511">
        <v>2405854.2816900001</v>
      </c>
      <c r="K18" s="511">
        <v>118636.31822</v>
      </c>
      <c r="L18" s="399">
        <v>0</v>
      </c>
      <c r="M18" s="511">
        <v>7479.36</v>
      </c>
      <c r="N18" s="511">
        <v>2531969.9599099997</v>
      </c>
      <c r="O18" s="410">
        <v>1</v>
      </c>
    </row>
    <row r="19" spans="1:15" s="323" customFormat="1" ht="15" customHeight="1" thickBot="1">
      <c r="A19" s="435"/>
      <c r="B19" s="514"/>
      <c r="C19" s="514"/>
      <c r="D19" s="514"/>
      <c r="E19" s="514"/>
      <c r="F19" s="426"/>
      <c r="G19" s="287"/>
      <c r="H19" s="435"/>
      <c r="I19" s="287"/>
      <c r="J19" s="430"/>
      <c r="K19" s="514"/>
      <c r="L19" s="514"/>
      <c r="M19" s="514"/>
      <c r="N19" s="514"/>
      <c r="O19" s="514"/>
    </row>
    <row r="20" spans="1:15" s="323" customFormat="1" ht="15" customHeight="1" thickTop="1">
      <c r="A20" s="515" t="s">
        <v>852</v>
      </c>
      <c r="B20" s="516"/>
      <c r="C20" s="516"/>
      <c r="D20" s="516"/>
      <c r="E20" s="516"/>
      <c r="F20" s="517"/>
      <c r="G20" s="518"/>
      <c r="H20" s="519"/>
      <c r="I20" s="518"/>
      <c r="J20" s="520"/>
      <c r="K20" s="516"/>
      <c r="L20" s="516"/>
      <c r="M20" s="516"/>
      <c r="N20" s="516"/>
      <c r="O20" s="516"/>
    </row>
    <row r="21" spans="1:15" s="323" customFormat="1" ht="15" customHeight="1">
      <c r="A21" s="424" t="s">
        <v>853</v>
      </c>
      <c r="B21" s="514"/>
      <c r="C21" s="514"/>
      <c r="D21" s="514"/>
      <c r="E21" s="514"/>
      <c r="F21" s="426"/>
      <c r="G21" s="287"/>
      <c r="H21" s="287"/>
      <c r="I21" s="287"/>
      <c r="J21" s="428"/>
      <c r="K21" s="514"/>
      <c r="L21" s="514"/>
      <c r="M21" s="514"/>
      <c r="N21" s="514"/>
      <c r="O21" s="514"/>
    </row>
    <row r="22" spans="1:15" s="323" customFormat="1" ht="15" customHeight="1">
      <c r="A22" s="424" t="s">
        <v>854</v>
      </c>
      <c r="B22" s="514"/>
      <c r="C22" s="514"/>
      <c r="D22" s="514"/>
      <c r="E22" s="514"/>
      <c r="F22" s="426"/>
      <c r="G22" s="287"/>
      <c r="H22" s="287"/>
      <c r="I22" s="287"/>
      <c r="J22" s="428"/>
      <c r="K22" s="514"/>
      <c r="L22" s="514"/>
      <c r="M22" s="514"/>
      <c r="N22" s="514"/>
      <c r="O22" s="514"/>
    </row>
    <row r="23" spans="1:15" s="323" customFormat="1" ht="15" customHeight="1">
      <c r="A23" s="424" t="s">
        <v>855</v>
      </c>
      <c r="B23" s="514"/>
      <c r="C23" s="514"/>
      <c r="D23" s="514"/>
      <c r="E23" s="514"/>
      <c r="F23" s="426"/>
      <c r="G23" s="287"/>
      <c r="H23" s="287"/>
      <c r="I23" s="287"/>
      <c r="J23" s="428"/>
      <c r="K23" s="514"/>
      <c r="L23" s="514"/>
      <c r="M23" s="514"/>
      <c r="N23" s="514"/>
      <c r="O23" s="514"/>
    </row>
    <row r="24" spans="1:15" s="323" customFormat="1" ht="15" customHeight="1">
      <c r="A24" s="435"/>
      <c r="B24" s="514"/>
      <c r="C24" s="514"/>
      <c r="D24" s="514"/>
      <c r="E24" s="514"/>
      <c r="F24" s="426"/>
      <c r="G24" s="287"/>
      <c r="H24" s="287"/>
      <c r="I24" s="287"/>
      <c r="J24" s="430"/>
      <c r="K24" s="514"/>
      <c r="L24" s="514"/>
      <c r="M24" s="514"/>
      <c r="N24" s="514"/>
      <c r="O24" s="514"/>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M23"/>
  <sheetViews>
    <sheetView topLeftCell="C1" zoomScaleNormal="100" workbookViewId="0">
      <selection activeCell="M19" sqref="C19:M19"/>
    </sheetView>
  </sheetViews>
  <sheetFormatPr baseColWidth="10" defaultColWidth="9.140625" defaultRowHeight="12.75"/>
  <cols>
    <col min="1" max="2" width="31.140625" style="345" hidden="1" customWidth="1"/>
    <col min="3" max="3" width="64.5703125" style="367" customWidth="1"/>
    <col min="4" max="9" width="9.7109375" style="345" bestFit="1" customWidth="1"/>
    <col min="10" max="10" width="9.7109375" style="508" bestFit="1" customWidth="1"/>
    <col min="11" max="11" width="9.7109375" style="508" customWidth="1"/>
    <col min="12" max="12" width="9.7109375" style="508" bestFit="1" customWidth="1"/>
    <col min="13" max="13" width="9.7109375" style="508" customWidth="1"/>
    <col min="14" max="256" width="9.140625" style="345"/>
    <col min="257" max="258" width="0" style="345" hidden="1" customWidth="1"/>
    <col min="259" max="259" width="64.5703125" style="345" customWidth="1"/>
    <col min="260" max="266" width="9.7109375" style="345" bestFit="1" customWidth="1"/>
    <col min="267" max="267" width="9.7109375" style="345" customWidth="1"/>
    <col min="268" max="268" width="9.7109375" style="345" bestFit="1" customWidth="1"/>
    <col min="269" max="269" width="9.7109375" style="345" customWidth="1"/>
    <col min="270" max="512" width="9.140625" style="345"/>
    <col min="513" max="514" width="0" style="345" hidden="1" customWidth="1"/>
    <col min="515" max="515" width="64.5703125" style="345" customWidth="1"/>
    <col min="516" max="522" width="9.7109375" style="345" bestFit="1" customWidth="1"/>
    <col min="523" max="523" width="9.7109375" style="345" customWidth="1"/>
    <col min="524" max="524" width="9.7109375" style="345" bestFit="1" customWidth="1"/>
    <col min="525" max="525" width="9.7109375" style="345" customWidth="1"/>
    <col min="526" max="768" width="9.140625" style="345"/>
    <col min="769" max="770" width="0" style="345" hidden="1" customWidth="1"/>
    <col min="771" max="771" width="64.5703125" style="345" customWidth="1"/>
    <col min="772" max="778" width="9.7109375" style="345" bestFit="1" customWidth="1"/>
    <col min="779" max="779" width="9.7109375" style="345" customWidth="1"/>
    <col min="780" max="780" width="9.7109375" style="345" bestFit="1" customWidth="1"/>
    <col min="781" max="781" width="9.7109375" style="345" customWidth="1"/>
    <col min="782" max="1024" width="9.140625" style="345"/>
    <col min="1025" max="1026" width="0" style="345" hidden="1" customWidth="1"/>
    <col min="1027" max="1027" width="64.5703125" style="345" customWidth="1"/>
    <col min="1028" max="1034" width="9.7109375" style="345" bestFit="1" customWidth="1"/>
    <col min="1035" max="1035" width="9.7109375" style="345" customWidth="1"/>
    <col min="1036" max="1036" width="9.7109375" style="345" bestFit="1" customWidth="1"/>
    <col min="1037" max="1037" width="9.7109375" style="345" customWidth="1"/>
    <col min="1038" max="1280" width="9.140625" style="345"/>
    <col min="1281" max="1282" width="0" style="345" hidden="1" customWidth="1"/>
    <col min="1283" max="1283" width="64.5703125" style="345" customWidth="1"/>
    <col min="1284" max="1290" width="9.7109375" style="345" bestFit="1" customWidth="1"/>
    <col min="1291" max="1291" width="9.7109375" style="345" customWidth="1"/>
    <col min="1292" max="1292" width="9.7109375" style="345" bestFit="1" customWidth="1"/>
    <col min="1293" max="1293" width="9.7109375" style="345" customWidth="1"/>
    <col min="1294" max="1536" width="9.140625" style="345"/>
    <col min="1537" max="1538" width="0" style="345" hidden="1" customWidth="1"/>
    <col min="1539" max="1539" width="64.5703125" style="345" customWidth="1"/>
    <col min="1540" max="1546" width="9.7109375" style="345" bestFit="1" customWidth="1"/>
    <col min="1547" max="1547" width="9.7109375" style="345" customWidth="1"/>
    <col min="1548" max="1548" width="9.7109375" style="345" bestFit="1" customWidth="1"/>
    <col min="1549" max="1549" width="9.7109375" style="345" customWidth="1"/>
    <col min="1550" max="1792" width="9.140625" style="345"/>
    <col min="1793" max="1794" width="0" style="345" hidden="1" customWidth="1"/>
    <col min="1795" max="1795" width="64.5703125" style="345" customWidth="1"/>
    <col min="1796" max="1802" width="9.7109375" style="345" bestFit="1" customWidth="1"/>
    <col min="1803" max="1803" width="9.7109375" style="345" customWidth="1"/>
    <col min="1804" max="1804" width="9.7109375" style="345" bestFit="1" customWidth="1"/>
    <col min="1805" max="1805" width="9.7109375" style="345" customWidth="1"/>
    <col min="1806" max="2048" width="9.140625" style="345"/>
    <col min="2049" max="2050" width="0" style="345" hidden="1" customWidth="1"/>
    <col min="2051" max="2051" width="64.5703125" style="345" customWidth="1"/>
    <col min="2052" max="2058" width="9.7109375" style="345" bestFit="1" customWidth="1"/>
    <col min="2059" max="2059" width="9.7109375" style="345" customWidth="1"/>
    <col min="2060" max="2060" width="9.7109375" style="345" bestFit="1" customWidth="1"/>
    <col min="2061" max="2061" width="9.7109375" style="345" customWidth="1"/>
    <col min="2062" max="2304" width="9.140625" style="345"/>
    <col min="2305" max="2306" width="0" style="345" hidden="1" customWidth="1"/>
    <col min="2307" max="2307" width="64.5703125" style="345" customWidth="1"/>
    <col min="2308" max="2314" width="9.7109375" style="345" bestFit="1" customWidth="1"/>
    <col min="2315" max="2315" width="9.7109375" style="345" customWidth="1"/>
    <col min="2316" max="2316" width="9.7109375" style="345" bestFit="1" customWidth="1"/>
    <col min="2317" max="2317" width="9.7109375" style="345" customWidth="1"/>
    <col min="2318" max="2560" width="9.140625" style="345"/>
    <col min="2561" max="2562" width="0" style="345" hidden="1" customWidth="1"/>
    <col min="2563" max="2563" width="64.5703125" style="345" customWidth="1"/>
    <col min="2564" max="2570" width="9.7109375" style="345" bestFit="1" customWidth="1"/>
    <col min="2571" max="2571" width="9.7109375" style="345" customWidth="1"/>
    <col min="2572" max="2572" width="9.7109375" style="345" bestFit="1" customWidth="1"/>
    <col min="2573" max="2573" width="9.7109375" style="345" customWidth="1"/>
    <col min="2574" max="2816" width="9.140625" style="345"/>
    <col min="2817" max="2818" width="0" style="345" hidden="1" customWidth="1"/>
    <col min="2819" max="2819" width="64.5703125" style="345" customWidth="1"/>
    <col min="2820" max="2826" width="9.7109375" style="345" bestFit="1" customWidth="1"/>
    <col min="2827" max="2827" width="9.7109375" style="345" customWidth="1"/>
    <col min="2828" max="2828" width="9.7109375" style="345" bestFit="1" customWidth="1"/>
    <col min="2829" max="2829" width="9.7109375" style="345" customWidth="1"/>
    <col min="2830" max="3072" width="9.140625" style="345"/>
    <col min="3073" max="3074" width="0" style="345" hidden="1" customWidth="1"/>
    <col min="3075" max="3075" width="64.5703125" style="345" customWidth="1"/>
    <col min="3076" max="3082" width="9.7109375" style="345" bestFit="1" customWidth="1"/>
    <col min="3083" max="3083" width="9.7109375" style="345" customWidth="1"/>
    <col min="3084" max="3084" width="9.7109375" style="345" bestFit="1" customWidth="1"/>
    <col min="3085" max="3085" width="9.7109375" style="345" customWidth="1"/>
    <col min="3086" max="3328" width="9.140625" style="345"/>
    <col min="3329" max="3330" width="0" style="345" hidden="1" customWidth="1"/>
    <col min="3331" max="3331" width="64.5703125" style="345" customWidth="1"/>
    <col min="3332" max="3338" width="9.7109375" style="345" bestFit="1" customWidth="1"/>
    <col min="3339" max="3339" width="9.7109375" style="345" customWidth="1"/>
    <col min="3340" max="3340" width="9.7109375" style="345" bestFit="1" customWidth="1"/>
    <col min="3341" max="3341" width="9.7109375" style="345" customWidth="1"/>
    <col min="3342" max="3584" width="9.140625" style="345"/>
    <col min="3585" max="3586" width="0" style="345" hidden="1" customWidth="1"/>
    <col min="3587" max="3587" width="64.5703125" style="345" customWidth="1"/>
    <col min="3588" max="3594" width="9.7109375" style="345" bestFit="1" customWidth="1"/>
    <col min="3595" max="3595" width="9.7109375" style="345" customWidth="1"/>
    <col min="3596" max="3596" width="9.7109375" style="345" bestFit="1" customWidth="1"/>
    <col min="3597" max="3597" width="9.7109375" style="345" customWidth="1"/>
    <col min="3598" max="3840" width="9.140625" style="345"/>
    <col min="3841" max="3842" width="0" style="345" hidden="1" customWidth="1"/>
    <col min="3843" max="3843" width="64.5703125" style="345" customWidth="1"/>
    <col min="3844" max="3850" width="9.7109375" style="345" bestFit="1" customWidth="1"/>
    <col min="3851" max="3851" width="9.7109375" style="345" customWidth="1"/>
    <col min="3852" max="3852" width="9.7109375" style="345" bestFit="1" customWidth="1"/>
    <col min="3853" max="3853" width="9.7109375" style="345" customWidth="1"/>
    <col min="3854" max="4096" width="9.140625" style="345"/>
    <col min="4097" max="4098" width="0" style="345" hidden="1" customWidth="1"/>
    <col min="4099" max="4099" width="64.5703125" style="345" customWidth="1"/>
    <col min="4100" max="4106" width="9.7109375" style="345" bestFit="1" customWidth="1"/>
    <col min="4107" max="4107" width="9.7109375" style="345" customWidth="1"/>
    <col min="4108" max="4108" width="9.7109375" style="345" bestFit="1" customWidth="1"/>
    <col min="4109" max="4109" width="9.7109375" style="345" customWidth="1"/>
    <col min="4110" max="4352" width="9.140625" style="345"/>
    <col min="4353" max="4354" width="0" style="345" hidden="1" customWidth="1"/>
    <col min="4355" max="4355" width="64.5703125" style="345" customWidth="1"/>
    <col min="4356" max="4362" width="9.7109375" style="345" bestFit="1" customWidth="1"/>
    <col min="4363" max="4363" width="9.7109375" style="345" customWidth="1"/>
    <col min="4364" max="4364" width="9.7109375" style="345" bestFit="1" customWidth="1"/>
    <col min="4365" max="4365" width="9.7109375" style="345" customWidth="1"/>
    <col min="4366" max="4608" width="9.140625" style="345"/>
    <col min="4609" max="4610" width="0" style="345" hidden="1" customWidth="1"/>
    <col min="4611" max="4611" width="64.5703125" style="345" customWidth="1"/>
    <col min="4612" max="4618" width="9.7109375" style="345" bestFit="1" customWidth="1"/>
    <col min="4619" max="4619" width="9.7109375" style="345" customWidth="1"/>
    <col min="4620" max="4620" width="9.7109375" style="345" bestFit="1" customWidth="1"/>
    <col min="4621" max="4621" width="9.7109375" style="345" customWidth="1"/>
    <col min="4622" max="4864" width="9.140625" style="345"/>
    <col min="4865" max="4866" width="0" style="345" hidden="1" customWidth="1"/>
    <col min="4867" max="4867" width="64.5703125" style="345" customWidth="1"/>
    <col min="4868" max="4874" width="9.7109375" style="345" bestFit="1" customWidth="1"/>
    <col min="4875" max="4875" width="9.7109375" style="345" customWidth="1"/>
    <col min="4876" max="4876" width="9.7109375" style="345" bestFit="1" customWidth="1"/>
    <col min="4877" max="4877" width="9.7109375" style="345" customWidth="1"/>
    <col min="4878" max="5120" width="9.140625" style="345"/>
    <col min="5121" max="5122" width="0" style="345" hidden="1" customWidth="1"/>
    <col min="5123" max="5123" width="64.5703125" style="345" customWidth="1"/>
    <col min="5124" max="5130" width="9.7109375" style="345" bestFit="1" customWidth="1"/>
    <col min="5131" max="5131" width="9.7109375" style="345" customWidth="1"/>
    <col min="5132" max="5132" width="9.7109375" style="345" bestFit="1" customWidth="1"/>
    <col min="5133" max="5133" width="9.7109375" style="345" customWidth="1"/>
    <col min="5134" max="5376" width="9.140625" style="345"/>
    <col min="5377" max="5378" width="0" style="345" hidden="1" customWidth="1"/>
    <col min="5379" max="5379" width="64.5703125" style="345" customWidth="1"/>
    <col min="5380" max="5386" width="9.7109375" style="345" bestFit="1" customWidth="1"/>
    <col min="5387" max="5387" width="9.7109375" style="345" customWidth="1"/>
    <col min="5388" max="5388" width="9.7109375" style="345" bestFit="1" customWidth="1"/>
    <col min="5389" max="5389" width="9.7109375" style="345" customWidth="1"/>
    <col min="5390" max="5632" width="9.140625" style="345"/>
    <col min="5633" max="5634" width="0" style="345" hidden="1" customWidth="1"/>
    <col min="5635" max="5635" width="64.5703125" style="345" customWidth="1"/>
    <col min="5636" max="5642" width="9.7109375" style="345" bestFit="1" customWidth="1"/>
    <col min="5643" max="5643" width="9.7109375" style="345" customWidth="1"/>
    <col min="5644" max="5644" width="9.7109375" style="345" bestFit="1" customWidth="1"/>
    <col min="5645" max="5645" width="9.7109375" style="345" customWidth="1"/>
    <col min="5646" max="5888" width="9.140625" style="345"/>
    <col min="5889" max="5890" width="0" style="345" hidden="1" customWidth="1"/>
    <col min="5891" max="5891" width="64.5703125" style="345" customWidth="1"/>
    <col min="5892" max="5898" width="9.7109375" style="345" bestFit="1" customWidth="1"/>
    <col min="5899" max="5899" width="9.7109375" style="345" customWidth="1"/>
    <col min="5900" max="5900" width="9.7109375" style="345" bestFit="1" customWidth="1"/>
    <col min="5901" max="5901" width="9.7109375" style="345" customWidth="1"/>
    <col min="5902" max="6144" width="9.140625" style="345"/>
    <col min="6145" max="6146" width="0" style="345" hidden="1" customWidth="1"/>
    <col min="6147" max="6147" width="64.5703125" style="345" customWidth="1"/>
    <col min="6148" max="6154" width="9.7109375" style="345" bestFit="1" customWidth="1"/>
    <col min="6155" max="6155" width="9.7109375" style="345" customWidth="1"/>
    <col min="6156" max="6156" width="9.7109375" style="345" bestFit="1" customWidth="1"/>
    <col min="6157" max="6157" width="9.7109375" style="345" customWidth="1"/>
    <col min="6158" max="6400" width="9.140625" style="345"/>
    <col min="6401" max="6402" width="0" style="345" hidden="1" customWidth="1"/>
    <col min="6403" max="6403" width="64.5703125" style="345" customWidth="1"/>
    <col min="6404" max="6410" width="9.7109375" style="345" bestFit="1" customWidth="1"/>
    <col min="6411" max="6411" width="9.7109375" style="345" customWidth="1"/>
    <col min="6412" max="6412" width="9.7109375" style="345" bestFit="1" customWidth="1"/>
    <col min="6413" max="6413" width="9.7109375" style="345" customWidth="1"/>
    <col min="6414" max="6656" width="9.140625" style="345"/>
    <col min="6657" max="6658" width="0" style="345" hidden="1" customWidth="1"/>
    <col min="6659" max="6659" width="64.5703125" style="345" customWidth="1"/>
    <col min="6660" max="6666" width="9.7109375" style="345" bestFit="1" customWidth="1"/>
    <col min="6667" max="6667" width="9.7109375" style="345" customWidth="1"/>
    <col min="6668" max="6668" width="9.7109375" style="345" bestFit="1" customWidth="1"/>
    <col min="6669" max="6669" width="9.7109375" style="345" customWidth="1"/>
    <col min="6670" max="6912" width="9.140625" style="345"/>
    <col min="6913" max="6914" width="0" style="345" hidden="1" customWidth="1"/>
    <col min="6915" max="6915" width="64.5703125" style="345" customWidth="1"/>
    <col min="6916" max="6922" width="9.7109375" style="345" bestFit="1" customWidth="1"/>
    <col min="6923" max="6923" width="9.7109375" style="345" customWidth="1"/>
    <col min="6924" max="6924" width="9.7109375" style="345" bestFit="1" customWidth="1"/>
    <col min="6925" max="6925" width="9.7109375" style="345" customWidth="1"/>
    <col min="6926" max="7168" width="9.140625" style="345"/>
    <col min="7169" max="7170" width="0" style="345" hidden="1" customWidth="1"/>
    <col min="7171" max="7171" width="64.5703125" style="345" customWidth="1"/>
    <col min="7172" max="7178" width="9.7109375" style="345" bestFit="1" customWidth="1"/>
    <col min="7179" max="7179" width="9.7109375" style="345" customWidth="1"/>
    <col min="7180" max="7180" width="9.7109375" style="345" bestFit="1" customWidth="1"/>
    <col min="7181" max="7181" width="9.7109375" style="345" customWidth="1"/>
    <col min="7182" max="7424" width="9.140625" style="345"/>
    <col min="7425" max="7426" width="0" style="345" hidden="1" customWidth="1"/>
    <col min="7427" max="7427" width="64.5703125" style="345" customWidth="1"/>
    <col min="7428" max="7434" width="9.7109375" style="345" bestFit="1" customWidth="1"/>
    <col min="7435" max="7435" width="9.7109375" style="345" customWidth="1"/>
    <col min="7436" max="7436" width="9.7109375" style="345" bestFit="1" customWidth="1"/>
    <col min="7437" max="7437" width="9.7109375" style="345" customWidth="1"/>
    <col min="7438" max="7680" width="9.140625" style="345"/>
    <col min="7681" max="7682" width="0" style="345" hidden="1" customWidth="1"/>
    <col min="7683" max="7683" width="64.5703125" style="345" customWidth="1"/>
    <col min="7684" max="7690" width="9.7109375" style="345" bestFit="1" customWidth="1"/>
    <col min="7691" max="7691" width="9.7109375" style="345" customWidth="1"/>
    <col min="7692" max="7692" width="9.7109375" style="345" bestFit="1" customWidth="1"/>
    <col min="7693" max="7693" width="9.7109375" style="345" customWidth="1"/>
    <col min="7694" max="7936" width="9.140625" style="345"/>
    <col min="7937" max="7938" width="0" style="345" hidden="1" customWidth="1"/>
    <col min="7939" max="7939" width="64.5703125" style="345" customWidth="1"/>
    <col min="7940" max="7946" width="9.7109375" style="345" bestFit="1" customWidth="1"/>
    <col min="7947" max="7947" width="9.7109375" style="345" customWidth="1"/>
    <col min="7948" max="7948" width="9.7109375" style="345" bestFit="1" customWidth="1"/>
    <col min="7949" max="7949" width="9.7109375" style="345" customWidth="1"/>
    <col min="7950" max="8192" width="9.140625" style="345"/>
    <col min="8193" max="8194" width="0" style="345" hidden="1" customWidth="1"/>
    <col min="8195" max="8195" width="64.5703125" style="345" customWidth="1"/>
    <col min="8196" max="8202" width="9.7109375" style="345" bestFit="1" customWidth="1"/>
    <col min="8203" max="8203" width="9.7109375" style="345" customWidth="1"/>
    <col min="8204" max="8204" width="9.7109375" style="345" bestFit="1" customWidth="1"/>
    <col min="8205" max="8205" width="9.7109375" style="345" customWidth="1"/>
    <col min="8206" max="8448" width="9.140625" style="345"/>
    <col min="8449" max="8450" width="0" style="345" hidden="1" customWidth="1"/>
    <col min="8451" max="8451" width="64.5703125" style="345" customWidth="1"/>
    <col min="8452" max="8458" width="9.7109375" style="345" bestFit="1" customWidth="1"/>
    <col min="8459" max="8459" width="9.7109375" style="345" customWidth="1"/>
    <col min="8460" max="8460" width="9.7109375" style="345" bestFit="1" customWidth="1"/>
    <col min="8461" max="8461" width="9.7109375" style="345" customWidth="1"/>
    <col min="8462" max="8704" width="9.140625" style="345"/>
    <col min="8705" max="8706" width="0" style="345" hidden="1" customWidth="1"/>
    <col min="8707" max="8707" width="64.5703125" style="345" customWidth="1"/>
    <col min="8708" max="8714" width="9.7109375" style="345" bestFit="1" customWidth="1"/>
    <col min="8715" max="8715" width="9.7109375" style="345" customWidth="1"/>
    <col min="8716" max="8716" width="9.7109375" style="345" bestFit="1" customWidth="1"/>
    <col min="8717" max="8717" width="9.7109375" style="345" customWidth="1"/>
    <col min="8718" max="8960" width="9.140625" style="345"/>
    <col min="8961" max="8962" width="0" style="345" hidden="1" customWidth="1"/>
    <col min="8963" max="8963" width="64.5703125" style="345" customWidth="1"/>
    <col min="8964" max="8970" width="9.7109375" style="345" bestFit="1" customWidth="1"/>
    <col min="8971" max="8971" width="9.7109375" style="345" customWidth="1"/>
    <col min="8972" max="8972" width="9.7109375" style="345" bestFit="1" customWidth="1"/>
    <col min="8973" max="8973" width="9.7109375" style="345" customWidth="1"/>
    <col min="8974" max="9216" width="9.140625" style="345"/>
    <col min="9217" max="9218" width="0" style="345" hidden="1" customWidth="1"/>
    <col min="9219" max="9219" width="64.5703125" style="345" customWidth="1"/>
    <col min="9220" max="9226" width="9.7109375" style="345" bestFit="1" customWidth="1"/>
    <col min="9227" max="9227" width="9.7109375" style="345" customWidth="1"/>
    <col min="9228" max="9228" width="9.7109375" style="345" bestFit="1" customWidth="1"/>
    <col min="9229" max="9229" width="9.7109375" style="345" customWidth="1"/>
    <col min="9230" max="9472" width="9.140625" style="345"/>
    <col min="9473" max="9474" width="0" style="345" hidden="1" customWidth="1"/>
    <col min="9475" max="9475" width="64.5703125" style="345" customWidth="1"/>
    <col min="9476" max="9482" width="9.7109375" style="345" bestFit="1" customWidth="1"/>
    <col min="9483" max="9483" width="9.7109375" style="345" customWidth="1"/>
    <col min="9484" max="9484" width="9.7109375" style="345" bestFit="1" customWidth="1"/>
    <col min="9485" max="9485" width="9.7109375" style="345" customWidth="1"/>
    <col min="9486" max="9728" width="9.140625" style="345"/>
    <col min="9729" max="9730" width="0" style="345" hidden="1" customWidth="1"/>
    <col min="9731" max="9731" width="64.5703125" style="345" customWidth="1"/>
    <col min="9732" max="9738" width="9.7109375" style="345" bestFit="1" customWidth="1"/>
    <col min="9739" max="9739" width="9.7109375" style="345" customWidth="1"/>
    <col min="9740" max="9740" width="9.7109375" style="345" bestFit="1" customWidth="1"/>
    <col min="9741" max="9741" width="9.7109375" style="345" customWidth="1"/>
    <col min="9742" max="9984" width="9.140625" style="345"/>
    <col min="9985" max="9986" width="0" style="345" hidden="1" customWidth="1"/>
    <col min="9987" max="9987" width="64.5703125" style="345" customWidth="1"/>
    <col min="9988" max="9994" width="9.7109375" style="345" bestFit="1" customWidth="1"/>
    <col min="9995" max="9995" width="9.7109375" style="345" customWidth="1"/>
    <col min="9996" max="9996" width="9.7109375" style="345" bestFit="1" customWidth="1"/>
    <col min="9997" max="9997" width="9.7109375" style="345" customWidth="1"/>
    <col min="9998" max="10240" width="9.140625" style="345"/>
    <col min="10241" max="10242" width="0" style="345" hidden="1" customWidth="1"/>
    <col min="10243" max="10243" width="64.5703125" style="345" customWidth="1"/>
    <col min="10244" max="10250" width="9.7109375" style="345" bestFit="1" customWidth="1"/>
    <col min="10251" max="10251" width="9.7109375" style="345" customWidth="1"/>
    <col min="10252" max="10252" width="9.7109375" style="345" bestFit="1" customWidth="1"/>
    <col min="10253" max="10253" width="9.7109375" style="345" customWidth="1"/>
    <col min="10254" max="10496" width="9.140625" style="345"/>
    <col min="10497" max="10498" width="0" style="345" hidden="1" customWidth="1"/>
    <col min="10499" max="10499" width="64.5703125" style="345" customWidth="1"/>
    <col min="10500" max="10506" width="9.7109375" style="345" bestFit="1" customWidth="1"/>
    <col min="10507" max="10507" width="9.7109375" style="345" customWidth="1"/>
    <col min="10508" max="10508" width="9.7109375" style="345" bestFit="1" customWidth="1"/>
    <col min="10509" max="10509" width="9.7109375" style="345" customWidth="1"/>
    <col min="10510" max="10752" width="9.140625" style="345"/>
    <col min="10753" max="10754" width="0" style="345" hidden="1" customWidth="1"/>
    <col min="10755" max="10755" width="64.5703125" style="345" customWidth="1"/>
    <col min="10756" max="10762" width="9.7109375" style="345" bestFit="1" customWidth="1"/>
    <col min="10763" max="10763" width="9.7109375" style="345" customWidth="1"/>
    <col min="10764" max="10764" width="9.7109375" style="345" bestFit="1" customWidth="1"/>
    <col min="10765" max="10765" width="9.7109375" style="345" customWidth="1"/>
    <col min="10766" max="11008" width="9.140625" style="345"/>
    <col min="11009" max="11010" width="0" style="345" hidden="1" customWidth="1"/>
    <col min="11011" max="11011" width="64.5703125" style="345" customWidth="1"/>
    <col min="11012" max="11018" width="9.7109375" style="345" bestFit="1" customWidth="1"/>
    <col min="11019" max="11019" width="9.7109375" style="345" customWidth="1"/>
    <col min="11020" max="11020" width="9.7109375" style="345" bestFit="1" customWidth="1"/>
    <col min="11021" max="11021" width="9.7109375" style="345" customWidth="1"/>
    <col min="11022" max="11264" width="9.140625" style="345"/>
    <col min="11265" max="11266" width="0" style="345" hidden="1" customWidth="1"/>
    <col min="11267" max="11267" width="64.5703125" style="345" customWidth="1"/>
    <col min="11268" max="11274" width="9.7109375" style="345" bestFit="1" customWidth="1"/>
    <col min="11275" max="11275" width="9.7109375" style="345" customWidth="1"/>
    <col min="11276" max="11276" width="9.7109375" style="345" bestFit="1" customWidth="1"/>
    <col min="11277" max="11277" width="9.7109375" style="345" customWidth="1"/>
    <col min="11278" max="11520" width="9.140625" style="345"/>
    <col min="11521" max="11522" width="0" style="345" hidden="1" customWidth="1"/>
    <col min="11523" max="11523" width="64.5703125" style="345" customWidth="1"/>
    <col min="11524" max="11530" width="9.7109375" style="345" bestFit="1" customWidth="1"/>
    <col min="11531" max="11531" width="9.7109375" style="345" customWidth="1"/>
    <col min="11532" max="11532" width="9.7109375" style="345" bestFit="1" customWidth="1"/>
    <col min="11533" max="11533" width="9.7109375" style="345" customWidth="1"/>
    <col min="11534" max="11776" width="9.140625" style="345"/>
    <col min="11777" max="11778" width="0" style="345" hidden="1" customWidth="1"/>
    <col min="11779" max="11779" width="64.5703125" style="345" customWidth="1"/>
    <col min="11780" max="11786" width="9.7109375" style="345" bestFit="1" customWidth="1"/>
    <col min="11787" max="11787" width="9.7109375" style="345" customWidth="1"/>
    <col min="11788" max="11788" width="9.7109375" style="345" bestFit="1" customWidth="1"/>
    <col min="11789" max="11789" width="9.7109375" style="345" customWidth="1"/>
    <col min="11790" max="12032" width="9.140625" style="345"/>
    <col min="12033" max="12034" width="0" style="345" hidden="1" customWidth="1"/>
    <col min="12035" max="12035" width="64.5703125" style="345" customWidth="1"/>
    <col min="12036" max="12042" width="9.7109375" style="345" bestFit="1" customWidth="1"/>
    <col min="12043" max="12043" width="9.7109375" style="345" customWidth="1"/>
    <col min="12044" max="12044" width="9.7109375" style="345" bestFit="1" customWidth="1"/>
    <col min="12045" max="12045" width="9.7109375" style="345" customWidth="1"/>
    <col min="12046" max="12288" width="9.140625" style="345"/>
    <col min="12289" max="12290" width="0" style="345" hidden="1" customWidth="1"/>
    <col min="12291" max="12291" width="64.5703125" style="345" customWidth="1"/>
    <col min="12292" max="12298" width="9.7109375" style="345" bestFit="1" customWidth="1"/>
    <col min="12299" max="12299" width="9.7109375" style="345" customWidth="1"/>
    <col min="12300" max="12300" width="9.7109375" style="345" bestFit="1" customWidth="1"/>
    <col min="12301" max="12301" width="9.7109375" style="345" customWidth="1"/>
    <col min="12302" max="12544" width="9.140625" style="345"/>
    <col min="12545" max="12546" width="0" style="345" hidden="1" customWidth="1"/>
    <col min="12547" max="12547" width="64.5703125" style="345" customWidth="1"/>
    <col min="12548" max="12554" width="9.7109375" style="345" bestFit="1" customWidth="1"/>
    <col min="12555" max="12555" width="9.7109375" style="345" customWidth="1"/>
    <col min="12556" max="12556" width="9.7109375" style="345" bestFit="1" customWidth="1"/>
    <col min="12557" max="12557" width="9.7109375" style="345" customWidth="1"/>
    <col min="12558" max="12800" width="9.140625" style="345"/>
    <col min="12801" max="12802" width="0" style="345" hidden="1" customWidth="1"/>
    <col min="12803" max="12803" width="64.5703125" style="345" customWidth="1"/>
    <col min="12804" max="12810" width="9.7109375" style="345" bestFit="1" customWidth="1"/>
    <col min="12811" max="12811" width="9.7109375" style="345" customWidth="1"/>
    <col min="12812" max="12812" width="9.7109375" style="345" bestFit="1" customWidth="1"/>
    <col min="12813" max="12813" width="9.7109375" style="345" customWidth="1"/>
    <col min="12814" max="13056" width="9.140625" style="345"/>
    <col min="13057" max="13058" width="0" style="345" hidden="1" customWidth="1"/>
    <col min="13059" max="13059" width="64.5703125" style="345" customWidth="1"/>
    <col min="13060" max="13066" width="9.7109375" style="345" bestFit="1" customWidth="1"/>
    <col min="13067" max="13067" width="9.7109375" style="345" customWidth="1"/>
    <col min="13068" max="13068" width="9.7109375" style="345" bestFit="1" customWidth="1"/>
    <col min="13069" max="13069" width="9.7109375" style="345" customWidth="1"/>
    <col min="13070" max="13312" width="9.140625" style="345"/>
    <col min="13313" max="13314" width="0" style="345" hidden="1" customWidth="1"/>
    <col min="13315" max="13315" width="64.5703125" style="345" customWidth="1"/>
    <col min="13316" max="13322" width="9.7109375" style="345" bestFit="1" customWidth="1"/>
    <col min="13323" max="13323" width="9.7109375" style="345" customWidth="1"/>
    <col min="13324" max="13324" width="9.7109375" style="345" bestFit="1" customWidth="1"/>
    <col min="13325" max="13325" width="9.7109375" style="345" customWidth="1"/>
    <col min="13326" max="13568" width="9.140625" style="345"/>
    <col min="13569" max="13570" width="0" style="345" hidden="1" customWidth="1"/>
    <col min="13571" max="13571" width="64.5703125" style="345" customWidth="1"/>
    <col min="13572" max="13578" width="9.7109375" style="345" bestFit="1" customWidth="1"/>
    <col min="13579" max="13579" width="9.7109375" style="345" customWidth="1"/>
    <col min="13580" max="13580" width="9.7109375" style="345" bestFit="1" customWidth="1"/>
    <col min="13581" max="13581" width="9.7109375" style="345" customWidth="1"/>
    <col min="13582" max="13824" width="9.140625" style="345"/>
    <col min="13825" max="13826" width="0" style="345" hidden="1" customWidth="1"/>
    <col min="13827" max="13827" width="64.5703125" style="345" customWidth="1"/>
    <col min="13828" max="13834" width="9.7109375" style="345" bestFit="1" customWidth="1"/>
    <col min="13835" max="13835" width="9.7109375" style="345" customWidth="1"/>
    <col min="13836" max="13836" width="9.7109375" style="345" bestFit="1" customWidth="1"/>
    <col min="13837" max="13837" width="9.7109375" style="345" customWidth="1"/>
    <col min="13838" max="14080" width="9.140625" style="345"/>
    <col min="14081" max="14082" width="0" style="345" hidden="1" customWidth="1"/>
    <col min="14083" max="14083" width="64.5703125" style="345" customWidth="1"/>
    <col min="14084" max="14090" width="9.7109375" style="345" bestFit="1" customWidth="1"/>
    <col min="14091" max="14091" width="9.7109375" style="345" customWidth="1"/>
    <col min="14092" max="14092" width="9.7109375" style="345" bestFit="1" customWidth="1"/>
    <col min="14093" max="14093" width="9.7109375" style="345" customWidth="1"/>
    <col min="14094" max="14336" width="9.140625" style="345"/>
    <col min="14337" max="14338" width="0" style="345" hidden="1" customWidth="1"/>
    <col min="14339" max="14339" width="64.5703125" style="345" customWidth="1"/>
    <col min="14340" max="14346" width="9.7109375" style="345" bestFit="1" customWidth="1"/>
    <col min="14347" max="14347" width="9.7109375" style="345" customWidth="1"/>
    <col min="14348" max="14348" width="9.7109375" style="345" bestFit="1" customWidth="1"/>
    <col min="14349" max="14349" width="9.7109375" style="345" customWidth="1"/>
    <col min="14350" max="14592" width="9.140625" style="345"/>
    <col min="14593" max="14594" width="0" style="345" hidden="1" customWidth="1"/>
    <col min="14595" max="14595" width="64.5703125" style="345" customWidth="1"/>
    <col min="14596" max="14602" width="9.7109375" style="345" bestFit="1" customWidth="1"/>
    <col min="14603" max="14603" width="9.7109375" style="345" customWidth="1"/>
    <col min="14604" max="14604" width="9.7109375" style="345" bestFit="1" customWidth="1"/>
    <col min="14605" max="14605" width="9.7109375" style="345" customWidth="1"/>
    <col min="14606" max="14848" width="9.140625" style="345"/>
    <col min="14849" max="14850" width="0" style="345" hidden="1" customWidth="1"/>
    <col min="14851" max="14851" width="64.5703125" style="345" customWidth="1"/>
    <col min="14852" max="14858" width="9.7109375" style="345" bestFit="1" customWidth="1"/>
    <col min="14859" max="14859" width="9.7109375" style="345" customWidth="1"/>
    <col min="14860" max="14860" width="9.7109375" style="345" bestFit="1" customWidth="1"/>
    <col min="14861" max="14861" width="9.7109375" style="345" customWidth="1"/>
    <col min="14862" max="15104" width="9.140625" style="345"/>
    <col min="15105" max="15106" width="0" style="345" hidden="1" customWidth="1"/>
    <col min="15107" max="15107" width="64.5703125" style="345" customWidth="1"/>
    <col min="15108" max="15114" width="9.7109375" style="345" bestFit="1" customWidth="1"/>
    <col min="15115" max="15115" width="9.7109375" style="345" customWidth="1"/>
    <col min="15116" max="15116" width="9.7109375" style="345" bestFit="1" customWidth="1"/>
    <col min="15117" max="15117" width="9.7109375" style="345" customWidth="1"/>
    <col min="15118" max="15360" width="9.140625" style="345"/>
    <col min="15361" max="15362" width="0" style="345" hidden="1" customWidth="1"/>
    <col min="15363" max="15363" width="64.5703125" style="345" customWidth="1"/>
    <col min="15364" max="15370" width="9.7109375" style="345" bestFit="1" customWidth="1"/>
    <col min="15371" max="15371" width="9.7109375" style="345" customWidth="1"/>
    <col min="15372" max="15372" width="9.7109375" style="345" bestFit="1" customWidth="1"/>
    <col min="15373" max="15373" width="9.7109375" style="345" customWidth="1"/>
    <col min="15374" max="15616" width="9.140625" style="345"/>
    <col min="15617" max="15618" width="0" style="345" hidden="1" customWidth="1"/>
    <col min="15619" max="15619" width="64.5703125" style="345" customWidth="1"/>
    <col min="15620" max="15626" width="9.7109375" style="345" bestFit="1" customWidth="1"/>
    <col min="15627" max="15627" width="9.7109375" style="345" customWidth="1"/>
    <col min="15628" max="15628" width="9.7109375" style="345" bestFit="1" customWidth="1"/>
    <col min="15629" max="15629" width="9.7109375" style="345" customWidth="1"/>
    <col min="15630" max="15872" width="9.140625" style="345"/>
    <col min="15873" max="15874" width="0" style="345" hidden="1" customWidth="1"/>
    <col min="15875" max="15875" width="64.5703125" style="345" customWidth="1"/>
    <col min="15876" max="15882" width="9.7109375" style="345" bestFit="1" customWidth="1"/>
    <col min="15883" max="15883" width="9.7109375" style="345" customWidth="1"/>
    <col min="15884" max="15884" width="9.7109375" style="345" bestFit="1" customWidth="1"/>
    <col min="15885" max="15885" width="9.7109375" style="345" customWidth="1"/>
    <col min="15886" max="16128" width="9.140625" style="345"/>
    <col min="16129" max="16130" width="0" style="345" hidden="1" customWidth="1"/>
    <col min="16131" max="16131" width="64.5703125" style="345" customWidth="1"/>
    <col min="16132" max="16138" width="9.7109375" style="345" bestFit="1" customWidth="1"/>
    <col min="16139" max="16139" width="9.7109375" style="345" customWidth="1"/>
    <col min="16140" max="16140" width="9.7109375" style="345" bestFit="1" customWidth="1"/>
    <col min="16141" max="16141" width="9.7109375" style="345" customWidth="1"/>
    <col min="16142" max="16384" width="9.140625" style="345"/>
  </cols>
  <sheetData>
    <row r="1" spans="1:13" s="368" customFormat="1" ht="30" customHeight="1">
      <c r="A1" s="287"/>
      <c r="B1" s="287"/>
      <c r="C1" s="852" t="s">
        <v>346</v>
      </c>
      <c r="D1" s="852"/>
      <c r="E1" s="852"/>
      <c r="F1" s="852"/>
      <c r="G1" s="852"/>
      <c r="H1" s="852"/>
      <c r="I1" s="852"/>
      <c r="J1" s="852"/>
      <c r="K1" s="852"/>
      <c r="L1" s="852"/>
      <c r="M1" s="339"/>
    </row>
    <row r="2" spans="1:13" s="368" customFormat="1" ht="15" customHeight="1">
      <c r="A2" s="287"/>
      <c r="B2" s="287"/>
      <c r="C2" s="877" t="s">
        <v>856</v>
      </c>
      <c r="D2" s="877"/>
      <c r="E2" s="877"/>
      <c r="F2" s="877"/>
      <c r="G2" s="877"/>
      <c r="H2" s="877"/>
      <c r="I2" s="877"/>
      <c r="J2" s="877"/>
      <c r="K2" s="877"/>
      <c r="L2" s="877"/>
      <c r="M2" s="510"/>
    </row>
    <row r="3" spans="1:13" s="369" customFormat="1" ht="30" customHeight="1">
      <c r="A3" s="287"/>
      <c r="B3" s="287"/>
      <c r="C3" s="854" t="s">
        <v>2</v>
      </c>
      <c r="D3" s="854"/>
      <c r="E3" s="854"/>
      <c r="F3" s="854"/>
      <c r="G3" s="854"/>
      <c r="H3" s="854"/>
      <c r="I3" s="854"/>
      <c r="J3" s="854"/>
      <c r="K3" s="854"/>
      <c r="L3" s="854"/>
      <c r="M3" s="341"/>
    </row>
    <row r="4" spans="1:13" s="433" customFormat="1" ht="3.75" customHeight="1">
      <c r="A4" s="431"/>
      <c r="B4" s="431"/>
      <c r="C4" s="432"/>
      <c r="D4" s="432"/>
      <c r="E4" s="432"/>
      <c r="F4" s="432"/>
      <c r="G4" s="432"/>
      <c r="H4" s="432"/>
      <c r="I4" s="432"/>
      <c r="J4" s="432"/>
      <c r="K4" s="432"/>
      <c r="L4" s="432"/>
      <c r="M4" s="432"/>
    </row>
    <row r="5" spans="1:13" s="434" customFormat="1" ht="15" customHeight="1">
      <c r="A5" s="287"/>
      <c r="B5" s="287"/>
      <c r="C5" s="786"/>
      <c r="D5" s="787">
        <v>2015</v>
      </c>
      <c r="E5" s="787">
        <v>2016</v>
      </c>
      <c r="F5" s="787">
        <v>2017</v>
      </c>
      <c r="G5" s="787">
        <v>2018</v>
      </c>
      <c r="H5" s="787">
        <v>2019</v>
      </c>
      <c r="I5" s="787">
        <v>2020</v>
      </c>
      <c r="J5" s="787">
        <v>2021</v>
      </c>
      <c r="K5" s="787">
        <v>2022</v>
      </c>
      <c r="L5" s="787">
        <v>2023</v>
      </c>
      <c r="M5" s="787">
        <v>2024</v>
      </c>
    </row>
    <row r="6" spans="1:13" s="434" customFormat="1" ht="15" customHeight="1">
      <c r="A6" s="287"/>
      <c r="B6" s="287"/>
      <c r="C6" s="373"/>
      <c r="D6" s="374" t="str">
        <f>"DIC"</f>
        <v>DIC</v>
      </c>
      <c r="E6" s="788" t="s">
        <v>857</v>
      </c>
      <c r="F6" s="374" t="str">
        <f>"DIC"</f>
        <v>DIC</v>
      </c>
      <c r="G6" s="374" t="str">
        <f>"DIC"</f>
        <v>DIC</v>
      </c>
      <c r="H6" s="577" t="str">
        <f>"DIC"</f>
        <v>DIC</v>
      </c>
      <c r="I6" s="577" t="str">
        <f>"DIC"</f>
        <v>DIC</v>
      </c>
      <c r="J6" s="577" t="str">
        <f>"DIC"</f>
        <v>DIC</v>
      </c>
      <c r="K6" s="577" t="s">
        <v>857</v>
      </c>
      <c r="L6" s="577" t="s">
        <v>857</v>
      </c>
      <c r="M6" s="577" t="s">
        <v>1445</v>
      </c>
    </row>
    <row r="7" spans="1:13" s="318" customFormat="1" ht="15" customHeight="1">
      <c r="A7" s="287" t="s">
        <v>635</v>
      </c>
      <c r="B7" s="287" t="s">
        <v>858</v>
      </c>
      <c r="C7" s="435" t="s">
        <v>859</v>
      </c>
      <c r="D7" s="436">
        <v>7437917</v>
      </c>
      <c r="E7" s="436">
        <v>7767737</v>
      </c>
      <c r="F7" s="436">
        <v>3714714</v>
      </c>
      <c r="G7" s="436">
        <v>3954550</v>
      </c>
      <c r="H7" s="436">
        <v>4037972</v>
      </c>
      <c r="I7" s="436">
        <v>4073141</v>
      </c>
      <c r="J7" s="436">
        <v>4184106.1386100003</v>
      </c>
      <c r="K7" s="436">
        <v>4646402.1563500008</v>
      </c>
      <c r="L7" s="436">
        <v>4156996.2136399997</v>
      </c>
      <c r="M7" s="436">
        <v>4064848.33757</v>
      </c>
    </row>
    <row r="8" spans="1:13" s="318" customFormat="1" ht="15" customHeight="1">
      <c r="A8" s="287" t="s">
        <v>635</v>
      </c>
      <c r="B8" s="328" t="s">
        <v>860</v>
      </c>
      <c r="C8" s="287" t="s">
        <v>861</v>
      </c>
      <c r="D8" s="436">
        <v>7336521</v>
      </c>
      <c r="E8" s="436">
        <v>7609484</v>
      </c>
      <c r="F8" s="436">
        <v>3614989</v>
      </c>
      <c r="G8" s="436">
        <v>3828573</v>
      </c>
      <c r="H8" s="436">
        <v>3772182</v>
      </c>
      <c r="I8" s="436">
        <v>3807103</v>
      </c>
      <c r="J8" s="436">
        <v>3823592.9964800002</v>
      </c>
      <c r="K8" s="436">
        <v>4127504.50618</v>
      </c>
      <c r="L8" s="436">
        <v>3152603.7900999999</v>
      </c>
      <c r="M8" s="436">
        <v>2962076.8436699999</v>
      </c>
    </row>
    <row r="9" spans="1:13" s="318" customFormat="1" ht="15" customHeight="1">
      <c r="A9" s="287" t="s">
        <v>635</v>
      </c>
      <c r="B9" s="328" t="s">
        <v>862</v>
      </c>
      <c r="C9" s="287" t="s">
        <v>974</v>
      </c>
      <c r="D9" s="436">
        <v>101396</v>
      </c>
      <c r="E9" s="436">
        <v>158253</v>
      </c>
      <c r="F9" s="436">
        <v>99725</v>
      </c>
      <c r="G9" s="436">
        <v>125977</v>
      </c>
      <c r="H9" s="436">
        <v>265790</v>
      </c>
      <c r="I9" s="436">
        <v>266038</v>
      </c>
      <c r="J9" s="436">
        <v>360513.14212999999</v>
      </c>
      <c r="K9" s="436">
        <v>518897.65017000004</v>
      </c>
      <c r="L9" s="436">
        <v>1004392.42354</v>
      </c>
      <c r="M9" s="436">
        <v>1102771.4939000001</v>
      </c>
    </row>
    <row r="10" spans="1:13" s="318" customFormat="1" ht="15" customHeight="1">
      <c r="A10" s="287" t="s">
        <v>635</v>
      </c>
      <c r="B10" s="287" t="s">
        <v>864</v>
      </c>
      <c r="C10" s="435" t="s">
        <v>865</v>
      </c>
      <c r="D10" s="436">
        <v>43161</v>
      </c>
      <c r="E10" s="436">
        <v>61715</v>
      </c>
      <c r="F10" s="436">
        <v>19395</v>
      </c>
      <c r="G10" s="436">
        <v>37379</v>
      </c>
      <c r="H10" s="436">
        <v>37359</v>
      </c>
      <c r="I10" s="436">
        <v>22608</v>
      </c>
      <c r="J10" s="436">
        <v>14751.315980000001</v>
      </c>
      <c r="K10" s="436">
        <v>40358.958259999999</v>
      </c>
      <c r="L10" s="436">
        <v>101407.14724999999</v>
      </c>
      <c r="M10" s="436">
        <v>129133.84534999999</v>
      </c>
    </row>
    <row r="11" spans="1:13" s="318" customFormat="1" ht="15" customHeight="1">
      <c r="A11" s="287" t="s">
        <v>635</v>
      </c>
      <c r="B11" s="287" t="s">
        <v>866</v>
      </c>
      <c r="C11" s="287" t="s">
        <v>867</v>
      </c>
      <c r="D11" s="436">
        <v>36132</v>
      </c>
      <c r="E11" s="436">
        <v>42613</v>
      </c>
      <c r="F11" s="436">
        <v>18508</v>
      </c>
      <c r="G11" s="436">
        <v>30898</v>
      </c>
      <c r="H11" s="436">
        <v>26512</v>
      </c>
      <c r="I11" s="436">
        <v>12100</v>
      </c>
      <c r="J11" s="436">
        <v>13035.122079999999</v>
      </c>
      <c r="K11" s="436">
        <v>32372.0478</v>
      </c>
      <c r="L11" s="436">
        <v>77400.453299999994</v>
      </c>
      <c r="M11" s="436">
        <v>95803.164349999992</v>
      </c>
    </row>
    <row r="12" spans="1:13" s="318" customFormat="1" ht="15" customHeight="1">
      <c r="A12" s="287" t="s">
        <v>635</v>
      </c>
      <c r="B12" s="328" t="s">
        <v>868</v>
      </c>
      <c r="C12" s="287" t="s">
        <v>869</v>
      </c>
      <c r="D12" s="436">
        <v>7029</v>
      </c>
      <c r="E12" s="436">
        <v>19102</v>
      </c>
      <c r="F12" s="436">
        <v>887</v>
      </c>
      <c r="G12" s="436">
        <v>6481</v>
      </c>
      <c r="H12" s="436">
        <v>10848</v>
      </c>
      <c r="I12" s="436">
        <v>10508</v>
      </c>
      <c r="J12" s="436">
        <v>1716.1939</v>
      </c>
      <c r="K12" s="436">
        <v>7986.9104600000001</v>
      </c>
      <c r="L12" s="436">
        <v>24006.693950000001</v>
      </c>
      <c r="M12" s="436">
        <v>33330.680999999997</v>
      </c>
    </row>
    <row r="13" spans="1:13" s="318" customFormat="1" ht="15" customHeight="1">
      <c r="A13" s="287" t="s">
        <v>635</v>
      </c>
      <c r="B13" s="287" t="s">
        <v>870</v>
      </c>
      <c r="C13" s="435" t="s">
        <v>871</v>
      </c>
      <c r="D13" s="436">
        <v>91877</v>
      </c>
      <c r="E13" s="436">
        <v>129011</v>
      </c>
      <c r="F13" s="436">
        <v>85329</v>
      </c>
      <c r="G13" s="436">
        <v>80786</v>
      </c>
      <c r="H13" s="436">
        <v>110362</v>
      </c>
      <c r="I13" s="436">
        <v>122958</v>
      </c>
      <c r="J13" s="436">
        <v>110525.89447</v>
      </c>
      <c r="K13" s="436">
        <v>99701.414599999989</v>
      </c>
      <c r="L13" s="436">
        <v>109205.55120999999</v>
      </c>
      <c r="M13" s="436">
        <v>117197.08454000001</v>
      </c>
    </row>
    <row r="14" spans="1:13" s="318" customFormat="1" ht="15" customHeight="1">
      <c r="A14" s="287" t="s">
        <v>635</v>
      </c>
      <c r="B14" s="287" t="s">
        <v>872</v>
      </c>
      <c r="C14" s="287" t="s">
        <v>873</v>
      </c>
      <c r="D14" s="436">
        <v>85577</v>
      </c>
      <c r="E14" s="436">
        <v>120241</v>
      </c>
      <c r="F14" s="436">
        <v>67837</v>
      </c>
      <c r="G14" s="436">
        <v>68028</v>
      </c>
      <c r="H14" s="436">
        <v>82926</v>
      </c>
      <c r="I14" s="436">
        <v>76235</v>
      </c>
      <c r="J14" s="436">
        <v>61636.550049999998</v>
      </c>
      <c r="K14" s="436">
        <v>51266.042990000002</v>
      </c>
      <c r="L14" s="436">
        <v>56116.67727</v>
      </c>
      <c r="M14" s="436">
        <v>59128.407950000001</v>
      </c>
    </row>
    <row r="15" spans="1:13" s="318" customFormat="1" ht="15" customHeight="1">
      <c r="A15" s="287" t="s">
        <v>635</v>
      </c>
      <c r="B15" s="328" t="s">
        <v>874</v>
      </c>
      <c r="C15" s="287" t="s">
        <v>875</v>
      </c>
      <c r="D15" s="436">
        <v>6300</v>
      </c>
      <c r="E15" s="436">
        <v>8770</v>
      </c>
      <c r="F15" s="436">
        <v>17492</v>
      </c>
      <c r="G15" s="436">
        <v>12758</v>
      </c>
      <c r="H15" s="436">
        <v>27435</v>
      </c>
      <c r="I15" s="436">
        <v>46723</v>
      </c>
      <c r="J15" s="436">
        <v>48889.344420000001</v>
      </c>
      <c r="K15" s="436">
        <v>48435.371610000002</v>
      </c>
      <c r="L15" s="436">
        <v>53088.873939999998</v>
      </c>
      <c r="M15" s="436">
        <v>58068.676590000003</v>
      </c>
    </row>
    <row r="16" spans="1:13" s="318" customFormat="1" ht="15" customHeight="1">
      <c r="A16" s="287" t="s">
        <v>635</v>
      </c>
      <c r="B16" s="287" t="s">
        <v>876</v>
      </c>
      <c r="C16" s="435" t="s">
        <v>877</v>
      </c>
      <c r="D16" s="436">
        <v>80448</v>
      </c>
      <c r="E16" s="436">
        <v>85234</v>
      </c>
      <c r="F16" s="436">
        <v>95183</v>
      </c>
      <c r="G16" s="436">
        <v>80333</v>
      </c>
      <c r="H16" s="436">
        <v>80399</v>
      </c>
      <c r="I16" s="436">
        <v>65116</v>
      </c>
      <c r="J16" s="436">
        <v>85719.868680000014</v>
      </c>
      <c r="K16" s="436">
        <v>71472.191409999999</v>
      </c>
      <c r="L16" s="436">
        <v>70498.285080000001</v>
      </c>
      <c r="M16" s="436">
        <v>65035.748500000002</v>
      </c>
    </row>
    <row r="17" spans="1:13" s="318" customFormat="1" ht="15" customHeight="1">
      <c r="A17" s="287" t="s">
        <v>635</v>
      </c>
      <c r="B17" s="287" t="s">
        <v>878</v>
      </c>
      <c r="C17" s="287" t="s">
        <v>879</v>
      </c>
      <c r="D17" s="436">
        <v>87450</v>
      </c>
      <c r="E17" s="436">
        <v>90919</v>
      </c>
      <c r="F17" s="436">
        <v>54117</v>
      </c>
      <c r="G17" s="436">
        <v>54558</v>
      </c>
      <c r="H17" s="436">
        <v>56872</v>
      </c>
      <c r="I17" s="436">
        <v>426769</v>
      </c>
      <c r="J17" s="436">
        <v>611946.30228999991</v>
      </c>
      <c r="K17" s="436">
        <v>699716.49951999995</v>
      </c>
      <c r="L17" s="436">
        <v>727208.24827999994</v>
      </c>
      <c r="M17" s="436">
        <v>709586.85135000001</v>
      </c>
    </row>
    <row r="18" spans="1:13" s="318" customFormat="1" ht="15" customHeight="1">
      <c r="A18" s="287" t="s">
        <v>635</v>
      </c>
      <c r="B18" s="287" t="s">
        <v>880</v>
      </c>
      <c r="C18" s="437" t="s">
        <v>881</v>
      </c>
      <c r="D18" s="436">
        <v>-264408</v>
      </c>
      <c r="E18" s="436">
        <v>-273392</v>
      </c>
      <c r="F18" s="436">
        <v>-148775</v>
      </c>
      <c r="G18" s="436">
        <v>-149934</v>
      </c>
      <c r="H18" s="436">
        <v>-185321</v>
      </c>
      <c r="I18" s="436">
        <v>-224342</v>
      </c>
      <c r="J18" s="436">
        <v>-190723.92496</v>
      </c>
      <c r="K18" s="436">
        <v>-177083.43887000001</v>
      </c>
      <c r="L18" s="436">
        <v>-256254.28483000002</v>
      </c>
      <c r="M18" s="436">
        <v>-293381.22632999998</v>
      </c>
    </row>
    <row r="19" spans="1:13" s="318" customFormat="1" ht="15" customHeight="1">
      <c r="A19" s="287" t="s">
        <v>635</v>
      </c>
      <c r="B19" s="287" t="s">
        <v>882</v>
      </c>
      <c r="C19" s="789" t="s">
        <v>883</v>
      </c>
      <c r="D19" s="703">
        <v>7476445</v>
      </c>
      <c r="E19" s="703">
        <v>7861223</v>
      </c>
      <c r="F19" s="703">
        <v>3819964</v>
      </c>
      <c r="G19" s="703">
        <v>4057671</v>
      </c>
      <c r="H19" s="703">
        <v>4137644</v>
      </c>
      <c r="I19" s="703">
        <v>4486251</v>
      </c>
      <c r="J19" s="703">
        <v>4816325.5950699998</v>
      </c>
      <c r="K19" s="703">
        <v>5380567.7812700002</v>
      </c>
      <c r="L19" s="703">
        <v>4909061.1606299998</v>
      </c>
      <c r="M19" s="703">
        <v>4792420.6409799997</v>
      </c>
    </row>
    <row r="20" spans="1:13" s="434" customFormat="1" ht="3.75" customHeight="1" thickBot="1">
      <c r="A20" s="287"/>
      <c r="B20" s="287"/>
      <c r="C20" s="439"/>
      <c r="D20" s="440"/>
      <c r="E20" s="440"/>
      <c r="F20" s="440"/>
      <c r="G20" s="440"/>
      <c r="H20" s="440"/>
      <c r="I20" s="440"/>
      <c r="J20" s="506"/>
      <c r="K20" s="506"/>
      <c r="L20" s="506"/>
      <c r="M20" s="506"/>
    </row>
    <row r="21" spans="1:13" s="434" customFormat="1" ht="15" customHeight="1" thickTop="1">
      <c r="A21" s="287"/>
      <c r="B21" s="287"/>
      <c r="C21" s="424" t="s">
        <v>884</v>
      </c>
      <c r="D21" s="371"/>
      <c r="E21" s="371"/>
      <c r="F21" s="371"/>
      <c r="G21" s="371"/>
      <c r="H21" s="371"/>
      <c r="I21" s="371"/>
      <c r="J21" s="507"/>
      <c r="K21" s="507"/>
      <c r="L21" s="507"/>
      <c r="M21" s="507"/>
    </row>
    <row r="22" spans="1:13" s="434" customFormat="1" ht="15" customHeight="1">
      <c r="A22" s="287"/>
      <c r="B22" s="287"/>
      <c r="C22" s="424" t="s">
        <v>885</v>
      </c>
      <c r="D22" s="371"/>
      <c r="E22" s="371"/>
      <c r="F22" s="371"/>
      <c r="G22" s="371"/>
      <c r="H22" s="371"/>
      <c r="I22" s="371"/>
      <c r="J22" s="507"/>
      <c r="K22" s="507"/>
      <c r="L22" s="507"/>
      <c r="M22" s="507"/>
    </row>
    <row r="23" spans="1:13" s="434" customFormat="1" ht="15" customHeight="1">
      <c r="A23" s="287"/>
      <c r="B23" s="287"/>
      <c r="C23" s="287"/>
      <c r="D23" s="371"/>
      <c r="E23" s="371"/>
      <c r="F23" s="371"/>
      <c r="G23" s="371"/>
      <c r="H23" s="371"/>
      <c r="I23" s="371"/>
      <c r="J23" s="507"/>
      <c r="K23" s="507"/>
      <c r="L23" s="507"/>
      <c r="M23" s="507"/>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35"/>
  <sheetViews>
    <sheetView topLeftCell="C1" zoomScaleNormal="100" workbookViewId="0">
      <selection activeCell="E24" sqref="E24"/>
    </sheetView>
  </sheetViews>
  <sheetFormatPr baseColWidth="10" defaultColWidth="9.140625" defaultRowHeight="12.75"/>
  <cols>
    <col min="1" max="1" width="2.28515625" style="345" hidden="1" customWidth="1"/>
    <col min="2" max="2" width="46.5703125" style="345" hidden="1" customWidth="1"/>
    <col min="3" max="3" width="69" style="367" customWidth="1"/>
    <col min="4" max="4" width="15" style="462" bestFit="1" customWidth="1"/>
    <col min="5" max="5" width="14.85546875" style="345" bestFit="1" customWidth="1"/>
    <col min="6" max="10" width="15" style="345" bestFit="1" customWidth="1"/>
    <col min="11" max="12" width="15" style="345" customWidth="1"/>
    <col min="13" max="13" width="15" style="345" bestFit="1" customWidth="1"/>
    <col min="14" max="256" width="9.140625" style="345"/>
    <col min="257" max="258" width="0" style="345" hidden="1" customWidth="1"/>
    <col min="259" max="259" width="69" style="345" customWidth="1"/>
    <col min="260" max="260" width="15" style="345" bestFit="1" customWidth="1"/>
    <col min="261" max="261" width="14.85546875" style="345" bestFit="1" customWidth="1"/>
    <col min="262" max="266" width="15" style="345" bestFit="1" customWidth="1"/>
    <col min="267" max="268" width="15" style="345" customWidth="1"/>
    <col min="269" max="269" width="15" style="345" bestFit="1" customWidth="1"/>
    <col min="270" max="512" width="9.140625" style="345"/>
    <col min="513" max="514" width="0" style="345" hidden="1" customWidth="1"/>
    <col min="515" max="515" width="69" style="345" customWidth="1"/>
    <col min="516" max="516" width="15" style="345" bestFit="1" customWidth="1"/>
    <col min="517" max="517" width="14.85546875" style="345" bestFit="1" customWidth="1"/>
    <col min="518" max="522" width="15" style="345" bestFit="1" customWidth="1"/>
    <col min="523" max="524" width="15" style="345" customWidth="1"/>
    <col min="525" max="525" width="15" style="345" bestFit="1" customWidth="1"/>
    <col min="526" max="768" width="9.140625" style="345"/>
    <col min="769" max="770" width="0" style="345" hidden="1" customWidth="1"/>
    <col min="771" max="771" width="69" style="345" customWidth="1"/>
    <col min="772" max="772" width="15" style="345" bestFit="1" customWidth="1"/>
    <col min="773" max="773" width="14.85546875" style="345" bestFit="1" customWidth="1"/>
    <col min="774" max="778" width="15" style="345" bestFit="1" customWidth="1"/>
    <col min="779" max="780" width="15" style="345" customWidth="1"/>
    <col min="781" max="781" width="15" style="345" bestFit="1" customWidth="1"/>
    <col min="782" max="1024" width="9.140625" style="345"/>
    <col min="1025" max="1026" width="0" style="345" hidden="1" customWidth="1"/>
    <col min="1027" max="1027" width="69" style="345" customWidth="1"/>
    <col min="1028" max="1028" width="15" style="345" bestFit="1" customWidth="1"/>
    <col min="1029" max="1029" width="14.85546875" style="345" bestFit="1" customWidth="1"/>
    <col min="1030" max="1034" width="15" style="345" bestFit="1" customWidth="1"/>
    <col min="1035" max="1036" width="15" style="345" customWidth="1"/>
    <col min="1037" max="1037" width="15" style="345" bestFit="1" customWidth="1"/>
    <col min="1038" max="1280" width="9.140625" style="345"/>
    <col min="1281" max="1282" width="0" style="345" hidden="1" customWidth="1"/>
    <col min="1283" max="1283" width="69" style="345" customWidth="1"/>
    <col min="1284" max="1284" width="15" style="345" bestFit="1" customWidth="1"/>
    <col min="1285" max="1285" width="14.85546875" style="345" bestFit="1" customWidth="1"/>
    <col min="1286" max="1290" width="15" style="345" bestFit="1" customWidth="1"/>
    <col min="1291" max="1292" width="15" style="345" customWidth="1"/>
    <col min="1293" max="1293" width="15" style="345" bestFit="1" customWidth="1"/>
    <col min="1294" max="1536" width="9.140625" style="345"/>
    <col min="1537" max="1538" width="0" style="345" hidden="1" customWidth="1"/>
    <col min="1539" max="1539" width="69" style="345" customWidth="1"/>
    <col min="1540" max="1540" width="15" style="345" bestFit="1" customWidth="1"/>
    <col min="1541" max="1541" width="14.85546875" style="345" bestFit="1" customWidth="1"/>
    <col min="1542" max="1546" width="15" style="345" bestFit="1" customWidth="1"/>
    <col min="1547" max="1548" width="15" style="345" customWidth="1"/>
    <col min="1549" max="1549" width="15" style="345" bestFit="1" customWidth="1"/>
    <col min="1550" max="1792" width="9.140625" style="345"/>
    <col min="1793" max="1794" width="0" style="345" hidden="1" customWidth="1"/>
    <col min="1795" max="1795" width="69" style="345" customWidth="1"/>
    <col min="1796" max="1796" width="15" style="345" bestFit="1" customWidth="1"/>
    <col min="1797" max="1797" width="14.85546875" style="345" bestFit="1" customWidth="1"/>
    <col min="1798" max="1802" width="15" style="345" bestFit="1" customWidth="1"/>
    <col min="1803" max="1804" width="15" style="345" customWidth="1"/>
    <col min="1805" max="1805" width="15" style="345" bestFit="1" customWidth="1"/>
    <col min="1806" max="2048" width="9.140625" style="345"/>
    <col min="2049" max="2050" width="0" style="345" hidden="1" customWidth="1"/>
    <col min="2051" max="2051" width="69" style="345" customWidth="1"/>
    <col min="2052" max="2052" width="15" style="345" bestFit="1" customWidth="1"/>
    <col min="2053" max="2053" width="14.85546875" style="345" bestFit="1" customWidth="1"/>
    <col min="2054" max="2058" width="15" style="345" bestFit="1" customWidth="1"/>
    <col min="2059" max="2060" width="15" style="345" customWidth="1"/>
    <col min="2061" max="2061" width="15" style="345" bestFit="1" customWidth="1"/>
    <col min="2062" max="2304" width="9.140625" style="345"/>
    <col min="2305" max="2306" width="0" style="345" hidden="1" customWidth="1"/>
    <col min="2307" max="2307" width="69" style="345" customWidth="1"/>
    <col min="2308" max="2308" width="15" style="345" bestFit="1" customWidth="1"/>
    <col min="2309" max="2309" width="14.85546875" style="345" bestFit="1" customWidth="1"/>
    <col min="2310" max="2314" width="15" style="345" bestFit="1" customWidth="1"/>
    <col min="2315" max="2316" width="15" style="345" customWidth="1"/>
    <col min="2317" max="2317" width="15" style="345" bestFit="1" customWidth="1"/>
    <col min="2318" max="2560" width="9.140625" style="345"/>
    <col min="2561" max="2562" width="0" style="345" hidden="1" customWidth="1"/>
    <col min="2563" max="2563" width="69" style="345" customWidth="1"/>
    <col min="2564" max="2564" width="15" style="345" bestFit="1" customWidth="1"/>
    <col min="2565" max="2565" width="14.85546875" style="345" bestFit="1" customWidth="1"/>
    <col min="2566" max="2570" width="15" style="345" bestFit="1" customWidth="1"/>
    <col min="2571" max="2572" width="15" style="345" customWidth="1"/>
    <col min="2573" max="2573" width="15" style="345" bestFit="1" customWidth="1"/>
    <col min="2574" max="2816" width="9.140625" style="345"/>
    <col min="2817" max="2818" width="0" style="345" hidden="1" customWidth="1"/>
    <col min="2819" max="2819" width="69" style="345" customWidth="1"/>
    <col min="2820" max="2820" width="15" style="345" bestFit="1" customWidth="1"/>
    <col min="2821" max="2821" width="14.85546875" style="345" bestFit="1" customWidth="1"/>
    <col min="2822" max="2826" width="15" style="345" bestFit="1" customWidth="1"/>
    <col min="2827" max="2828" width="15" style="345" customWidth="1"/>
    <col min="2829" max="2829" width="15" style="345" bestFit="1" customWidth="1"/>
    <col min="2830" max="3072" width="9.140625" style="345"/>
    <col min="3073" max="3074" width="0" style="345" hidden="1" customWidth="1"/>
    <col min="3075" max="3075" width="69" style="345" customWidth="1"/>
    <col min="3076" max="3076" width="15" style="345" bestFit="1" customWidth="1"/>
    <col min="3077" max="3077" width="14.85546875" style="345" bestFit="1" customWidth="1"/>
    <col min="3078" max="3082" width="15" style="345" bestFit="1" customWidth="1"/>
    <col min="3083" max="3084" width="15" style="345" customWidth="1"/>
    <col min="3085" max="3085" width="15" style="345" bestFit="1" customWidth="1"/>
    <col min="3086" max="3328" width="9.140625" style="345"/>
    <col min="3329" max="3330" width="0" style="345" hidden="1" customWidth="1"/>
    <col min="3331" max="3331" width="69" style="345" customWidth="1"/>
    <col min="3332" max="3332" width="15" style="345" bestFit="1" customWidth="1"/>
    <col min="3333" max="3333" width="14.85546875" style="345" bestFit="1" customWidth="1"/>
    <col min="3334" max="3338" width="15" style="345" bestFit="1" customWidth="1"/>
    <col min="3339" max="3340" width="15" style="345" customWidth="1"/>
    <col min="3341" max="3341" width="15" style="345" bestFit="1" customWidth="1"/>
    <col min="3342" max="3584" width="9.140625" style="345"/>
    <col min="3585" max="3586" width="0" style="345" hidden="1" customWidth="1"/>
    <col min="3587" max="3587" width="69" style="345" customWidth="1"/>
    <col min="3588" max="3588" width="15" style="345" bestFit="1" customWidth="1"/>
    <col min="3589" max="3589" width="14.85546875" style="345" bestFit="1" customWidth="1"/>
    <col min="3590" max="3594" width="15" style="345" bestFit="1" customWidth="1"/>
    <col min="3595" max="3596" width="15" style="345" customWidth="1"/>
    <col min="3597" max="3597" width="15" style="345" bestFit="1" customWidth="1"/>
    <col min="3598" max="3840" width="9.140625" style="345"/>
    <col min="3841" max="3842" width="0" style="345" hidden="1" customWidth="1"/>
    <col min="3843" max="3843" width="69" style="345" customWidth="1"/>
    <col min="3844" max="3844" width="15" style="345" bestFit="1" customWidth="1"/>
    <col min="3845" max="3845" width="14.85546875" style="345" bestFit="1" customWidth="1"/>
    <col min="3846" max="3850" width="15" style="345" bestFit="1" customWidth="1"/>
    <col min="3851" max="3852" width="15" style="345" customWidth="1"/>
    <col min="3853" max="3853" width="15" style="345" bestFit="1" customWidth="1"/>
    <col min="3854" max="4096" width="9.140625" style="345"/>
    <col min="4097" max="4098" width="0" style="345" hidden="1" customWidth="1"/>
    <col min="4099" max="4099" width="69" style="345" customWidth="1"/>
    <col min="4100" max="4100" width="15" style="345" bestFit="1" customWidth="1"/>
    <col min="4101" max="4101" width="14.85546875" style="345" bestFit="1" customWidth="1"/>
    <col min="4102" max="4106" width="15" style="345" bestFit="1" customWidth="1"/>
    <col min="4107" max="4108" width="15" style="345" customWidth="1"/>
    <col min="4109" max="4109" width="15" style="345" bestFit="1" customWidth="1"/>
    <col min="4110" max="4352" width="9.140625" style="345"/>
    <col min="4353" max="4354" width="0" style="345" hidden="1" customWidth="1"/>
    <col min="4355" max="4355" width="69" style="345" customWidth="1"/>
    <col min="4356" max="4356" width="15" style="345" bestFit="1" customWidth="1"/>
    <col min="4357" max="4357" width="14.85546875" style="345" bestFit="1" customWidth="1"/>
    <col min="4358" max="4362" width="15" style="345" bestFit="1" customWidth="1"/>
    <col min="4363" max="4364" width="15" style="345" customWidth="1"/>
    <col min="4365" max="4365" width="15" style="345" bestFit="1" customWidth="1"/>
    <col min="4366" max="4608" width="9.140625" style="345"/>
    <col min="4609" max="4610" width="0" style="345" hidden="1" customWidth="1"/>
    <col min="4611" max="4611" width="69" style="345" customWidth="1"/>
    <col min="4612" max="4612" width="15" style="345" bestFit="1" customWidth="1"/>
    <col min="4613" max="4613" width="14.85546875" style="345" bestFit="1" customWidth="1"/>
    <col min="4614" max="4618" width="15" style="345" bestFit="1" customWidth="1"/>
    <col min="4619" max="4620" width="15" style="345" customWidth="1"/>
    <col min="4621" max="4621" width="15" style="345" bestFit="1" customWidth="1"/>
    <col min="4622" max="4864" width="9.140625" style="345"/>
    <col min="4865" max="4866" width="0" style="345" hidden="1" customWidth="1"/>
    <col min="4867" max="4867" width="69" style="345" customWidth="1"/>
    <col min="4868" max="4868" width="15" style="345" bestFit="1" customWidth="1"/>
    <col min="4869" max="4869" width="14.85546875" style="345" bestFit="1" customWidth="1"/>
    <col min="4870" max="4874" width="15" style="345" bestFit="1" customWidth="1"/>
    <col min="4875" max="4876" width="15" style="345" customWidth="1"/>
    <col min="4877" max="4877" width="15" style="345" bestFit="1" customWidth="1"/>
    <col min="4878" max="5120" width="9.140625" style="345"/>
    <col min="5121" max="5122" width="0" style="345" hidden="1" customWidth="1"/>
    <col min="5123" max="5123" width="69" style="345" customWidth="1"/>
    <col min="5124" max="5124" width="15" style="345" bestFit="1" customWidth="1"/>
    <col min="5125" max="5125" width="14.85546875" style="345" bestFit="1" customWidth="1"/>
    <col min="5126" max="5130" width="15" style="345" bestFit="1" customWidth="1"/>
    <col min="5131" max="5132" width="15" style="345" customWidth="1"/>
    <col min="5133" max="5133" width="15" style="345" bestFit="1" customWidth="1"/>
    <col min="5134" max="5376" width="9.140625" style="345"/>
    <col min="5377" max="5378" width="0" style="345" hidden="1" customWidth="1"/>
    <col min="5379" max="5379" width="69" style="345" customWidth="1"/>
    <col min="5380" max="5380" width="15" style="345" bestFit="1" customWidth="1"/>
    <col min="5381" max="5381" width="14.85546875" style="345" bestFit="1" customWidth="1"/>
    <col min="5382" max="5386" width="15" style="345" bestFit="1" customWidth="1"/>
    <col min="5387" max="5388" width="15" style="345" customWidth="1"/>
    <col min="5389" max="5389" width="15" style="345" bestFit="1" customWidth="1"/>
    <col min="5390" max="5632" width="9.140625" style="345"/>
    <col min="5633" max="5634" width="0" style="345" hidden="1" customWidth="1"/>
    <col min="5635" max="5635" width="69" style="345" customWidth="1"/>
    <col min="5636" max="5636" width="15" style="345" bestFit="1" customWidth="1"/>
    <col min="5637" max="5637" width="14.85546875" style="345" bestFit="1" customWidth="1"/>
    <col min="5638" max="5642" width="15" style="345" bestFit="1" customWidth="1"/>
    <col min="5643" max="5644" width="15" style="345" customWidth="1"/>
    <col min="5645" max="5645" width="15" style="345" bestFit="1" customWidth="1"/>
    <col min="5646" max="5888" width="9.140625" style="345"/>
    <col min="5889" max="5890" width="0" style="345" hidden="1" customWidth="1"/>
    <col min="5891" max="5891" width="69" style="345" customWidth="1"/>
    <col min="5892" max="5892" width="15" style="345" bestFit="1" customWidth="1"/>
    <col min="5893" max="5893" width="14.85546875" style="345" bestFit="1" customWidth="1"/>
    <col min="5894" max="5898" width="15" style="345" bestFit="1" customWidth="1"/>
    <col min="5899" max="5900" width="15" style="345" customWidth="1"/>
    <col min="5901" max="5901" width="15" style="345" bestFit="1" customWidth="1"/>
    <col min="5902" max="6144" width="9.140625" style="345"/>
    <col min="6145" max="6146" width="0" style="345" hidden="1" customWidth="1"/>
    <col min="6147" max="6147" width="69" style="345" customWidth="1"/>
    <col min="6148" max="6148" width="15" style="345" bestFit="1" customWidth="1"/>
    <col min="6149" max="6149" width="14.85546875" style="345" bestFit="1" customWidth="1"/>
    <col min="6150" max="6154" width="15" style="345" bestFit="1" customWidth="1"/>
    <col min="6155" max="6156" width="15" style="345" customWidth="1"/>
    <col min="6157" max="6157" width="15" style="345" bestFit="1" customWidth="1"/>
    <col min="6158" max="6400" width="9.140625" style="345"/>
    <col min="6401" max="6402" width="0" style="345" hidden="1" customWidth="1"/>
    <col min="6403" max="6403" width="69" style="345" customWidth="1"/>
    <col min="6404" max="6404" width="15" style="345" bestFit="1" customWidth="1"/>
    <col min="6405" max="6405" width="14.85546875" style="345" bestFit="1" customWidth="1"/>
    <col min="6406" max="6410" width="15" style="345" bestFit="1" customWidth="1"/>
    <col min="6411" max="6412" width="15" style="345" customWidth="1"/>
    <col min="6413" max="6413" width="15" style="345" bestFit="1" customWidth="1"/>
    <col min="6414" max="6656" width="9.140625" style="345"/>
    <col min="6657" max="6658" width="0" style="345" hidden="1" customWidth="1"/>
    <col min="6659" max="6659" width="69" style="345" customWidth="1"/>
    <col min="6660" max="6660" width="15" style="345" bestFit="1" customWidth="1"/>
    <col min="6661" max="6661" width="14.85546875" style="345" bestFit="1" customWidth="1"/>
    <col min="6662" max="6666" width="15" style="345" bestFit="1" customWidth="1"/>
    <col min="6667" max="6668" width="15" style="345" customWidth="1"/>
    <col min="6669" max="6669" width="15" style="345" bestFit="1" customWidth="1"/>
    <col min="6670" max="6912" width="9.140625" style="345"/>
    <col min="6913" max="6914" width="0" style="345" hidden="1" customWidth="1"/>
    <col min="6915" max="6915" width="69" style="345" customWidth="1"/>
    <col min="6916" max="6916" width="15" style="345" bestFit="1" customWidth="1"/>
    <col min="6917" max="6917" width="14.85546875" style="345" bestFit="1" customWidth="1"/>
    <col min="6918" max="6922" width="15" style="345" bestFit="1" customWidth="1"/>
    <col min="6923" max="6924" width="15" style="345" customWidth="1"/>
    <col min="6925" max="6925" width="15" style="345" bestFit="1" customWidth="1"/>
    <col min="6926" max="7168" width="9.140625" style="345"/>
    <col min="7169" max="7170" width="0" style="345" hidden="1" customWidth="1"/>
    <col min="7171" max="7171" width="69" style="345" customWidth="1"/>
    <col min="7172" max="7172" width="15" style="345" bestFit="1" customWidth="1"/>
    <col min="7173" max="7173" width="14.85546875" style="345" bestFit="1" customWidth="1"/>
    <col min="7174" max="7178" width="15" style="345" bestFit="1" customWidth="1"/>
    <col min="7179" max="7180" width="15" style="345" customWidth="1"/>
    <col min="7181" max="7181" width="15" style="345" bestFit="1" customWidth="1"/>
    <col min="7182" max="7424" width="9.140625" style="345"/>
    <col min="7425" max="7426" width="0" style="345" hidden="1" customWidth="1"/>
    <col min="7427" max="7427" width="69" style="345" customWidth="1"/>
    <col min="7428" max="7428" width="15" style="345" bestFit="1" customWidth="1"/>
    <col min="7429" max="7429" width="14.85546875" style="345" bestFit="1" customWidth="1"/>
    <col min="7430" max="7434" width="15" style="345" bestFit="1" customWidth="1"/>
    <col min="7435" max="7436" width="15" style="345" customWidth="1"/>
    <col min="7437" max="7437" width="15" style="345" bestFit="1" customWidth="1"/>
    <col min="7438" max="7680" width="9.140625" style="345"/>
    <col min="7681" max="7682" width="0" style="345" hidden="1" customWidth="1"/>
    <col min="7683" max="7683" width="69" style="345" customWidth="1"/>
    <col min="7684" max="7684" width="15" style="345" bestFit="1" customWidth="1"/>
    <col min="7685" max="7685" width="14.85546875" style="345" bestFit="1" customWidth="1"/>
    <col min="7686" max="7690" width="15" style="345" bestFit="1" customWidth="1"/>
    <col min="7691" max="7692" width="15" style="345" customWidth="1"/>
    <col min="7693" max="7693" width="15" style="345" bestFit="1" customWidth="1"/>
    <col min="7694" max="7936" width="9.140625" style="345"/>
    <col min="7937" max="7938" width="0" style="345" hidden="1" customWidth="1"/>
    <col min="7939" max="7939" width="69" style="345" customWidth="1"/>
    <col min="7940" max="7940" width="15" style="345" bestFit="1" customWidth="1"/>
    <col min="7941" max="7941" width="14.85546875" style="345" bestFit="1" customWidth="1"/>
    <col min="7942" max="7946" width="15" style="345" bestFit="1" customWidth="1"/>
    <col min="7947" max="7948" width="15" style="345" customWidth="1"/>
    <col min="7949" max="7949" width="15" style="345" bestFit="1" customWidth="1"/>
    <col min="7950" max="8192" width="9.140625" style="345"/>
    <col min="8193" max="8194" width="0" style="345" hidden="1" customWidth="1"/>
    <col min="8195" max="8195" width="69" style="345" customWidth="1"/>
    <col min="8196" max="8196" width="15" style="345" bestFit="1" customWidth="1"/>
    <col min="8197" max="8197" width="14.85546875" style="345" bestFit="1" customWidth="1"/>
    <col min="8198" max="8202" width="15" style="345" bestFit="1" customWidth="1"/>
    <col min="8203" max="8204" width="15" style="345" customWidth="1"/>
    <col min="8205" max="8205" width="15" style="345" bestFit="1" customWidth="1"/>
    <col min="8206" max="8448" width="9.140625" style="345"/>
    <col min="8449" max="8450" width="0" style="345" hidden="1" customWidth="1"/>
    <col min="8451" max="8451" width="69" style="345" customWidth="1"/>
    <col min="8452" max="8452" width="15" style="345" bestFit="1" customWidth="1"/>
    <col min="8453" max="8453" width="14.85546875" style="345" bestFit="1" customWidth="1"/>
    <col min="8454" max="8458" width="15" style="345" bestFit="1" customWidth="1"/>
    <col min="8459" max="8460" width="15" style="345" customWidth="1"/>
    <col min="8461" max="8461" width="15" style="345" bestFit="1" customWidth="1"/>
    <col min="8462" max="8704" width="9.140625" style="345"/>
    <col min="8705" max="8706" width="0" style="345" hidden="1" customWidth="1"/>
    <col min="8707" max="8707" width="69" style="345" customWidth="1"/>
    <col min="8708" max="8708" width="15" style="345" bestFit="1" customWidth="1"/>
    <col min="8709" max="8709" width="14.85546875" style="345" bestFit="1" customWidth="1"/>
    <col min="8710" max="8714" width="15" style="345" bestFit="1" customWidth="1"/>
    <col min="8715" max="8716" width="15" style="345" customWidth="1"/>
    <col min="8717" max="8717" width="15" style="345" bestFit="1" customWidth="1"/>
    <col min="8718" max="8960" width="9.140625" style="345"/>
    <col min="8961" max="8962" width="0" style="345" hidden="1" customWidth="1"/>
    <col min="8963" max="8963" width="69" style="345" customWidth="1"/>
    <col min="8964" max="8964" width="15" style="345" bestFit="1" customWidth="1"/>
    <col min="8965" max="8965" width="14.85546875" style="345" bestFit="1" customWidth="1"/>
    <col min="8966" max="8970" width="15" style="345" bestFit="1" customWidth="1"/>
    <col min="8971" max="8972" width="15" style="345" customWidth="1"/>
    <col min="8973" max="8973" width="15" style="345" bestFit="1" customWidth="1"/>
    <col min="8974" max="9216" width="9.140625" style="345"/>
    <col min="9217" max="9218" width="0" style="345" hidden="1" customWidth="1"/>
    <col min="9219" max="9219" width="69" style="345" customWidth="1"/>
    <col min="9220" max="9220" width="15" style="345" bestFit="1" customWidth="1"/>
    <col min="9221" max="9221" width="14.85546875" style="345" bestFit="1" customWidth="1"/>
    <col min="9222" max="9226" width="15" style="345" bestFit="1" customWidth="1"/>
    <col min="9227" max="9228" width="15" style="345" customWidth="1"/>
    <col min="9229" max="9229" width="15" style="345" bestFit="1" customWidth="1"/>
    <col min="9230" max="9472" width="9.140625" style="345"/>
    <col min="9473" max="9474" width="0" style="345" hidden="1" customWidth="1"/>
    <col min="9475" max="9475" width="69" style="345" customWidth="1"/>
    <col min="9476" max="9476" width="15" style="345" bestFit="1" customWidth="1"/>
    <col min="9477" max="9477" width="14.85546875" style="345" bestFit="1" customWidth="1"/>
    <col min="9478" max="9482" width="15" style="345" bestFit="1" customWidth="1"/>
    <col min="9483" max="9484" width="15" style="345" customWidth="1"/>
    <col min="9485" max="9485" width="15" style="345" bestFit="1" customWidth="1"/>
    <col min="9486" max="9728" width="9.140625" style="345"/>
    <col min="9729" max="9730" width="0" style="345" hidden="1" customWidth="1"/>
    <col min="9731" max="9731" width="69" style="345" customWidth="1"/>
    <col min="9732" max="9732" width="15" style="345" bestFit="1" customWidth="1"/>
    <col min="9733" max="9733" width="14.85546875" style="345" bestFit="1" customWidth="1"/>
    <col min="9734" max="9738" width="15" style="345" bestFit="1" customWidth="1"/>
    <col min="9739" max="9740" width="15" style="345" customWidth="1"/>
    <col min="9741" max="9741" width="15" style="345" bestFit="1" customWidth="1"/>
    <col min="9742" max="9984" width="9.140625" style="345"/>
    <col min="9985" max="9986" width="0" style="345" hidden="1" customWidth="1"/>
    <col min="9987" max="9987" width="69" style="345" customWidth="1"/>
    <col min="9988" max="9988" width="15" style="345" bestFit="1" customWidth="1"/>
    <col min="9989" max="9989" width="14.85546875" style="345" bestFit="1" customWidth="1"/>
    <col min="9990" max="9994" width="15" style="345" bestFit="1" customWidth="1"/>
    <col min="9995" max="9996" width="15" style="345" customWidth="1"/>
    <col min="9997" max="9997" width="15" style="345" bestFit="1" customWidth="1"/>
    <col min="9998" max="10240" width="9.140625" style="345"/>
    <col min="10241" max="10242" width="0" style="345" hidden="1" customWidth="1"/>
    <col min="10243" max="10243" width="69" style="345" customWidth="1"/>
    <col min="10244" max="10244" width="15" style="345" bestFit="1" customWidth="1"/>
    <col min="10245" max="10245" width="14.85546875" style="345" bestFit="1" customWidth="1"/>
    <col min="10246" max="10250" width="15" style="345" bestFit="1" customWidth="1"/>
    <col min="10251" max="10252" width="15" style="345" customWidth="1"/>
    <col min="10253" max="10253" width="15" style="345" bestFit="1" customWidth="1"/>
    <col min="10254" max="10496" width="9.140625" style="345"/>
    <col min="10497" max="10498" width="0" style="345" hidden="1" customWidth="1"/>
    <col min="10499" max="10499" width="69" style="345" customWidth="1"/>
    <col min="10500" max="10500" width="15" style="345" bestFit="1" customWidth="1"/>
    <col min="10501" max="10501" width="14.85546875" style="345" bestFit="1" customWidth="1"/>
    <col min="10502" max="10506" width="15" style="345" bestFit="1" customWidth="1"/>
    <col min="10507" max="10508" width="15" style="345" customWidth="1"/>
    <col min="10509" max="10509" width="15" style="345" bestFit="1" customWidth="1"/>
    <col min="10510" max="10752" width="9.140625" style="345"/>
    <col min="10753" max="10754" width="0" style="345" hidden="1" customWidth="1"/>
    <col min="10755" max="10755" width="69" style="345" customWidth="1"/>
    <col min="10756" max="10756" width="15" style="345" bestFit="1" customWidth="1"/>
    <col min="10757" max="10757" width="14.85546875" style="345" bestFit="1" customWidth="1"/>
    <col min="10758" max="10762" width="15" style="345" bestFit="1" customWidth="1"/>
    <col min="10763" max="10764" width="15" style="345" customWidth="1"/>
    <col min="10765" max="10765" width="15" style="345" bestFit="1" customWidth="1"/>
    <col min="10766" max="11008" width="9.140625" style="345"/>
    <col min="11009" max="11010" width="0" style="345" hidden="1" customWidth="1"/>
    <col min="11011" max="11011" width="69" style="345" customWidth="1"/>
    <col min="11012" max="11012" width="15" style="345" bestFit="1" customWidth="1"/>
    <col min="11013" max="11013" width="14.85546875" style="345" bestFit="1" customWidth="1"/>
    <col min="11014" max="11018" width="15" style="345" bestFit="1" customWidth="1"/>
    <col min="11019" max="11020" width="15" style="345" customWidth="1"/>
    <col min="11021" max="11021" width="15" style="345" bestFit="1" customWidth="1"/>
    <col min="11022" max="11264" width="9.140625" style="345"/>
    <col min="11265" max="11266" width="0" style="345" hidden="1" customWidth="1"/>
    <col min="11267" max="11267" width="69" style="345" customWidth="1"/>
    <col min="11268" max="11268" width="15" style="345" bestFit="1" customWidth="1"/>
    <col min="11269" max="11269" width="14.85546875" style="345" bestFit="1" customWidth="1"/>
    <col min="11270" max="11274" width="15" style="345" bestFit="1" customWidth="1"/>
    <col min="11275" max="11276" width="15" style="345" customWidth="1"/>
    <col min="11277" max="11277" width="15" style="345" bestFit="1" customWidth="1"/>
    <col min="11278" max="11520" width="9.140625" style="345"/>
    <col min="11521" max="11522" width="0" style="345" hidden="1" customWidth="1"/>
    <col min="11523" max="11523" width="69" style="345" customWidth="1"/>
    <col min="11524" max="11524" width="15" style="345" bestFit="1" customWidth="1"/>
    <col min="11525" max="11525" width="14.85546875" style="345" bestFit="1" customWidth="1"/>
    <col min="11526" max="11530" width="15" style="345" bestFit="1" customWidth="1"/>
    <col min="11531" max="11532" width="15" style="345" customWidth="1"/>
    <col min="11533" max="11533" width="15" style="345" bestFit="1" customWidth="1"/>
    <col min="11534" max="11776" width="9.140625" style="345"/>
    <col min="11777" max="11778" width="0" style="345" hidden="1" customWidth="1"/>
    <col min="11779" max="11779" width="69" style="345" customWidth="1"/>
    <col min="11780" max="11780" width="15" style="345" bestFit="1" customWidth="1"/>
    <col min="11781" max="11781" width="14.85546875" style="345" bestFit="1" customWidth="1"/>
    <col min="11782" max="11786" width="15" style="345" bestFit="1" customWidth="1"/>
    <col min="11787" max="11788" width="15" style="345" customWidth="1"/>
    <col min="11789" max="11789" width="15" style="345" bestFit="1" customWidth="1"/>
    <col min="11790" max="12032" width="9.140625" style="345"/>
    <col min="12033" max="12034" width="0" style="345" hidden="1" customWidth="1"/>
    <col min="12035" max="12035" width="69" style="345" customWidth="1"/>
    <col min="12036" max="12036" width="15" style="345" bestFit="1" customWidth="1"/>
    <col min="12037" max="12037" width="14.85546875" style="345" bestFit="1" customWidth="1"/>
    <col min="12038" max="12042" width="15" style="345" bestFit="1" customWidth="1"/>
    <col min="12043" max="12044" width="15" style="345" customWidth="1"/>
    <col min="12045" max="12045" width="15" style="345" bestFit="1" customWidth="1"/>
    <col min="12046" max="12288" width="9.140625" style="345"/>
    <col min="12289" max="12290" width="0" style="345" hidden="1" customWidth="1"/>
    <col min="12291" max="12291" width="69" style="345" customWidth="1"/>
    <col min="12292" max="12292" width="15" style="345" bestFit="1" customWidth="1"/>
    <col min="12293" max="12293" width="14.85546875" style="345" bestFit="1" customWidth="1"/>
    <col min="12294" max="12298" width="15" style="345" bestFit="1" customWidth="1"/>
    <col min="12299" max="12300" width="15" style="345" customWidth="1"/>
    <col min="12301" max="12301" width="15" style="345" bestFit="1" customWidth="1"/>
    <col min="12302" max="12544" width="9.140625" style="345"/>
    <col min="12545" max="12546" width="0" style="345" hidden="1" customWidth="1"/>
    <col min="12547" max="12547" width="69" style="345" customWidth="1"/>
    <col min="12548" max="12548" width="15" style="345" bestFit="1" customWidth="1"/>
    <col min="12549" max="12549" width="14.85546875" style="345" bestFit="1" customWidth="1"/>
    <col min="12550" max="12554" width="15" style="345" bestFit="1" customWidth="1"/>
    <col min="12555" max="12556" width="15" style="345" customWidth="1"/>
    <col min="12557" max="12557" width="15" style="345" bestFit="1" customWidth="1"/>
    <col min="12558" max="12800" width="9.140625" style="345"/>
    <col min="12801" max="12802" width="0" style="345" hidden="1" customWidth="1"/>
    <col min="12803" max="12803" width="69" style="345" customWidth="1"/>
    <col min="12804" max="12804" width="15" style="345" bestFit="1" customWidth="1"/>
    <col min="12805" max="12805" width="14.85546875" style="345" bestFit="1" customWidth="1"/>
    <col min="12806" max="12810" width="15" style="345" bestFit="1" customWidth="1"/>
    <col min="12811" max="12812" width="15" style="345" customWidth="1"/>
    <col min="12813" max="12813" width="15" style="345" bestFit="1" customWidth="1"/>
    <col min="12814" max="13056" width="9.140625" style="345"/>
    <col min="13057" max="13058" width="0" style="345" hidden="1" customWidth="1"/>
    <col min="13059" max="13059" width="69" style="345" customWidth="1"/>
    <col min="13060" max="13060" width="15" style="345" bestFit="1" customWidth="1"/>
    <col min="13061" max="13061" width="14.85546875" style="345" bestFit="1" customWidth="1"/>
    <col min="13062" max="13066" width="15" style="345" bestFit="1" customWidth="1"/>
    <col min="13067" max="13068" width="15" style="345" customWidth="1"/>
    <col min="13069" max="13069" width="15" style="345" bestFit="1" customWidth="1"/>
    <col min="13070" max="13312" width="9.140625" style="345"/>
    <col min="13313" max="13314" width="0" style="345" hidden="1" customWidth="1"/>
    <col min="13315" max="13315" width="69" style="345" customWidth="1"/>
    <col min="13316" max="13316" width="15" style="345" bestFit="1" customWidth="1"/>
    <col min="13317" max="13317" width="14.85546875" style="345" bestFit="1" customWidth="1"/>
    <col min="13318" max="13322" width="15" style="345" bestFit="1" customWidth="1"/>
    <col min="13323" max="13324" width="15" style="345" customWidth="1"/>
    <col min="13325" max="13325" width="15" style="345" bestFit="1" customWidth="1"/>
    <col min="13326" max="13568" width="9.140625" style="345"/>
    <col min="13569" max="13570" width="0" style="345" hidden="1" customWidth="1"/>
    <col min="13571" max="13571" width="69" style="345" customWidth="1"/>
    <col min="13572" max="13572" width="15" style="345" bestFit="1" customWidth="1"/>
    <col min="13573" max="13573" width="14.85546875" style="345" bestFit="1" customWidth="1"/>
    <col min="13574" max="13578" width="15" style="345" bestFit="1" customWidth="1"/>
    <col min="13579" max="13580" width="15" style="345" customWidth="1"/>
    <col min="13581" max="13581" width="15" style="345" bestFit="1" customWidth="1"/>
    <col min="13582" max="13824" width="9.140625" style="345"/>
    <col min="13825" max="13826" width="0" style="345" hidden="1" customWidth="1"/>
    <col min="13827" max="13827" width="69" style="345" customWidth="1"/>
    <col min="13828" max="13828" width="15" style="345" bestFit="1" customWidth="1"/>
    <col min="13829" max="13829" width="14.85546875" style="345" bestFit="1" customWidth="1"/>
    <col min="13830" max="13834" width="15" style="345" bestFit="1" customWidth="1"/>
    <col min="13835" max="13836" width="15" style="345" customWidth="1"/>
    <col min="13837" max="13837" width="15" style="345" bestFit="1" customWidth="1"/>
    <col min="13838" max="14080" width="9.140625" style="345"/>
    <col min="14081" max="14082" width="0" style="345" hidden="1" customWidth="1"/>
    <col min="14083" max="14083" width="69" style="345" customWidth="1"/>
    <col min="14084" max="14084" width="15" style="345" bestFit="1" customWidth="1"/>
    <col min="14085" max="14085" width="14.85546875" style="345" bestFit="1" customWidth="1"/>
    <col min="14086" max="14090" width="15" style="345" bestFit="1" customWidth="1"/>
    <col min="14091" max="14092" width="15" style="345" customWidth="1"/>
    <col min="14093" max="14093" width="15" style="345" bestFit="1" customWidth="1"/>
    <col min="14094" max="14336" width="9.140625" style="345"/>
    <col min="14337" max="14338" width="0" style="345" hidden="1" customWidth="1"/>
    <col min="14339" max="14339" width="69" style="345" customWidth="1"/>
    <col min="14340" max="14340" width="15" style="345" bestFit="1" customWidth="1"/>
    <col min="14341" max="14341" width="14.85546875" style="345" bestFit="1" customWidth="1"/>
    <col min="14342" max="14346" width="15" style="345" bestFit="1" customWidth="1"/>
    <col min="14347" max="14348" width="15" style="345" customWidth="1"/>
    <col min="14349" max="14349" width="15" style="345" bestFit="1" customWidth="1"/>
    <col min="14350" max="14592" width="9.140625" style="345"/>
    <col min="14593" max="14594" width="0" style="345" hidden="1" customWidth="1"/>
    <col min="14595" max="14595" width="69" style="345" customWidth="1"/>
    <col min="14596" max="14596" width="15" style="345" bestFit="1" customWidth="1"/>
    <col min="14597" max="14597" width="14.85546875" style="345" bestFit="1" customWidth="1"/>
    <col min="14598" max="14602" width="15" style="345" bestFit="1" customWidth="1"/>
    <col min="14603" max="14604" width="15" style="345" customWidth="1"/>
    <col min="14605" max="14605" width="15" style="345" bestFit="1" customWidth="1"/>
    <col min="14606" max="14848" width="9.140625" style="345"/>
    <col min="14849" max="14850" width="0" style="345" hidden="1" customWidth="1"/>
    <col min="14851" max="14851" width="69" style="345" customWidth="1"/>
    <col min="14852" max="14852" width="15" style="345" bestFit="1" customWidth="1"/>
    <col min="14853" max="14853" width="14.85546875" style="345" bestFit="1" customWidth="1"/>
    <col min="14854" max="14858" width="15" style="345" bestFit="1" customWidth="1"/>
    <col min="14859" max="14860" width="15" style="345" customWidth="1"/>
    <col min="14861" max="14861" width="15" style="345" bestFit="1" customWidth="1"/>
    <col min="14862" max="15104" width="9.140625" style="345"/>
    <col min="15105" max="15106" width="0" style="345" hidden="1" customWidth="1"/>
    <col min="15107" max="15107" width="69" style="345" customWidth="1"/>
    <col min="15108" max="15108" width="15" style="345" bestFit="1" customWidth="1"/>
    <col min="15109" max="15109" width="14.85546875" style="345" bestFit="1" customWidth="1"/>
    <col min="15110" max="15114" width="15" style="345" bestFit="1" customWidth="1"/>
    <col min="15115" max="15116" width="15" style="345" customWidth="1"/>
    <col min="15117" max="15117" width="15" style="345" bestFit="1" customWidth="1"/>
    <col min="15118" max="15360" width="9.140625" style="345"/>
    <col min="15361" max="15362" width="0" style="345" hidden="1" customWidth="1"/>
    <col min="15363" max="15363" width="69" style="345" customWidth="1"/>
    <col min="15364" max="15364" width="15" style="345" bestFit="1" customWidth="1"/>
    <col min="15365" max="15365" width="14.85546875" style="345" bestFit="1" customWidth="1"/>
    <col min="15366" max="15370" width="15" style="345" bestFit="1" customWidth="1"/>
    <col min="15371" max="15372" width="15" style="345" customWidth="1"/>
    <col min="15373" max="15373" width="15" style="345" bestFit="1" customWidth="1"/>
    <col min="15374" max="15616" width="9.140625" style="345"/>
    <col min="15617" max="15618" width="0" style="345" hidden="1" customWidth="1"/>
    <col min="15619" max="15619" width="69" style="345" customWidth="1"/>
    <col min="15620" max="15620" width="15" style="345" bestFit="1" customWidth="1"/>
    <col min="15621" max="15621" width="14.85546875" style="345" bestFit="1" customWidth="1"/>
    <col min="15622" max="15626" width="15" style="345" bestFit="1" customWidth="1"/>
    <col min="15627" max="15628" width="15" style="345" customWidth="1"/>
    <col min="15629" max="15629" width="15" style="345" bestFit="1" customWidth="1"/>
    <col min="15630" max="15872" width="9.140625" style="345"/>
    <col min="15873" max="15874" width="0" style="345" hidden="1" customWidth="1"/>
    <col min="15875" max="15875" width="69" style="345" customWidth="1"/>
    <col min="15876" max="15876" width="15" style="345" bestFit="1" customWidth="1"/>
    <col min="15877" max="15877" width="14.85546875" style="345" bestFit="1" customWidth="1"/>
    <col min="15878" max="15882" width="15" style="345" bestFit="1" customWidth="1"/>
    <col min="15883" max="15884" width="15" style="345" customWidth="1"/>
    <col min="15885" max="15885" width="15" style="345" bestFit="1" customWidth="1"/>
    <col min="15886" max="16128" width="9.140625" style="345"/>
    <col min="16129" max="16130" width="0" style="345" hidden="1" customWidth="1"/>
    <col min="16131" max="16131" width="69" style="345" customWidth="1"/>
    <col min="16132" max="16132" width="15" style="345" bestFit="1" customWidth="1"/>
    <col min="16133" max="16133" width="14.85546875" style="345" bestFit="1" customWidth="1"/>
    <col min="16134" max="16138" width="15" style="345" bestFit="1" customWidth="1"/>
    <col min="16139" max="16140" width="15" style="345" customWidth="1"/>
    <col min="16141" max="16141" width="15" style="345" bestFit="1" customWidth="1"/>
    <col min="16142" max="16384" width="9.140625" style="345"/>
  </cols>
  <sheetData>
    <row r="1" spans="1:13" s="441" customFormat="1" ht="30" customHeight="1">
      <c r="A1" s="287"/>
      <c r="B1" s="287"/>
      <c r="C1" s="852" t="s">
        <v>346</v>
      </c>
      <c r="D1" s="852"/>
      <c r="E1" s="852"/>
      <c r="F1" s="852"/>
      <c r="G1" s="852"/>
      <c r="H1" s="852"/>
      <c r="I1" s="852"/>
      <c r="J1" s="852"/>
      <c r="K1" s="852"/>
      <c r="L1" s="852"/>
      <c r="M1" s="852"/>
    </row>
    <row r="2" spans="1:13" s="441" customFormat="1" ht="21" customHeight="1">
      <c r="A2" s="287"/>
      <c r="B2" s="287"/>
      <c r="C2" s="853" t="s">
        <v>886</v>
      </c>
      <c r="D2" s="853"/>
      <c r="E2" s="853"/>
      <c r="F2" s="853"/>
      <c r="G2" s="853"/>
      <c r="H2" s="853"/>
      <c r="I2" s="853"/>
      <c r="J2" s="853"/>
      <c r="K2" s="853"/>
      <c r="L2" s="853"/>
      <c r="M2" s="853"/>
    </row>
    <row r="3" spans="1:13" s="442" customFormat="1" ht="30" customHeight="1">
      <c r="A3" s="287" t="s">
        <v>975</v>
      </c>
      <c r="B3" s="287"/>
      <c r="C3" s="854" t="s">
        <v>2</v>
      </c>
      <c r="D3" s="854"/>
      <c r="E3" s="854"/>
      <c r="F3" s="854"/>
      <c r="G3" s="854"/>
      <c r="H3" s="854"/>
      <c r="I3" s="854"/>
      <c r="J3" s="854"/>
      <c r="K3" s="854"/>
      <c r="L3" s="854"/>
      <c r="M3" s="854"/>
    </row>
    <row r="4" spans="1:13" s="433" customFormat="1" ht="3.75" customHeight="1" thickBot="1">
      <c r="A4" s="431"/>
      <c r="B4" s="431"/>
      <c r="C4" s="432"/>
      <c r="D4" s="443"/>
      <c r="E4" s="444"/>
      <c r="F4" s="444"/>
      <c r="G4" s="444"/>
      <c r="H4" s="444"/>
      <c r="I4" s="444"/>
      <c r="J4" s="444"/>
      <c r="K4" s="444"/>
      <c r="L4" s="444"/>
      <c r="M4" s="444"/>
    </row>
    <row r="5" spans="1:13" ht="15" customHeight="1" thickTop="1" thickBot="1">
      <c r="A5" s="446"/>
      <c r="B5" s="446"/>
      <c r="C5" s="373"/>
      <c r="D5" s="787">
        <v>2015</v>
      </c>
      <c r="E5" s="787">
        <v>2016</v>
      </c>
      <c r="F5" s="787">
        <v>2017</v>
      </c>
      <c r="G5" s="787">
        <v>2018</v>
      </c>
      <c r="H5" s="787">
        <v>2019</v>
      </c>
      <c r="I5" s="787">
        <v>2020</v>
      </c>
      <c r="J5" s="787">
        <v>2021</v>
      </c>
      <c r="K5" s="787">
        <v>2022</v>
      </c>
      <c r="L5" s="787">
        <v>2023</v>
      </c>
      <c r="M5" s="787">
        <v>2024</v>
      </c>
    </row>
    <row r="6" spans="1:13" s="318" customFormat="1" ht="15" customHeight="1" thickTop="1" thickBot="1">
      <c r="A6" s="445"/>
      <c r="B6" s="445"/>
      <c r="C6" s="801"/>
      <c r="D6" s="791" t="str">
        <f>"DIC"</f>
        <v>DIC</v>
      </c>
      <c r="E6" s="791" t="s">
        <v>857</v>
      </c>
      <c r="F6" s="792" t="str">
        <f>"DIC"</f>
        <v>DIC</v>
      </c>
      <c r="G6" s="791" t="s">
        <v>857</v>
      </c>
      <c r="H6" s="791" t="str">
        <f>"DIC"</f>
        <v>DIC</v>
      </c>
      <c r="I6" s="791" t="str">
        <f>"DIC"</f>
        <v>DIC</v>
      </c>
      <c r="J6" s="791" t="str">
        <f>"DIC"</f>
        <v>DIC</v>
      </c>
      <c r="K6" s="791" t="s">
        <v>857</v>
      </c>
      <c r="L6" s="791" t="s">
        <v>857</v>
      </c>
      <c r="M6" s="791" t="s">
        <v>1445</v>
      </c>
    </row>
    <row r="7" spans="1:13" s="318" customFormat="1" ht="15" customHeight="1" thickTop="1" thickBot="1">
      <c r="A7" s="445" t="s">
        <v>635</v>
      </c>
      <c r="B7" s="447" t="s">
        <v>889</v>
      </c>
      <c r="C7" s="793" t="s">
        <v>110</v>
      </c>
      <c r="D7" s="794">
        <v>6976620</v>
      </c>
      <c r="E7" s="794">
        <v>7406594</v>
      </c>
      <c r="F7" s="794">
        <v>3699790</v>
      </c>
      <c r="G7" s="794">
        <v>3853298</v>
      </c>
      <c r="H7" s="794">
        <v>3703507</v>
      </c>
      <c r="I7" s="794">
        <v>3583449</v>
      </c>
      <c r="J7" s="794">
        <v>4340530.9196999995</v>
      </c>
      <c r="K7" s="794">
        <v>4593800.8664799994</v>
      </c>
      <c r="L7" s="794">
        <v>2505387.7801599996</v>
      </c>
      <c r="M7" s="794">
        <v>3861283.3173799999</v>
      </c>
    </row>
    <row r="8" spans="1:13" s="318" customFormat="1" ht="15" customHeight="1" thickTop="1" thickBot="1">
      <c r="A8" s="446" t="s">
        <v>635</v>
      </c>
      <c r="B8" s="448" t="s">
        <v>890</v>
      </c>
      <c r="C8" s="795" t="s">
        <v>891</v>
      </c>
      <c r="D8" s="796">
        <v>188767</v>
      </c>
      <c r="E8" s="796">
        <v>177204</v>
      </c>
      <c r="F8" s="796">
        <v>71468</v>
      </c>
      <c r="G8" s="796">
        <v>75340</v>
      </c>
      <c r="H8" s="796">
        <v>135780</v>
      </c>
      <c r="I8" s="796">
        <v>316526</v>
      </c>
      <c r="J8" s="796">
        <v>431510.72247000004</v>
      </c>
      <c r="K8" s="796">
        <v>402193.99223000003</v>
      </c>
      <c r="L8" s="796">
        <v>117218.5592</v>
      </c>
      <c r="M8" s="796">
        <v>141360.67990000002</v>
      </c>
    </row>
    <row r="9" spans="1:13" s="318" customFormat="1" ht="15" customHeight="1" thickTop="1">
      <c r="A9" s="287" t="s">
        <v>635</v>
      </c>
      <c r="B9" s="449" t="s">
        <v>892</v>
      </c>
      <c r="C9" s="450" t="s">
        <v>893</v>
      </c>
      <c r="D9" s="451">
        <v>187366</v>
      </c>
      <c r="E9" s="451">
        <v>174194</v>
      </c>
      <c r="F9" s="451">
        <v>71116</v>
      </c>
      <c r="G9" s="451">
        <v>75243</v>
      </c>
      <c r="H9" s="451">
        <v>135680</v>
      </c>
      <c r="I9" s="451">
        <v>315732</v>
      </c>
      <c r="J9" s="451">
        <v>431410.77448999998</v>
      </c>
      <c r="K9" s="451">
        <v>402075.60917000001</v>
      </c>
      <c r="L9" s="451">
        <v>117045.79076999999</v>
      </c>
      <c r="M9" s="451">
        <v>141267.23291999998</v>
      </c>
    </row>
    <row r="10" spans="1:13" s="318" customFormat="1" ht="15" customHeight="1" thickBot="1">
      <c r="A10" s="287" t="s">
        <v>635</v>
      </c>
      <c r="B10" s="449" t="s">
        <v>894</v>
      </c>
      <c r="C10" s="450" t="s">
        <v>895</v>
      </c>
      <c r="D10" s="451">
        <v>1402</v>
      </c>
      <c r="E10" s="451">
        <v>3010</v>
      </c>
      <c r="F10" s="451">
        <v>353</v>
      </c>
      <c r="G10" s="451">
        <v>97</v>
      </c>
      <c r="H10" s="451">
        <v>100</v>
      </c>
      <c r="I10" s="451">
        <v>795</v>
      </c>
      <c r="J10" s="451">
        <v>99.947980000000001</v>
      </c>
      <c r="K10" s="451">
        <v>118.38306</v>
      </c>
      <c r="L10" s="451">
        <v>172.76842999999997</v>
      </c>
      <c r="M10" s="451">
        <v>93.446979999999996</v>
      </c>
    </row>
    <row r="11" spans="1:13" s="318" customFormat="1" ht="15" customHeight="1" thickTop="1" thickBot="1">
      <c r="A11" s="446" t="s">
        <v>635</v>
      </c>
      <c r="B11" s="448" t="s">
        <v>896</v>
      </c>
      <c r="C11" s="795" t="s">
        <v>897</v>
      </c>
      <c r="D11" s="796">
        <v>1322722</v>
      </c>
      <c r="E11" s="796">
        <v>1288187</v>
      </c>
      <c r="F11" s="796">
        <v>544564</v>
      </c>
      <c r="G11" s="796">
        <v>623884</v>
      </c>
      <c r="H11" s="796">
        <v>631955</v>
      </c>
      <c r="I11" s="796">
        <v>881069</v>
      </c>
      <c r="J11" s="796">
        <v>1315751.1378199998</v>
      </c>
      <c r="K11" s="796">
        <v>1385038.26997</v>
      </c>
      <c r="L11" s="796">
        <v>881217.68776999996</v>
      </c>
      <c r="M11" s="796">
        <v>897789.0547000001</v>
      </c>
    </row>
    <row r="12" spans="1:13" s="318" customFormat="1" ht="15" customHeight="1" thickTop="1">
      <c r="A12" s="287" t="s">
        <v>635</v>
      </c>
      <c r="B12" s="449" t="s">
        <v>898</v>
      </c>
      <c r="C12" s="450" t="s">
        <v>899</v>
      </c>
      <c r="D12" s="451">
        <v>1308597</v>
      </c>
      <c r="E12" s="451">
        <v>1270714</v>
      </c>
      <c r="F12" s="451">
        <v>538149</v>
      </c>
      <c r="G12" s="451">
        <v>616259</v>
      </c>
      <c r="H12" s="451">
        <v>623492</v>
      </c>
      <c r="I12" s="451">
        <v>871567</v>
      </c>
      <c r="J12" s="451">
        <v>1306181.1983699999</v>
      </c>
      <c r="K12" s="451">
        <v>1375069.18817</v>
      </c>
      <c r="L12" s="451">
        <v>871120.86000999995</v>
      </c>
      <c r="M12" s="451">
        <v>887468.99626000004</v>
      </c>
    </row>
    <row r="13" spans="1:13" s="318" customFormat="1" ht="15" customHeight="1">
      <c r="A13" s="287" t="s">
        <v>635</v>
      </c>
      <c r="B13" s="449" t="s">
        <v>900</v>
      </c>
      <c r="C13" s="450" t="s">
        <v>901</v>
      </c>
      <c r="D13" s="451">
        <v>14125</v>
      </c>
      <c r="E13" s="451">
        <v>17473</v>
      </c>
      <c r="F13" s="451">
        <v>6416</v>
      </c>
      <c r="G13" s="451">
        <v>7625</v>
      </c>
      <c r="H13" s="451">
        <v>8462</v>
      </c>
      <c r="I13" s="451">
        <v>9502</v>
      </c>
      <c r="J13" s="451">
        <v>9569.9394499999999</v>
      </c>
      <c r="K13" s="451">
        <v>9969.0817999999999</v>
      </c>
      <c r="L13" s="451">
        <v>10096.82776</v>
      </c>
      <c r="M13" s="451">
        <v>10320.058439999999</v>
      </c>
    </row>
    <row r="14" spans="1:13" s="318" customFormat="1" ht="15" customHeight="1">
      <c r="A14" s="287" t="s">
        <v>635</v>
      </c>
      <c r="B14" s="449" t="s">
        <v>902</v>
      </c>
      <c r="C14" s="450" t="s">
        <v>903</v>
      </c>
      <c r="D14" s="451">
        <v>0</v>
      </c>
      <c r="E14" s="451">
        <v>0</v>
      </c>
      <c r="F14" s="451">
        <v>0</v>
      </c>
      <c r="G14" s="451">
        <v>0</v>
      </c>
      <c r="H14" s="451">
        <v>0</v>
      </c>
      <c r="I14" s="451">
        <v>0</v>
      </c>
      <c r="J14" s="451">
        <v>0</v>
      </c>
      <c r="K14" s="451">
        <v>0</v>
      </c>
      <c r="L14" s="451">
        <v>0</v>
      </c>
      <c r="M14" s="451">
        <v>0</v>
      </c>
    </row>
    <row r="15" spans="1:13" s="318" customFormat="1" ht="15" customHeight="1" thickBot="1">
      <c r="A15" s="287" t="s">
        <v>635</v>
      </c>
      <c r="B15" s="452">
        <v>212.04</v>
      </c>
      <c r="C15" s="450" t="s">
        <v>904</v>
      </c>
      <c r="D15" s="451">
        <v>0</v>
      </c>
      <c r="E15" s="451">
        <v>0</v>
      </c>
      <c r="F15" s="451">
        <v>0</v>
      </c>
      <c r="G15" s="451">
        <v>0</v>
      </c>
      <c r="H15" s="451">
        <v>0</v>
      </c>
      <c r="I15" s="451">
        <v>0</v>
      </c>
      <c r="J15" s="451">
        <v>0</v>
      </c>
      <c r="K15" s="451">
        <v>0</v>
      </c>
      <c r="L15" s="451">
        <v>0</v>
      </c>
      <c r="M15" s="451">
        <v>0</v>
      </c>
    </row>
    <row r="16" spans="1:13" s="318" customFormat="1" ht="15" customHeight="1" thickTop="1" thickBot="1">
      <c r="A16" s="446" t="s">
        <v>635</v>
      </c>
      <c r="B16" s="448" t="s">
        <v>905</v>
      </c>
      <c r="C16" s="795" t="s">
        <v>906</v>
      </c>
      <c r="D16" s="796">
        <v>120056</v>
      </c>
      <c r="E16" s="796">
        <v>16475</v>
      </c>
      <c r="F16" s="796">
        <v>5264</v>
      </c>
      <c r="G16" s="796">
        <v>6342</v>
      </c>
      <c r="H16" s="796">
        <v>56974</v>
      </c>
      <c r="I16" s="796">
        <v>55525</v>
      </c>
      <c r="J16" s="796">
        <v>52459.773179999997</v>
      </c>
      <c r="K16" s="796">
        <v>167.16506000000001</v>
      </c>
      <c r="L16" s="796">
        <v>79.597529999999992</v>
      </c>
      <c r="M16" s="796">
        <v>55.471830000000004</v>
      </c>
    </row>
    <row r="17" spans="1:13" s="318" customFormat="1" ht="15" customHeight="1" thickTop="1">
      <c r="A17" s="287" t="s">
        <v>635</v>
      </c>
      <c r="B17" s="449" t="s">
        <v>907</v>
      </c>
      <c r="C17" s="450" t="s">
        <v>908</v>
      </c>
      <c r="D17" s="451">
        <v>8988</v>
      </c>
      <c r="E17" s="451">
        <v>2084</v>
      </c>
      <c r="F17" s="451">
        <v>1447</v>
      </c>
      <c r="G17" s="451">
        <v>1219</v>
      </c>
      <c r="H17" s="451">
        <v>846</v>
      </c>
      <c r="I17" s="451">
        <v>460</v>
      </c>
      <c r="J17" s="451">
        <v>329.62617999999998</v>
      </c>
      <c r="K17" s="451">
        <v>167.16506000000001</v>
      </c>
      <c r="L17" s="451">
        <v>79.597529999999992</v>
      </c>
      <c r="M17" s="451">
        <v>52.859989999999996</v>
      </c>
    </row>
    <row r="18" spans="1:13" s="318" customFormat="1" ht="15" customHeight="1">
      <c r="A18" s="287" t="s">
        <v>635</v>
      </c>
      <c r="B18" s="449" t="s">
        <v>909</v>
      </c>
      <c r="C18" s="450" t="s">
        <v>910</v>
      </c>
      <c r="D18" s="451">
        <v>54</v>
      </c>
      <c r="E18" s="451">
        <v>12</v>
      </c>
      <c r="F18" s="451">
        <v>0</v>
      </c>
      <c r="G18" s="451">
        <v>0</v>
      </c>
      <c r="H18" s="451">
        <v>0</v>
      </c>
      <c r="I18" s="451">
        <v>0</v>
      </c>
      <c r="J18" s="451">
        <v>0</v>
      </c>
      <c r="K18" s="451">
        <v>0</v>
      </c>
      <c r="L18" s="451">
        <v>0</v>
      </c>
      <c r="M18" s="451">
        <v>2.6118399999999999</v>
      </c>
    </row>
    <row r="19" spans="1:13" s="318" customFormat="1" ht="15" customHeight="1">
      <c r="A19" s="287" t="s">
        <v>635</v>
      </c>
      <c r="B19" s="449" t="s">
        <v>911</v>
      </c>
      <c r="C19" s="450" t="s">
        <v>912</v>
      </c>
      <c r="D19" s="451">
        <v>0</v>
      </c>
      <c r="E19" s="451">
        <v>4</v>
      </c>
      <c r="F19" s="451">
        <v>0</v>
      </c>
      <c r="G19" s="451">
        <v>0</v>
      </c>
      <c r="H19" s="451">
        <v>0</v>
      </c>
      <c r="I19" s="451">
        <v>0</v>
      </c>
      <c r="J19" s="451">
        <v>0</v>
      </c>
      <c r="K19" s="451">
        <v>0</v>
      </c>
      <c r="L19" s="451">
        <v>0</v>
      </c>
      <c r="M19" s="451">
        <v>0</v>
      </c>
    </row>
    <row r="20" spans="1:13" s="318" customFormat="1" ht="15" customHeight="1">
      <c r="A20" s="287" t="s">
        <v>635</v>
      </c>
      <c r="B20" s="449" t="s">
        <v>913</v>
      </c>
      <c r="C20" s="450" t="s">
        <v>914</v>
      </c>
      <c r="D20" s="451">
        <v>72</v>
      </c>
      <c r="E20" s="451">
        <v>107</v>
      </c>
      <c r="F20" s="451">
        <v>0</v>
      </c>
      <c r="G20" s="451">
        <v>40</v>
      </c>
      <c r="H20" s="451">
        <v>60</v>
      </c>
      <c r="I20" s="451">
        <v>0</v>
      </c>
      <c r="J20" s="451">
        <v>0</v>
      </c>
      <c r="K20" s="451">
        <v>0</v>
      </c>
      <c r="L20" s="451">
        <v>0</v>
      </c>
      <c r="M20" s="451">
        <v>0</v>
      </c>
    </row>
    <row r="21" spans="1:13" s="318" customFormat="1" ht="15" customHeight="1">
      <c r="A21" s="287" t="s">
        <v>635</v>
      </c>
      <c r="B21" s="449" t="s">
        <v>915</v>
      </c>
      <c r="C21" s="450" t="s">
        <v>916</v>
      </c>
      <c r="D21" s="451">
        <v>426</v>
      </c>
      <c r="E21" s="451">
        <v>32</v>
      </c>
      <c r="F21" s="451">
        <v>563</v>
      </c>
      <c r="G21" s="451">
        <v>119</v>
      </c>
      <c r="H21" s="451">
        <v>0</v>
      </c>
      <c r="I21" s="451">
        <v>0</v>
      </c>
      <c r="J21" s="451">
        <v>0</v>
      </c>
      <c r="K21" s="451">
        <v>0</v>
      </c>
      <c r="L21" s="451">
        <v>0</v>
      </c>
      <c r="M21" s="451">
        <v>0</v>
      </c>
    </row>
    <row r="22" spans="1:13" s="318" customFormat="1" ht="15" customHeight="1">
      <c r="A22" s="287" t="s">
        <v>635</v>
      </c>
      <c r="B22" s="449" t="s">
        <v>917</v>
      </c>
      <c r="C22" s="450" t="s">
        <v>918</v>
      </c>
      <c r="D22" s="451">
        <v>107</v>
      </c>
      <c r="E22" s="451">
        <v>443</v>
      </c>
      <c r="F22" s="451">
        <v>520</v>
      </c>
      <c r="G22" s="451">
        <v>918</v>
      </c>
      <c r="H22" s="451">
        <v>1040</v>
      </c>
      <c r="I22" s="451">
        <v>65</v>
      </c>
      <c r="J22" s="451">
        <v>130.14699999999999</v>
      </c>
      <c r="K22" s="451">
        <v>0</v>
      </c>
      <c r="L22" s="451">
        <v>0</v>
      </c>
      <c r="M22" s="451">
        <v>0</v>
      </c>
    </row>
    <row r="23" spans="1:13" s="318" customFormat="1" ht="15" customHeight="1">
      <c r="A23" s="287" t="s">
        <v>635</v>
      </c>
      <c r="B23" s="449" t="s">
        <v>919</v>
      </c>
      <c r="C23" s="450" t="s">
        <v>920</v>
      </c>
      <c r="D23" s="451">
        <v>5365</v>
      </c>
      <c r="E23" s="451">
        <v>52</v>
      </c>
      <c r="F23" s="451">
        <v>0</v>
      </c>
      <c r="G23" s="451">
        <v>2000</v>
      </c>
      <c r="H23" s="451">
        <v>0</v>
      </c>
      <c r="I23" s="451">
        <v>0</v>
      </c>
      <c r="J23" s="451">
        <v>0</v>
      </c>
      <c r="K23" s="451">
        <v>0</v>
      </c>
      <c r="L23" s="451">
        <v>0</v>
      </c>
      <c r="M23" s="451">
        <v>0</v>
      </c>
    </row>
    <row r="24" spans="1:13" s="318" customFormat="1" ht="15" customHeight="1" thickBot="1">
      <c r="A24" s="287" t="s">
        <v>635</v>
      </c>
      <c r="B24" s="449" t="s">
        <v>921</v>
      </c>
      <c r="C24" s="450" t="s">
        <v>922</v>
      </c>
      <c r="D24" s="451">
        <v>105043</v>
      </c>
      <c r="E24" s="451">
        <v>13741</v>
      </c>
      <c r="F24" s="451">
        <v>2734</v>
      </c>
      <c r="G24" s="451">
        <v>2046</v>
      </c>
      <c r="H24" s="451">
        <v>55028</v>
      </c>
      <c r="I24" s="451">
        <v>55000</v>
      </c>
      <c r="J24" s="451">
        <v>52000</v>
      </c>
      <c r="K24" s="451">
        <v>0</v>
      </c>
      <c r="L24" s="451">
        <v>0</v>
      </c>
      <c r="M24" s="451">
        <v>0</v>
      </c>
    </row>
    <row r="25" spans="1:13" s="318" customFormat="1" ht="15" customHeight="1" thickTop="1" thickBot="1">
      <c r="A25" s="445" t="s">
        <v>635</v>
      </c>
      <c r="B25" s="453" t="s">
        <v>923</v>
      </c>
      <c r="C25" s="795" t="s">
        <v>924</v>
      </c>
      <c r="D25" s="797">
        <v>72355</v>
      </c>
      <c r="E25" s="797">
        <v>81295</v>
      </c>
      <c r="F25" s="797">
        <v>43008</v>
      </c>
      <c r="G25" s="797">
        <v>58931</v>
      </c>
      <c r="H25" s="797">
        <v>56373</v>
      </c>
      <c r="I25" s="797">
        <v>39410</v>
      </c>
      <c r="J25" s="797">
        <v>35456.256500000003</v>
      </c>
      <c r="K25" s="797">
        <v>40095.355409999996</v>
      </c>
      <c r="L25" s="797">
        <v>47729.255990000005</v>
      </c>
      <c r="M25" s="797">
        <v>50167.982309999999</v>
      </c>
    </row>
    <row r="26" spans="1:13" s="318" customFormat="1" ht="15" customHeight="1" thickTop="1" thickBot="1">
      <c r="A26" s="445" t="s">
        <v>635</v>
      </c>
      <c r="B26" s="453" t="s">
        <v>925</v>
      </c>
      <c r="C26" s="795" t="s">
        <v>926</v>
      </c>
      <c r="D26" s="797">
        <v>4959551</v>
      </c>
      <c r="E26" s="797">
        <v>5460134</v>
      </c>
      <c r="F26" s="797">
        <v>2772120</v>
      </c>
      <c r="G26" s="797">
        <v>2775817</v>
      </c>
      <c r="H26" s="797">
        <v>2508032</v>
      </c>
      <c r="I26" s="797">
        <v>2010001</v>
      </c>
      <c r="J26" s="797">
        <v>2203744.3764</v>
      </c>
      <c r="K26" s="797">
        <v>2490853.2798800003</v>
      </c>
      <c r="L26" s="797">
        <v>1407972.19092</v>
      </c>
      <c r="M26" s="797">
        <v>2478158.5649999999</v>
      </c>
    </row>
    <row r="27" spans="1:13" s="318" customFormat="1" ht="15" customHeight="1" thickTop="1" thickBot="1">
      <c r="A27" s="446" t="s">
        <v>635</v>
      </c>
      <c r="B27" s="454" t="s">
        <v>927</v>
      </c>
      <c r="C27" s="795" t="s">
        <v>928</v>
      </c>
      <c r="D27" s="796">
        <v>313168</v>
      </c>
      <c r="E27" s="796">
        <v>383298</v>
      </c>
      <c r="F27" s="796">
        <v>263365</v>
      </c>
      <c r="G27" s="796">
        <v>312983</v>
      </c>
      <c r="H27" s="796">
        <v>314393</v>
      </c>
      <c r="I27" s="796">
        <v>280916</v>
      </c>
      <c r="J27" s="796">
        <v>301608.65333</v>
      </c>
      <c r="K27" s="796">
        <v>275452.80392999999</v>
      </c>
      <c r="L27" s="796">
        <v>51170.488749999997</v>
      </c>
      <c r="M27" s="796">
        <v>293751.56364000001</v>
      </c>
    </row>
    <row r="28" spans="1:13" s="318" customFormat="1" ht="15" customHeight="1" thickTop="1">
      <c r="A28" s="287" t="s">
        <v>635</v>
      </c>
      <c r="B28" s="449" t="s">
        <v>929</v>
      </c>
      <c r="C28" s="450" t="s">
        <v>930</v>
      </c>
      <c r="D28" s="451">
        <v>0</v>
      </c>
      <c r="E28" s="451">
        <v>0</v>
      </c>
      <c r="F28" s="451">
        <v>0</v>
      </c>
      <c r="G28" s="451">
        <v>0</v>
      </c>
      <c r="H28" s="451">
        <v>0</v>
      </c>
      <c r="I28" s="451">
        <v>0</v>
      </c>
      <c r="J28" s="451">
        <v>0</v>
      </c>
      <c r="K28" s="451">
        <v>0</v>
      </c>
      <c r="L28" s="451">
        <v>0</v>
      </c>
      <c r="M28" s="451">
        <v>0</v>
      </c>
    </row>
    <row r="29" spans="1:13" s="318" customFormat="1" ht="15" customHeight="1">
      <c r="A29" s="287" t="s">
        <v>635</v>
      </c>
      <c r="B29" s="449" t="s">
        <v>931</v>
      </c>
      <c r="C29" s="450" t="s">
        <v>932</v>
      </c>
      <c r="D29" s="451">
        <v>446</v>
      </c>
      <c r="E29" s="451">
        <v>548</v>
      </c>
      <c r="F29" s="451">
        <v>668</v>
      </c>
      <c r="G29" s="451">
        <v>790</v>
      </c>
      <c r="H29" s="451">
        <v>792</v>
      </c>
      <c r="I29" s="451">
        <v>692</v>
      </c>
      <c r="J29" s="451">
        <v>1119.2173500000001</v>
      </c>
      <c r="K29" s="451">
        <v>1262.8680900000002</v>
      </c>
      <c r="L29" s="451">
        <v>0</v>
      </c>
      <c r="M29" s="451">
        <v>0</v>
      </c>
    </row>
    <row r="30" spans="1:13" s="318" customFormat="1" ht="15" customHeight="1">
      <c r="A30" s="287" t="s">
        <v>635</v>
      </c>
      <c r="B30" s="449" t="s">
        <v>933</v>
      </c>
      <c r="C30" s="450" t="s">
        <v>934</v>
      </c>
      <c r="D30" s="451">
        <v>9009</v>
      </c>
      <c r="E30" s="451">
        <v>867</v>
      </c>
      <c r="F30" s="451">
        <v>351</v>
      </c>
      <c r="G30" s="451">
        <v>473</v>
      </c>
      <c r="H30" s="451">
        <v>3986</v>
      </c>
      <c r="I30" s="451">
        <v>11509</v>
      </c>
      <c r="J30" s="451">
        <v>8606.2797899999987</v>
      </c>
      <c r="K30" s="451">
        <v>3.9883000000000002</v>
      </c>
      <c r="L30" s="451">
        <v>35.769539999999999</v>
      </c>
      <c r="M30" s="451">
        <v>70.803869999999989</v>
      </c>
    </row>
    <row r="31" spans="1:13" s="318" customFormat="1" ht="15" customHeight="1">
      <c r="A31" s="287" t="s">
        <v>635</v>
      </c>
      <c r="B31" s="455" t="s">
        <v>935</v>
      </c>
      <c r="C31" s="450" t="s">
        <v>936</v>
      </c>
      <c r="D31" s="451">
        <v>885</v>
      </c>
      <c r="E31" s="451">
        <v>659</v>
      </c>
      <c r="F31" s="451">
        <v>54</v>
      </c>
      <c r="G31" s="451">
        <v>111</v>
      </c>
      <c r="H31" s="451">
        <v>280</v>
      </c>
      <c r="I31" s="451">
        <v>241</v>
      </c>
      <c r="J31" s="451">
        <v>194.00964999999999</v>
      </c>
      <c r="K31" s="451">
        <v>197.11492000000001</v>
      </c>
      <c r="L31" s="451">
        <v>185.91851</v>
      </c>
      <c r="M31" s="451">
        <v>784.51949000000002</v>
      </c>
    </row>
    <row r="32" spans="1:13" s="318" customFormat="1" ht="15" customHeight="1">
      <c r="A32" s="287" t="s">
        <v>635</v>
      </c>
      <c r="B32" s="455" t="s">
        <v>937</v>
      </c>
      <c r="C32" s="456" t="s">
        <v>938</v>
      </c>
      <c r="D32" s="451">
        <v>302827</v>
      </c>
      <c r="E32" s="451">
        <v>381224</v>
      </c>
      <c r="F32" s="451">
        <v>262292</v>
      </c>
      <c r="G32" s="451">
        <v>311609</v>
      </c>
      <c r="H32" s="451">
        <v>309334</v>
      </c>
      <c r="I32" s="451">
        <v>268474</v>
      </c>
      <c r="J32" s="451">
        <v>291689.14654000005</v>
      </c>
      <c r="K32" s="451">
        <v>273988.83262</v>
      </c>
      <c r="L32" s="451">
        <v>50948.8007</v>
      </c>
      <c r="M32" s="451">
        <v>292896.24027999997</v>
      </c>
    </row>
    <row r="33" spans="1:13" s="318" customFormat="1" ht="15" customHeight="1">
      <c r="A33" s="287" t="s">
        <v>635</v>
      </c>
      <c r="B33" s="455" t="s">
        <v>939</v>
      </c>
      <c r="C33" s="802" t="s">
        <v>940</v>
      </c>
      <c r="D33" s="703">
        <v>23849</v>
      </c>
      <c r="E33" s="703">
        <v>16909</v>
      </c>
      <c r="F33" s="703">
        <v>0</v>
      </c>
      <c r="G33" s="703">
        <v>0</v>
      </c>
      <c r="H33" s="703">
        <v>92634</v>
      </c>
      <c r="I33" s="703">
        <v>294397</v>
      </c>
      <c r="J33" s="703">
        <v>135191.46462000001</v>
      </c>
      <c r="K33" s="703">
        <v>57126.628149999997</v>
      </c>
      <c r="L33" s="703">
        <v>1307717.3113499999</v>
      </c>
      <c r="M33" s="703">
        <v>160899.70055000001</v>
      </c>
    </row>
    <row r="34" spans="1:13" ht="3.75" customHeight="1" thickBot="1">
      <c r="A34" s="287"/>
      <c r="B34" s="287"/>
      <c r="C34" s="457"/>
      <c r="D34" s="458"/>
      <c r="E34" s="459"/>
      <c r="F34" s="459"/>
      <c r="G34" s="459"/>
      <c r="H34" s="459"/>
      <c r="I34" s="459"/>
      <c r="J34" s="459"/>
      <c r="K34" s="459"/>
      <c r="L34" s="459"/>
      <c r="M34" s="509"/>
    </row>
    <row r="35" spans="1:13" ht="15" customHeight="1" thickTop="1">
      <c r="A35" s="287"/>
      <c r="B35" s="287"/>
      <c r="C35" s="287"/>
      <c r="D35" s="460"/>
      <c r="E35" s="461"/>
      <c r="F35" s="461"/>
      <c r="G35" s="461"/>
      <c r="H35" s="461"/>
      <c r="I35" s="461"/>
      <c r="J35" s="461"/>
      <c r="K35" s="461"/>
      <c r="L35" s="461"/>
      <c r="M35" s="461"/>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S51"/>
  <sheetViews>
    <sheetView zoomScaleNormal="100" workbookViewId="0">
      <selection activeCell="G17" sqref="G17"/>
    </sheetView>
  </sheetViews>
  <sheetFormatPr baseColWidth="10" defaultColWidth="10.7109375" defaultRowHeight="12.75"/>
  <cols>
    <col min="1" max="1" width="39.140625" style="345" customWidth="1"/>
    <col min="2" max="2" width="20.7109375" style="345" bestFit="1" customWidth="1"/>
    <col min="3" max="3" width="18.7109375" style="345" customWidth="1"/>
    <col min="4" max="4" width="17.7109375" style="345" customWidth="1"/>
    <col min="5" max="5" width="14.28515625" style="345" customWidth="1"/>
    <col min="6" max="8" width="13.85546875" style="345" customWidth="1"/>
    <col min="9" max="9" width="17.7109375" style="345" customWidth="1"/>
    <col min="10" max="12" width="13.85546875" style="345" customWidth="1"/>
    <col min="13" max="14" width="17.7109375" style="345" customWidth="1"/>
    <col min="15" max="17" width="15.140625" style="345" customWidth="1"/>
    <col min="18" max="18" width="17" style="345" bestFit="1" customWidth="1"/>
    <col min="19" max="19" width="18.7109375" style="345" bestFit="1" customWidth="1"/>
    <col min="20" max="256" width="10.7109375" style="345"/>
    <col min="257" max="257" width="39.140625" style="345" customWidth="1"/>
    <col min="258" max="258" width="20.7109375" style="345" bestFit="1" customWidth="1"/>
    <col min="259" max="259" width="18.7109375" style="345" customWidth="1"/>
    <col min="260" max="260" width="17.7109375" style="345" customWidth="1"/>
    <col min="261" max="261" width="14.28515625" style="345" customWidth="1"/>
    <col min="262" max="264" width="13.85546875" style="345" customWidth="1"/>
    <col min="265" max="265" width="17.7109375" style="345" customWidth="1"/>
    <col min="266" max="268" width="13.85546875" style="345" customWidth="1"/>
    <col min="269" max="270" width="17.7109375" style="345" customWidth="1"/>
    <col min="271" max="273" width="15.140625" style="345" customWidth="1"/>
    <col min="274" max="274" width="17" style="345" bestFit="1" customWidth="1"/>
    <col min="275" max="275" width="18.7109375" style="345" bestFit="1" customWidth="1"/>
    <col min="276" max="512" width="10.7109375" style="345"/>
    <col min="513" max="513" width="39.140625" style="345" customWidth="1"/>
    <col min="514" max="514" width="20.7109375" style="345" bestFit="1" customWidth="1"/>
    <col min="515" max="515" width="18.7109375" style="345" customWidth="1"/>
    <col min="516" max="516" width="17.7109375" style="345" customWidth="1"/>
    <col min="517" max="517" width="14.28515625" style="345" customWidth="1"/>
    <col min="518" max="520" width="13.85546875" style="345" customWidth="1"/>
    <col min="521" max="521" width="17.7109375" style="345" customWidth="1"/>
    <col min="522" max="524" width="13.85546875" style="345" customWidth="1"/>
    <col min="525" max="526" width="17.7109375" style="345" customWidth="1"/>
    <col min="527" max="529" width="15.140625" style="345" customWidth="1"/>
    <col min="530" max="530" width="17" style="345" bestFit="1" customWidth="1"/>
    <col min="531" max="531" width="18.7109375" style="345" bestFit="1" customWidth="1"/>
    <col min="532" max="768" width="10.7109375" style="345"/>
    <col min="769" max="769" width="39.140625" style="345" customWidth="1"/>
    <col min="770" max="770" width="20.7109375" style="345" bestFit="1" customWidth="1"/>
    <col min="771" max="771" width="18.7109375" style="345" customWidth="1"/>
    <col min="772" max="772" width="17.7109375" style="345" customWidth="1"/>
    <col min="773" max="773" width="14.28515625" style="345" customWidth="1"/>
    <col min="774" max="776" width="13.85546875" style="345" customWidth="1"/>
    <col min="777" max="777" width="17.7109375" style="345" customWidth="1"/>
    <col min="778" max="780" width="13.85546875" style="345" customWidth="1"/>
    <col min="781" max="782" width="17.7109375" style="345" customWidth="1"/>
    <col min="783" max="785" width="15.140625" style="345" customWidth="1"/>
    <col min="786" max="786" width="17" style="345" bestFit="1" customWidth="1"/>
    <col min="787" max="787" width="18.7109375" style="345" bestFit="1" customWidth="1"/>
    <col min="788" max="1024" width="10.7109375" style="345"/>
    <col min="1025" max="1025" width="39.140625" style="345" customWidth="1"/>
    <col min="1026" max="1026" width="20.7109375" style="345" bestFit="1" customWidth="1"/>
    <col min="1027" max="1027" width="18.7109375" style="345" customWidth="1"/>
    <col min="1028" max="1028" width="17.7109375" style="345" customWidth="1"/>
    <col min="1029" max="1029" width="14.28515625" style="345" customWidth="1"/>
    <col min="1030" max="1032" width="13.85546875" style="345" customWidth="1"/>
    <col min="1033" max="1033" width="17.7109375" style="345" customWidth="1"/>
    <col min="1034" max="1036" width="13.85546875" style="345" customWidth="1"/>
    <col min="1037" max="1038" width="17.7109375" style="345" customWidth="1"/>
    <col min="1039" max="1041" width="15.140625" style="345" customWidth="1"/>
    <col min="1042" max="1042" width="17" style="345" bestFit="1" customWidth="1"/>
    <col min="1043" max="1043" width="18.7109375" style="345" bestFit="1" customWidth="1"/>
    <col min="1044" max="1280" width="10.7109375" style="345"/>
    <col min="1281" max="1281" width="39.140625" style="345" customWidth="1"/>
    <col min="1282" max="1282" width="20.7109375" style="345" bestFit="1" customWidth="1"/>
    <col min="1283" max="1283" width="18.7109375" style="345" customWidth="1"/>
    <col min="1284" max="1284" width="17.7109375" style="345" customWidth="1"/>
    <col min="1285" max="1285" width="14.28515625" style="345" customWidth="1"/>
    <col min="1286" max="1288" width="13.85546875" style="345" customWidth="1"/>
    <col min="1289" max="1289" width="17.7109375" style="345" customWidth="1"/>
    <col min="1290" max="1292" width="13.85546875" style="345" customWidth="1"/>
    <col min="1293" max="1294" width="17.7109375" style="345" customWidth="1"/>
    <col min="1295" max="1297" width="15.140625" style="345" customWidth="1"/>
    <col min="1298" max="1298" width="17" style="345" bestFit="1" customWidth="1"/>
    <col min="1299" max="1299" width="18.7109375" style="345" bestFit="1" customWidth="1"/>
    <col min="1300" max="1536" width="10.7109375" style="345"/>
    <col min="1537" max="1537" width="39.140625" style="345" customWidth="1"/>
    <col min="1538" max="1538" width="20.7109375" style="345" bestFit="1" customWidth="1"/>
    <col min="1539" max="1539" width="18.7109375" style="345" customWidth="1"/>
    <col min="1540" max="1540" width="17.7109375" style="345" customWidth="1"/>
    <col min="1541" max="1541" width="14.28515625" style="345" customWidth="1"/>
    <col min="1542" max="1544" width="13.85546875" style="345" customWidth="1"/>
    <col min="1545" max="1545" width="17.7109375" style="345" customWidth="1"/>
    <col min="1546" max="1548" width="13.85546875" style="345" customWidth="1"/>
    <col min="1549" max="1550" width="17.7109375" style="345" customWidth="1"/>
    <col min="1551" max="1553" width="15.140625" style="345" customWidth="1"/>
    <col min="1554" max="1554" width="17" style="345" bestFit="1" customWidth="1"/>
    <col min="1555" max="1555" width="18.7109375" style="345" bestFit="1" customWidth="1"/>
    <col min="1556" max="1792" width="10.7109375" style="345"/>
    <col min="1793" max="1793" width="39.140625" style="345" customWidth="1"/>
    <col min="1794" max="1794" width="20.7109375" style="345" bestFit="1" customWidth="1"/>
    <col min="1795" max="1795" width="18.7109375" style="345" customWidth="1"/>
    <col min="1796" max="1796" width="17.7109375" style="345" customWidth="1"/>
    <col min="1797" max="1797" width="14.28515625" style="345" customWidth="1"/>
    <col min="1798" max="1800" width="13.85546875" style="345" customWidth="1"/>
    <col min="1801" max="1801" width="17.7109375" style="345" customWidth="1"/>
    <col min="1802" max="1804" width="13.85546875" style="345" customWidth="1"/>
    <col min="1805" max="1806" width="17.7109375" style="345" customWidth="1"/>
    <col min="1807" max="1809" width="15.140625" style="345" customWidth="1"/>
    <col min="1810" max="1810" width="17" style="345" bestFit="1" customWidth="1"/>
    <col min="1811" max="1811" width="18.7109375" style="345" bestFit="1" customWidth="1"/>
    <col min="1812" max="2048" width="10.7109375" style="345"/>
    <col min="2049" max="2049" width="39.140625" style="345" customWidth="1"/>
    <col min="2050" max="2050" width="20.7109375" style="345" bestFit="1" customWidth="1"/>
    <col min="2051" max="2051" width="18.7109375" style="345" customWidth="1"/>
    <col min="2052" max="2052" width="17.7109375" style="345" customWidth="1"/>
    <col min="2053" max="2053" width="14.28515625" style="345" customWidth="1"/>
    <col min="2054" max="2056" width="13.85546875" style="345" customWidth="1"/>
    <col min="2057" max="2057" width="17.7109375" style="345" customWidth="1"/>
    <col min="2058" max="2060" width="13.85546875" style="345" customWidth="1"/>
    <col min="2061" max="2062" width="17.7109375" style="345" customWidth="1"/>
    <col min="2063" max="2065" width="15.140625" style="345" customWidth="1"/>
    <col min="2066" max="2066" width="17" style="345" bestFit="1" customWidth="1"/>
    <col min="2067" max="2067" width="18.7109375" style="345" bestFit="1" customWidth="1"/>
    <col min="2068" max="2304" width="10.7109375" style="345"/>
    <col min="2305" max="2305" width="39.140625" style="345" customWidth="1"/>
    <col min="2306" max="2306" width="20.7109375" style="345" bestFit="1" customWidth="1"/>
    <col min="2307" max="2307" width="18.7109375" style="345" customWidth="1"/>
    <col min="2308" max="2308" width="17.7109375" style="345" customWidth="1"/>
    <col min="2309" max="2309" width="14.28515625" style="345" customWidth="1"/>
    <col min="2310" max="2312" width="13.85546875" style="345" customWidth="1"/>
    <col min="2313" max="2313" width="17.7109375" style="345" customWidth="1"/>
    <col min="2314" max="2316" width="13.85546875" style="345" customWidth="1"/>
    <col min="2317" max="2318" width="17.7109375" style="345" customWidth="1"/>
    <col min="2319" max="2321" width="15.140625" style="345" customWidth="1"/>
    <col min="2322" max="2322" width="17" style="345" bestFit="1" customWidth="1"/>
    <col min="2323" max="2323" width="18.7109375" style="345" bestFit="1" customWidth="1"/>
    <col min="2324" max="2560" width="10.7109375" style="345"/>
    <col min="2561" max="2561" width="39.140625" style="345" customWidth="1"/>
    <col min="2562" max="2562" width="20.7109375" style="345" bestFit="1" customWidth="1"/>
    <col min="2563" max="2563" width="18.7109375" style="345" customWidth="1"/>
    <col min="2564" max="2564" width="17.7109375" style="345" customWidth="1"/>
    <col min="2565" max="2565" width="14.28515625" style="345" customWidth="1"/>
    <col min="2566" max="2568" width="13.85546875" style="345" customWidth="1"/>
    <col min="2569" max="2569" width="17.7109375" style="345" customWidth="1"/>
    <col min="2570" max="2572" width="13.85546875" style="345" customWidth="1"/>
    <col min="2573" max="2574" width="17.7109375" style="345" customWidth="1"/>
    <col min="2575" max="2577" width="15.140625" style="345" customWidth="1"/>
    <col min="2578" max="2578" width="17" style="345" bestFit="1" customWidth="1"/>
    <col min="2579" max="2579" width="18.7109375" style="345" bestFit="1" customWidth="1"/>
    <col min="2580" max="2816" width="10.7109375" style="345"/>
    <col min="2817" max="2817" width="39.140625" style="345" customWidth="1"/>
    <col min="2818" max="2818" width="20.7109375" style="345" bestFit="1" customWidth="1"/>
    <col min="2819" max="2819" width="18.7109375" style="345" customWidth="1"/>
    <col min="2820" max="2820" width="17.7109375" style="345" customWidth="1"/>
    <col min="2821" max="2821" width="14.28515625" style="345" customWidth="1"/>
    <col min="2822" max="2824" width="13.85546875" style="345" customWidth="1"/>
    <col min="2825" max="2825" width="17.7109375" style="345" customWidth="1"/>
    <col min="2826" max="2828" width="13.85546875" style="345" customWidth="1"/>
    <col min="2829" max="2830" width="17.7109375" style="345" customWidth="1"/>
    <col min="2831" max="2833" width="15.140625" style="345" customWidth="1"/>
    <col min="2834" max="2834" width="17" style="345" bestFit="1" customWidth="1"/>
    <col min="2835" max="2835" width="18.7109375" style="345" bestFit="1" customWidth="1"/>
    <col min="2836" max="3072" width="10.7109375" style="345"/>
    <col min="3073" max="3073" width="39.140625" style="345" customWidth="1"/>
    <col min="3074" max="3074" width="20.7109375" style="345" bestFit="1" customWidth="1"/>
    <col min="3075" max="3075" width="18.7109375" style="345" customWidth="1"/>
    <col min="3076" max="3076" width="17.7109375" style="345" customWidth="1"/>
    <col min="3077" max="3077" width="14.28515625" style="345" customWidth="1"/>
    <col min="3078" max="3080" width="13.85546875" style="345" customWidth="1"/>
    <col min="3081" max="3081" width="17.7109375" style="345" customWidth="1"/>
    <col min="3082" max="3084" width="13.85546875" style="345" customWidth="1"/>
    <col min="3085" max="3086" width="17.7109375" style="345" customWidth="1"/>
    <col min="3087" max="3089" width="15.140625" style="345" customWidth="1"/>
    <col min="3090" max="3090" width="17" style="345" bestFit="1" customWidth="1"/>
    <col min="3091" max="3091" width="18.7109375" style="345" bestFit="1" customWidth="1"/>
    <col min="3092" max="3328" width="10.7109375" style="345"/>
    <col min="3329" max="3329" width="39.140625" style="345" customWidth="1"/>
    <col min="3330" max="3330" width="20.7109375" style="345" bestFit="1" customWidth="1"/>
    <col min="3331" max="3331" width="18.7109375" style="345" customWidth="1"/>
    <col min="3332" max="3332" width="17.7109375" style="345" customWidth="1"/>
    <col min="3333" max="3333" width="14.28515625" style="345" customWidth="1"/>
    <col min="3334" max="3336" width="13.85546875" style="345" customWidth="1"/>
    <col min="3337" max="3337" width="17.7109375" style="345" customWidth="1"/>
    <col min="3338" max="3340" width="13.85546875" style="345" customWidth="1"/>
    <col min="3341" max="3342" width="17.7109375" style="345" customWidth="1"/>
    <col min="3343" max="3345" width="15.140625" style="345" customWidth="1"/>
    <col min="3346" max="3346" width="17" style="345" bestFit="1" customWidth="1"/>
    <col min="3347" max="3347" width="18.7109375" style="345" bestFit="1" customWidth="1"/>
    <col min="3348" max="3584" width="10.7109375" style="345"/>
    <col min="3585" max="3585" width="39.140625" style="345" customWidth="1"/>
    <col min="3586" max="3586" width="20.7109375" style="345" bestFit="1" customWidth="1"/>
    <col min="3587" max="3587" width="18.7109375" style="345" customWidth="1"/>
    <col min="3588" max="3588" width="17.7109375" style="345" customWidth="1"/>
    <col min="3589" max="3589" width="14.28515625" style="345" customWidth="1"/>
    <col min="3590" max="3592" width="13.85546875" style="345" customWidth="1"/>
    <col min="3593" max="3593" width="17.7109375" style="345" customWidth="1"/>
    <col min="3594" max="3596" width="13.85546875" style="345" customWidth="1"/>
    <col min="3597" max="3598" width="17.7109375" style="345" customWidth="1"/>
    <col min="3599" max="3601" width="15.140625" style="345" customWidth="1"/>
    <col min="3602" max="3602" width="17" style="345" bestFit="1" customWidth="1"/>
    <col min="3603" max="3603" width="18.7109375" style="345" bestFit="1" customWidth="1"/>
    <col min="3604" max="3840" width="10.7109375" style="345"/>
    <col min="3841" max="3841" width="39.140625" style="345" customWidth="1"/>
    <col min="3842" max="3842" width="20.7109375" style="345" bestFit="1" customWidth="1"/>
    <col min="3843" max="3843" width="18.7109375" style="345" customWidth="1"/>
    <col min="3844" max="3844" width="17.7109375" style="345" customWidth="1"/>
    <col min="3845" max="3845" width="14.28515625" style="345" customWidth="1"/>
    <col min="3846" max="3848" width="13.85546875" style="345" customWidth="1"/>
    <col min="3849" max="3849" width="17.7109375" style="345" customWidth="1"/>
    <col min="3850" max="3852" width="13.85546875" style="345" customWidth="1"/>
    <col min="3853" max="3854" width="17.7109375" style="345" customWidth="1"/>
    <col min="3855" max="3857" width="15.140625" style="345" customWidth="1"/>
    <col min="3858" max="3858" width="17" style="345" bestFit="1" customWidth="1"/>
    <col min="3859" max="3859" width="18.7109375" style="345" bestFit="1" customWidth="1"/>
    <col min="3860" max="4096" width="10.7109375" style="345"/>
    <col min="4097" max="4097" width="39.140625" style="345" customWidth="1"/>
    <col min="4098" max="4098" width="20.7109375" style="345" bestFit="1" customWidth="1"/>
    <col min="4099" max="4099" width="18.7109375" style="345" customWidth="1"/>
    <col min="4100" max="4100" width="17.7109375" style="345" customWidth="1"/>
    <col min="4101" max="4101" width="14.28515625" style="345" customWidth="1"/>
    <col min="4102" max="4104" width="13.85546875" style="345" customWidth="1"/>
    <col min="4105" max="4105" width="17.7109375" style="345" customWidth="1"/>
    <col min="4106" max="4108" width="13.85546875" style="345" customWidth="1"/>
    <col min="4109" max="4110" width="17.7109375" style="345" customWidth="1"/>
    <col min="4111" max="4113" width="15.140625" style="345" customWidth="1"/>
    <col min="4114" max="4114" width="17" style="345" bestFit="1" customWidth="1"/>
    <col min="4115" max="4115" width="18.7109375" style="345" bestFit="1" customWidth="1"/>
    <col min="4116" max="4352" width="10.7109375" style="345"/>
    <col min="4353" max="4353" width="39.140625" style="345" customWidth="1"/>
    <col min="4354" max="4354" width="20.7109375" style="345" bestFit="1" customWidth="1"/>
    <col min="4355" max="4355" width="18.7109375" style="345" customWidth="1"/>
    <col min="4356" max="4356" width="17.7109375" style="345" customWidth="1"/>
    <col min="4357" max="4357" width="14.28515625" style="345" customWidth="1"/>
    <col min="4358" max="4360" width="13.85546875" style="345" customWidth="1"/>
    <col min="4361" max="4361" width="17.7109375" style="345" customWidth="1"/>
    <col min="4362" max="4364" width="13.85546875" style="345" customWidth="1"/>
    <col min="4365" max="4366" width="17.7109375" style="345" customWidth="1"/>
    <col min="4367" max="4369" width="15.140625" style="345" customWidth="1"/>
    <col min="4370" max="4370" width="17" style="345" bestFit="1" customWidth="1"/>
    <col min="4371" max="4371" width="18.7109375" style="345" bestFit="1" customWidth="1"/>
    <col min="4372" max="4608" width="10.7109375" style="345"/>
    <col min="4609" max="4609" width="39.140625" style="345" customWidth="1"/>
    <col min="4610" max="4610" width="20.7109375" style="345" bestFit="1" customWidth="1"/>
    <col min="4611" max="4611" width="18.7109375" style="345" customWidth="1"/>
    <col min="4612" max="4612" width="17.7109375" style="345" customWidth="1"/>
    <col min="4613" max="4613" width="14.28515625" style="345" customWidth="1"/>
    <col min="4614" max="4616" width="13.85546875" style="345" customWidth="1"/>
    <col min="4617" max="4617" width="17.7109375" style="345" customWidth="1"/>
    <col min="4618" max="4620" width="13.85546875" style="345" customWidth="1"/>
    <col min="4621" max="4622" width="17.7109375" style="345" customWidth="1"/>
    <col min="4623" max="4625" width="15.140625" style="345" customWidth="1"/>
    <col min="4626" max="4626" width="17" style="345" bestFit="1" customWidth="1"/>
    <col min="4627" max="4627" width="18.7109375" style="345" bestFit="1" customWidth="1"/>
    <col min="4628" max="4864" width="10.7109375" style="345"/>
    <col min="4865" max="4865" width="39.140625" style="345" customWidth="1"/>
    <col min="4866" max="4866" width="20.7109375" style="345" bestFit="1" customWidth="1"/>
    <col min="4867" max="4867" width="18.7109375" style="345" customWidth="1"/>
    <col min="4868" max="4868" width="17.7109375" style="345" customWidth="1"/>
    <col min="4869" max="4869" width="14.28515625" style="345" customWidth="1"/>
    <col min="4870" max="4872" width="13.85546875" style="345" customWidth="1"/>
    <col min="4873" max="4873" width="17.7109375" style="345" customWidth="1"/>
    <col min="4874" max="4876" width="13.85546875" style="345" customWidth="1"/>
    <col min="4877" max="4878" width="17.7109375" style="345" customWidth="1"/>
    <col min="4879" max="4881" width="15.140625" style="345" customWidth="1"/>
    <col min="4882" max="4882" width="17" style="345" bestFit="1" customWidth="1"/>
    <col min="4883" max="4883" width="18.7109375" style="345" bestFit="1" customWidth="1"/>
    <col min="4884" max="5120" width="10.7109375" style="345"/>
    <col min="5121" max="5121" width="39.140625" style="345" customWidth="1"/>
    <col min="5122" max="5122" width="20.7109375" style="345" bestFit="1" customWidth="1"/>
    <col min="5123" max="5123" width="18.7109375" style="345" customWidth="1"/>
    <col min="5124" max="5124" width="17.7109375" style="345" customWidth="1"/>
    <col min="5125" max="5125" width="14.28515625" style="345" customWidth="1"/>
    <col min="5126" max="5128" width="13.85546875" style="345" customWidth="1"/>
    <col min="5129" max="5129" width="17.7109375" style="345" customWidth="1"/>
    <col min="5130" max="5132" width="13.85546875" style="345" customWidth="1"/>
    <col min="5133" max="5134" width="17.7109375" style="345" customWidth="1"/>
    <col min="5135" max="5137" width="15.140625" style="345" customWidth="1"/>
    <col min="5138" max="5138" width="17" style="345" bestFit="1" customWidth="1"/>
    <col min="5139" max="5139" width="18.7109375" style="345" bestFit="1" customWidth="1"/>
    <col min="5140" max="5376" width="10.7109375" style="345"/>
    <col min="5377" max="5377" width="39.140625" style="345" customWidth="1"/>
    <col min="5378" max="5378" width="20.7109375" style="345" bestFit="1" customWidth="1"/>
    <col min="5379" max="5379" width="18.7109375" style="345" customWidth="1"/>
    <col min="5380" max="5380" width="17.7109375" style="345" customWidth="1"/>
    <col min="5381" max="5381" width="14.28515625" style="345" customWidth="1"/>
    <col min="5382" max="5384" width="13.85546875" style="345" customWidth="1"/>
    <col min="5385" max="5385" width="17.7109375" style="345" customWidth="1"/>
    <col min="5386" max="5388" width="13.85546875" style="345" customWidth="1"/>
    <col min="5389" max="5390" width="17.7109375" style="345" customWidth="1"/>
    <col min="5391" max="5393" width="15.140625" style="345" customWidth="1"/>
    <col min="5394" max="5394" width="17" style="345" bestFit="1" customWidth="1"/>
    <col min="5395" max="5395" width="18.7109375" style="345" bestFit="1" customWidth="1"/>
    <col min="5396" max="5632" width="10.7109375" style="345"/>
    <col min="5633" max="5633" width="39.140625" style="345" customWidth="1"/>
    <col min="5634" max="5634" width="20.7109375" style="345" bestFit="1" customWidth="1"/>
    <col min="5635" max="5635" width="18.7109375" style="345" customWidth="1"/>
    <col min="5636" max="5636" width="17.7109375" style="345" customWidth="1"/>
    <col min="5637" max="5637" width="14.28515625" style="345" customWidth="1"/>
    <col min="5638" max="5640" width="13.85546875" style="345" customWidth="1"/>
    <col min="5641" max="5641" width="17.7109375" style="345" customWidth="1"/>
    <col min="5642" max="5644" width="13.85546875" style="345" customWidth="1"/>
    <col min="5645" max="5646" width="17.7109375" style="345" customWidth="1"/>
    <col min="5647" max="5649" width="15.140625" style="345" customWidth="1"/>
    <col min="5650" max="5650" width="17" style="345" bestFit="1" customWidth="1"/>
    <col min="5651" max="5651" width="18.7109375" style="345" bestFit="1" customWidth="1"/>
    <col min="5652" max="5888" width="10.7109375" style="345"/>
    <col min="5889" max="5889" width="39.140625" style="345" customWidth="1"/>
    <col min="5890" max="5890" width="20.7109375" style="345" bestFit="1" customWidth="1"/>
    <col min="5891" max="5891" width="18.7109375" style="345" customWidth="1"/>
    <col min="5892" max="5892" width="17.7109375" style="345" customWidth="1"/>
    <col min="5893" max="5893" width="14.28515625" style="345" customWidth="1"/>
    <col min="5894" max="5896" width="13.85546875" style="345" customWidth="1"/>
    <col min="5897" max="5897" width="17.7109375" style="345" customWidth="1"/>
    <col min="5898" max="5900" width="13.85546875" style="345" customWidth="1"/>
    <col min="5901" max="5902" width="17.7109375" style="345" customWidth="1"/>
    <col min="5903" max="5905" width="15.140625" style="345" customWidth="1"/>
    <col min="5906" max="5906" width="17" style="345" bestFit="1" customWidth="1"/>
    <col min="5907" max="5907" width="18.7109375" style="345" bestFit="1" customWidth="1"/>
    <col min="5908" max="6144" width="10.7109375" style="345"/>
    <col min="6145" max="6145" width="39.140625" style="345" customWidth="1"/>
    <col min="6146" max="6146" width="20.7109375" style="345" bestFit="1" customWidth="1"/>
    <col min="6147" max="6147" width="18.7109375" style="345" customWidth="1"/>
    <col min="6148" max="6148" width="17.7109375" style="345" customWidth="1"/>
    <col min="6149" max="6149" width="14.28515625" style="345" customWidth="1"/>
    <col min="6150" max="6152" width="13.85546875" style="345" customWidth="1"/>
    <col min="6153" max="6153" width="17.7109375" style="345" customWidth="1"/>
    <col min="6154" max="6156" width="13.85546875" style="345" customWidth="1"/>
    <col min="6157" max="6158" width="17.7109375" style="345" customWidth="1"/>
    <col min="6159" max="6161" width="15.140625" style="345" customWidth="1"/>
    <col min="6162" max="6162" width="17" style="345" bestFit="1" customWidth="1"/>
    <col min="6163" max="6163" width="18.7109375" style="345" bestFit="1" customWidth="1"/>
    <col min="6164" max="6400" width="10.7109375" style="345"/>
    <col min="6401" max="6401" width="39.140625" style="345" customWidth="1"/>
    <col min="6402" max="6402" width="20.7109375" style="345" bestFit="1" customWidth="1"/>
    <col min="6403" max="6403" width="18.7109375" style="345" customWidth="1"/>
    <col min="6404" max="6404" width="17.7109375" style="345" customWidth="1"/>
    <col min="6405" max="6405" width="14.28515625" style="345" customWidth="1"/>
    <col min="6406" max="6408" width="13.85546875" style="345" customWidth="1"/>
    <col min="6409" max="6409" width="17.7109375" style="345" customWidth="1"/>
    <col min="6410" max="6412" width="13.85546875" style="345" customWidth="1"/>
    <col min="6413" max="6414" width="17.7109375" style="345" customWidth="1"/>
    <col min="6415" max="6417" width="15.140625" style="345" customWidth="1"/>
    <col min="6418" max="6418" width="17" style="345" bestFit="1" customWidth="1"/>
    <col min="6419" max="6419" width="18.7109375" style="345" bestFit="1" customWidth="1"/>
    <col min="6420" max="6656" width="10.7109375" style="345"/>
    <col min="6657" max="6657" width="39.140625" style="345" customWidth="1"/>
    <col min="6658" max="6658" width="20.7109375" style="345" bestFit="1" customWidth="1"/>
    <col min="6659" max="6659" width="18.7109375" style="345" customWidth="1"/>
    <col min="6660" max="6660" width="17.7109375" style="345" customWidth="1"/>
    <col min="6661" max="6661" width="14.28515625" style="345" customWidth="1"/>
    <col min="6662" max="6664" width="13.85546875" style="345" customWidth="1"/>
    <col min="6665" max="6665" width="17.7109375" style="345" customWidth="1"/>
    <col min="6666" max="6668" width="13.85546875" style="345" customWidth="1"/>
    <col min="6669" max="6670" width="17.7109375" style="345" customWidth="1"/>
    <col min="6671" max="6673" width="15.140625" style="345" customWidth="1"/>
    <col min="6674" max="6674" width="17" style="345" bestFit="1" customWidth="1"/>
    <col min="6675" max="6675" width="18.7109375" style="345" bestFit="1" customWidth="1"/>
    <col min="6676" max="6912" width="10.7109375" style="345"/>
    <col min="6913" max="6913" width="39.140625" style="345" customWidth="1"/>
    <col min="6914" max="6914" width="20.7109375" style="345" bestFit="1" customWidth="1"/>
    <col min="6915" max="6915" width="18.7109375" style="345" customWidth="1"/>
    <col min="6916" max="6916" width="17.7109375" style="345" customWidth="1"/>
    <col min="6917" max="6917" width="14.28515625" style="345" customWidth="1"/>
    <col min="6918" max="6920" width="13.85546875" style="345" customWidth="1"/>
    <col min="6921" max="6921" width="17.7109375" style="345" customWidth="1"/>
    <col min="6922" max="6924" width="13.85546875" style="345" customWidth="1"/>
    <col min="6925" max="6926" width="17.7109375" style="345" customWidth="1"/>
    <col min="6927" max="6929" width="15.140625" style="345" customWidth="1"/>
    <col min="6930" max="6930" width="17" style="345" bestFit="1" customWidth="1"/>
    <col min="6931" max="6931" width="18.7109375" style="345" bestFit="1" customWidth="1"/>
    <col min="6932" max="7168" width="10.7109375" style="345"/>
    <col min="7169" max="7169" width="39.140625" style="345" customWidth="1"/>
    <col min="7170" max="7170" width="20.7109375" style="345" bestFit="1" customWidth="1"/>
    <col min="7171" max="7171" width="18.7109375" style="345" customWidth="1"/>
    <col min="7172" max="7172" width="17.7109375" style="345" customWidth="1"/>
    <col min="7173" max="7173" width="14.28515625" style="345" customWidth="1"/>
    <col min="7174" max="7176" width="13.85546875" style="345" customWidth="1"/>
    <col min="7177" max="7177" width="17.7109375" style="345" customWidth="1"/>
    <col min="7178" max="7180" width="13.85546875" style="345" customWidth="1"/>
    <col min="7181" max="7182" width="17.7109375" style="345" customWidth="1"/>
    <col min="7183" max="7185" width="15.140625" style="345" customWidth="1"/>
    <col min="7186" max="7186" width="17" style="345" bestFit="1" customWidth="1"/>
    <col min="7187" max="7187" width="18.7109375" style="345" bestFit="1" customWidth="1"/>
    <col min="7188" max="7424" width="10.7109375" style="345"/>
    <col min="7425" max="7425" width="39.140625" style="345" customWidth="1"/>
    <col min="7426" max="7426" width="20.7109375" style="345" bestFit="1" customWidth="1"/>
    <col min="7427" max="7427" width="18.7109375" style="345" customWidth="1"/>
    <col min="7428" max="7428" width="17.7109375" style="345" customWidth="1"/>
    <col min="7429" max="7429" width="14.28515625" style="345" customWidth="1"/>
    <col min="7430" max="7432" width="13.85546875" style="345" customWidth="1"/>
    <col min="7433" max="7433" width="17.7109375" style="345" customWidth="1"/>
    <col min="7434" max="7436" width="13.85546875" style="345" customWidth="1"/>
    <col min="7437" max="7438" width="17.7109375" style="345" customWidth="1"/>
    <col min="7439" max="7441" width="15.140625" style="345" customWidth="1"/>
    <col min="7442" max="7442" width="17" style="345" bestFit="1" customWidth="1"/>
    <col min="7443" max="7443" width="18.7109375" style="345" bestFit="1" customWidth="1"/>
    <col min="7444" max="7680" width="10.7109375" style="345"/>
    <col min="7681" max="7681" width="39.140625" style="345" customWidth="1"/>
    <col min="7682" max="7682" width="20.7109375" style="345" bestFit="1" customWidth="1"/>
    <col min="7683" max="7683" width="18.7109375" style="345" customWidth="1"/>
    <col min="7684" max="7684" width="17.7109375" style="345" customWidth="1"/>
    <col min="7685" max="7685" width="14.28515625" style="345" customWidth="1"/>
    <col min="7686" max="7688" width="13.85546875" style="345" customWidth="1"/>
    <col min="7689" max="7689" width="17.7109375" style="345" customWidth="1"/>
    <col min="7690" max="7692" width="13.85546875" style="345" customWidth="1"/>
    <col min="7693" max="7694" width="17.7109375" style="345" customWidth="1"/>
    <col min="7695" max="7697" width="15.140625" style="345" customWidth="1"/>
    <col min="7698" max="7698" width="17" style="345" bestFit="1" customWidth="1"/>
    <col min="7699" max="7699" width="18.7109375" style="345" bestFit="1" customWidth="1"/>
    <col min="7700" max="7936" width="10.7109375" style="345"/>
    <col min="7937" max="7937" width="39.140625" style="345" customWidth="1"/>
    <col min="7938" max="7938" width="20.7109375" style="345" bestFit="1" customWidth="1"/>
    <col min="7939" max="7939" width="18.7109375" style="345" customWidth="1"/>
    <col min="7940" max="7940" width="17.7109375" style="345" customWidth="1"/>
    <col min="7941" max="7941" width="14.28515625" style="345" customWidth="1"/>
    <col min="7942" max="7944" width="13.85546875" style="345" customWidth="1"/>
    <col min="7945" max="7945" width="17.7109375" style="345" customWidth="1"/>
    <col min="7946" max="7948" width="13.85546875" style="345" customWidth="1"/>
    <col min="7949" max="7950" width="17.7109375" style="345" customWidth="1"/>
    <col min="7951" max="7953" width="15.140625" style="345" customWidth="1"/>
    <col min="7954" max="7954" width="17" style="345" bestFit="1" customWidth="1"/>
    <col min="7955" max="7955" width="18.7109375" style="345" bestFit="1" customWidth="1"/>
    <col min="7956" max="8192" width="10.7109375" style="345"/>
    <col min="8193" max="8193" width="39.140625" style="345" customWidth="1"/>
    <col min="8194" max="8194" width="20.7109375" style="345" bestFit="1" customWidth="1"/>
    <col min="8195" max="8195" width="18.7109375" style="345" customWidth="1"/>
    <col min="8196" max="8196" width="17.7109375" style="345" customWidth="1"/>
    <col min="8197" max="8197" width="14.28515625" style="345" customWidth="1"/>
    <col min="8198" max="8200" width="13.85546875" style="345" customWidth="1"/>
    <col min="8201" max="8201" width="17.7109375" style="345" customWidth="1"/>
    <col min="8202" max="8204" width="13.85546875" style="345" customWidth="1"/>
    <col min="8205" max="8206" width="17.7109375" style="345" customWidth="1"/>
    <col min="8207" max="8209" width="15.140625" style="345" customWidth="1"/>
    <col min="8210" max="8210" width="17" style="345" bestFit="1" customWidth="1"/>
    <col min="8211" max="8211" width="18.7109375" style="345" bestFit="1" customWidth="1"/>
    <col min="8212" max="8448" width="10.7109375" style="345"/>
    <col min="8449" max="8449" width="39.140625" style="345" customWidth="1"/>
    <col min="8450" max="8450" width="20.7109375" style="345" bestFit="1" customWidth="1"/>
    <col min="8451" max="8451" width="18.7109375" style="345" customWidth="1"/>
    <col min="8452" max="8452" width="17.7109375" style="345" customWidth="1"/>
    <col min="8453" max="8453" width="14.28515625" style="345" customWidth="1"/>
    <col min="8454" max="8456" width="13.85546875" style="345" customWidth="1"/>
    <col min="8457" max="8457" width="17.7109375" style="345" customWidth="1"/>
    <col min="8458" max="8460" width="13.85546875" style="345" customWidth="1"/>
    <col min="8461" max="8462" width="17.7109375" style="345" customWidth="1"/>
    <col min="8463" max="8465" width="15.140625" style="345" customWidth="1"/>
    <col min="8466" max="8466" width="17" style="345" bestFit="1" customWidth="1"/>
    <col min="8467" max="8467" width="18.7109375" style="345" bestFit="1" customWidth="1"/>
    <col min="8468" max="8704" width="10.7109375" style="345"/>
    <col min="8705" max="8705" width="39.140625" style="345" customWidth="1"/>
    <col min="8706" max="8706" width="20.7109375" style="345" bestFit="1" customWidth="1"/>
    <col min="8707" max="8707" width="18.7109375" style="345" customWidth="1"/>
    <col min="8708" max="8708" width="17.7109375" style="345" customWidth="1"/>
    <col min="8709" max="8709" width="14.28515625" style="345" customWidth="1"/>
    <col min="8710" max="8712" width="13.85546875" style="345" customWidth="1"/>
    <col min="8713" max="8713" width="17.7109375" style="345" customWidth="1"/>
    <col min="8714" max="8716" width="13.85546875" style="345" customWidth="1"/>
    <col min="8717" max="8718" width="17.7109375" style="345" customWidth="1"/>
    <col min="8719" max="8721" width="15.140625" style="345" customWidth="1"/>
    <col min="8722" max="8722" width="17" style="345" bestFit="1" customWidth="1"/>
    <col min="8723" max="8723" width="18.7109375" style="345" bestFit="1" customWidth="1"/>
    <col min="8724" max="8960" width="10.7109375" style="345"/>
    <col min="8961" max="8961" width="39.140625" style="345" customWidth="1"/>
    <col min="8962" max="8962" width="20.7109375" style="345" bestFit="1" customWidth="1"/>
    <col min="8963" max="8963" width="18.7109375" style="345" customWidth="1"/>
    <col min="8964" max="8964" width="17.7109375" style="345" customWidth="1"/>
    <col min="8965" max="8965" width="14.28515625" style="345" customWidth="1"/>
    <col min="8966" max="8968" width="13.85546875" style="345" customWidth="1"/>
    <col min="8969" max="8969" width="17.7109375" style="345" customWidth="1"/>
    <col min="8970" max="8972" width="13.85546875" style="345" customWidth="1"/>
    <col min="8973" max="8974" width="17.7109375" style="345" customWidth="1"/>
    <col min="8975" max="8977" width="15.140625" style="345" customWidth="1"/>
    <col min="8978" max="8978" width="17" style="345" bestFit="1" customWidth="1"/>
    <col min="8979" max="8979" width="18.7109375" style="345" bestFit="1" customWidth="1"/>
    <col min="8980" max="9216" width="10.7109375" style="345"/>
    <col min="9217" max="9217" width="39.140625" style="345" customWidth="1"/>
    <col min="9218" max="9218" width="20.7109375" style="345" bestFit="1" customWidth="1"/>
    <col min="9219" max="9219" width="18.7109375" style="345" customWidth="1"/>
    <col min="9220" max="9220" width="17.7109375" style="345" customWidth="1"/>
    <col min="9221" max="9221" width="14.28515625" style="345" customWidth="1"/>
    <col min="9222" max="9224" width="13.85546875" style="345" customWidth="1"/>
    <col min="9225" max="9225" width="17.7109375" style="345" customWidth="1"/>
    <col min="9226" max="9228" width="13.85546875" style="345" customWidth="1"/>
    <col min="9229" max="9230" width="17.7109375" style="345" customWidth="1"/>
    <col min="9231" max="9233" width="15.140625" style="345" customWidth="1"/>
    <col min="9234" max="9234" width="17" style="345" bestFit="1" customWidth="1"/>
    <col min="9235" max="9235" width="18.7109375" style="345" bestFit="1" customWidth="1"/>
    <col min="9236" max="9472" width="10.7109375" style="345"/>
    <col min="9473" max="9473" width="39.140625" style="345" customWidth="1"/>
    <col min="9474" max="9474" width="20.7109375" style="345" bestFit="1" customWidth="1"/>
    <col min="9475" max="9475" width="18.7109375" style="345" customWidth="1"/>
    <col min="9476" max="9476" width="17.7109375" style="345" customWidth="1"/>
    <col min="9477" max="9477" width="14.28515625" style="345" customWidth="1"/>
    <col min="9478" max="9480" width="13.85546875" style="345" customWidth="1"/>
    <col min="9481" max="9481" width="17.7109375" style="345" customWidth="1"/>
    <col min="9482" max="9484" width="13.85546875" style="345" customWidth="1"/>
    <col min="9485" max="9486" width="17.7109375" style="345" customWidth="1"/>
    <col min="9487" max="9489" width="15.140625" style="345" customWidth="1"/>
    <col min="9490" max="9490" width="17" style="345" bestFit="1" customWidth="1"/>
    <col min="9491" max="9491" width="18.7109375" style="345" bestFit="1" customWidth="1"/>
    <col min="9492" max="9728" width="10.7109375" style="345"/>
    <col min="9729" max="9729" width="39.140625" style="345" customWidth="1"/>
    <col min="9730" max="9730" width="20.7109375" style="345" bestFit="1" customWidth="1"/>
    <col min="9731" max="9731" width="18.7109375" style="345" customWidth="1"/>
    <col min="9732" max="9732" width="17.7109375" style="345" customWidth="1"/>
    <col min="9733" max="9733" width="14.28515625" style="345" customWidth="1"/>
    <col min="9734" max="9736" width="13.85546875" style="345" customWidth="1"/>
    <col min="9737" max="9737" width="17.7109375" style="345" customWidth="1"/>
    <col min="9738" max="9740" width="13.85546875" style="345" customWidth="1"/>
    <col min="9741" max="9742" width="17.7109375" style="345" customWidth="1"/>
    <col min="9743" max="9745" width="15.140625" style="345" customWidth="1"/>
    <col min="9746" max="9746" width="17" style="345" bestFit="1" customWidth="1"/>
    <col min="9747" max="9747" width="18.7109375" style="345" bestFit="1" customWidth="1"/>
    <col min="9748" max="9984" width="10.7109375" style="345"/>
    <col min="9985" max="9985" width="39.140625" style="345" customWidth="1"/>
    <col min="9986" max="9986" width="20.7109375" style="345" bestFit="1" customWidth="1"/>
    <col min="9987" max="9987" width="18.7109375" style="345" customWidth="1"/>
    <col min="9988" max="9988" width="17.7109375" style="345" customWidth="1"/>
    <col min="9989" max="9989" width="14.28515625" style="345" customWidth="1"/>
    <col min="9990" max="9992" width="13.85546875" style="345" customWidth="1"/>
    <col min="9993" max="9993" width="17.7109375" style="345" customWidth="1"/>
    <col min="9994" max="9996" width="13.85546875" style="345" customWidth="1"/>
    <col min="9997" max="9998" width="17.7109375" style="345" customWidth="1"/>
    <col min="9999" max="10001" width="15.140625" style="345" customWidth="1"/>
    <col min="10002" max="10002" width="17" style="345" bestFit="1" customWidth="1"/>
    <col min="10003" max="10003" width="18.7109375" style="345" bestFit="1" customWidth="1"/>
    <col min="10004" max="10240" width="10.7109375" style="345"/>
    <col min="10241" max="10241" width="39.140625" style="345" customWidth="1"/>
    <col min="10242" max="10242" width="20.7109375" style="345" bestFit="1" customWidth="1"/>
    <col min="10243" max="10243" width="18.7109375" style="345" customWidth="1"/>
    <col min="10244" max="10244" width="17.7109375" style="345" customWidth="1"/>
    <col min="10245" max="10245" width="14.28515625" style="345" customWidth="1"/>
    <col min="10246" max="10248" width="13.85546875" style="345" customWidth="1"/>
    <col min="10249" max="10249" width="17.7109375" style="345" customWidth="1"/>
    <col min="10250" max="10252" width="13.85546875" style="345" customWidth="1"/>
    <col min="10253" max="10254" width="17.7109375" style="345" customWidth="1"/>
    <col min="10255" max="10257" width="15.140625" style="345" customWidth="1"/>
    <col min="10258" max="10258" width="17" style="345" bestFit="1" customWidth="1"/>
    <col min="10259" max="10259" width="18.7109375" style="345" bestFit="1" customWidth="1"/>
    <col min="10260" max="10496" width="10.7109375" style="345"/>
    <col min="10497" max="10497" width="39.140625" style="345" customWidth="1"/>
    <col min="10498" max="10498" width="20.7109375" style="345" bestFit="1" customWidth="1"/>
    <col min="10499" max="10499" width="18.7109375" style="345" customWidth="1"/>
    <col min="10500" max="10500" width="17.7109375" style="345" customWidth="1"/>
    <col min="10501" max="10501" width="14.28515625" style="345" customWidth="1"/>
    <col min="10502" max="10504" width="13.85546875" style="345" customWidth="1"/>
    <col min="10505" max="10505" width="17.7109375" style="345" customWidth="1"/>
    <col min="10506" max="10508" width="13.85546875" style="345" customWidth="1"/>
    <col min="10509" max="10510" width="17.7109375" style="345" customWidth="1"/>
    <col min="10511" max="10513" width="15.140625" style="345" customWidth="1"/>
    <col min="10514" max="10514" width="17" style="345" bestFit="1" customWidth="1"/>
    <col min="10515" max="10515" width="18.7109375" style="345" bestFit="1" customWidth="1"/>
    <col min="10516" max="10752" width="10.7109375" style="345"/>
    <col min="10753" max="10753" width="39.140625" style="345" customWidth="1"/>
    <col min="10754" max="10754" width="20.7109375" style="345" bestFit="1" customWidth="1"/>
    <col min="10755" max="10755" width="18.7109375" style="345" customWidth="1"/>
    <col min="10756" max="10756" width="17.7109375" style="345" customWidth="1"/>
    <col min="10757" max="10757" width="14.28515625" style="345" customWidth="1"/>
    <col min="10758" max="10760" width="13.85546875" style="345" customWidth="1"/>
    <col min="10761" max="10761" width="17.7109375" style="345" customWidth="1"/>
    <col min="10762" max="10764" width="13.85546875" style="345" customWidth="1"/>
    <col min="10765" max="10766" width="17.7109375" style="345" customWidth="1"/>
    <col min="10767" max="10769" width="15.140625" style="345" customWidth="1"/>
    <col min="10770" max="10770" width="17" style="345" bestFit="1" customWidth="1"/>
    <col min="10771" max="10771" width="18.7109375" style="345" bestFit="1" customWidth="1"/>
    <col min="10772" max="11008" width="10.7109375" style="345"/>
    <col min="11009" max="11009" width="39.140625" style="345" customWidth="1"/>
    <col min="11010" max="11010" width="20.7109375" style="345" bestFit="1" customWidth="1"/>
    <col min="11011" max="11011" width="18.7109375" style="345" customWidth="1"/>
    <col min="11012" max="11012" width="17.7109375" style="345" customWidth="1"/>
    <col min="11013" max="11013" width="14.28515625" style="345" customWidth="1"/>
    <col min="11014" max="11016" width="13.85546875" style="345" customWidth="1"/>
    <col min="11017" max="11017" width="17.7109375" style="345" customWidth="1"/>
    <col min="11018" max="11020" width="13.85546875" style="345" customWidth="1"/>
    <col min="11021" max="11022" width="17.7109375" style="345" customWidth="1"/>
    <col min="11023" max="11025" width="15.140625" style="345" customWidth="1"/>
    <col min="11026" max="11026" width="17" style="345" bestFit="1" customWidth="1"/>
    <col min="11027" max="11027" width="18.7109375" style="345" bestFit="1" customWidth="1"/>
    <col min="11028" max="11264" width="10.7109375" style="345"/>
    <col min="11265" max="11265" width="39.140625" style="345" customWidth="1"/>
    <col min="11266" max="11266" width="20.7109375" style="345" bestFit="1" customWidth="1"/>
    <col min="11267" max="11267" width="18.7109375" style="345" customWidth="1"/>
    <col min="11268" max="11268" width="17.7109375" style="345" customWidth="1"/>
    <col min="11269" max="11269" width="14.28515625" style="345" customWidth="1"/>
    <col min="11270" max="11272" width="13.85546875" style="345" customWidth="1"/>
    <col min="11273" max="11273" width="17.7109375" style="345" customWidth="1"/>
    <col min="11274" max="11276" width="13.85546875" style="345" customWidth="1"/>
    <col min="11277" max="11278" width="17.7109375" style="345" customWidth="1"/>
    <col min="11279" max="11281" width="15.140625" style="345" customWidth="1"/>
    <col min="11282" max="11282" width="17" style="345" bestFit="1" customWidth="1"/>
    <col min="11283" max="11283" width="18.7109375" style="345" bestFit="1" customWidth="1"/>
    <col min="11284" max="11520" width="10.7109375" style="345"/>
    <col min="11521" max="11521" width="39.140625" style="345" customWidth="1"/>
    <col min="11522" max="11522" width="20.7109375" style="345" bestFit="1" customWidth="1"/>
    <col min="11523" max="11523" width="18.7109375" style="345" customWidth="1"/>
    <col min="11524" max="11524" width="17.7109375" style="345" customWidth="1"/>
    <col min="11525" max="11525" width="14.28515625" style="345" customWidth="1"/>
    <col min="11526" max="11528" width="13.85546875" style="345" customWidth="1"/>
    <col min="11529" max="11529" width="17.7109375" style="345" customWidth="1"/>
    <col min="11530" max="11532" width="13.85546875" style="345" customWidth="1"/>
    <col min="11533" max="11534" width="17.7109375" style="345" customWidth="1"/>
    <col min="11535" max="11537" width="15.140625" style="345" customWidth="1"/>
    <col min="11538" max="11538" width="17" style="345" bestFit="1" customWidth="1"/>
    <col min="11539" max="11539" width="18.7109375" style="345" bestFit="1" customWidth="1"/>
    <col min="11540" max="11776" width="10.7109375" style="345"/>
    <col min="11777" max="11777" width="39.140625" style="345" customWidth="1"/>
    <col min="11778" max="11778" width="20.7109375" style="345" bestFit="1" customWidth="1"/>
    <col min="11779" max="11779" width="18.7109375" style="345" customWidth="1"/>
    <col min="11780" max="11780" width="17.7109375" style="345" customWidth="1"/>
    <col min="11781" max="11781" width="14.28515625" style="345" customWidth="1"/>
    <col min="11782" max="11784" width="13.85546875" style="345" customWidth="1"/>
    <col min="11785" max="11785" width="17.7109375" style="345" customWidth="1"/>
    <col min="11786" max="11788" width="13.85546875" style="345" customWidth="1"/>
    <col min="11789" max="11790" width="17.7109375" style="345" customWidth="1"/>
    <col min="11791" max="11793" width="15.140625" style="345" customWidth="1"/>
    <col min="11794" max="11794" width="17" style="345" bestFit="1" customWidth="1"/>
    <col min="11795" max="11795" width="18.7109375" style="345" bestFit="1" customWidth="1"/>
    <col min="11796" max="12032" width="10.7109375" style="345"/>
    <col min="12033" max="12033" width="39.140625" style="345" customWidth="1"/>
    <col min="12034" max="12034" width="20.7109375" style="345" bestFit="1" customWidth="1"/>
    <col min="12035" max="12035" width="18.7109375" style="345" customWidth="1"/>
    <col min="12036" max="12036" width="17.7109375" style="345" customWidth="1"/>
    <col min="12037" max="12037" width="14.28515625" style="345" customWidth="1"/>
    <col min="12038" max="12040" width="13.85546875" style="345" customWidth="1"/>
    <col min="12041" max="12041" width="17.7109375" style="345" customWidth="1"/>
    <col min="12042" max="12044" width="13.85546875" style="345" customWidth="1"/>
    <col min="12045" max="12046" width="17.7109375" style="345" customWidth="1"/>
    <col min="12047" max="12049" width="15.140625" style="345" customWidth="1"/>
    <col min="12050" max="12050" width="17" style="345" bestFit="1" customWidth="1"/>
    <col min="12051" max="12051" width="18.7109375" style="345" bestFit="1" customWidth="1"/>
    <col min="12052" max="12288" width="10.7109375" style="345"/>
    <col min="12289" max="12289" width="39.140625" style="345" customWidth="1"/>
    <col min="12290" max="12290" width="20.7109375" style="345" bestFit="1" customWidth="1"/>
    <col min="12291" max="12291" width="18.7109375" style="345" customWidth="1"/>
    <col min="12292" max="12292" width="17.7109375" style="345" customWidth="1"/>
    <col min="12293" max="12293" width="14.28515625" style="345" customWidth="1"/>
    <col min="12294" max="12296" width="13.85546875" style="345" customWidth="1"/>
    <col min="12297" max="12297" width="17.7109375" style="345" customWidth="1"/>
    <col min="12298" max="12300" width="13.85546875" style="345" customWidth="1"/>
    <col min="12301" max="12302" width="17.7109375" style="345" customWidth="1"/>
    <col min="12303" max="12305" width="15.140625" style="345" customWidth="1"/>
    <col min="12306" max="12306" width="17" style="345" bestFit="1" customWidth="1"/>
    <col min="12307" max="12307" width="18.7109375" style="345" bestFit="1" customWidth="1"/>
    <col min="12308" max="12544" width="10.7109375" style="345"/>
    <col min="12545" max="12545" width="39.140625" style="345" customWidth="1"/>
    <col min="12546" max="12546" width="20.7109375" style="345" bestFit="1" customWidth="1"/>
    <col min="12547" max="12547" width="18.7109375" style="345" customWidth="1"/>
    <col min="12548" max="12548" width="17.7109375" style="345" customWidth="1"/>
    <col min="12549" max="12549" width="14.28515625" style="345" customWidth="1"/>
    <col min="12550" max="12552" width="13.85546875" style="345" customWidth="1"/>
    <col min="12553" max="12553" width="17.7109375" style="345" customWidth="1"/>
    <col min="12554" max="12556" width="13.85546875" style="345" customWidth="1"/>
    <col min="12557" max="12558" width="17.7109375" style="345" customWidth="1"/>
    <col min="12559" max="12561" width="15.140625" style="345" customWidth="1"/>
    <col min="12562" max="12562" width="17" style="345" bestFit="1" customWidth="1"/>
    <col min="12563" max="12563" width="18.7109375" style="345" bestFit="1" customWidth="1"/>
    <col min="12564" max="12800" width="10.7109375" style="345"/>
    <col min="12801" max="12801" width="39.140625" style="345" customWidth="1"/>
    <col min="12802" max="12802" width="20.7109375" style="345" bestFit="1" customWidth="1"/>
    <col min="12803" max="12803" width="18.7109375" style="345" customWidth="1"/>
    <col min="12804" max="12804" width="17.7109375" style="345" customWidth="1"/>
    <col min="12805" max="12805" width="14.28515625" style="345" customWidth="1"/>
    <col min="12806" max="12808" width="13.85546875" style="345" customWidth="1"/>
    <col min="12809" max="12809" width="17.7109375" style="345" customWidth="1"/>
    <col min="12810" max="12812" width="13.85546875" style="345" customWidth="1"/>
    <col min="12813" max="12814" width="17.7109375" style="345" customWidth="1"/>
    <col min="12815" max="12817" width="15.140625" style="345" customWidth="1"/>
    <col min="12818" max="12818" width="17" style="345" bestFit="1" customWidth="1"/>
    <col min="12819" max="12819" width="18.7109375" style="345" bestFit="1" customWidth="1"/>
    <col min="12820" max="13056" width="10.7109375" style="345"/>
    <col min="13057" max="13057" width="39.140625" style="345" customWidth="1"/>
    <col min="13058" max="13058" width="20.7109375" style="345" bestFit="1" customWidth="1"/>
    <col min="13059" max="13059" width="18.7109375" style="345" customWidth="1"/>
    <col min="13060" max="13060" width="17.7109375" style="345" customWidth="1"/>
    <col min="13061" max="13061" width="14.28515625" style="345" customWidth="1"/>
    <col min="13062" max="13064" width="13.85546875" style="345" customWidth="1"/>
    <col min="13065" max="13065" width="17.7109375" style="345" customWidth="1"/>
    <col min="13066" max="13068" width="13.85546875" style="345" customWidth="1"/>
    <col min="13069" max="13070" width="17.7109375" style="345" customWidth="1"/>
    <col min="13071" max="13073" width="15.140625" style="345" customWidth="1"/>
    <col min="13074" max="13074" width="17" style="345" bestFit="1" customWidth="1"/>
    <col min="13075" max="13075" width="18.7109375" style="345" bestFit="1" customWidth="1"/>
    <col min="13076" max="13312" width="10.7109375" style="345"/>
    <col min="13313" max="13313" width="39.140625" style="345" customWidth="1"/>
    <col min="13314" max="13314" width="20.7109375" style="345" bestFit="1" customWidth="1"/>
    <col min="13315" max="13315" width="18.7109375" style="345" customWidth="1"/>
    <col min="13316" max="13316" width="17.7109375" style="345" customWidth="1"/>
    <col min="13317" max="13317" width="14.28515625" style="345" customWidth="1"/>
    <col min="13318" max="13320" width="13.85546875" style="345" customWidth="1"/>
    <col min="13321" max="13321" width="17.7109375" style="345" customWidth="1"/>
    <col min="13322" max="13324" width="13.85546875" style="345" customWidth="1"/>
    <col min="13325" max="13326" width="17.7109375" style="345" customWidth="1"/>
    <col min="13327" max="13329" width="15.140625" style="345" customWidth="1"/>
    <col min="13330" max="13330" width="17" style="345" bestFit="1" customWidth="1"/>
    <col min="13331" max="13331" width="18.7109375" style="345" bestFit="1" customWidth="1"/>
    <col min="13332" max="13568" width="10.7109375" style="345"/>
    <col min="13569" max="13569" width="39.140625" style="345" customWidth="1"/>
    <col min="13570" max="13570" width="20.7109375" style="345" bestFit="1" customWidth="1"/>
    <col min="13571" max="13571" width="18.7109375" style="345" customWidth="1"/>
    <col min="13572" max="13572" width="17.7109375" style="345" customWidth="1"/>
    <col min="13573" max="13573" width="14.28515625" style="345" customWidth="1"/>
    <col min="13574" max="13576" width="13.85546875" style="345" customWidth="1"/>
    <col min="13577" max="13577" width="17.7109375" style="345" customWidth="1"/>
    <col min="13578" max="13580" width="13.85546875" style="345" customWidth="1"/>
    <col min="13581" max="13582" width="17.7109375" style="345" customWidth="1"/>
    <col min="13583" max="13585" width="15.140625" style="345" customWidth="1"/>
    <col min="13586" max="13586" width="17" style="345" bestFit="1" customWidth="1"/>
    <col min="13587" max="13587" width="18.7109375" style="345" bestFit="1" customWidth="1"/>
    <col min="13588" max="13824" width="10.7109375" style="345"/>
    <col min="13825" max="13825" width="39.140625" style="345" customWidth="1"/>
    <col min="13826" max="13826" width="20.7109375" style="345" bestFit="1" customWidth="1"/>
    <col min="13827" max="13827" width="18.7109375" style="345" customWidth="1"/>
    <col min="13828" max="13828" width="17.7109375" style="345" customWidth="1"/>
    <col min="13829" max="13829" width="14.28515625" style="345" customWidth="1"/>
    <col min="13830" max="13832" width="13.85546875" style="345" customWidth="1"/>
    <col min="13833" max="13833" width="17.7109375" style="345" customWidth="1"/>
    <col min="13834" max="13836" width="13.85546875" style="345" customWidth="1"/>
    <col min="13837" max="13838" width="17.7109375" style="345" customWidth="1"/>
    <col min="13839" max="13841" width="15.140625" style="345" customWidth="1"/>
    <col min="13842" max="13842" width="17" style="345" bestFit="1" customWidth="1"/>
    <col min="13843" max="13843" width="18.7109375" style="345" bestFit="1" customWidth="1"/>
    <col min="13844" max="14080" width="10.7109375" style="345"/>
    <col min="14081" max="14081" width="39.140625" style="345" customWidth="1"/>
    <col min="14082" max="14082" width="20.7109375" style="345" bestFit="1" customWidth="1"/>
    <col min="14083" max="14083" width="18.7109375" style="345" customWidth="1"/>
    <col min="14084" max="14084" width="17.7109375" style="345" customWidth="1"/>
    <col min="14085" max="14085" width="14.28515625" style="345" customWidth="1"/>
    <col min="14086" max="14088" width="13.85546875" style="345" customWidth="1"/>
    <col min="14089" max="14089" width="17.7109375" style="345" customWidth="1"/>
    <col min="14090" max="14092" width="13.85546875" style="345" customWidth="1"/>
    <col min="14093" max="14094" width="17.7109375" style="345" customWidth="1"/>
    <col min="14095" max="14097" width="15.140625" style="345" customWidth="1"/>
    <col min="14098" max="14098" width="17" style="345" bestFit="1" customWidth="1"/>
    <col min="14099" max="14099" width="18.7109375" style="345" bestFit="1" customWidth="1"/>
    <col min="14100" max="14336" width="10.7109375" style="345"/>
    <col min="14337" max="14337" width="39.140625" style="345" customWidth="1"/>
    <col min="14338" max="14338" width="20.7109375" style="345" bestFit="1" customWidth="1"/>
    <col min="14339" max="14339" width="18.7109375" style="345" customWidth="1"/>
    <col min="14340" max="14340" width="17.7109375" style="345" customWidth="1"/>
    <col min="14341" max="14341" width="14.28515625" style="345" customWidth="1"/>
    <col min="14342" max="14344" width="13.85546875" style="345" customWidth="1"/>
    <col min="14345" max="14345" width="17.7109375" style="345" customWidth="1"/>
    <col min="14346" max="14348" width="13.85546875" style="345" customWidth="1"/>
    <col min="14349" max="14350" width="17.7109375" style="345" customWidth="1"/>
    <col min="14351" max="14353" width="15.140625" style="345" customWidth="1"/>
    <col min="14354" max="14354" width="17" style="345" bestFit="1" customWidth="1"/>
    <col min="14355" max="14355" width="18.7109375" style="345" bestFit="1" customWidth="1"/>
    <col min="14356" max="14592" width="10.7109375" style="345"/>
    <col min="14593" max="14593" width="39.140625" style="345" customWidth="1"/>
    <col min="14594" max="14594" width="20.7109375" style="345" bestFit="1" customWidth="1"/>
    <col min="14595" max="14595" width="18.7109375" style="345" customWidth="1"/>
    <col min="14596" max="14596" width="17.7109375" style="345" customWidth="1"/>
    <col min="14597" max="14597" width="14.28515625" style="345" customWidth="1"/>
    <col min="14598" max="14600" width="13.85546875" style="345" customWidth="1"/>
    <col min="14601" max="14601" width="17.7109375" style="345" customWidth="1"/>
    <col min="14602" max="14604" width="13.85546875" style="345" customWidth="1"/>
    <col min="14605" max="14606" width="17.7109375" style="345" customWidth="1"/>
    <col min="14607" max="14609" width="15.140625" style="345" customWidth="1"/>
    <col min="14610" max="14610" width="17" style="345" bestFit="1" customWidth="1"/>
    <col min="14611" max="14611" width="18.7109375" style="345" bestFit="1" customWidth="1"/>
    <col min="14612" max="14848" width="10.7109375" style="345"/>
    <col min="14849" max="14849" width="39.140625" style="345" customWidth="1"/>
    <col min="14850" max="14850" width="20.7109375" style="345" bestFit="1" customWidth="1"/>
    <col min="14851" max="14851" width="18.7109375" style="345" customWidth="1"/>
    <col min="14852" max="14852" width="17.7109375" style="345" customWidth="1"/>
    <col min="14853" max="14853" width="14.28515625" style="345" customWidth="1"/>
    <col min="14854" max="14856" width="13.85546875" style="345" customWidth="1"/>
    <col min="14857" max="14857" width="17.7109375" style="345" customWidth="1"/>
    <col min="14858" max="14860" width="13.85546875" style="345" customWidth="1"/>
    <col min="14861" max="14862" width="17.7109375" style="345" customWidth="1"/>
    <col min="14863" max="14865" width="15.140625" style="345" customWidth="1"/>
    <col min="14866" max="14866" width="17" style="345" bestFit="1" customWidth="1"/>
    <col min="14867" max="14867" width="18.7109375" style="345" bestFit="1" customWidth="1"/>
    <col min="14868" max="15104" width="10.7109375" style="345"/>
    <col min="15105" max="15105" width="39.140625" style="345" customWidth="1"/>
    <col min="15106" max="15106" width="20.7109375" style="345" bestFit="1" customWidth="1"/>
    <col min="15107" max="15107" width="18.7109375" style="345" customWidth="1"/>
    <col min="15108" max="15108" width="17.7109375" style="345" customWidth="1"/>
    <col min="15109" max="15109" width="14.28515625" style="345" customWidth="1"/>
    <col min="15110" max="15112" width="13.85546875" style="345" customWidth="1"/>
    <col min="15113" max="15113" width="17.7109375" style="345" customWidth="1"/>
    <col min="15114" max="15116" width="13.85546875" style="345" customWidth="1"/>
    <col min="15117" max="15118" width="17.7109375" style="345" customWidth="1"/>
    <col min="15119" max="15121" width="15.140625" style="345" customWidth="1"/>
    <col min="15122" max="15122" width="17" style="345" bestFit="1" customWidth="1"/>
    <col min="15123" max="15123" width="18.7109375" style="345" bestFit="1" customWidth="1"/>
    <col min="15124" max="15360" width="10.7109375" style="345"/>
    <col min="15361" max="15361" width="39.140625" style="345" customWidth="1"/>
    <col min="15362" max="15362" width="20.7109375" style="345" bestFit="1" customWidth="1"/>
    <col min="15363" max="15363" width="18.7109375" style="345" customWidth="1"/>
    <col min="15364" max="15364" width="17.7109375" style="345" customWidth="1"/>
    <col min="15365" max="15365" width="14.28515625" style="345" customWidth="1"/>
    <col min="15366" max="15368" width="13.85546875" style="345" customWidth="1"/>
    <col min="15369" max="15369" width="17.7109375" style="345" customWidth="1"/>
    <col min="15370" max="15372" width="13.85546875" style="345" customWidth="1"/>
    <col min="15373" max="15374" width="17.7109375" style="345" customWidth="1"/>
    <col min="15375" max="15377" width="15.140625" style="345" customWidth="1"/>
    <col min="15378" max="15378" width="17" style="345" bestFit="1" customWidth="1"/>
    <col min="15379" max="15379" width="18.7109375" style="345" bestFit="1" customWidth="1"/>
    <col min="15380" max="15616" width="10.7109375" style="345"/>
    <col min="15617" max="15617" width="39.140625" style="345" customWidth="1"/>
    <col min="15618" max="15618" width="20.7109375" style="345" bestFit="1" customWidth="1"/>
    <col min="15619" max="15619" width="18.7109375" style="345" customWidth="1"/>
    <col min="15620" max="15620" width="17.7109375" style="345" customWidth="1"/>
    <col min="15621" max="15621" width="14.28515625" style="345" customWidth="1"/>
    <col min="15622" max="15624" width="13.85546875" style="345" customWidth="1"/>
    <col min="15625" max="15625" width="17.7109375" style="345" customWidth="1"/>
    <col min="15626" max="15628" width="13.85546875" style="345" customWidth="1"/>
    <col min="15629" max="15630" width="17.7109375" style="345" customWidth="1"/>
    <col min="15631" max="15633" width="15.140625" style="345" customWidth="1"/>
    <col min="15634" max="15634" width="17" style="345" bestFit="1" customWidth="1"/>
    <col min="15635" max="15635" width="18.7109375" style="345" bestFit="1" customWidth="1"/>
    <col min="15636" max="15872" width="10.7109375" style="345"/>
    <col min="15873" max="15873" width="39.140625" style="345" customWidth="1"/>
    <col min="15874" max="15874" width="20.7109375" style="345" bestFit="1" customWidth="1"/>
    <col min="15875" max="15875" width="18.7109375" style="345" customWidth="1"/>
    <col min="15876" max="15876" width="17.7109375" style="345" customWidth="1"/>
    <col min="15877" max="15877" width="14.28515625" style="345" customWidth="1"/>
    <col min="15878" max="15880" width="13.85546875" style="345" customWidth="1"/>
    <col min="15881" max="15881" width="17.7109375" style="345" customWidth="1"/>
    <col min="15882" max="15884" width="13.85546875" style="345" customWidth="1"/>
    <col min="15885" max="15886" width="17.7109375" style="345" customWidth="1"/>
    <col min="15887" max="15889" width="15.140625" style="345" customWidth="1"/>
    <col min="15890" max="15890" width="17" style="345" bestFit="1" customWidth="1"/>
    <col min="15891" max="15891" width="18.7109375" style="345" bestFit="1" customWidth="1"/>
    <col min="15892" max="16128" width="10.7109375" style="345"/>
    <col min="16129" max="16129" width="39.140625" style="345" customWidth="1"/>
    <col min="16130" max="16130" width="20.7109375" style="345" bestFit="1" customWidth="1"/>
    <col min="16131" max="16131" width="18.7109375" style="345" customWidth="1"/>
    <col min="16132" max="16132" width="17.7109375" style="345" customWidth="1"/>
    <col min="16133" max="16133" width="14.28515625" style="345" customWidth="1"/>
    <col min="16134" max="16136" width="13.85546875" style="345" customWidth="1"/>
    <col min="16137" max="16137" width="17.7109375" style="345" customWidth="1"/>
    <col min="16138" max="16140" width="13.85546875" style="345" customWidth="1"/>
    <col min="16141" max="16142" width="17.7109375" style="345" customWidth="1"/>
    <col min="16143" max="16145" width="15.140625" style="345" customWidth="1"/>
    <col min="16146" max="16146" width="17" style="345" bestFit="1" customWidth="1"/>
    <col min="16147" max="16147" width="18.7109375" style="345" bestFit="1" customWidth="1"/>
    <col min="16148" max="16384" width="10.7109375" style="345"/>
  </cols>
  <sheetData>
    <row r="1" spans="1:19" s="478" customFormat="1" ht="30" customHeight="1">
      <c r="A1" s="852" t="s">
        <v>976</v>
      </c>
      <c r="B1" s="852"/>
      <c r="C1" s="852"/>
      <c r="D1" s="852"/>
      <c r="E1" s="852"/>
      <c r="F1" s="852"/>
      <c r="G1" s="852"/>
      <c r="H1" s="852"/>
      <c r="I1" s="852"/>
      <c r="J1" s="852"/>
      <c r="K1" s="852"/>
      <c r="L1" s="852"/>
      <c r="M1" s="852"/>
      <c r="N1" s="852"/>
      <c r="O1" s="852"/>
      <c r="P1" s="852"/>
      <c r="Q1" s="852"/>
      <c r="R1" s="852"/>
      <c r="S1" s="852"/>
    </row>
    <row r="2" spans="1:19" s="478" customFormat="1" ht="15" customHeight="1">
      <c r="A2" s="853" t="s">
        <v>977</v>
      </c>
      <c r="B2" s="853"/>
      <c r="C2" s="853"/>
      <c r="D2" s="853"/>
      <c r="E2" s="853"/>
      <c r="F2" s="853"/>
      <c r="G2" s="853"/>
      <c r="H2" s="853"/>
      <c r="I2" s="853"/>
      <c r="J2" s="853"/>
      <c r="K2" s="853"/>
      <c r="L2" s="853"/>
      <c r="M2" s="853"/>
      <c r="N2" s="853"/>
      <c r="O2" s="853"/>
      <c r="P2" s="853"/>
      <c r="Q2" s="853"/>
      <c r="R2" s="853"/>
      <c r="S2" s="853"/>
    </row>
    <row r="3" spans="1:19" s="478" customFormat="1" ht="15" customHeight="1">
      <c r="A3" s="853" t="s">
        <v>1441</v>
      </c>
      <c r="B3" s="853"/>
      <c r="C3" s="853"/>
      <c r="D3" s="853"/>
      <c r="E3" s="853"/>
      <c r="F3" s="853"/>
      <c r="G3" s="853"/>
      <c r="H3" s="853"/>
      <c r="I3" s="853"/>
      <c r="J3" s="853"/>
      <c r="K3" s="853"/>
      <c r="L3" s="853"/>
      <c r="M3" s="853"/>
      <c r="N3" s="853"/>
      <c r="O3" s="853"/>
      <c r="P3" s="853"/>
      <c r="Q3" s="853"/>
      <c r="R3" s="853"/>
      <c r="S3" s="853"/>
    </row>
    <row r="4" spans="1:19" s="478" customFormat="1" ht="30" customHeight="1">
      <c r="A4" s="854" t="s">
        <v>2</v>
      </c>
      <c r="B4" s="854"/>
      <c r="C4" s="854"/>
      <c r="D4" s="854"/>
      <c r="E4" s="854"/>
      <c r="F4" s="854"/>
      <c r="G4" s="854"/>
      <c r="H4" s="854"/>
      <c r="I4" s="854"/>
      <c r="J4" s="854"/>
      <c r="K4" s="854"/>
      <c r="L4" s="854"/>
      <c r="M4" s="854"/>
      <c r="N4" s="854"/>
      <c r="O4" s="854"/>
      <c r="P4" s="854"/>
      <c r="Q4" s="854"/>
      <c r="R4" s="854"/>
      <c r="S4" s="854"/>
    </row>
    <row r="5" spans="1:19" s="479" customFormat="1" ht="15" customHeight="1">
      <c r="A5" s="435"/>
      <c r="B5" s="435"/>
      <c r="C5" s="435"/>
      <c r="D5" s="435"/>
      <c r="E5" s="435"/>
      <c r="F5" s="435"/>
      <c r="G5" s="435"/>
      <c r="H5" s="435"/>
      <c r="I5" s="435"/>
      <c r="J5" s="435"/>
      <c r="K5" s="435"/>
      <c r="L5" s="435"/>
      <c r="M5" s="435"/>
      <c r="N5" s="435"/>
      <c r="O5" s="435"/>
      <c r="P5" s="435"/>
      <c r="Q5" s="435"/>
      <c r="R5" s="435"/>
      <c r="S5" s="435"/>
    </row>
    <row r="6" spans="1:19" s="479" customFormat="1" ht="15" customHeight="1">
      <c r="A6" s="480"/>
      <c r="B6" s="481" t="s">
        <v>978</v>
      </c>
      <c r="C6" s="878" t="s">
        <v>979</v>
      </c>
      <c r="D6" s="878"/>
      <c r="E6" s="878"/>
      <c r="F6" s="878"/>
      <c r="G6" s="878"/>
      <c r="H6" s="878" t="s">
        <v>980</v>
      </c>
      <c r="I6" s="878"/>
      <c r="J6" s="878"/>
      <c r="K6" s="878"/>
      <c r="L6" s="878"/>
      <c r="M6" s="878" t="s">
        <v>981</v>
      </c>
      <c r="N6" s="878"/>
      <c r="O6" s="878"/>
      <c r="P6" s="878"/>
      <c r="Q6" s="878"/>
      <c r="R6" s="878" t="s">
        <v>982</v>
      </c>
      <c r="S6" s="878"/>
    </row>
    <row r="7" spans="1:19" s="479" customFormat="1" ht="15" customHeight="1">
      <c r="A7" s="480"/>
      <c r="B7" s="481" t="s">
        <v>983</v>
      </c>
      <c r="C7" s="480"/>
      <c r="D7" s="480"/>
      <c r="E7" s="480"/>
      <c r="F7" s="480"/>
      <c r="G7" s="480"/>
      <c r="H7" s="480"/>
      <c r="I7" s="480"/>
      <c r="J7" s="480"/>
      <c r="K7" s="480"/>
      <c r="L7" s="480"/>
      <c r="M7" s="480"/>
      <c r="N7" s="480"/>
      <c r="O7" s="480"/>
      <c r="P7" s="480"/>
      <c r="Q7" s="480"/>
      <c r="R7" s="480"/>
      <c r="S7" s="480"/>
    </row>
    <row r="8" spans="1:19" s="479" customFormat="1" ht="15" customHeight="1">
      <c r="A8" s="482" t="s">
        <v>333</v>
      </c>
      <c r="B8" s="481" t="s">
        <v>984</v>
      </c>
      <c r="C8" s="481" t="s">
        <v>3</v>
      </c>
      <c r="D8" s="481" t="s">
        <v>5</v>
      </c>
      <c r="E8" s="481" t="s">
        <v>4</v>
      </c>
      <c r="F8" s="481" t="s">
        <v>6</v>
      </c>
      <c r="G8" s="481" t="s">
        <v>7</v>
      </c>
      <c r="H8" s="481" t="s">
        <v>3</v>
      </c>
      <c r="I8" s="481" t="s">
        <v>5</v>
      </c>
      <c r="J8" s="481" t="s">
        <v>4</v>
      </c>
      <c r="K8" s="481" t="s">
        <v>6</v>
      </c>
      <c r="L8" s="481" t="s">
        <v>7</v>
      </c>
      <c r="M8" s="481" t="s">
        <v>3</v>
      </c>
      <c r="N8" s="481" t="s">
        <v>5</v>
      </c>
      <c r="O8" s="481" t="s">
        <v>4</v>
      </c>
      <c r="P8" s="481" t="s">
        <v>6</v>
      </c>
      <c r="Q8" s="481" t="s">
        <v>7</v>
      </c>
      <c r="R8" s="481" t="s">
        <v>985</v>
      </c>
      <c r="S8" s="481" t="s">
        <v>986</v>
      </c>
    </row>
    <row r="9" spans="1:19" ht="15" customHeight="1">
      <c r="A9" s="287"/>
      <c r="B9" s="287" t="s">
        <v>987</v>
      </c>
      <c r="C9" s="287" t="s">
        <v>987</v>
      </c>
      <c r="D9" s="287" t="s">
        <v>987</v>
      </c>
      <c r="E9" s="483" t="s">
        <v>987</v>
      </c>
      <c r="F9" s="483"/>
      <c r="G9" s="483"/>
      <c r="H9" s="287"/>
      <c r="I9" s="483" t="s">
        <v>987</v>
      </c>
      <c r="J9" s="483" t="s">
        <v>987</v>
      </c>
      <c r="K9" s="483"/>
      <c r="L9" s="483"/>
      <c r="M9" s="287"/>
      <c r="N9" s="287"/>
      <c r="O9" s="287"/>
      <c r="P9" s="287"/>
      <c r="Q9" s="287"/>
      <c r="R9" s="287"/>
      <c r="S9" s="287"/>
    </row>
    <row r="10" spans="1:19" ht="15" customHeight="1">
      <c r="A10" s="287"/>
      <c r="B10" s="483" t="s">
        <v>987</v>
      </c>
      <c r="C10" s="483" t="s">
        <v>987</v>
      </c>
      <c r="D10" s="333" t="s">
        <v>987</v>
      </c>
      <c r="E10" s="484" t="s">
        <v>987</v>
      </c>
      <c r="F10" s="484"/>
      <c r="G10" s="484"/>
      <c r="H10" s="287" t="s">
        <v>987</v>
      </c>
      <c r="I10" s="287" t="s">
        <v>987</v>
      </c>
      <c r="J10" s="483" t="s">
        <v>987</v>
      </c>
      <c r="K10" s="483"/>
      <c r="L10" s="484"/>
      <c r="M10" s="485"/>
      <c r="N10" s="485"/>
      <c r="O10" s="485"/>
      <c r="P10" s="485"/>
      <c r="Q10" s="484"/>
      <c r="R10" s="287"/>
      <c r="S10" s="287"/>
    </row>
    <row r="11" spans="1:19" ht="15" customHeight="1">
      <c r="A11" s="486" t="s">
        <v>342</v>
      </c>
      <c r="B11" s="487">
        <v>16041519.25</v>
      </c>
      <c r="C11" s="487">
        <v>1305610.5</v>
      </c>
      <c r="D11" s="487">
        <v>0</v>
      </c>
      <c r="E11" s="487">
        <v>464144.83</v>
      </c>
      <c r="F11" s="487">
        <v>6171.8</v>
      </c>
      <c r="G11" s="487">
        <f>SUM(C11:F11)</f>
        <v>1775927.1300000001</v>
      </c>
      <c r="H11" s="487">
        <v>3495649.56</v>
      </c>
      <c r="I11" s="487">
        <v>0</v>
      </c>
      <c r="J11" s="487">
        <v>1133840.48</v>
      </c>
      <c r="K11" s="487">
        <v>10975.41</v>
      </c>
      <c r="L11" s="487">
        <f>SUM(H11:K11)</f>
        <v>4640465.45</v>
      </c>
      <c r="M11" s="487">
        <v>2190039.06</v>
      </c>
      <c r="N11" s="487">
        <v>0</v>
      </c>
      <c r="O11" s="487">
        <v>669695.64999999991</v>
      </c>
      <c r="P11" s="487">
        <v>4803.6099999999997</v>
      </c>
      <c r="Q11" s="487">
        <f>SUM(M11:P11)</f>
        <v>2864538.32</v>
      </c>
      <c r="R11" s="488">
        <v>0.1107081631311199</v>
      </c>
      <c r="S11" s="488">
        <v>0.28927842666772352</v>
      </c>
    </row>
    <row r="12" spans="1:19" ht="15" customHeight="1">
      <c r="A12" s="486" t="s">
        <v>403</v>
      </c>
      <c r="B12" s="487">
        <v>31766261.23</v>
      </c>
      <c r="C12" s="487">
        <v>2762646.99</v>
      </c>
      <c r="D12" s="487">
        <v>0</v>
      </c>
      <c r="E12" s="487">
        <v>503994.62</v>
      </c>
      <c r="F12" s="487">
        <v>178.07</v>
      </c>
      <c r="G12" s="487">
        <f t="shared" ref="G12:G22" si="0">SUM(C12:F12)</f>
        <v>3266819.68</v>
      </c>
      <c r="H12" s="487">
        <v>8448119.5899999999</v>
      </c>
      <c r="I12" s="487">
        <v>171.5</v>
      </c>
      <c r="J12" s="487">
        <v>546671.27</v>
      </c>
      <c r="K12" s="487">
        <v>6052.22</v>
      </c>
      <c r="L12" s="487">
        <f t="shared" ref="L12:L24" si="1">SUM(H12:K12)</f>
        <v>9001014.5800000001</v>
      </c>
      <c r="M12" s="487">
        <v>5685472.5999999996</v>
      </c>
      <c r="N12" s="487">
        <v>171.5</v>
      </c>
      <c r="O12" s="487">
        <v>42676.650000000023</v>
      </c>
      <c r="P12" s="487">
        <v>5874.1500000000005</v>
      </c>
      <c r="Q12" s="487">
        <f t="shared" ref="Q12:Q24" si="2">SUM(M12:P12)</f>
        <v>5734194.9000000004</v>
      </c>
      <c r="R12" s="488">
        <v>0.10283928776971782</v>
      </c>
      <c r="S12" s="488">
        <v>0.28335139961323047</v>
      </c>
    </row>
    <row r="13" spans="1:19" ht="15" customHeight="1">
      <c r="A13" s="486" t="s">
        <v>340</v>
      </c>
      <c r="B13" s="487">
        <v>18648592.620000001</v>
      </c>
      <c r="C13" s="487">
        <v>1515505.34</v>
      </c>
      <c r="D13" s="487">
        <v>11.43</v>
      </c>
      <c r="E13" s="487">
        <v>579500.64</v>
      </c>
      <c r="F13" s="487">
        <v>24334.71</v>
      </c>
      <c r="G13" s="487">
        <f t="shared" si="0"/>
        <v>2119352.12</v>
      </c>
      <c r="H13" s="487">
        <v>2134256.7599999998</v>
      </c>
      <c r="I13" s="487">
        <v>1830.34</v>
      </c>
      <c r="J13" s="487">
        <v>675490.12</v>
      </c>
      <c r="K13" s="487">
        <v>68459.509999999995</v>
      </c>
      <c r="L13" s="487">
        <f>SUM(H13:K13)</f>
        <v>2880036.7299999995</v>
      </c>
      <c r="M13" s="487">
        <v>618751.41999999969</v>
      </c>
      <c r="N13" s="487">
        <v>1818.9099999999999</v>
      </c>
      <c r="O13" s="487">
        <v>95989.479999999981</v>
      </c>
      <c r="P13" s="487">
        <v>44124.799999999996</v>
      </c>
      <c r="Q13" s="487">
        <f t="shared" si="2"/>
        <v>760684.60999999975</v>
      </c>
      <c r="R13" s="488">
        <v>0.1136467594732626</v>
      </c>
      <c r="S13" s="488">
        <v>0.15443721618494979</v>
      </c>
    </row>
    <row r="14" spans="1:19" ht="15" customHeight="1">
      <c r="A14" s="486" t="s">
        <v>339</v>
      </c>
      <c r="B14" s="487">
        <v>11969554.41</v>
      </c>
      <c r="C14" s="487">
        <v>1156288.42</v>
      </c>
      <c r="D14" s="487">
        <v>0</v>
      </c>
      <c r="E14" s="487">
        <v>523869.06</v>
      </c>
      <c r="F14" s="487">
        <v>740.84</v>
      </c>
      <c r="G14" s="487">
        <f t="shared" si="0"/>
        <v>1680898.32</v>
      </c>
      <c r="H14" s="487">
        <v>2115371.44</v>
      </c>
      <c r="I14" s="487">
        <v>0</v>
      </c>
      <c r="J14" s="487">
        <v>603564.86</v>
      </c>
      <c r="K14" s="487">
        <v>1365.38</v>
      </c>
      <c r="L14" s="487">
        <f t="shared" si="1"/>
        <v>2720301.6799999997</v>
      </c>
      <c r="M14" s="487">
        <v>959083.02</v>
      </c>
      <c r="N14" s="487">
        <v>0</v>
      </c>
      <c r="O14" s="487">
        <v>79695.799999999988</v>
      </c>
      <c r="P14" s="487">
        <v>624.54000000000008</v>
      </c>
      <c r="Q14" s="487">
        <f t="shared" si="2"/>
        <v>1039403.3600000001</v>
      </c>
      <c r="R14" s="488">
        <v>0.14043115244087018</v>
      </c>
      <c r="S14" s="488">
        <v>0.2272684167530343</v>
      </c>
    </row>
    <row r="15" spans="1:19" ht="15" customHeight="1">
      <c r="A15" s="486" t="s">
        <v>334</v>
      </c>
      <c r="B15" s="487">
        <v>10808902.83</v>
      </c>
      <c r="C15" s="487">
        <v>1046800.26</v>
      </c>
      <c r="D15" s="487">
        <v>0</v>
      </c>
      <c r="E15" s="487">
        <v>277253.40999999997</v>
      </c>
      <c r="F15" s="487">
        <v>0.01</v>
      </c>
      <c r="G15" s="487">
        <f t="shared" si="0"/>
        <v>1324053.68</v>
      </c>
      <c r="H15" s="487">
        <v>2387547.2400000002</v>
      </c>
      <c r="I15" s="487">
        <v>0</v>
      </c>
      <c r="J15" s="487">
        <v>613663.93000000005</v>
      </c>
      <c r="K15" s="487">
        <v>2595.38</v>
      </c>
      <c r="L15" s="487">
        <f t="shared" si="1"/>
        <v>3003806.5500000003</v>
      </c>
      <c r="M15" s="487">
        <v>1340746.9800000002</v>
      </c>
      <c r="N15" s="487">
        <v>0</v>
      </c>
      <c r="O15" s="487">
        <v>336410.52000000008</v>
      </c>
      <c r="P15" s="487">
        <v>2595.37</v>
      </c>
      <c r="Q15" s="487">
        <f t="shared" si="2"/>
        <v>1679752.8700000003</v>
      </c>
      <c r="R15" s="488">
        <v>0.12249658460478545</v>
      </c>
      <c r="S15" s="488">
        <v>0.27790115215606953</v>
      </c>
    </row>
    <row r="16" spans="1:19" ht="15" customHeight="1">
      <c r="A16" s="486" t="s">
        <v>337</v>
      </c>
      <c r="B16" s="487">
        <v>7479271.04</v>
      </c>
      <c r="C16" s="487">
        <v>658346.66</v>
      </c>
      <c r="D16" s="487">
        <v>0</v>
      </c>
      <c r="E16" s="487">
        <v>188849.99</v>
      </c>
      <c r="F16" s="487">
        <v>7295.31</v>
      </c>
      <c r="G16" s="487">
        <f t="shared" si="0"/>
        <v>854491.96000000008</v>
      </c>
      <c r="H16" s="487">
        <v>1167401.6399999999</v>
      </c>
      <c r="I16" s="487">
        <v>86.05</v>
      </c>
      <c r="J16" s="487">
        <v>263470.99</v>
      </c>
      <c r="K16" s="487">
        <v>8847.41</v>
      </c>
      <c r="L16" s="487">
        <f t="shared" si="1"/>
        <v>1439806.0899999999</v>
      </c>
      <c r="M16" s="487">
        <v>509054.97999999986</v>
      </c>
      <c r="N16" s="487">
        <v>86.05</v>
      </c>
      <c r="O16" s="487">
        <v>74621</v>
      </c>
      <c r="P16" s="487">
        <v>1552.0999999999995</v>
      </c>
      <c r="Q16" s="487">
        <f t="shared" si="2"/>
        <v>585314.12999999977</v>
      </c>
      <c r="R16" s="488">
        <v>0.11424802703767238</v>
      </c>
      <c r="S16" s="488">
        <v>0.19250620579194838</v>
      </c>
    </row>
    <row r="17" spans="1:19" ht="15" customHeight="1">
      <c r="A17" s="486" t="s">
        <v>335</v>
      </c>
      <c r="B17" s="487">
        <v>3444651.87</v>
      </c>
      <c r="C17" s="487">
        <v>371773.37</v>
      </c>
      <c r="D17" s="487">
        <v>0</v>
      </c>
      <c r="E17" s="487">
        <v>88550.19</v>
      </c>
      <c r="F17" s="487">
        <v>0</v>
      </c>
      <c r="G17" s="487">
        <f t="shared" si="0"/>
        <v>460323.56</v>
      </c>
      <c r="H17" s="487">
        <v>470476.45</v>
      </c>
      <c r="I17" s="487">
        <v>34.299999999999997</v>
      </c>
      <c r="J17" s="487">
        <v>186430.46</v>
      </c>
      <c r="K17" s="487">
        <v>250.05</v>
      </c>
      <c r="L17" s="487">
        <f t="shared" si="1"/>
        <v>657191.26</v>
      </c>
      <c r="M17" s="487">
        <v>98703.080000000016</v>
      </c>
      <c r="N17" s="487">
        <v>34.299999999999997</v>
      </c>
      <c r="O17" s="487">
        <v>97880.26999999999</v>
      </c>
      <c r="P17" s="487">
        <v>250.05</v>
      </c>
      <c r="Q17" s="487">
        <f t="shared" si="2"/>
        <v>196867.7</v>
      </c>
      <c r="R17" s="488">
        <v>0.1336342763717368</v>
      </c>
      <c r="S17" s="488">
        <v>0.19078597338778389</v>
      </c>
    </row>
    <row r="18" spans="1:19" ht="15" customHeight="1">
      <c r="A18" s="486" t="s">
        <v>344</v>
      </c>
      <c r="B18" s="487">
        <v>7450640.3499999996</v>
      </c>
      <c r="C18" s="487">
        <v>656499.69999999995</v>
      </c>
      <c r="D18" s="487">
        <v>0</v>
      </c>
      <c r="E18" s="487">
        <v>35290.519999999997</v>
      </c>
      <c r="F18" s="487">
        <v>14.71</v>
      </c>
      <c r="G18" s="487">
        <f t="shared" si="0"/>
        <v>691804.92999999993</v>
      </c>
      <c r="H18" s="487">
        <v>1733805.54</v>
      </c>
      <c r="I18" s="487">
        <v>0</v>
      </c>
      <c r="J18" s="487">
        <v>130632.79</v>
      </c>
      <c r="K18" s="487">
        <v>800.12</v>
      </c>
      <c r="L18" s="487">
        <f t="shared" si="1"/>
        <v>1865238.4500000002</v>
      </c>
      <c r="M18" s="487">
        <v>1077305.8400000001</v>
      </c>
      <c r="N18" s="487">
        <v>0</v>
      </c>
      <c r="O18" s="487">
        <v>95342.26999999999</v>
      </c>
      <c r="P18" s="487">
        <v>785.41</v>
      </c>
      <c r="Q18" s="487">
        <f t="shared" si="2"/>
        <v>1173433.52</v>
      </c>
      <c r="R18" s="488">
        <v>9.2851741260064985E-2</v>
      </c>
      <c r="S18" s="488">
        <v>0.25034605918134273</v>
      </c>
    </row>
    <row r="19" spans="1:19" ht="15" customHeight="1">
      <c r="A19" s="486" t="s">
        <v>341</v>
      </c>
      <c r="B19" s="487">
        <v>102065.59</v>
      </c>
      <c r="C19" s="487">
        <v>7327.79</v>
      </c>
      <c r="D19" s="487">
        <v>0</v>
      </c>
      <c r="E19" s="487">
        <v>15544.92</v>
      </c>
      <c r="F19" s="487">
        <v>0</v>
      </c>
      <c r="G19" s="487">
        <f t="shared" si="0"/>
        <v>22872.71</v>
      </c>
      <c r="H19" s="487">
        <v>63556.88</v>
      </c>
      <c r="I19" s="487">
        <v>0</v>
      </c>
      <c r="J19" s="487">
        <v>26582.82</v>
      </c>
      <c r="K19" s="487">
        <v>0</v>
      </c>
      <c r="L19" s="487">
        <f t="shared" si="1"/>
        <v>90139.7</v>
      </c>
      <c r="M19" s="487">
        <v>56229.09</v>
      </c>
      <c r="N19" s="487">
        <v>0</v>
      </c>
      <c r="O19" s="487">
        <v>11037.9</v>
      </c>
      <c r="P19" s="487">
        <v>0</v>
      </c>
      <c r="Q19" s="487">
        <f t="shared" si="2"/>
        <v>67266.989999999991</v>
      </c>
      <c r="R19" s="488">
        <v>0.22409815100270325</v>
      </c>
      <c r="S19" s="488">
        <v>0.88315464594874726</v>
      </c>
    </row>
    <row r="20" spans="1:19" ht="15" customHeight="1">
      <c r="A20" s="486" t="s">
        <v>338</v>
      </c>
      <c r="B20" s="487">
        <v>6948900.1299999999</v>
      </c>
      <c r="C20" s="487">
        <v>583311.63</v>
      </c>
      <c r="D20" s="487">
        <v>0</v>
      </c>
      <c r="E20" s="487">
        <v>60626.61</v>
      </c>
      <c r="F20" s="487">
        <v>63.51</v>
      </c>
      <c r="G20" s="487">
        <f t="shared" si="0"/>
        <v>644001.75</v>
      </c>
      <c r="H20" s="487">
        <v>1907528.16</v>
      </c>
      <c r="I20" s="487">
        <v>0</v>
      </c>
      <c r="J20" s="487">
        <v>110504.45</v>
      </c>
      <c r="K20" s="487">
        <v>405.86</v>
      </c>
      <c r="L20" s="487">
        <f t="shared" si="1"/>
        <v>2018438.47</v>
      </c>
      <c r="M20" s="487">
        <v>1324216.5299999998</v>
      </c>
      <c r="N20" s="487">
        <v>0</v>
      </c>
      <c r="O20" s="487">
        <v>49877.84</v>
      </c>
      <c r="P20" s="487">
        <v>342.35</v>
      </c>
      <c r="Q20" s="487">
        <f>SUM(M20:P20)</f>
        <v>1374436.72</v>
      </c>
      <c r="R20" s="488">
        <v>9.2676788837372459E-2</v>
      </c>
      <c r="S20" s="488">
        <v>0.29046876947992634</v>
      </c>
    </row>
    <row r="21" spans="1:19" ht="15" customHeight="1">
      <c r="A21" s="486" t="s">
        <v>336</v>
      </c>
      <c r="B21" s="487">
        <v>1424573.38</v>
      </c>
      <c r="C21" s="487">
        <v>131564.14000000001</v>
      </c>
      <c r="D21" s="487">
        <v>0</v>
      </c>
      <c r="E21" s="487">
        <v>21070.41</v>
      </c>
      <c r="F21" s="487">
        <v>0</v>
      </c>
      <c r="G21" s="487">
        <f t="shared" si="0"/>
        <v>152634.55000000002</v>
      </c>
      <c r="H21" s="487">
        <v>430972.33</v>
      </c>
      <c r="I21" s="487">
        <v>0</v>
      </c>
      <c r="J21" s="487">
        <v>63723.1</v>
      </c>
      <c r="K21" s="487">
        <v>1043.95</v>
      </c>
      <c r="L21" s="487">
        <f t="shared" si="1"/>
        <v>495739.38</v>
      </c>
      <c r="M21" s="487">
        <v>299408.19</v>
      </c>
      <c r="N21" s="487">
        <v>0</v>
      </c>
      <c r="O21" s="487">
        <v>42652.69</v>
      </c>
      <c r="P21" s="487">
        <v>1043.95</v>
      </c>
      <c r="Q21" s="487">
        <f t="shared" si="2"/>
        <v>343104.83</v>
      </c>
      <c r="R21" s="488">
        <v>0.10714404195872312</v>
      </c>
      <c r="S21" s="488">
        <v>0.34799146675055803</v>
      </c>
    </row>
    <row r="22" spans="1:19" ht="15" customHeight="1">
      <c r="A22" s="486" t="s">
        <v>343</v>
      </c>
      <c r="B22" s="487">
        <v>2949803.64</v>
      </c>
      <c r="C22" s="487">
        <v>267402.17</v>
      </c>
      <c r="D22" s="487">
        <v>0</v>
      </c>
      <c r="E22" s="487">
        <v>14969.98</v>
      </c>
      <c r="F22" s="487">
        <v>0</v>
      </c>
      <c r="G22" s="487">
        <f t="shared" si="0"/>
        <v>282372.14999999997</v>
      </c>
      <c r="H22" s="487">
        <v>270586.63</v>
      </c>
      <c r="I22" s="487">
        <v>0</v>
      </c>
      <c r="J22" s="487">
        <v>38765.94</v>
      </c>
      <c r="K22" s="487">
        <v>0</v>
      </c>
      <c r="L22" s="487">
        <f t="shared" si="1"/>
        <v>309352.57</v>
      </c>
      <c r="M22" s="487">
        <v>3184.460000000021</v>
      </c>
      <c r="N22" s="487">
        <v>0</v>
      </c>
      <c r="O22" s="487">
        <v>23795.960000000003</v>
      </c>
      <c r="P22" s="487">
        <v>0</v>
      </c>
      <c r="Q22" s="487">
        <f t="shared" si="2"/>
        <v>26980.420000000024</v>
      </c>
      <c r="R22" s="488">
        <v>9.5725744646514829E-2</v>
      </c>
      <c r="S22" s="488">
        <v>0.10487225854802999</v>
      </c>
    </row>
    <row r="23" spans="1:19" ht="15" customHeight="1">
      <c r="A23" s="489"/>
      <c r="B23" s="487" t="s">
        <v>987</v>
      </c>
      <c r="C23" s="487" t="s">
        <v>987</v>
      </c>
      <c r="D23" s="487" t="s">
        <v>987</v>
      </c>
      <c r="E23" s="487" t="s">
        <v>987</v>
      </c>
      <c r="F23" s="487" t="s">
        <v>987</v>
      </c>
      <c r="G23" s="487"/>
      <c r="H23" s="487" t="s">
        <v>987</v>
      </c>
      <c r="I23" s="487" t="s">
        <v>987</v>
      </c>
      <c r="J23" s="487"/>
      <c r="K23" s="487" t="s">
        <v>987</v>
      </c>
      <c r="L23" s="487"/>
      <c r="M23" s="487"/>
      <c r="N23" s="487"/>
      <c r="O23" s="487"/>
      <c r="P23" s="487" t="s">
        <v>987</v>
      </c>
      <c r="Q23" s="487"/>
      <c r="R23" s="488"/>
      <c r="S23" s="488"/>
    </row>
    <row r="24" spans="1:19" ht="15" customHeight="1">
      <c r="A24" s="486" t="s">
        <v>7</v>
      </c>
      <c r="B24" s="487">
        <v>119034736.34</v>
      </c>
      <c r="C24" s="487">
        <v>10463076.969999999</v>
      </c>
      <c r="D24" s="487">
        <v>11.43</v>
      </c>
      <c r="E24" s="487">
        <v>2773665.1799999997</v>
      </c>
      <c r="F24" s="487">
        <v>38798.959999999999</v>
      </c>
      <c r="G24" s="487">
        <f>SUM(C24:F24)</f>
        <v>13275552.539999999</v>
      </c>
      <c r="H24" s="487">
        <v>24625272.219999995</v>
      </c>
      <c r="I24" s="487">
        <v>2122.19</v>
      </c>
      <c r="J24" s="487">
        <v>4393341.21</v>
      </c>
      <c r="K24" s="487">
        <v>100795.29000000001</v>
      </c>
      <c r="L24" s="487">
        <f t="shared" si="1"/>
        <v>29121530.909999996</v>
      </c>
      <c r="M24" s="487">
        <v>14162195.249999996</v>
      </c>
      <c r="N24" s="487">
        <v>2110.7600000000002</v>
      </c>
      <c r="O24" s="487">
        <v>1619676.0300000003</v>
      </c>
      <c r="P24" s="487">
        <v>61996.330000000009</v>
      </c>
      <c r="Q24" s="487">
        <f t="shared" si="2"/>
        <v>15845978.369999995</v>
      </c>
      <c r="R24" s="488">
        <v>0.11152671017039024</v>
      </c>
      <c r="S24" s="488">
        <v>0.24464733409262907</v>
      </c>
    </row>
    <row r="25" spans="1:19" ht="15" customHeight="1">
      <c r="A25" s="287"/>
      <c r="B25" s="484"/>
      <c r="C25" s="484"/>
      <c r="D25" s="484"/>
      <c r="E25" s="484"/>
      <c r="F25" s="484"/>
      <c r="G25" s="484"/>
      <c r="H25" s="484"/>
      <c r="I25" s="484"/>
      <c r="J25" s="484"/>
      <c r="K25" s="484"/>
      <c r="L25" s="484"/>
      <c r="M25" s="484"/>
      <c r="N25" s="484"/>
      <c r="O25" s="484"/>
      <c r="P25" s="484"/>
      <c r="Q25" s="484"/>
      <c r="R25" s="287"/>
      <c r="S25" s="287"/>
    </row>
    <row r="26" spans="1:19" ht="15" customHeight="1">
      <c r="A26" s="287"/>
      <c r="B26" s="484"/>
      <c r="C26" s="485"/>
      <c r="D26" s="490"/>
      <c r="E26" s="485"/>
      <c r="F26" s="485"/>
      <c r="G26" s="485"/>
      <c r="H26" s="485"/>
      <c r="I26" s="485"/>
      <c r="J26" s="485"/>
      <c r="K26" s="485"/>
      <c r="L26" s="485"/>
      <c r="M26" s="485"/>
      <c r="N26" s="485"/>
      <c r="O26" s="485"/>
      <c r="P26" s="485"/>
      <c r="Q26" s="485"/>
      <c r="R26" s="287"/>
      <c r="S26" s="287"/>
    </row>
    <row r="27" spans="1:19" ht="15" customHeight="1">
      <c r="A27" s="287"/>
      <c r="B27" s="484"/>
      <c r="C27" s="485"/>
      <c r="D27" s="490"/>
      <c r="E27" s="485"/>
      <c r="F27" s="485"/>
      <c r="G27" s="485"/>
      <c r="H27" s="485"/>
      <c r="I27" s="485"/>
      <c r="J27" s="485"/>
      <c r="K27" s="485"/>
      <c r="L27" s="485"/>
      <c r="M27" s="485"/>
      <c r="N27" s="485"/>
      <c r="O27" s="485"/>
      <c r="P27" s="485"/>
      <c r="Q27" s="485"/>
      <c r="R27" s="287"/>
      <c r="S27" s="287"/>
    </row>
    <row r="28" spans="1:19" ht="15" customHeight="1">
      <c r="A28" s="480"/>
      <c r="B28" s="481" t="s">
        <v>978</v>
      </c>
      <c r="C28" s="878" t="s">
        <v>979</v>
      </c>
      <c r="D28" s="878"/>
      <c r="E28" s="878"/>
      <c r="F28" s="878"/>
      <c r="G28" s="878"/>
      <c r="H28" s="878" t="s">
        <v>980</v>
      </c>
      <c r="I28" s="878"/>
      <c r="J28" s="878"/>
      <c r="K28" s="878"/>
      <c r="L28" s="878"/>
      <c r="M28" s="878" t="s">
        <v>981</v>
      </c>
      <c r="N28" s="878"/>
      <c r="O28" s="878"/>
      <c r="P28" s="878"/>
      <c r="Q28" s="878"/>
      <c r="R28" s="878" t="s">
        <v>982</v>
      </c>
      <c r="S28" s="878"/>
    </row>
    <row r="29" spans="1:19" ht="15" customHeight="1">
      <c r="A29" s="480"/>
      <c r="B29" s="481" t="s">
        <v>983</v>
      </c>
      <c r="C29" s="480"/>
      <c r="D29" s="480"/>
      <c r="E29" s="480"/>
      <c r="F29" s="480"/>
      <c r="G29" s="480"/>
      <c r="H29" s="480"/>
      <c r="I29" s="480"/>
      <c r="J29" s="480"/>
      <c r="K29" s="480"/>
      <c r="L29" s="480"/>
      <c r="M29" s="480"/>
      <c r="N29" s="480"/>
      <c r="O29" s="480"/>
      <c r="P29" s="480"/>
      <c r="Q29" s="480"/>
      <c r="R29" s="480"/>
      <c r="S29" s="480"/>
    </row>
    <row r="30" spans="1:19" ht="15" customHeight="1">
      <c r="A30" s="482" t="s">
        <v>346</v>
      </c>
      <c r="B30" s="481" t="s">
        <v>984</v>
      </c>
      <c r="C30" s="481" t="s">
        <v>3</v>
      </c>
      <c r="D30" s="481" t="s">
        <v>5</v>
      </c>
      <c r="E30" s="481" t="s">
        <v>4</v>
      </c>
      <c r="F30" s="481" t="s">
        <v>6</v>
      </c>
      <c r="G30" s="481" t="s">
        <v>7</v>
      </c>
      <c r="H30" s="481" t="s">
        <v>3</v>
      </c>
      <c r="I30" s="481" t="s">
        <v>5</v>
      </c>
      <c r="J30" s="481" t="s">
        <v>4</v>
      </c>
      <c r="K30" s="481" t="s">
        <v>6</v>
      </c>
      <c r="L30" s="481" t="s">
        <v>7</v>
      </c>
      <c r="M30" s="481" t="s">
        <v>3</v>
      </c>
      <c r="N30" s="481" t="s">
        <v>5</v>
      </c>
      <c r="O30" s="481" t="s">
        <v>4</v>
      </c>
      <c r="P30" s="481" t="s">
        <v>6</v>
      </c>
      <c r="Q30" s="481" t="s">
        <v>7</v>
      </c>
      <c r="R30" s="481" t="s">
        <v>985</v>
      </c>
      <c r="S30" s="481" t="s">
        <v>986</v>
      </c>
    </row>
    <row r="31" spans="1:19" ht="15" customHeight="1">
      <c r="A31" s="287"/>
      <c r="B31" s="287" t="s">
        <v>987</v>
      </c>
      <c r="C31" s="287" t="s">
        <v>987</v>
      </c>
      <c r="D31" s="287" t="s">
        <v>987</v>
      </c>
      <c r="E31" s="483" t="s">
        <v>987</v>
      </c>
      <c r="F31" s="483"/>
      <c r="G31" s="483"/>
      <c r="H31" s="287"/>
      <c r="I31" s="483" t="s">
        <v>987</v>
      </c>
      <c r="J31" s="483" t="s">
        <v>987</v>
      </c>
      <c r="K31" s="483"/>
      <c r="L31" s="483"/>
      <c r="M31" s="287"/>
      <c r="N31" s="287"/>
      <c r="O31" s="287"/>
      <c r="P31" s="287"/>
      <c r="Q31" s="287"/>
      <c r="R31" s="287"/>
      <c r="S31" s="287"/>
    </row>
    <row r="32" spans="1:19" ht="15" customHeight="1">
      <c r="A32" s="287"/>
      <c r="B32" s="483" t="s">
        <v>987</v>
      </c>
      <c r="C32" s="483" t="s">
        <v>987</v>
      </c>
      <c r="D32" s="333" t="s">
        <v>987</v>
      </c>
      <c r="E32" s="484" t="s">
        <v>987</v>
      </c>
      <c r="F32" s="484"/>
      <c r="G32" s="484"/>
      <c r="H32" s="287" t="s">
        <v>987</v>
      </c>
      <c r="I32" s="287" t="s">
        <v>987</v>
      </c>
      <c r="J32" s="483" t="s">
        <v>987</v>
      </c>
      <c r="K32" s="483"/>
      <c r="L32" s="483"/>
      <c r="M32" s="485"/>
      <c r="N32" s="485"/>
      <c r="O32" s="485"/>
      <c r="P32" s="485"/>
      <c r="Q32" s="485"/>
      <c r="R32" s="287"/>
      <c r="S32" s="287"/>
    </row>
    <row r="33" spans="1:19" ht="15" customHeight="1">
      <c r="A33" s="486" t="s">
        <v>348</v>
      </c>
      <c r="B33" s="487">
        <v>1409608.65</v>
      </c>
      <c r="C33" s="487">
        <v>127085.14</v>
      </c>
      <c r="D33" s="487">
        <v>0</v>
      </c>
      <c r="E33" s="487">
        <v>14418.65</v>
      </c>
      <c r="F33" s="487">
        <v>0</v>
      </c>
      <c r="G33" s="487">
        <f>SUM(C33:F33)</f>
        <v>141503.79</v>
      </c>
      <c r="H33" s="487">
        <v>266604.28000000003</v>
      </c>
      <c r="I33" s="487">
        <v>0</v>
      </c>
      <c r="J33" s="487">
        <v>26340.03</v>
      </c>
      <c r="K33" s="487">
        <v>812.11</v>
      </c>
      <c r="L33" s="487">
        <f>SUM(H33:K33)</f>
        <v>293756.42000000004</v>
      </c>
      <c r="M33" s="487">
        <v>139519.14000000001</v>
      </c>
      <c r="N33" s="487">
        <v>0</v>
      </c>
      <c r="O33" s="487">
        <v>11921.38</v>
      </c>
      <c r="P33" s="487">
        <v>812.11</v>
      </c>
      <c r="Q33" s="487">
        <f>SUM(M33:P33)</f>
        <v>152252.63</v>
      </c>
      <c r="R33" s="488">
        <v>0.10038516009390266</v>
      </c>
      <c r="S33" s="488">
        <v>0.20839572742406204</v>
      </c>
    </row>
    <row r="34" spans="1:19" ht="15" customHeight="1">
      <c r="A34" s="486" t="s">
        <v>347</v>
      </c>
      <c r="B34" s="487">
        <v>314209.76</v>
      </c>
      <c r="C34" s="487">
        <v>21365.16</v>
      </c>
      <c r="D34" s="487">
        <v>0</v>
      </c>
      <c r="E34" s="487">
        <v>10094.959999999999</v>
      </c>
      <c r="F34" s="487">
        <v>0</v>
      </c>
      <c r="G34" s="487">
        <f>SUM(C34:F34)</f>
        <v>31460.12</v>
      </c>
      <c r="H34" s="487">
        <v>53899.82</v>
      </c>
      <c r="I34" s="487">
        <v>0</v>
      </c>
      <c r="J34" s="487">
        <v>25242.080000000002</v>
      </c>
      <c r="K34" s="487">
        <v>0</v>
      </c>
      <c r="L34" s="487">
        <f>SUM(H34:K34)</f>
        <v>79141.899999999994</v>
      </c>
      <c r="M34" s="487">
        <v>32534.66</v>
      </c>
      <c r="N34" s="487">
        <v>0</v>
      </c>
      <c r="O34" s="487">
        <v>15147.120000000003</v>
      </c>
      <c r="P34" s="487">
        <v>0</v>
      </c>
      <c r="Q34" s="487">
        <f>SUM(M34:P34)</f>
        <v>47681.78</v>
      </c>
      <c r="R34" s="488">
        <v>0.1001245791983037</v>
      </c>
      <c r="S34" s="488">
        <v>0.25187600792540626</v>
      </c>
    </row>
    <row r="35" spans="1:19" ht="15" customHeight="1">
      <c r="A35" s="489"/>
      <c r="B35" s="487" t="s">
        <v>987</v>
      </c>
      <c r="C35" s="487" t="s">
        <v>987</v>
      </c>
      <c r="D35" s="487" t="s">
        <v>987</v>
      </c>
      <c r="E35" s="487" t="s">
        <v>987</v>
      </c>
      <c r="F35" s="487" t="s">
        <v>987</v>
      </c>
      <c r="G35" s="487"/>
      <c r="H35" s="487" t="s">
        <v>987</v>
      </c>
      <c r="I35" s="487" t="s">
        <v>987</v>
      </c>
      <c r="J35" s="487"/>
      <c r="K35" s="487" t="s">
        <v>987</v>
      </c>
      <c r="L35" s="487"/>
      <c r="M35" s="487"/>
      <c r="N35" s="487"/>
      <c r="O35" s="487"/>
      <c r="P35" s="487" t="s">
        <v>987</v>
      </c>
      <c r="Q35" s="487"/>
      <c r="R35" s="488"/>
      <c r="S35" s="488"/>
    </row>
    <row r="36" spans="1:19" ht="15" customHeight="1">
      <c r="A36" s="486" t="s">
        <v>7</v>
      </c>
      <c r="B36" s="487">
        <v>1723818.41</v>
      </c>
      <c r="C36" s="487">
        <v>148450.29999999999</v>
      </c>
      <c r="D36" s="487">
        <v>0</v>
      </c>
      <c r="E36" s="487">
        <v>24513.61</v>
      </c>
      <c r="F36" s="487">
        <v>0</v>
      </c>
      <c r="G36" s="487">
        <f>SUM(C36:F36)</f>
        <v>172963.90999999997</v>
      </c>
      <c r="H36" s="487">
        <v>320504.10000000003</v>
      </c>
      <c r="I36" s="487">
        <v>0</v>
      </c>
      <c r="J36" s="487">
        <v>51582.11</v>
      </c>
      <c r="K36" s="487">
        <v>812.11</v>
      </c>
      <c r="L36" s="487">
        <f>SUM(H36:K36)</f>
        <v>372898.32</v>
      </c>
      <c r="M36" s="487">
        <v>172053.80000000005</v>
      </c>
      <c r="N36" s="487">
        <v>0</v>
      </c>
      <c r="O36" s="487">
        <v>27068.5</v>
      </c>
      <c r="P36" s="487">
        <v>812.11</v>
      </c>
      <c r="Q36" s="487">
        <f>SUM(M36:P36)</f>
        <v>199934.41000000003</v>
      </c>
      <c r="R36" s="488">
        <v>0.10033766259637521</v>
      </c>
      <c r="S36" s="488">
        <v>0.21632111470488358</v>
      </c>
    </row>
    <row r="37" spans="1:19" ht="15" customHeight="1">
      <c r="A37" s="287"/>
      <c r="B37" s="484"/>
      <c r="C37" s="485"/>
      <c r="D37" s="490"/>
      <c r="E37" s="485"/>
      <c r="F37" s="485"/>
      <c r="G37" s="485"/>
      <c r="H37" s="485"/>
      <c r="I37" s="485"/>
      <c r="J37" s="485"/>
      <c r="K37" s="485"/>
      <c r="L37" s="485"/>
      <c r="M37" s="485"/>
      <c r="N37" s="485"/>
      <c r="O37" s="485"/>
      <c r="P37" s="485"/>
      <c r="Q37" s="485"/>
      <c r="R37" s="287"/>
      <c r="S37" s="287"/>
    </row>
    <row r="38" spans="1:19" ht="15" customHeight="1">
      <c r="A38" s="287"/>
      <c r="B38" s="484"/>
      <c r="C38" s="485"/>
      <c r="D38" s="490"/>
      <c r="E38" s="485"/>
      <c r="F38" s="485"/>
      <c r="G38" s="485"/>
      <c r="H38" s="485"/>
      <c r="I38" s="485"/>
      <c r="J38" s="485"/>
      <c r="K38" s="485"/>
      <c r="L38" s="485"/>
      <c r="M38" s="485"/>
      <c r="N38" s="485"/>
      <c r="O38" s="485"/>
      <c r="P38" s="485"/>
      <c r="Q38" s="485"/>
      <c r="R38" s="287"/>
      <c r="S38" s="287"/>
    </row>
    <row r="39" spans="1:19" ht="15" customHeight="1">
      <c r="A39" s="287"/>
      <c r="B39" s="484"/>
      <c r="C39" s="485"/>
      <c r="D39" s="490"/>
      <c r="E39" s="485"/>
      <c r="F39" s="485"/>
      <c r="G39" s="485"/>
      <c r="H39" s="485"/>
      <c r="I39" s="485"/>
      <c r="J39" s="485"/>
      <c r="K39" s="485"/>
      <c r="L39" s="485"/>
      <c r="M39" s="485"/>
      <c r="N39" s="485"/>
      <c r="O39" s="485"/>
      <c r="P39" s="485"/>
      <c r="Q39" s="485"/>
      <c r="R39" s="287"/>
      <c r="S39" s="287"/>
    </row>
    <row r="40" spans="1:19" ht="15" customHeight="1">
      <c r="A40" s="480"/>
      <c r="B40" s="481" t="s">
        <v>978</v>
      </c>
      <c r="C40" s="878" t="s">
        <v>979</v>
      </c>
      <c r="D40" s="878"/>
      <c r="E40" s="878"/>
      <c r="F40" s="878"/>
      <c r="G40" s="878"/>
      <c r="H40" s="878" t="s">
        <v>980</v>
      </c>
      <c r="I40" s="878"/>
      <c r="J40" s="878"/>
      <c r="K40" s="878"/>
      <c r="L40" s="878"/>
      <c r="M40" s="878" t="s">
        <v>981</v>
      </c>
      <c r="N40" s="878"/>
      <c r="O40" s="878"/>
      <c r="P40" s="878"/>
      <c r="Q40" s="878"/>
      <c r="R40" s="878" t="s">
        <v>982</v>
      </c>
      <c r="S40" s="878"/>
    </row>
    <row r="41" spans="1:19" ht="15" customHeight="1">
      <c r="A41" s="480"/>
      <c r="B41" s="481" t="s">
        <v>983</v>
      </c>
      <c r="C41" s="480"/>
      <c r="D41" s="480"/>
      <c r="E41" s="480"/>
      <c r="F41" s="480"/>
      <c r="G41" s="480"/>
      <c r="H41" s="480"/>
      <c r="I41" s="480"/>
      <c r="J41" s="480"/>
      <c r="K41" s="480"/>
      <c r="L41" s="480"/>
      <c r="M41" s="480"/>
      <c r="N41" s="480"/>
      <c r="O41" s="480"/>
      <c r="P41" s="480"/>
      <c r="Q41" s="480"/>
      <c r="R41" s="480"/>
      <c r="S41" s="480"/>
    </row>
    <row r="42" spans="1:19" ht="15" customHeight="1">
      <c r="A42" s="482" t="s">
        <v>404</v>
      </c>
      <c r="B42" s="481" t="s">
        <v>984</v>
      </c>
      <c r="C42" s="481" t="s">
        <v>3</v>
      </c>
      <c r="D42" s="481" t="s">
        <v>5</v>
      </c>
      <c r="E42" s="481" t="s">
        <v>4</v>
      </c>
      <c r="F42" s="481" t="s">
        <v>6</v>
      </c>
      <c r="G42" s="481" t="s">
        <v>7</v>
      </c>
      <c r="H42" s="481" t="s">
        <v>3</v>
      </c>
      <c r="I42" s="481" t="s">
        <v>5</v>
      </c>
      <c r="J42" s="481" t="s">
        <v>4</v>
      </c>
      <c r="K42" s="481" t="s">
        <v>6</v>
      </c>
      <c r="L42" s="481" t="s">
        <v>7</v>
      </c>
      <c r="M42" s="481" t="s">
        <v>3</v>
      </c>
      <c r="N42" s="481" t="s">
        <v>5</v>
      </c>
      <c r="O42" s="481" t="s">
        <v>4</v>
      </c>
      <c r="P42" s="481" t="s">
        <v>6</v>
      </c>
      <c r="Q42" s="481" t="s">
        <v>7</v>
      </c>
      <c r="R42" s="481" t="s">
        <v>985</v>
      </c>
      <c r="S42" s="481" t="s">
        <v>986</v>
      </c>
    </row>
    <row r="43" spans="1:19" ht="15" customHeight="1">
      <c r="A43" s="287"/>
      <c r="B43" s="484"/>
      <c r="C43" s="485"/>
      <c r="D43" s="490"/>
      <c r="E43" s="485"/>
      <c r="F43" s="485"/>
      <c r="G43" s="485"/>
      <c r="H43" s="485"/>
      <c r="I43" s="485"/>
      <c r="J43" s="485"/>
      <c r="K43" s="485"/>
      <c r="L43" s="485"/>
      <c r="M43" s="485"/>
      <c r="N43" s="485"/>
      <c r="O43" s="485"/>
      <c r="P43" s="485"/>
      <c r="Q43" s="485"/>
      <c r="R43" s="287"/>
      <c r="S43" s="287"/>
    </row>
    <row r="44" spans="1:19" ht="15" customHeight="1">
      <c r="A44" s="287"/>
      <c r="B44" s="484"/>
      <c r="C44" s="485"/>
      <c r="D44" s="490"/>
      <c r="E44" s="485"/>
      <c r="F44" s="485"/>
      <c r="G44" s="485"/>
      <c r="H44" s="485"/>
      <c r="I44" s="485"/>
      <c r="J44" s="485"/>
      <c r="K44" s="485"/>
      <c r="L44" s="485"/>
      <c r="M44" s="485"/>
      <c r="N44" s="485"/>
      <c r="O44" s="485"/>
      <c r="P44" s="485"/>
      <c r="Q44" s="485"/>
      <c r="R44" s="287"/>
      <c r="S44" s="287"/>
    </row>
    <row r="45" spans="1:19" ht="15" customHeight="1">
      <c r="A45" s="486" t="s">
        <v>405</v>
      </c>
      <c r="B45" s="487">
        <v>140806.59</v>
      </c>
      <c r="C45" s="487">
        <v>42.5</v>
      </c>
      <c r="D45" s="487">
        <v>0</v>
      </c>
      <c r="E45" s="487">
        <v>6432.23</v>
      </c>
      <c r="F45" s="487">
        <v>0</v>
      </c>
      <c r="G45" s="487">
        <f>SUM(C45:F45)</f>
        <v>6474.73</v>
      </c>
      <c r="H45" s="487">
        <v>51014.91</v>
      </c>
      <c r="I45" s="487">
        <v>0</v>
      </c>
      <c r="J45" s="487">
        <v>116450.96</v>
      </c>
      <c r="K45" s="487">
        <v>0</v>
      </c>
      <c r="L45" s="487">
        <f>SUM(H45:K45)</f>
        <v>167465.87</v>
      </c>
      <c r="M45" s="487">
        <v>50972.41</v>
      </c>
      <c r="N45" s="487">
        <v>0</v>
      </c>
      <c r="O45" s="487">
        <v>110018.73000000001</v>
      </c>
      <c r="P45" s="487">
        <v>0</v>
      </c>
      <c r="Q45" s="487">
        <f>SUM(M45:P45)</f>
        <v>160991.14000000001</v>
      </c>
      <c r="R45" s="488">
        <v>4.5983146101329489E-2</v>
      </c>
      <c r="S45" s="488">
        <v>1.1893326157532826</v>
      </c>
    </row>
    <row r="46" spans="1:19" ht="15" customHeight="1">
      <c r="A46" s="486"/>
      <c r="B46" s="487" t="s">
        <v>987</v>
      </c>
      <c r="C46" s="487" t="s">
        <v>987</v>
      </c>
      <c r="D46" s="487" t="s">
        <v>987</v>
      </c>
      <c r="E46" s="487" t="s">
        <v>987</v>
      </c>
      <c r="F46" s="487" t="s">
        <v>987</v>
      </c>
      <c r="G46" s="487"/>
      <c r="H46" s="487" t="s">
        <v>987</v>
      </c>
      <c r="I46" s="487" t="s">
        <v>987</v>
      </c>
      <c r="J46" s="487"/>
      <c r="K46" s="487" t="s">
        <v>987</v>
      </c>
      <c r="L46" s="487"/>
      <c r="M46" s="487"/>
      <c r="N46" s="487"/>
      <c r="O46" s="487"/>
      <c r="P46" s="487" t="s">
        <v>987</v>
      </c>
      <c r="Q46" s="487"/>
      <c r="R46" s="488"/>
      <c r="S46" s="488"/>
    </row>
    <row r="47" spans="1:19" ht="15" customHeight="1">
      <c r="A47" s="486" t="s">
        <v>7</v>
      </c>
      <c r="B47" s="487">
        <v>140806.59</v>
      </c>
      <c r="C47" s="487">
        <v>42.5</v>
      </c>
      <c r="D47" s="487">
        <v>0</v>
      </c>
      <c r="E47" s="487">
        <v>6432.23</v>
      </c>
      <c r="F47" s="487">
        <v>0</v>
      </c>
      <c r="G47" s="487">
        <f>SUM(C47:F47)</f>
        <v>6474.73</v>
      </c>
      <c r="H47" s="487">
        <v>51014.91</v>
      </c>
      <c r="I47" s="487">
        <v>0</v>
      </c>
      <c r="J47" s="487">
        <v>116450.96</v>
      </c>
      <c r="K47" s="487">
        <v>0</v>
      </c>
      <c r="L47" s="487">
        <f>SUM(H47:K47)</f>
        <v>167465.87</v>
      </c>
      <c r="M47" s="487">
        <v>50972.41</v>
      </c>
      <c r="N47" s="487">
        <v>0</v>
      </c>
      <c r="O47" s="487">
        <v>110018.73000000001</v>
      </c>
      <c r="P47" s="487">
        <v>0</v>
      </c>
      <c r="Q47" s="487">
        <v>199134.28</v>
      </c>
      <c r="R47" s="488">
        <v>4.5983146101329489E-2</v>
      </c>
      <c r="S47" s="488">
        <v>1.1893326157532826</v>
      </c>
    </row>
    <row r="48" spans="1:19" ht="15" customHeight="1" thickBot="1">
      <c r="A48" s="491"/>
      <c r="B48" s="492" t="s">
        <v>987</v>
      </c>
      <c r="C48" s="492" t="s">
        <v>987</v>
      </c>
      <c r="D48" s="493" t="s">
        <v>987</v>
      </c>
      <c r="E48" s="492" t="s">
        <v>987</v>
      </c>
      <c r="F48" s="492"/>
      <c r="G48" s="492"/>
      <c r="H48" s="492" t="s">
        <v>987</v>
      </c>
      <c r="I48" s="492" t="s">
        <v>987</v>
      </c>
      <c r="J48" s="492" t="s">
        <v>987</v>
      </c>
      <c r="K48" s="492"/>
      <c r="L48" s="492"/>
      <c r="M48" s="492" t="s">
        <v>987</v>
      </c>
      <c r="N48" s="492" t="s">
        <v>987</v>
      </c>
      <c r="O48" s="492" t="s">
        <v>987</v>
      </c>
      <c r="P48" s="492"/>
      <c r="Q48" s="492"/>
      <c r="R48" s="491"/>
      <c r="S48" s="491"/>
    </row>
    <row r="49" spans="1:19" ht="15" customHeight="1" thickTop="1">
      <c r="A49" s="494" t="s">
        <v>988</v>
      </c>
      <c r="B49" s="287"/>
      <c r="C49" s="287"/>
      <c r="D49" s="287"/>
      <c r="E49" s="287"/>
      <c r="F49" s="287"/>
      <c r="G49" s="287"/>
      <c r="H49" s="287"/>
      <c r="I49" s="287"/>
      <c r="J49" s="287"/>
      <c r="K49" s="287"/>
      <c r="L49" s="287"/>
      <c r="M49" s="287"/>
      <c r="N49" s="287"/>
      <c r="O49" s="287"/>
      <c r="P49" s="287"/>
      <c r="Q49" s="287"/>
      <c r="R49" s="287"/>
      <c r="S49" s="287"/>
    </row>
    <row r="50" spans="1:19" ht="15" customHeight="1">
      <c r="A50" s="494" t="s">
        <v>989</v>
      </c>
      <c r="B50" s="485"/>
      <c r="C50" s="485"/>
      <c r="D50" s="287"/>
      <c r="E50" s="485"/>
      <c r="F50" s="485"/>
      <c r="G50" s="485"/>
      <c r="H50" s="485"/>
      <c r="I50" s="485"/>
      <c r="J50" s="484" t="s">
        <v>987</v>
      </c>
      <c r="K50" s="484"/>
      <c r="L50" s="484"/>
      <c r="M50" s="485"/>
      <c r="N50" s="485"/>
      <c r="O50" s="485"/>
      <c r="P50" s="485"/>
      <c r="Q50" s="485"/>
      <c r="R50" s="287"/>
      <c r="S50" s="287"/>
    </row>
    <row r="51" spans="1:19" ht="15" customHeight="1">
      <c r="A51" s="307"/>
      <c r="B51" s="287"/>
      <c r="C51" s="287"/>
      <c r="D51" s="287"/>
      <c r="E51" s="287"/>
      <c r="F51" s="287"/>
      <c r="G51" s="287"/>
      <c r="H51" s="287"/>
      <c r="I51" s="287"/>
      <c r="J51" s="287"/>
      <c r="K51" s="287"/>
      <c r="L51" s="287"/>
      <c r="M51" s="483" t="s">
        <v>987</v>
      </c>
      <c r="N51" s="287"/>
      <c r="O51" s="287"/>
      <c r="P51" s="287"/>
      <c r="Q51" s="287"/>
      <c r="R51" s="287"/>
      <c r="S51" s="287"/>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0"/>
  <sheetViews>
    <sheetView workbookViewId="0">
      <selection sqref="A1:E1"/>
    </sheetView>
  </sheetViews>
  <sheetFormatPr baseColWidth="10" defaultColWidth="9.140625" defaultRowHeight="15"/>
  <cols>
    <col min="1" max="1" width="82.85546875" customWidth="1"/>
    <col min="2" max="5" width="12.7109375" customWidth="1"/>
    <col min="7" max="7" width="10.28515625" customWidth="1"/>
    <col min="257" max="257" width="82.85546875" customWidth="1"/>
    <col min="258" max="261" width="12.7109375" customWidth="1"/>
    <col min="263" max="263" width="10.28515625" customWidth="1"/>
    <col min="513" max="513" width="82.85546875" customWidth="1"/>
    <col min="514" max="517" width="12.7109375" customWidth="1"/>
    <col min="519" max="519" width="10.28515625" customWidth="1"/>
    <col min="769" max="769" width="82.85546875" customWidth="1"/>
    <col min="770" max="773" width="12.7109375" customWidth="1"/>
    <col min="775" max="775" width="10.28515625" customWidth="1"/>
    <col min="1025" max="1025" width="82.85546875" customWidth="1"/>
    <col min="1026" max="1029" width="12.7109375" customWidth="1"/>
    <col min="1031" max="1031" width="10.28515625" customWidth="1"/>
    <col min="1281" max="1281" width="82.85546875" customWidth="1"/>
    <col min="1282" max="1285" width="12.7109375" customWidth="1"/>
    <col min="1287" max="1287" width="10.28515625" customWidth="1"/>
    <col min="1537" max="1537" width="82.85546875" customWidth="1"/>
    <col min="1538" max="1541" width="12.7109375" customWidth="1"/>
    <col min="1543" max="1543" width="10.28515625" customWidth="1"/>
    <col min="1793" max="1793" width="82.85546875" customWidth="1"/>
    <col min="1794" max="1797" width="12.7109375" customWidth="1"/>
    <col min="1799" max="1799" width="10.28515625" customWidth="1"/>
    <col min="2049" max="2049" width="82.85546875" customWidth="1"/>
    <col min="2050" max="2053" width="12.7109375" customWidth="1"/>
    <col min="2055" max="2055" width="10.28515625" customWidth="1"/>
    <col min="2305" max="2305" width="82.85546875" customWidth="1"/>
    <col min="2306" max="2309" width="12.7109375" customWidth="1"/>
    <col min="2311" max="2311" width="10.28515625" customWidth="1"/>
    <col min="2561" max="2561" width="82.85546875" customWidth="1"/>
    <col min="2562" max="2565" width="12.7109375" customWidth="1"/>
    <col min="2567" max="2567" width="10.28515625" customWidth="1"/>
    <col min="2817" max="2817" width="82.85546875" customWidth="1"/>
    <col min="2818" max="2821" width="12.7109375" customWidth="1"/>
    <col min="2823" max="2823" width="10.28515625" customWidth="1"/>
    <col min="3073" max="3073" width="82.85546875" customWidth="1"/>
    <col min="3074" max="3077" width="12.7109375" customWidth="1"/>
    <col min="3079" max="3079" width="10.28515625" customWidth="1"/>
    <col min="3329" max="3329" width="82.85546875" customWidth="1"/>
    <col min="3330" max="3333" width="12.7109375" customWidth="1"/>
    <col min="3335" max="3335" width="10.28515625" customWidth="1"/>
    <col min="3585" max="3585" width="82.85546875" customWidth="1"/>
    <col min="3586" max="3589" width="12.7109375" customWidth="1"/>
    <col min="3591" max="3591" width="10.28515625" customWidth="1"/>
    <col min="3841" max="3841" width="82.85546875" customWidth="1"/>
    <col min="3842" max="3845" width="12.7109375" customWidth="1"/>
    <col min="3847" max="3847" width="10.28515625" customWidth="1"/>
    <col min="4097" max="4097" width="82.85546875" customWidth="1"/>
    <col min="4098" max="4101" width="12.7109375" customWidth="1"/>
    <col min="4103" max="4103" width="10.28515625" customWidth="1"/>
    <col min="4353" max="4353" width="82.85546875" customWidth="1"/>
    <col min="4354" max="4357" width="12.7109375" customWidth="1"/>
    <col min="4359" max="4359" width="10.28515625" customWidth="1"/>
    <col min="4609" max="4609" width="82.85546875" customWidth="1"/>
    <col min="4610" max="4613" width="12.7109375" customWidth="1"/>
    <col min="4615" max="4615" width="10.28515625" customWidth="1"/>
    <col min="4865" max="4865" width="82.85546875" customWidth="1"/>
    <col min="4866" max="4869" width="12.7109375" customWidth="1"/>
    <col min="4871" max="4871" width="10.28515625" customWidth="1"/>
    <col min="5121" max="5121" width="82.85546875" customWidth="1"/>
    <col min="5122" max="5125" width="12.7109375" customWidth="1"/>
    <col min="5127" max="5127" width="10.28515625" customWidth="1"/>
    <col min="5377" max="5377" width="82.85546875" customWidth="1"/>
    <col min="5378" max="5381" width="12.7109375" customWidth="1"/>
    <col min="5383" max="5383" width="10.28515625" customWidth="1"/>
    <col min="5633" max="5633" width="82.85546875" customWidth="1"/>
    <col min="5634" max="5637" width="12.7109375" customWidth="1"/>
    <col min="5639" max="5639" width="10.28515625" customWidth="1"/>
    <col min="5889" max="5889" width="82.85546875" customWidth="1"/>
    <col min="5890" max="5893" width="12.7109375" customWidth="1"/>
    <col min="5895" max="5895" width="10.28515625" customWidth="1"/>
    <col min="6145" max="6145" width="82.85546875" customWidth="1"/>
    <col min="6146" max="6149" width="12.7109375" customWidth="1"/>
    <col min="6151" max="6151" width="10.28515625" customWidth="1"/>
    <col min="6401" max="6401" width="82.85546875" customWidth="1"/>
    <col min="6402" max="6405" width="12.7109375" customWidth="1"/>
    <col min="6407" max="6407" width="10.28515625" customWidth="1"/>
    <col min="6657" max="6657" width="82.85546875" customWidth="1"/>
    <col min="6658" max="6661" width="12.7109375" customWidth="1"/>
    <col min="6663" max="6663" width="10.28515625" customWidth="1"/>
    <col min="6913" max="6913" width="82.85546875" customWidth="1"/>
    <col min="6914" max="6917" width="12.7109375" customWidth="1"/>
    <col min="6919" max="6919" width="10.28515625" customWidth="1"/>
    <col min="7169" max="7169" width="82.85546875" customWidth="1"/>
    <col min="7170" max="7173" width="12.7109375" customWidth="1"/>
    <col min="7175" max="7175" width="10.28515625" customWidth="1"/>
    <col min="7425" max="7425" width="82.85546875" customWidth="1"/>
    <col min="7426" max="7429" width="12.7109375" customWidth="1"/>
    <col min="7431" max="7431" width="10.28515625" customWidth="1"/>
    <col min="7681" max="7681" width="82.85546875" customWidth="1"/>
    <col min="7682" max="7685" width="12.7109375" customWidth="1"/>
    <col min="7687" max="7687" width="10.28515625" customWidth="1"/>
    <col min="7937" max="7937" width="82.85546875" customWidth="1"/>
    <col min="7938" max="7941" width="12.7109375" customWidth="1"/>
    <col min="7943" max="7943" width="10.28515625" customWidth="1"/>
    <col min="8193" max="8193" width="82.85546875" customWidth="1"/>
    <col min="8194" max="8197" width="12.7109375" customWidth="1"/>
    <col min="8199" max="8199" width="10.28515625" customWidth="1"/>
    <col min="8449" max="8449" width="82.85546875" customWidth="1"/>
    <col min="8450" max="8453" width="12.7109375" customWidth="1"/>
    <col min="8455" max="8455" width="10.28515625" customWidth="1"/>
    <col min="8705" max="8705" width="82.85546875" customWidth="1"/>
    <col min="8706" max="8709" width="12.7109375" customWidth="1"/>
    <col min="8711" max="8711" width="10.28515625" customWidth="1"/>
    <col min="8961" max="8961" width="82.85546875" customWidth="1"/>
    <col min="8962" max="8965" width="12.7109375" customWidth="1"/>
    <col min="8967" max="8967" width="10.28515625" customWidth="1"/>
    <col min="9217" max="9217" width="82.85546875" customWidth="1"/>
    <col min="9218" max="9221" width="12.7109375" customWidth="1"/>
    <col min="9223" max="9223" width="10.28515625" customWidth="1"/>
    <col min="9473" max="9473" width="82.85546875" customWidth="1"/>
    <col min="9474" max="9477" width="12.7109375" customWidth="1"/>
    <col min="9479" max="9479" width="10.28515625" customWidth="1"/>
    <col min="9729" max="9729" width="82.85546875" customWidth="1"/>
    <col min="9730" max="9733" width="12.7109375" customWidth="1"/>
    <col min="9735" max="9735" width="10.28515625" customWidth="1"/>
    <col min="9985" max="9985" width="82.85546875" customWidth="1"/>
    <col min="9986" max="9989" width="12.7109375" customWidth="1"/>
    <col min="9991" max="9991" width="10.28515625" customWidth="1"/>
    <col min="10241" max="10241" width="82.85546875" customWidth="1"/>
    <col min="10242" max="10245" width="12.7109375" customWidth="1"/>
    <col min="10247" max="10247" width="10.28515625" customWidth="1"/>
    <col min="10497" max="10497" width="82.85546875" customWidth="1"/>
    <col min="10498" max="10501" width="12.7109375" customWidth="1"/>
    <col min="10503" max="10503" width="10.28515625" customWidth="1"/>
    <col min="10753" max="10753" width="82.85546875" customWidth="1"/>
    <col min="10754" max="10757" width="12.7109375" customWidth="1"/>
    <col min="10759" max="10759" width="10.28515625" customWidth="1"/>
    <col min="11009" max="11009" width="82.85546875" customWidth="1"/>
    <col min="11010" max="11013" width="12.7109375" customWidth="1"/>
    <col min="11015" max="11015" width="10.28515625" customWidth="1"/>
    <col min="11265" max="11265" width="82.85546875" customWidth="1"/>
    <col min="11266" max="11269" width="12.7109375" customWidth="1"/>
    <col min="11271" max="11271" width="10.28515625" customWidth="1"/>
    <col min="11521" max="11521" width="82.85546875" customWidth="1"/>
    <col min="11522" max="11525" width="12.7109375" customWidth="1"/>
    <col min="11527" max="11527" width="10.28515625" customWidth="1"/>
    <col min="11777" max="11777" width="82.85546875" customWidth="1"/>
    <col min="11778" max="11781" width="12.7109375" customWidth="1"/>
    <col min="11783" max="11783" width="10.28515625" customWidth="1"/>
    <col min="12033" max="12033" width="82.85546875" customWidth="1"/>
    <col min="12034" max="12037" width="12.7109375" customWidth="1"/>
    <col min="12039" max="12039" width="10.28515625" customWidth="1"/>
    <col min="12289" max="12289" width="82.85546875" customWidth="1"/>
    <col min="12290" max="12293" width="12.7109375" customWidth="1"/>
    <col min="12295" max="12295" width="10.28515625" customWidth="1"/>
    <col min="12545" max="12545" width="82.85546875" customWidth="1"/>
    <col min="12546" max="12549" width="12.7109375" customWidth="1"/>
    <col min="12551" max="12551" width="10.28515625" customWidth="1"/>
    <col min="12801" max="12801" width="82.85546875" customWidth="1"/>
    <col min="12802" max="12805" width="12.7109375" customWidth="1"/>
    <col min="12807" max="12807" width="10.28515625" customWidth="1"/>
    <col min="13057" max="13057" width="82.85546875" customWidth="1"/>
    <col min="13058" max="13061" width="12.7109375" customWidth="1"/>
    <col min="13063" max="13063" width="10.28515625" customWidth="1"/>
    <col min="13313" max="13313" width="82.85546875" customWidth="1"/>
    <col min="13314" max="13317" width="12.7109375" customWidth="1"/>
    <col min="13319" max="13319" width="10.28515625" customWidth="1"/>
    <col min="13569" max="13569" width="82.85546875" customWidth="1"/>
    <col min="13570" max="13573" width="12.7109375" customWidth="1"/>
    <col min="13575" max="13575" width="10.28515625" customWidth="1"/>
    <col min="13825" max="13825" width="82.85546875" customWidth="1"/>
    <col min="13826" max="13829" width="12.7109375" customWidth="1"/>
    <col min="13831" max="13831" width="10.28515625" customWidth="1"/>
    <col min="14081" max="14081" width="82.85546875" customWidth="1"/>
    <col min="14082" max="14085" width="12.7109375" customWidth="1"/>
    <col min="14087" max="14087" width="10.28515625" customWidth="1"/>
    <col min="14337" max="14337" width="82.85546875" customWidth="1"/>
    <col min="14338" max="14341" width="12.7109375" customWidth="1"/>
    <col min="14343" max="14343" width="10.28515625" customWidth="1"/>
    <col min="14593" max="14593" width="82.85546875" customWidth="1"/>
    <col min="14594" max="14597" width="12.7109375" customWidth="1"/>
    <col min="14599" max="14599" width="10.28515625" customWidth="1"/>
    <col min="14849" max="14849" width="82.85546875" customWidth="1"/>
    <col min="14850" max="14853" width="12.7109375" customWidth="1"/>
    <col min="14855" max="14855" width="10.28515625" customWidth="1"/>
    <col min="15105" max="15105" width="82.85546875" customWidth="1"/>
    <col min="15106" max="15109" width="12.7109375" customWidth="1"/>
    <col min="15111" max="15111" width="10.28515625" customWidth="1"/>
    <col min="15361" max="15361" width="82.85546875" customWidth="1"/>
    <col min="15362" max="15365" width="12.7109375" customWidth="1"/>
    <col min="15367" max="15367" width="10.28515625" customWidth="1"/>
    <col min="15617" max="15617" width="82.85546875" customWidth="1"/>
    <col min="15618" max="15621" width="12.7109375" customWidth="1"/>
    <col min="15623" max="15623" width="10.28515625" customWidth="1"/>
    <col min="15873" max="15873" width="82.85546875" customWidth="1"/>
    <col min="15874" max="15877" width="12.7109375" customWidth="1"/>
    <col min="15879" max="15879" width="10.28515625" customWidth="1"/>
    <col min="16129" max="16129" width="82.85546875" customWidth="1"/>
    <col min="16130" max="16133" width="12.7109375" customWidth="1"/>
    <col min="16135" max="16135" width="10.28515625" customWidth="1"/>
  </cols>
  <sheetData>
    <row r="1" spans="1:5" ht="30" customHeight="1">
      <c r="A1" s="836" t="s">
        <v>346</v>
      </c>
      <c r="B1" s="836"/>
      <c r="C1" s="836"/>
      <c r="D1" s="836"/>
      <c r="E1" s="836"/>
    </row>
    <row r="2" spans="1:5" ht="18">
      <c r="A2" s="837" t="s">
        <v>941</v>
      </c>
      <c r="B2" s="837"/>
      <c r="C2" s="837"/>
      <c r="D2" s="837"/>
      <c r="E2" s="837"/>
    </row>
    <row r="3" spans="1:5" ht="18">
      <c r="A3" s="837" t="s">
        <v>1441</v>
      </c>
      <c r="B3" s="837"/>
      <c r="C3" s="837"/>
      <c r="D3" s="837"/>
      <c r="E3" s="837"/>
    </row>
    <row r="4" spans="1:5" ht="30" customHeight="1">
      <c r="A4" s="841" t="s">
        <v>2</v>
      </c>
      <c r="B4" s="841"/>
      <c r="C4" s="841"/>
      <c r="D4" s="841"/>
      <c r="E4" s="841"/>
    </row>
    <row r="5" spans="1:5" ht="15.75" thickBot="1">
      <c r="A5" s="22"/>
      <c r="B5" s="73"/>
      <c r="C5" s="121"/>
      <c r="D5" s="121"/>
      <c r="E5" s="122"/>
    </row>
    <row r="6" spans="1:5" ht="30" customHeight="1" thickTop="1" thickBot="1">
      <c r="A6" s="123" t="s">
        <v>942</v>
      </c>
      <c r="B6" s="124" t="s">
        <v>348</v>
      </c>
      <c r="C6" s="124" t="s">
        <v>347</v>
      </c>
      <c r="D6" s="125" t="s">
        <v>443</v>
      </c>
      <c r="E6" s="124" t="s">
        <v>943</v>
      </c>
    </row>
    <row r="7" spans="1:5" ht="15.75" thickTop="1">
      <c r="A7" s="126" t="s">
        <v>944</v>
      </c>
      <c r="B7" s="463">
        <v>375626.85307999997</v>
      </c>
      <c r="C7" s="463">
        <v>0</v>
      </c>
      <c r="D7" s="463">
        <v>375626.85307999997</v>
      </c>
      <c r="E7" s="464">
        <v>9.2256376914940166E-2</v>
      </c>
    </row>
    <row r="8" spans="1:5">
      <c r="A8" s="126" t="s">
        <v>945</v>
      </c>
      <c r="B8" s="463">
        <v>279818.33282999997</v>
      </c>
      <c r="C8" s="463">
        <v>0</v>
      </c>
      <c r="D8" s="463">
        <v>279818.33282999997</v>
      </c>
      <c r="E8" s="464">
        <v>6.8725186630298335E-2</v>
      </c>
    </row>
    <row r="9" spans="1:5">
      <c r="A9" s="126" t="s">
        <v>946</v>
      </c>
      <c r="B9" s="463">
        <v>1247289.01935</v>
      </c>
      <c r="C9" s="463">
        <v>79018.909409999993</v>
      </c>
      <c r="D9" s="463">
        <v>1326307.92876</v>
      </c>
      <c r="E9" s="464">
        <v>0.32574977847735553</v>
      </c>
    </row>
    <row r="10" spans="1:5">
      <c r="A10" s="126" t="s">
        <v>947</v>
      </c>
      <c r="B10" s="463">
        <v>386478.85625999997</v>
      </c>
      <c r="C10" s="463">
        <v>136049.96643999999</v>
      </c>
      <c r="D10" s="463">
        <v>522528.82269999996</v>
      </c>
      <c r="E10" s="464">
        <v>0.12833644778230013</v>
      </c>
    </row>
    <row r="11" spans="1:5">
      <c r="A11" s="126" t="s">
        <v>948</v>
      </c>
      <c r="B11" s="463">
        <v>156944.06327000001</v>
      </c>
      <c r="C11" s="463">
        <v>56265.869729999999</v>
      </c>
      <c r="D11" s="463">
        <v>213209.93300000002</v>
      </c>
      <c r="E11" s="464">
        <v>5.236573418425941E-2</v>
      </c>
    </row>
    <row r="12" spans="1:5">
      <c r="A12" s="126" t="s">
        <v>949</v>
      </c>
      <c r="B12" s="463">
        <v>208650.65209000002</v>
      </c>
      <c r="C12" s="463">
        <v>51691.183810000002</v>
      </c>
      <c r="D12" s="463">
        <v>260341.83590000001</v>
      </c>
      <c r="E12" s="464">
        <v>6.3941633412461521E-2</v>
      </c>
    </row>
    <row r="13" spans="1:5">
      <c r="A13" s="126" t="s">
        <v>950</v>
      </c>
      <c r="B13" s="463">
        <v>78932.932780000003</v>
      </c>
      <c r="C13" s="463">
        <v>32473.099890000001</v>
      </c>
      <c r="D13" s="463">
        <v>111406.03267</v>
      </c>
      <c r="E13" s="464">
        <v>2.7362039897644633E-2</v>
      </c>
    </row>
    <row r="14" spans="1:5">
      <c r="A14" s="126" t="s">
        <v>951</v>
      </c>
      <c r="B14" s="463">
        <v>87582.276089999999</v>
      </c>
      <c r="C14" s="463">
        <v>23183.09359</v>
      </c>
      <c r="D14" s="463">
        <v>110765.36968</v>
      </c>
      <c r="E14" s="464">
        <v>2.720468893672091E-2</v>
      </c>
    </row>
    <row r="15" spans="1:5">
      <c r="A15" s="126" t="s">
        <v>952</v>
      </c>
      <c r="B15" s="463">
        <v>55960.046150000002</v>
      </c>
      <c r="C15" s="463">
        <v>11599.831829999999</v>
      </c>
      <c r="D15" s="463">
        <v>67559.877980000005</v>
      </c>
      <c r="E15" s="464">
        <v>1.6593141614193372E-2</v>
      </c>
    </row>
    <row r="16" spans="1:5">
      <c r="A16" s="126" t="s">
        <v>953</v>
      </c>
      <c r="B16" s="463">
        <v>128622.57326999999</v>
      </c>
      <c r="C16" s="463">
        <v>15995.388919999999</v>
      </c>
      <c r="D16" s="463">
        <v>144617.96218999999</v>
      </c>
      <c r="E16" s="464">
        <v>3.5519103916752399E-2</v>
      </c>
    </row>
    <row r="17" spans="1:9">
      <c r="A17" s="126" t="s">
        <v>954</v>
      </c>
      <c r="B17" s="463">
        <v>238416.64382</v>
      </c>
      <c r="C17" s="463">
        <v>49993.122750000002</v>
      </c>
      <c r="D17" s="463">
        <v>288409.76656999998</v>
      </c>
      <c r="E17" s="464">
        <v>7.0835298148838696E-2</v>
      </c>
    </row>
    <row r="18" spans="1:9">
      <c r="A18" s="126" t="s">
        <v>955</v>
      </c>
      <c r="B18" s="463">
        <v>212083.59839</v>
      </c>
      <c r="C18" s="463">
        <v>32997.24667</v>
      </c>
      <c r="D18" s="463">
        <v>245080.84505999999</v>
      </c>
      <c r="E18" s="464">
        <v>6.0193435669179743E-2</v>
      </c>
    </row>
    <row r="19" spans="1:9">
      <c r="A19" s="126" t="s">
        <v>956</v>
      </c>
      <c r="B19" s="463">
        <v>35490.389360000001</v>
      </c>
      <c r="C19" s="463">
        <v>10632.267260000001</v>
      </c>
      <c r="D19" s="463">
        <v>46122.656620000002</v>
      </c>
      <c r="E19" s="464">
        <v>1.1328021834868229E-2</v>
      </c>
    </row>
    <row r="20" spans="1:9" ht="15.75" thickBot="1">
      <c r="A20" s="126" t="s">
        <v>957</v>
      </c>
      <c r="B20" s="463">
        <v>75048.601280000003</v>
      </c>
      <c r="C20" s="463">
        <v>4709.5353299999997</v>
      </c>
      <c r="D20" s="463">
        <v>79758.136610000001</v>
      </c>
      <c r="E20" s="464">
        <v>1.9589112580186911E-2</v>
      </c>
      <c r="G20" s="502"/>
    </row>
    <row r="21" spans="1:9" ht="16.5" thickTop="1" thickBot="1">
      <c r="A21" s="123" t="s">
        <v>7</v>
      </c>
      <c r="B21" s="503">
        <v>3566944.8380199992</v>
      </c>
      <c r="C21" s="503">
        <v>504609.51562999998</v>
      </c>
      <c r="D21" s="503">
        <v>4071554.3536499999</v>
      </c>
      <c r="E21" s="504">
        <v>1</v>
      </c>
      <c r="G21" s="127"/>
      <c r="H21" s="127"/>
      <c r="I21" s="127"/>
    </row>
    <row r="22" spans="1:9" ht="16.5" thickTop="1" thickBot="1">
      <c r="A22" s="128" t="s">
        <v>958</v>
      </c>
      <c r="B22" s="464">
        <v>0.87606464956616958</v>
      </c>
      <c r="C22" s="464">
        <v>0.12393535043383025</v>
      </c>
      <c r="D22" s="464">
        <v>1</v>
      </c>
      <c r="E22" s="466"/>
      <c r="G22" s="127"/>
      <c r="H22" s="127"/>
      <c r="I22" s="127"/>
    </row>
    <row r="23" spans="1:9" ht="30" customHeight="1" thickTop="1" thickBot="1">
      <c r="A23" s="129" t="s">
        <v>959</v>
      </c>
      <c r="B23" s="124" t="s">
        <v>348</v>
      </c>
      <c r="C23" s="124" t="s">
        <v>347</v>
      </c>
      <c r="D23" s="125" t="s">
        <v>443</v>
      </c>
      <c r="E23" s="124" t="s">
        <v>810</v>
      </c>
    </row>
    <row r="24" spans="1:9" ht="15.75" thickTop="1">
      <c r="A24" s="126" t="s">
        <v>944</v>
      </c>
      <c r="B24" s="463">
        <v>6</v>
      </c>
      <c r="C24" s="463">
        <v>0</v>
      </c>
      <c r="D24" s="463">
        <v>6</v>
      </c>
      <c r="E24" s="464">
        <v>1.1704211175180831E-5</v>
      </c>
    </row>
    <row r="25" spans="1:9">
      <c r="A25" s="126" t="s">
        <v>945</v>
      </c>
      <c r="B25" s="463">
        <v>31</v>
      </c>
      <c r="C25" s="463">
        <v>0</v>
      </c>
      <c r="D25" s="463">
        <v>31</v>
      </c>
      <c r="E25" s="464">
        <v>6.0471757738434286E-5</v>
      </c>
    </row>
    <row r="26" spans="1:9">
      <c r="A26" s="126" t="s">
        <v>946</v>
      </c>
      <c r="B26" s="463">
        <v>254</v>
      </c>
      <c r="C26" s="463">
        <v>20</v>
      </c>
      <c r="D26" s="463">
        <v>274</v>
      </c>
      <c r="E26" s="464">
        <v>5.3449231033325792E-4</v>
      </c>
    </row>
    <row r="27" spans="1:9">
      <c r="A27" s="126" t="s">
        <v>947</v>
      </c>
      <c r="B27" s="463">
        <v>162</v>
      </c>
      <c r="C27" s="463">
        <v>55</v>
      </c>
      <c r="D27" s="463">
        <v>217</v>
      </c>
      <c r="E27" s="464">
        <v>4.2330230416904002E-4</v>
      </c>
    </row>
    <row r="28" spans="1:9">
      <c r="A28" s="126" t="s">
        <v>948</v>
      </c>
      <c r="B28" s="463">
        <v>157</v>
      </c>
      <c r="C28" s="463">
        <v>58</v>
      </c>
      <c r="D28" s="463">
        <v>215</v>
      </c>
      <c r="E28" s="464">
        <v>4.1940090044397974E-4</v>
      </c>
    </row>
    <row r="29" spans="1:9">
      <c r="A29" s="126" t="s">
        <v>949</v>
      </c>
      <c r="B29" s="463">
        <v>423</v>
      </c>
      <c r="C29" s="463">
        <v>104</v>
      </c>
      <c r="D29" s="463">
        <v>527</v>
      </c>
      <c r="E29" s="464">
        <v>1.0280198815533828E-3</v>
      </c>
    </row>
    <row r="30" spans="1:9">
      <c r="A30" s="126" t="s">
        <v>950</v>
      </c>
      <c r="B30" s="463">
        <v>301</v>
      </c>
      <c r="C30" s="463">
        <v>118</v>
      </c>
      <c r="D30" s="463">
        <v>419</v>
      </c>
      <c r="E30" s="464">
        <v>8.1734408040012797E-4</v>
      </c>
    </row>
    <row r="31" spans="1:9">
      <c r="A31" s="126" t="s">
        <v>951</v>
      </c>
      <c r="B31" s="463">
        <v>524</v>
      </c>
      <c r="C31" s="463">
        <v>136</v>
      </c>
      <c r="D31" s="463">
        <v>660</v>
      </c>
      <c r="E31" s="464">
        <v>1.2874632292698912E-3</v>
      </c>
    </row>
    <row r="32" spans="1:9">
      <c r="A32" s="126" t="s">
        <v>952</v>
      </c>
      <c r="B32" s="463">
        <v>474</v>
      </c>
      <c r="C32" s="463">
        <v>97</v>
      </c>
      <c r="D32" s="463">
        <v>571</v>
      </c>
      <c r="E32" s="464">
        <v>1.1138507635047089E-3</v>
      </c>
    </row>
    <row r="33" spans="1:5">
      <c r="A33" s="126" t="s">
        <v>953</v>
      </c>
      <c r="B33" s="463">
        <v>1507</v>
      </c>
      <c r="C33" s="463">
        <v>187</v>
      </c>
      <c r="D33" s="463">
        <v>1694</v>
      </c>
      <c r="E33" s="464">
        <v>3.3044889551260542E-3</v>
      </c>
    </row>
    <row r="34" spans="1:5">
      <c r="A34" s="126" t="s">
        <v>954</v>
      </c>
      <c r="B34" s="463">
        <v>4703</v>
      </c>
      <c r="C34" s="463">
        <v>1067</v>
      </c>
      <c r="D34" s="463">
        <v>5770</v>
      </c>
      <c r="E34" s="464">
        <v>1.1255549746798899E-2</v>
      </c>
    </row>
    <row r="35" spans="1:5">
      <c r="A35" s="126" t="s">
        <v>955</v>
      </c>
      <c r="B35" s="463">
        <v>13227</v>
      </c>
      <c r="C35" s="463">
        <v>2025</v>
      </c>
      <c r="D35" s="463">
        <v>15252</v>
      </c>
      <c r="E35" s="464">
        <v>2.9752104807309668E-2</v>
      </c>
    </row>
    <row r="36" spans="1:5">
      <c r="A36" s="126" t="s">
        <v>956</v>
      </c>
      <c r="B36" s="463">
        <v>7270</v>
      </c>
      <c r="C36" s="463">
        <v>1789</v>
      </c>
      <c r="D36" s="463">
        <v>9059</v>
      </c>
      <c r="E36" s="464">
        <v>1.7671408172660524E-2</v>
      </c>
    </row>
    <row r="37" spans="1:5" ht="15.75" thickBot="1">
      <c r="A37" s="126" t="s">
        <v>957</v>
      </c>
      <c r="B37" s="463">
        <v>454332</v>
      </c>
      <c r="C37" s="463">
        <v>23609</v>
      </c>
      <c r="D37" s="463">
        <v>477941</v>
      </c>
      <c r="E37" s="464">
        <v>0.9323203988795169</v>
      </c>
    </row>
    <row r="38" spans="1:5" ht="16.5" thickTop="1" thickBot="1">
      <c r="A38" s="123" t="s">
        <v>7</v>
      </c>
      <c r="B38" s="503">
        <v>483371</v>
      </c>
      <c r="C38" s="503">
        <v>29265</v>
      </c>
      <c r="D38" s="503">
        <v>512636</v>
      </c>
      <c r="E38" s="504">
        <v>1</v>
      </c>
    </row>
    <row r="39" spans="1:5" ht="15.75" thickTop="1">
      <c r="A39" s="128" t="s">
        <v>958</v>
      </c>
      <c r="B39" s="464">
        <v>0.94291270999305554</v>
      </c>
      <c r="C39" s="464">
        <v>5.7087290006944499E-2</v>
      </c>
      <c r="D39" s="464">
        <v>1</v>
      </c>
      <c r="E39" s="467"/>
    </row>
    <row r="40" spans="1:5" ht="15.75" thickBot="1">
      <c r="A40" s="131"/>
      <c r="B40" s="132"/>
      <c r="C40" s="132"/>
      <c r="D40" s="133"/>
      <c r="E40" s="133"/>
    </row>
    <row r="41" spans="1:5" ht="36.75" customHeight="1" thickTop="1">
      <c r="A41" s="879" t="s">
        <v>990</v>
      </c>
      <c r="B41" s="880"/>
      <c r="C41" s="880"/>
      <c r="D41" s="880"/>
      <c r="E41" s="880"/>
    </row>
    <row r="42" spans="1:5">
      <c r="A42" s="134"/>
      <c r="B42" s="135"/>
      <c r="C42" s="135"/>
      <c r="D42" s="135"/>
      <c r="E42" s="135"/>
    </row>
    <row r="43" spans="1:5" ht="30" customHeight="1">
      <c r="A43" s="836" t="s">
        <v>346</v>
      </c>
      <c r="B43" s="836"/>
      <c r="C43" s="836"/>
      <c r="D43" s="836"/>
      <c r="E43" s="836"/>
    </row>
    <row r="44" spans="1:5" ht="18">
      <c r="A44" s="837" t="s">
        <v>960</v>
      </c>
      <c r="B44" s="837"/>
      <c r="C44" s="837"/>
      <c r="D44" s="837"/>
      <c r="E44" s="837"/>
    </row>
    <row r="45" spans="1:5" ht="18">
      <c r="A45" s="837" t="s">
        <v>1441</v>
      </c>
      <c r="B45" s="837"/>
      <c r="C45" s="837"/>
      <c r="D45" s="837"/>
      <c r="E45" s="837"/>
    </row>
    <row r="46" spans="1:5" ht="30" customHeight="1">
      <c r="A46" s="841" t="s">
        <v>2</v>
      </c>
      <c r="B46" s="841"/>
      <c r="C46" s="841"/>
      <c r="D46" s="841"/>
      <c r="E46" s="841"/>
    </row>
    <row r="47" spans="1:5" ht="15.75" thickBot="1">
      <c r="A47" s="22"/>
      <c r="B47" s="73"/>
      <c r="C47" s="121"/>
      <c r="D47" s="121"/>
      <c r="E47" s="122"/>
    </row>
    <row r="48" spans="1:5" ht="30" customHeight="1" thickTop="1" thickBot="1">
      <c r="A48" s="123" t="s">
        <v>942</v>
      </c>
      <c r="B48" s="124" t="s">
        <v>348</v>
      </c>
      <c r="C48" s="124" t="s">
        <v>347</v>
      </c>
      <c r="D48" s="125" t="s">
        <v>443</v>
      </c>
      <c r="E48" s="124" t="s">
        <v>943</v>
      </c>
    </row>
    <row r="49" spans="1:7" ht="15.75" thickTop="1">
      <c r="A49" s="126" t="s">
        <v>944</v>
      </c>
      <c r="B49" s="463">
        <v>62770.527170000001</v>
      </c>
      <c r="C49" s="463">
        <v>0</v>
      </c>
      <c r="D49" s="463">
        <v>62770.527170000001</v>
      </c>
      <c r="E49" s="464">
        <v>0.44429099947534634</v>
      </c>
      <c r="F49" s="465"/>
    </row>
    <row r="50" spans="1:7">
      <c r="A50" s="126" t="s">
        <v>945</v>
      </c>
      <c r="B50" s="463">
        <v>8243.7951900000007</v>
      </c>
      <c r="C50" s="463">
        <v>0</v>
      </c>
      <c r="D50" s="463">
        <v>8243.7951900000007</v>
      </c>
      <c r="E50" s="464">
        <v>5.8349741026002488E-2</v>
      </c>
      <c r="F50" s="465"/>
    </row>
    <row r="51" spans="1:7">
      <c r="A51" s="126" t="s">
        <v>946</v>
      </c>
      <c r="B51" s="463">
        <v>19153.759170000001</v>
      </c>
      <c r="C51" s="463">
        <v>0</v>
      </c>
      <c r="D51" s="463">
        <v>19153.759170000001</v>
      </c>
      <c r="E51" s="464">
        <v>0.13557067606429951</v>
      </c>
      <c r="F51" s="465"/>
    </row>
    <row r="52" spans="1:7">
      <c r="A52" s="126" t="s">
        <v>947</v>
      </c>
      <c r="B52" s="463">
        <v>12604.619210000001</v>
      </c>
      <c r="C52" s="463">
        <v>3807.6556099999998</v>
      </c>
      <c r="D52" s="463">
        <v>16412.274819999999</v>
      </c>
      <c r="E52" s="464">
        <v>0.11616639706870027</v>
      </c>
      <c r="F52" s="465"/>
    </row>
    <row r="53" spans="1:7">
      <c r="A53" s="126" t="s">
        <v>948</v>
      </c>
      <c r="B53" s="463">
        <v>6455.43084</v>
      </c>
      <c r="C53" s="463">
        <v>2475.5590499999998</v>
      </c>
      <c r="D53" s="463">
        <v>8930.9898900000007</v>
      </c>
      <c r="E53" s="464">
        <v>6.3213718339276997E-2</v>
      </c>
      <c r="F53" s="465"/>
    </row>
    <row r="54" spans="1:7">
      <c r="A54" s="126" t="s">
        <v>949</v>
      </c>
      <c r="B54" s="463">
        <v>11281.572460000001</v>
      </c>
      <c r="C54" s="463">
        <v>1413.9137499999999</v>
      </c>
      <c r="D54" s="463">
        <v>12695.486210000001</v>
      </c>
      <c r="E54" s="464">
        <v>8.9858895748802056E-2</v>
      </c>
      <c r="F54" s="465"/>
    </row>
    <row r="55" spans="1:7">
      <c r="A55" s="126" t="s">
        <v>950</v>
      </c>
      <c r="B55" s="463">
        <v>2076.2856200000001</v>
      </c>
      <c r="C55" s="463">
        <v>1482.4055800000001</v>
      </c>
      <c r="D55" s="463">
        <v>3558.6912000000002</v>
      </c>
      <c r="E55" s="464">
        <v>2.5188484808962609E-2</v>
      </c>
      <c r="F55" s="465"/>
    </row>
    <row r="56" spans="1:7">
      <c r="A56" s="126" t="s">
        <v>951</v>
      </c>
      <c r="B56" s="463">
        <v>2636.6416200000003</v>
      </c>
      <c r="C56" s="463">
        <v>728.16618999999992</v>
      </c>
      <c r="D56" s="463">
        <v>3364.8078100000002</v>
      </c>
      <c r="E56" s="464">
        <v>2.3816174442801822E-2</v>
      </c>
      <c r="F56" s="465"/>
    </row>
    <row r="57" spans="1:7">
      <c r="A57" s="126" t="s">
        <v>952</v>
      </c>
      <c r="B57" s="463">
        <v>566.34081999999989</v>
      </c>
      <c r="C57" s="463">
        <v>467.05946999999998</v>
      </c>
      <c r="D57" s="463">
        <v>1033.4002899999998</v>
      </c>
      <c r="E57" s="464">
        <v>7.3144271428334517E-3</v>
      </c>
      <c r="F57" s="465"/>
    </row>
    <row r="58" spans="1:7">
      <c r="A58" s="126" t="s">
        <v>953</v>
      </c>
      <c r="B58" s="463">
        <v>1063.7167299999999</v>
      </c>
      <c r="C58" s="463">
        <v>553.35093999999992</v>
      </c>
      <c r="D58" s="463">
        <v>1617.0676699999999</v>
      </c>
      <c r="E58" s="464">
        <v>1.1445636092521754E-2</v>
      </c>
      <c r="F58" s="465"/>
    </row>
    <row r="59" spans="1:7">
      <c r="A59" s="126" t="s">
        <v>954</v>
      </c>
      <c r="B59" s="463">
        <v>1135.5908300000001</v>
      </c>
      <c r="C59" s="463">
        <v>303.79040999999995</v>
      </c>
      <c r="D59" s="463">
        <v>1439.3812400000002</v>
      </c>
      <c r="E59" s="464">
        <v>1.0187968120989471E-2</v>
      </c>
      <c r="F59" s="465"/>
    </row>
    <row r="60" spans="1:7">
      <c r="A60" s="126" t="s">
        <v>955</v>
      </c>
      <c r="B60" s="463">
        <v>918.18893999999989</v>
      </c>
      <c r="C60" s="463">
        <v>358.73490999999996</v>
      </c>
      <c r="D60" s="463">
        <v>1276.9238499999999</v>
      </c>
      <c r="E60" s="464">
        <v>9.0380915876957929E-3</v>
      </c>
      <c r="F60" s="465"/>
    </row>
    <row r="61" spans="1:7">
      <c r="A61" s="126" t="s">
        <v>956</v>
      </c>
      <c r="B61" s="463">
        <v>165.57611</v>
      </c>
      <c r="C61" s="463">
        <v>56.074349999999995</v>
      </c>
      <c r="D61" s="463">
        <v>221.65046000000001</v>
      </c>
      <c r="E61" s="464">
        <v>1.5688462220632051E-3</v>
      </c>
      <c r="F61" s="465"/>
    </row>
    <row r="62" spans="1:7" ht="15.75" thickBot="1">
      <c r="A62" s="126" t="s">
        <v>957</v>
      </c>
      <c r="B62" s="463">
        <v>470.33898999999997</v>
      </c>
      <c r="C62" s="463">
        <v>93.370109999999997</v>
      </c>
      <c r="D62" s="463">
        <v>563.70909999999992</v>
      </c>
      <c r="E62" s="464">
        <v>3.9899438597043712E-3</v>
      </c>
      <c r="F62" s="465"/>
    </row>
    <row r="63" spans="1:7" ht="16.5" thickTop="1" thickBot="1">
      <c r="A63" s="123" t="s">
        <v>7</v>
      </c>
      <c r="B63" s="503">
        <v>129542.38369999999</v>
      </c>
      <c r="C63" s="503">
        <v>11740.08037</v>
      </c>
      <c r="D63" s="503">
        <v>141282.46406999999</v>
      </c>
      <c r="E63" s="504">
        <v>1</v>
      </c>
      <c r="G63" s="127"/>
    </row>
    <row r="64" spans="1:7" ht="16.5" thickTop="1" thickBot="1">
      <c r="A64" s="128" t="s">
        <v>958</v>
      </c>
      <c r="B64" s="464">
        <v>0.91690348517574527</v>
      </c>
      <c r="C64" s="464">
        <v>8.30965148242548E-2</v>
      </c>
      <c r="D64" s="464">
        <v>1</v>
      </c>
      <c r="E64" s="464"/>
    </row>
    <row r="65" spans="1:5" ht="30" customHeight="1" thickTop="1" thickBot="1">
      <c r="A65" s="129" t="s">
        <v>961</v>
      </c>
      <c r="B65" s="124" t="s">
        <v>348</v>
      </c>
      <c r="C65" s="124" t="s">
        <v>347</v>
      </c>
      <c r="D65" s="125" t="s">
        <v>443</v>
      </c>
      <c r="E65" s="124" t="s">
        <v>810</v>
      </c>
    </row>
    <row r="66" spans="1:5" ht="15.75" thickTop="1">
      <c r="A66" s="126" t="s">
        <v>944</v>
      </c>
      <c r="B66" s="463">
        <v>2</v>
      </c>
      <c r="C66" s="463">
        <v>0</v>
      </c>
      <c r="D66" s="463">
        <v>2</v>
      </c>
      <c r="E66" s="464">
        <v>1.2690355329949238E-3</v>
      </c>
    </row>
    <row r="67" spans="1:5">
      <c r="A67" s="126" t="s">
        <v>945</v>
      </c>
      <c r="B67" s="463">
        <v>1</v>
      </c>
      <c r="C67" s="463">
        <v>0</v>
      </c>
      <c r="D67" s="463">
        <v>1</v>
      </c>
      <c r="E67" s="464">
        <v>6.3451776649746188E-4</v>
      </c>
    </row>
    <row r="68" spans="1:5">
      <c r="A68" s="126" t="s">
        <v>946</v>
      </c>
      <c r="B68" s="463">
        <v>4</v>
      </c>
      <c r="C68" s="463">
        <v>0</v>
      </c>
      <c r="D68" s="463">
        <v>4</v>
      </c>
      <c r="E68" s="464">
        <v>2.5380710659898475E-3</v>
      </c>
    </row>
    <row r="69" spans="1:5">
      <c r="A69" s="126" t="s">
        <v>947</v>
      </c>
      <c r="B69" s="463">
        <v>7</v>
      </c>
      <c r="C69" s="463">
        <v>2</v>
      </c>
      <c r="D69" s="463">
        <v>9</v>
      </c>
      <c r="E69" s="464">
        <v>5.7106598984771571E-3</v>
      </c>
    </row>
    <row r="70" spans="1:5">
      <c r="A70" s="126" t="s">
        <v>948</v>
      </c>
      <c r="B70" s="463">
        <v>6</v>
      </c>
      <c r="C70" s="463">
        <v>2</v>
      </c>
      <c r="D70" s="463">
        <v>8</v>
      </c>
      <c r="E70" s="464">
        <v>5.076142131979695E-3</v>
      </c>
    </row>
    <row r="71" spans="1:5">
      <c r="A71" s="126" t="s">
        <v>949</v>
      </c>
      <c r="B71" s="463">
        <v>22</v>
      </c>
      <c r="C71" s="463">
        <v>3</v>
      </c>
      <c r="D71" s="463">
        <v>25</v>
      </c>
      <c r="E71" s="464">
        <v>1.5862944162436547E-2</v>
      </c>
    </row>
    <row r="72" spans="1:5">
      <c r="A72" s="126" t="s">
        <v>950</v>
      </c>
      <c r="B72" s="463">
        <v>8</v>
      </c>
      <c r="C72" s="463">
        <v>6</v>
      </c>
      <c r="D72" s="463">
        <v>14</v>
      </c>
      <c r="E72" s="464">
        <v>8.8832487309644676E-3</v>
      </c>
    </row>
    <row r="73" spans="1:5">
      <c r="A73" s="126" t="s">
        <v>951</v>
      </c>
      <c r="B73" s="463">
        <v>16</v>
      </c>
      <c r="C73" s="463">
        <v>4</v>
      </c>
      <c r="D73" s="463">
        <v>20</v>
      </c>
      <c r="E73" s="464">
        <v>1.2690355329949238E-2</v>
      </c>
    </row>
    <row r="74" spans="1:5">
      <c r="A74" s="126" t="s">
        <v>952</v>
      </c>
      <c r="B74" s="463">
        <v>5</v>
      </c>
      <c r="C74" s="463">
        <v>4</v>
      </c>
      <c r="D74" s="463">
        <v>9</v>
      </c>
      <c r="E74" s="464">
        <v>5.7106598984771571E-3</v>
      </c>
    </row>
    <row r="75" spans="1:5">
      <c r="A75" s="126" t="s">
        <v>953</v>
      </c>
      <c r="B75" s="463">
        <v>13</v>
      </c>
      <c r="C75" s="463">
        <v>7</v>
      </c>
      <c r="D75" s="463">
        <v>20</v>
      </c>
      <c r="E75" s="464">
        <v>1.2690355329949238E-2</v>
      </c>
    </row>
    <row r="76" spans="1:5">
      <c r="A76" s="126" t="s">
        <v>954</v>
      </c>
      <c r="B76" s="463">
        <v>24</v>
      </c>
      <c r="C76" s="463">
        <v>6</v>
      </c>
      <c r="D76" s="463">
        <v>30</v>
      </c>
      <c r="E76" s="464">
        <v>1.9035532994923859E-2</v>
      </c>
    </row>
    <row r="77" spans="1:5">
      <c r="A77" s="126" t="s">
        <v>955</v>
      </c>
      <c r="B77" s="463">
        <v>55</v>
      </c>
      <c r="C77" s="463">
        <v>22</v>
      </c>
      <c r="D77" s="463">
        <v>77</v>
      </c>
      <c r="E77" s="464">
        <v>4.8857868020304569E-2</v>
      </c>
    </row>
    <row r="78" spans="1:5">
      <c r="A78" s="126" t="s">
        <v>956</v>
      </c>
      <c r="B78" s="463">
        <v>34</v>
      </c>
      <c r="C78" s="463">
        <v>12</v>
      </c>
      <c r="D78" s="463">
        <v>46</v>
      </c>
      <c r="E78" s="464">
        <v>2.9187817258883249E-2</v>
      </c>
    </row>
    <row r="79" spans="1:5" ht="15.75" thickBot="1">
      <c r="A79" s="126" t="s">
        <v>957</v>
      </c>
      <c r="B79" s="463">
        <v>1014</v>
      </c>
      <c r="C79" s="463">
        <v>297</v>
      </c>
      <c r="D79" s="463">
        <v>1311</v>
      </c>
      <c r="E79" s="464">
        <v>0.83185279187817263</v>
      </c>
    </row>
    <row r="80" spans="1:5" ht="16.5" thickTop="1" thickBot="1">
      <c r="A80" s="123" t="s">
        <v>7</v>
      </c>
      <c r="B80" s="503">
        <v>1211</v>
      </c>
      <c r="C80" s="503">
        <v>365</v>
      </c>
      <c r="D80" s="503">
        <v>1576</v>
      </c>
      <c r="E80" s="504">
        <v>1</v>
      </c>
    </row>
    <row r="81" spans="1:5" ht="15.75" thickTop="1">
      <c r="A81" s="128" t="s">
        <v>958</v>
      </c>
      <c r="B81" s="464">
        <v>0.76840101522842641</v>
      </c>
      <c r="C81" s="464">
        <v>0.23159898477157359</v>
      </c>
      <c r="D81" s="464">
        <v>1</v>
      </c>
      <c r="E81" s="464"/>
    </row>
    <row r="82" spans="1:5" ht="15.75" thickBot="1">
      <c r="A82" s="131"/>
      <c r="B82" s="132"/>
      <c r="C82" s="132"/>
      <c r="D82" s="133"/>
      <c r="E82" s="133"/>
    </row>
    <row r="83" spans="1:5" ht="15.75" customHeight="1" thickTop="1">
      <c r="A83" s="879" t="s">
        <v>991</v>
      </c>
      <c r="B83" s="880"/>
      <c r="C83" s="880"/>
      <c r="D83" s="880"/>
      <c r="E83" s="880"/>
    </row>
    <row r="84" spans="1:5">
      <c r="A84" s="136"/>
      <c r="B84" s="136"/>
      <c r="C84" s="136"/>
      <c r="D84" s="137"/>
      <c r="E84" s="122"/>
    </row>
    <row r="85" spans="1:5" ht="30" customHeight="1">
      <c r="A85" s="836" t="s">
        <v>346</v>
      </c>
      <c r="B85" s="836"/>
      <c r="C85" s="836"/>
      <c r="D85" s="836"/>
      <c r="E85" s="836"/>
    </row>
    <row r="86" spans="1:5" ht="18">
      <c r="A86" s="837" t="s">
        <v>962</v>
      </c>
      <c r="B86" s="837"/>
      <c r="C86" s="837"/>
      <c r="D86" s="837"/>
      <c r="E86" s="837"/>
    </row>
    <row r="87" spans="1:5" ht="18">
      <c r="A87" s="837" t="s">
        <v>1441</v>
      </c>
      <c r="B87" s="837"/>
      <c r="C87" s="837"/>
      <c r="D87" s="837"/>
      <c r="E87" s="837"/>
    </row>
    <row r="88" spans="1:5" ht="30" customHeight="1">
      <c r="A88" s="841" t="s">
        <v>2</v>
      </c>
      <c r="B88" s="841"/>
      <c r="C88" s="841"/>
      <c r="D88" s="841"/>
      <c r="E88" s="841"/>
    </row>
    <row r="89" spans="1:5" ht="15.75" thickBot="1">
      <c r="A89" s="22"/>
      <c r="B89" s="73"/>
      <c r="C89" s="121"/>
      <c r="D89" s="121"/>
      <c r="E89" s="122"/>
    </row>
    <row r="90" spans="1:5" ht="30" customHeight="1" thickTop="1" thickBot="1">
      <c r="A90" s="123" t="s">
        <v>942</v>
      </c>
      <c r="B90" s="124" t="s">
        <v>348</v>
      </c>
      <c r="C90" s="124" t="s">
        <v>347</v>
      </c>
      <c r="D90" s="125" t="s">
        <v>443</v>
      </c>
      <c r="E90" s="124" t="s">
        <v>943</v>
      </c>
    </row>
    <row r="91" spans="1:5" ht="15.75" thickTop="1">
      <c r="A91" s="126" t="s">
        <v>944</v>
      </c>
      <c r="B91" s="463">
        <v>312856.32591000001</v>
      </c>
      <c r="C91" s="463">
        <v>0</v>
      </c>
      <c r="D91" s="463">
        <v>312856.32591000001</v>
      </c>
      <c r="E91" s="464">
        <v>0.30491926262681324</v>
      </c>
    </row>
    <row r="92" spans="1:5">
      <c r="A92" s="126" t="s">
        <v>945</v>
      </c>
      <c r="B92" s="463">
        <v>62533.294740000005</v>
      </c>
      <c r="C92" s="463">
        <v>0</v>
      </c>
      <c r="D92" s="463">
        <v>62533.294740000005</v>
      </c>
      <c r="E92" s="464">
        <v>6.0946845381132535E-2</v>
      </c>
    </row>
    <row r="93" spans="1:5">
      <c r="A93" s="126" t="s">
        <v>946</v>
      </c>
      <c r="B93" s="463">
        <v>40758.70177</v>
      </c>
      <c r="C93" s="463">
        <v>5047.0780100000002</v>
      </c>
      <c r="D93" s="463">
        <v>45805.779779999997</v>
      </c>
      <c r="E93" s="464">
        <v>4.4643702037790098E-2</v>
      </c>
    </row>
    <row r="94" spans="1:5">
      <c r="A94" s="126" t="s">
        <v>947</v>
      </c>
      <c r="B94" s="463">
        <v>10151.739039999999</v>
      </c>
      <c r="C94" s="463">
        <v>0</v>
      </c>
      <c r="D94" s="463">
        <v>10151.739039999999</v>
      </c>
      <c r="E94" s="464">
        <v>9.8941927207414366E-3</v>
      </c>
    </row>
    <row r="95" spans="1:5">
      <c r="A95" s="126" t="s">
        <v>948</v>
      </c>
      <c r="B95" s="463">
        <v>15498.311220000001</v>
      </c>
      <c r="C95" s="463">
        <v>13197.567220000001</v>
      </c>
      <c r="D95" s="463">
        <v>28695.87844</v>
      </c>
      <c r="E95" s="464">
        <v>2.7967873332599886E-2</v>
      </c>
    </row>
    <row r="96" spans="1:5">
      <c r="A96" s="126" t="s">
        <v>949</v>
      </c>
      <c r="B96" s="463">
        <v>17666.597429999998</v>
      </c>
      <c r="C96" s="463">
        <v>17957.861359999999</v>
      </c>
      <c r="D96" s="463">
        <v>35624.458789999997</v>
      </c>
      <c r="E96" s="464">
        <v>3.4720677851503491E-2</v>
      </c>
    </row>
    <row r="97" spans="1:7">
      <c r="A97" s="126" t="s">
        <v>950</v>
      </c>
      <c r="B97" s="463">
        <v>27319.941739999998</v>
      </c>
      <c r="C97" s="463">
        <v>15164.192160000001</v>
      </c>
      <c r="D97" s="463">
        <v>42484.133900000001</v>
      </c>
      <c r="E97" s="464">
        <v>4.140632523394578E-2</v>
      </c>
    </row>
    <row r="98" spans="1:7">
      <c r="A98" s="126" t="s">
        <v>951</v>
      </c>
      <c r="B98" s="463">
        <v>26202.563839999999</v>
      </c>
      <c r="C98" s="463">
        <v>9748.1341499999999</v>
      </c>
      <c r="D98" s="463">
        <v>35950.697990000001</v>
      </c>
      <c r="E98" s="464">
        <v>3.5038640469055221E-2</v>
      </c>
    </row>
    <row r="99" spans="1:7">
      <c r="A99" s="126" t="s">
        <v>952</v>
      </c>
      <c r="B99" s="463">
        <v>22380.605879999999</v>
      </c>
      <c r="C99" s="463">
        <v>7197.1889600000004</v>
      </c>
      <c r="D99" s="463">
        <v>29577.794839999999</v>
      </c>
      <c r="E99" s="464">
        <v>2.8827415800230384E-2</v>
      </c>
    </row>
    <row r="100" spans="1:7">
      <c r="A100" s="126" t="s">
        <v>953</v>
      </c>
      <c r="B100" s="463">
        <v>40846.168100000003</v>
      </c>
      <c r="C100" s="463">
        <v>9408.4440500000001</v>
      </c>
      <c r="D100" s="463">
        <v>50254.612150000001</v>
      </c>
      <c r="E100" s="464">
        <v>4.8979668976815445E-2</v>
      </c>
    </row>
    <row r="101" spans="1:7">
      <c r="A101" s="126" t="s">
        <v>954</v>
      </c>
      <c r="B101" s="463">
        <v>73759.198709999997</v>
      </c>
      <c r="C101" s="463">
        <v>45421.107630000006</v>
      </c>
      <c r="D101" s="463">
        <v>119180.30634000001</v>
      </c>
      <c r="E101" s="464">
        <v>0.11615674071197979</v>
      </c>
    </row>
    <row r="102" spans="1:7">
      <c r="A102" s="126" t="s">
        <v>955</v>
      </c>
      <c r="B102" s="463">
        <v>116772.21519</v>
      </c>
      <c r="C102" s="463">
        <v>28430.04736</v>
      </c>
      <c r="D102" s="463">
        <v>145202.26255000001</v>
      </c>
      <c r="E102" s="464">
        <v>0.14151852835230064</v>
      </c>
    </row>
    <row r="103" spans="1:7">
      <c r="A103" s="126" t="s">
        <v>956</v>
      </c>
      <c r="B103" s="463">
        <v>29211.53325</v>
      </c>
      <c r="C103" s="463">
        <v>3520.82123</v>
      </c>
      <c r="D103" s="463">
        <v>32732.354480000002</v>
      </c>
      <c r="E103" s="464">
        <v>3.1901945287666142E-2</v>
      </c>
    </row>
    <row r="104" spans="1:7" ht="15.75" thickBot="1">
      <c r="A104" s="126" t="s">
        <v>957</v>
      </c>
      <c r="B104" s="463">
        <v>70685.168540000013</v>
      </c>
      <c r="C104" s="463">
        <v>4295.2412999999997</v>
      </c>
      <c r="D104" s="463">
        <v>74980.409840000008</v>
      </c>
      <c r="E104" s="464">
        <v>7.3078181217425944E-2</v>
      </c>
    </row>
    <row r="105" spans="1:7" ht="16.5" thickTop="1" thickBot="1">
      <c r="A105" s="123" t="s">
        <v>7</v>
      </c>
      <c r="B105" s="503">
        <v>866642.36536000005</v>
      </c>
      <c r="C105" s="503">
        <v>159387.68343</v>
      </c>
      <c r="D105" s="503">
        <v>1026030.04879</v>
      </c>
      <c r="E105" s="504">
        <v>1</v>
      </c>
      <c r="G105" s="127"/>
    </row>
    <row r="106" spans="1:7" ht="16.5" thickTop="1" thickBot="1">
      <c r="A106" s="128" t="s">
        <v>958</v>
      </c>
      <c r="B106" s="464">
        <v>0.84465593028394603</v>
      </c>
      <c r="C106" s="464">
        <v>0.15534406971605397</v>
      </c>
      <c r="D106" s="464">
        <v>1</v>
      </c>
      <c r="E106" s="464"/>
    </row>
    <row r="107" spans="1:7" ht="30" customHeight="1" thickTop="1" thickBot="1">
      <c r="A107" s="129" t="s">
        <v>961</v>
      </c>
      <c r="B107" s="124" t="s">
        <v>348</v>
      </c>
      <c r="C107" s="124" t="s">
        <v>347</v>
      </c>
      <c r="D107" s="125" t="s">
        <v>443</v>
      </c>
      <c r="E107" s="124" t="s">
        <v>810</v>
      </c>
    </row>
    <row r="108" spans="1:7" ht="15.75" thickTop="1">
      <c r="A108" s="126" t="s">
        <v>944</v>
      </c>
      <c r="B108" s="463">
        <v>4</v>
      </c>
      <c r="C108" s="463">
        <v>0</v>
      </c>
      <c r="D108" s="463">
        <v>4</v>
      </c>
      <c r="E108" s="464">
        <v>8.1096094817554054E-6</v>
      </c>
    </row>
    <row r="109" spans="1:7">
      <c r="A109" s="126" t="s">
        <v>945</v>
      </c>
      <c r="B109" s="463">
        <v>7</v>
      </c>
      <c r="C109" s="463">
        <v>0</v>
      </c>
      <c r="D109" s="463">
        <v>7</v>
      </c>
      <c r="E109" s="464">
        <v>1.419181659307196E-5</v>
      </c>
    </row>
    <row r="110" spans="1:7">
      <c r="A110" s="126" t="s">
        <v>946</v>
      </c>
      <c r="B110" s="463">
        <v>8</v>
      </c>
      <c r="C110" s="463">
        <v>1</v>
      </c>
      <c r="D110" s="463">
        <v>9</v>
      </c>
      <c r="E110" s="464">
        <v>1.8246621333949665E-5</v>
      </c>
    </row>
    <row r="111" spans="1:7">
      <c r="A111" s="126" t="s">
        <v>947</v>
      </c>
      <c r="B111" s="463">
        <v>5</v>
      </c>
      <c r="C111" s="463">
        <v>0</v>
      </c>
      <c r="D111" s="463">
        <v>5</v>
      </c>
      <c r="E111" s="464">
        <v>1.0137011852194258E-5</v>
      </c>
    </row>
    <row r="112" spans="1:7">
      <c r="A112" s="126" t="s">
        <v>948</v>
      </c>
      <c r="B112" s="463">
        <v>16</v>
      </c>
      <c r="C112" s="463">
        <v>13</v>
      </c>
      <c r="D112" s="463">
        <v>29</v>
      </c>
      <c r="E112" s="464">
        <v>5.8794668742726695E-5</v>
      </c>
    </row>
    <row r="113" spans="1:5">
      <c r="A113" s="126" t="s">
        <v>949</v>
      </c>
      <c r="B113" s="463">
        <v>37</v>
      </c>
      <c r="C113" s="463">
        <v>39</v>
      </c>
      <c r="D113" s="463">
        <v>76</v>
      </c>
      <c r="E113" s="464">
        <v>1.5408258015335271E-4</v>
      </c>
    </row>
    <row r="114" spans="1:5">
      <c r="A114" s="126" t="s">
        <v>950</v>
      </c>
      <c r="B114" s="463">
        <v>105</v>
      </c>
      <c r="C114" s="463">
        <v>58</v>
      </c>
      <c r="D114" s="463">
        <v>163</v>
      </c>
      <c r="E114" s="464">
        <v>3.3046658638153281E-4</v>
      </c>
    </row>
    <row r="115" spans="1:5">
      <c r="A115" s="126" t="s">
        <v>951</v>
      </c>
      <c r="B115" s="463">
        <v>159</v>
      </c>
      <c r="C115" s="463">
        <v>60</v>
      </c>
      <c r="D115" s="463">
        <v>219</v>
      </c>
      <c r="E115" s="464">
        <v>4.4400111912610847E-4</v>
      </c>
    </row>
    <row r="116" spans="1:5">
      <c r="A116" s="126" t="s">
        <v>952</v>
      </c>
      <c r="B116" s="463">
        <v>190</v>
      </c>
      <c r="C116" s="463">
        <v>60</v>
      </c>
      <c r="D116" s="463">
        <v>250</v>
      </c>
      <c r="E116" s="464">
        <v>5.0685059260971292E-4</v>
      </c>
    </row>
    <row r="117" spans="1:5">
      <c r="A117" s="126" t="s">
        <v>953</v>
      </c>
      <c r="B117" s="463">
        <v>487</v>
      </c>
      <c r="C117" s="463">
        <v>112</v>
      </c>
      <c r="D117" s="463">
        <v>599</v>
      </c>
      <c r="E117" s="464">
        <v>1.2144140198928721E-3</v>
      </c>
    </row>
    <row r="118" spans="1:5">
      <c r="A118" s="126" t="s">
        <v>954</v>
      </c>
      <c r="B118" s="463">
        <v>1526</v>
      </c>
      <c r="C118" s="463">
        <v>976</v>
      </c>
      <c r="D118" s="463">
        <v>2502</v>
      </c>
      <c r="E118" s="464">
        <v>5.0725607308380067E-3</v>
      </c>
    </row>
    <row r="119" spans="1:5">
      <c r="A119" s="126" t="s">
        <v>955</v>
      </c>
      <c r="B119" s="463">
        <v>7765</v>
      </c>
      <c r="C119" s="463">
        <v>1711</v>
      </c>
      <c r="D119" s="463">
        <v>9476</v>
      </c>
      <c r="E119" s="464">
        <v>1.9211664862278557E-2</v>
      </c>
    </row>
    <row r="120" spans="1:5">
      <c r="A120" s="126" t="s">
        <v>956</v>
      </c>
      <c r="B120" s="463">
        <v>6005</v>
      </c>
      <c r="C120" s="463">
        <v>718</v>
      </c>
      <c r="D120" s="463">
        <v>6723</v>
      </c>
      <c r="E120" s="464">
        <v>1.3630226136460399E-2</v>
      </c>
    </row>
    <row r="121" spans="1:5" ht="15.75" thickBot="1">
      <c r="A121" s="126" t="s">
        <v>957</v>
      </c>
      <c r="B121" s="463">
        <v>450094</v>
      </c>
      <c r="C121" s="463">
        <v>23086</v>
      </c>
      <c r="D121" s="463">
        <v>473180</v>
      </c>
      <c r="E121" s="464">
        <v>0.95932625364425572</v>
      </c>
    </row>
    <row r="122" spans="1:5" ht="16.5" thickTop="1" thickBot="1">
      <c r="A122" s="123" t="s">
        <v>7</v>
      </c>
      <c r="B122" s="503">
        <v>466408</v>
      </c>
      <c r="C122" s="503">
        <v>26834</v>
      </c>
      <c r="D122" s="503">
        <v>493242</v>
      </c>
      <c r="E122" s="504">
        <v>1</v>
      </c>
    </row>
    <row r="123" spans="1:5" ht="15.75" thickTop="1">
      <c r="A123" s="128" t="s">
        <v>958</v>
      </c>
      <c r="B123" s="464">
        <v>0.94559668479164383</v>
      </c>
      <c r="C123" s="464">
        <v>5.4403315208356139E-2</v>
      </c>
      <c r="D123" s="464">
        <v>1</v>
      </c>
      <c r="E123" s="464"/>
    </row>
    <row r="124" spans="1:5" ht="15.75" thickBot="1">
      <c r="A124" s="131"/>
      <c r="B124" s="132"/>
      <c r="C124" s="132"/>
      <c r="D124" s="133"/>
      <c r="E124" s="133"/>
    </row>
    <row r="125" spans="1:5" ht="15.75" thickTop="1">
      <c r="A125" s="879" t="s">
        <v>992</v>
      </c>
      <c r="B125" s="880"/>
      <c r="C125" s="880"/>
      <c r="D125" s="880"/>
      <c r="E125" s="880"/>
    </row>
    <row r="126" spans="1:5">
      <c r="A126" s="138"/>
      <c r="B126" s="37"/>
      <c r="C126" s="37"/>
      <c r="D126" s="137"/>
      <c r="E126" s="122"/>
    </row>
    <row r="127" spans="1:5" ht="30" customHeight="1">
      <c r="A127" s="836" t="s">
        <v>346</v>
      </c>
      <c r="B127" s="836"/>
      <c r="C127" s="836"/>
      <c r="D127" s="836"/>
      <c r="E127" s="836"/>
    </row>
    <row r="128" spans="1:5" ht="18">
      <c r="A128" s="837" t="s">
        <v>963</v>
      </c>
      <c r="B128" s="837"/>
      <c r="C128" s="837"/>
      <c r="D128" s="837"/>
      <c r="E128" s="837"/>
    </row>
    <row r="129" spans="1:5" ht="18">
      <c r="A129" s="837" t="s">
        <v>1441</v>
      </c>
      <c r="B129" s="837"/>
      <c r="C129" s="837"/>
      <c r="D129" s="837"/>
      <c r="E129" s="837"/>
    </row>
    <row r="130" spans="1:5" ht="30" customHeight="1">
      <c r="A130" s="841" t="s">
        <v>2</v>
      </c>
      <c r="B130" s="841"/>
      <c r="C130" s="841"/>
      <c r="D130" s="841"/>
      <c r="E130" s="841"/>
    </row>
    <row r="131" spans="1:5" ht="15.75" thickBot="1">
      <c r="A131" s="22"/>
      <c r="B131" s="73"/>
      <c r="C131" s="121"/>
      <c r="D131" s="121"/>
      <c r="E131" s="122"/>
    </row>
    <row r="132" spans="1:5" ht="30" customHeight="1" thickTop="1" thickBot="1">
      <c r="A132" s="123" t="s">
        <v>942</v>
      </c>
      <c r="B132" s="124" t="s">
        <v>348</v>
      </c>
      <c r="C132" s="124" t="s">
        <v>347</v>
      </c>
      <c r="D132" s="125" t="s">
        <v>443</v>
      </c>
      <c r="E132" s="124" t="s">
        <v>943</v>
      </c>
    </row>
    <row r="133" spans="1:5" ht="15.75" thickTop="1">
      <c r="A133" s="126" t="s">
        <v>944</v>
      </c>
      <c r="B133" s="463">
        <v>0</v>
      </c>
      <c r="C133" s="463">
        <v>0</v>
      </c>
      <c r="D133" s="463">
        <v>0</v>
      </c>
      <c r="E133" s="505">
        <v>0</v>
      </c>
    </row>
    <row r="134" spans="1:5">
      <c r="A134" s="126" t="s">
        <v>945</v>
      </c>
      <c r="B134" s="463">
        <v>209041.24290000001</v>
      </c>
      <c r="C134" s="463">
        <v>0</v>
      </c>
      <c r="D134" s="463">
        <v>209041.24290000001</v>
      </c>
      <c r="E134" s="505">
        <v>7.2705420202777093E-2</v>
      </c>
    </row>
    <row r="135" spans="1:5">
      <c r="A135" s="126" t="s">
        <v>946</v>
      </c>
      <c r="B135" s="463">
        <v>1187376.5584100001</v>
      </c>
      <c r="C135" s="463">
        <v>73971.83140000001</v>
      </c>
      <c r="D135" s="463">
        <v>1261348.3898100001</v>
      </c>
      <c r="E135" s="505">
        <v>0.43870225526310402</v>
      </c>
    </row>
    <row r="136" spans="1:5">
      <c r="A136" s="126" t="s">
        <v>947</v>
      </c>
      <c r="B136" s="463">
        <v>363722.49800999998</v>
      </c>
      <c r="C136" s="463">
        <v>130024.33583</v>
      </c>
      <c r="D136" s="463">
        <v>493746.83383999998</v>
      </c>
      <c r="E136" s="505">
        <v>0.1717272177017273</v>
      </c>
    </row>
    <row r="137" spans="1:5">
      <c r="A137" s="126" t="s">
        <v>948</v>
      </c>
      <c r="B137" s="463">
        <v>134090.24121000001</v>
      </c>
      <c r="C137" s="463">
        <v>37499.18346</v>
      </c>
      <c r="D137" s="463">
        <v>171589.42467000001</v>
      </c>
      <c r="E137" s="505">
        <v>5.9679520892214885E-2</v>
      </c>
    </row>
    <row r="138" spans="1:5">
      <c r="A138" s="126" t="s">
        <v>949</v>
      </c>
      <c r="B138" s="463">
        <v>179702.4822</v>
      </c>
      <c r="C138" s="463">
        <v>28309.117569999999</v>
      </c>
      <c r="D138" s="463">
        <v>208011.59977</v>
      </c>
      <c r="E138" s="505">
        <v>7.2347306007764567E-2</v>
      </c>
    </row>
    <row r="139" spans="1:5">
      <c r="A139" s="126" t="s">
        <v>950</v>
      </c>
      <c r="B139" s="463">
        <v>49236.705419999998</v>
      </c>
      <c r="C139" s="463">
        <v>12485.510340000001</v>
      </c>
      <c r="D139" s="463">
        <v>61722.215759999999</v>
      </c>
      <c r="E139" s="505">
        <v>2.1467245269030454E-2</v>
      </c>
    </row>
    <row r="140" spans="1:5">
      <c r="A140" s="126" t="s">
        <v>951</v>
      </c>
      <c r="B140" s="463">
        <v>58743.070630000002</v>
      </c>
      <c r="C140" s="463">
        <v>11111.2966</v>
      </c>
      <c r="D140" s="463">
        <v>69854.367230000003</v>
      </c>
      <c r="E140" s="505">
        <v>2.4295641625541885E-2</v>
      </c>
    </row>
    <row r="141" spans="1:5">
      <c r="A141" s="126" t="s">
        <v>952</v>
      </c>
      <c r="B141" s="463">
        <v>33013.099450000002</v>
      </c>
      <c r="C141" s="463">
        <v>2584.4059700000003</v>
      </c>
      <c r="D141" s="463">
        <v>35597.505420000001</v>
      </c>
      <c r="E141" s="505">
        <v>1.2380961545324486E-2</v>
      </c>
    </row>
    <row r="142" spans="1:5">
      <c r="A142" s="126" t="s">
        <v>953</v>
      </c>
      <c r="B142" s="463">
        <v>86712.688439999998</v>
      </c>
      <c r="C142" s="463">
        <v>4979.9552300000005</v>
      </c>
      <c r="D142" s="463">
        <v>91692.643670000005</v>
      </c>
      <c r="E142" s="505">
        <v>3.1891085677862946E-2</v>
      </c>
    </row>
    <row r="143" spans="1:5">
      <c r="A143" s="126" t="s">
        <v>954</v>
      </c>
      <c r="B143" s="463">
        <v>162757.69594000001</v>
      </c>
      <c r="C143" s="463">
        <v>3457.7641200000003</v>
      </c>
      <c r="D143" s="463">
        <v>166215.46006000001</v>
      </c>
      <c r="E143" s="505">
        <v>5.781043348293359E-2</v>
      </c>
    </row>
    <row r="144" spans="1:5">
      <c r="A144" s="126" t="s">
        <v>955</v>
      </c>
      <c r="B144" s="463">
        <v>94272.700370000006</v>
      </c>
      <c r="C144" s="463">
        <v>1725.92048</v>
      </c>
      <c r="D144" s="463">
        <v>95998.620850000007</v>
      </c>
      <c r="E144" s="505">
        <v>3.3388722583921879E-2</v>
      </c>
    </row>
    <row r="145" spans="1:5">
      <c r="A145" s="126" t="s">
        <v>956</v>
      </c>
      <c r="B145" s="463">
        <v>6113.28</v>
      </c>
      <c r="C145" s="463">
        <v>316.36011999999999</v>
      </c>
      <c r="D145" s="463">
        <v>6429.64012</v>
      </c>
      <c r="E145" s="505">
        <v>2.2362557751384004E-3</v>
      </c>
    </row>
    <row r="146" spans="1:5" ht="15.75" thickBot="1">
      <c r="A146" s="126" t="s">
        <v>957</v>
      </c>
      <c r="B146" s="463">
        <v>3893.09375</v>
      </c>
      <c r="C146" s="463">
        <v>39.964019999999998</v>
      </c>
      <c r="D146" s="463">
        <v>3933.0577699999999</v>
      </c>
      <c r="E146" s="505">
        <v>1.3679339726584041E-3</v>
      </c>
    </row>
    <row r="147" spans="1:5" ht="16.5" thickTop="1" thickBot="1">
      <c r="A147" s="123" t="s">
        <v>7</v>
      </c>
      <c r="B147" s="503">
        <v>2568675.3567300001</v>
      </c>
      <c r="C147" s="503">
        <v>306505.64514000004</v>
      </c>
      <c r="D147" s="503">
        <v>2875181.0018700003</v>
      </c>
      <c r="E147" s="504">
        <v>1</v>
      </c>
    </row>
    <row r="148" spans="1:5" ht="16.5" thickTop="1" thickBot="1">
      <c r="A148" s="128" t="s">
        <v>958</v>
      </c>
      <c r="B148" s="464">
        <v>0.89339605230395902</v>
      </c>
      <c r="C148" s="464">
        <v>0.10660394769604092</v>
      </c>
      <c r="D148" s="464">
        <v>1</v>
      </c>
      <c r="E148" s="464"/>
    </row>
    <row r="149" spans="1:5" ht="30" customHeight="1" thickTop="1" thickBot="1">
      <c r="A149" s="129" t="s">
        <v>961</v>
      </c>
      <c r="B149" s="124" t="s">
        <v>348</v>
      </c>
      <c r="C149" s="124" t="s">
        <v>347</v>
      </c>
      <c r="D149" s="125" t="s">
        <v>443</v>
      </c>
      <c r="E149" s="124" t="s">
        <v>810</v>
      </c>
    </row>
    <row r="150" spans="1:5" ht="15.75" thickTop="1">
      <c r="A150" s="126" t="s">
        <v>944</v>
      </c>
      <c r="B150" s="463">
        <v>0</v>
      </c>
      <c r="C150" s="463">
        <v>0</v>
      </c>
      <c r="D150" s="463">
        <v>0</v>
      </c>
      <c r="E150" s="464">
        <v>0</v>
      </c>
    </row>
    <row r="151" spans="1:5">
      <c r="A151" s="126" t="s">
        <v>945</v>
      </c>
      <c r="B151" s="463">
        <v>23</v>
      </c>
      <c r="C151" s="463">
        <v>0</v>
      </c>
      <c r="D151" s="463">
        <v>23</v>
      </c>
      <c r="E151" s="464">
        <v>1.4091410366376669E-3</v>
      </c>
    </row>
    <row r="152" spans="1:5">
      <c r="A152" s="126" t="s">
        <v>946</v>
      </c>
      <c r="B152" s="463">
        <v>242</v>
      </c>
      <c r="C152" s="463">
        <v>19</v>
      </c>
      <c r="D152" s="463">
        <v>261</v>
      </c>
      <c r="E152" s="464">
        <v>1.5990687415757873E-2</v>
      </c>
    </row>
    <row r="153" spans="1:5">
      <c r="A153" s="126" t="s">
        <v>947</v>
      </c>
      <c r="B153" s="463">
        <v>150</v>
      </c>
      <c r="C153" s="463">
        <v>52</v>
      </c>
      <c r="D153" s="463">
        <v>202</v>
      </c>
      <c r="E153" s="464">
        <v>1.2375934321774293E-2</v>
      </c>
    </row>
    <row r="154" spans="1:5">
      <c r="A154" s="126" t="s">
        <v>948</v>
      </c>
      <c r="B154" s="463">
        <v>134</v>
      </c>
      <c r="C154" s="463">
        <v>40</v>
      </c>
      <c r="D154" s="463">
        <v>174</v>
      </c>
      <c r="E154" s="464">
        <v>1.0660458277171915E-2</v>
      </c>
    </row>
    <row r="155" spans="1:5">
      <c r="A155" s="126" t="s">
        <v>949</v>
      </c>
      <c r="B155" s="463">
        <v>364</v>
      </c>
      <c r="C155" s="463">
        <v>53</v>
      </c>
      <c r="D155" s="463">
        <v>417</v>
      </c>
      <c r="E155" s="464">
        <v>2.554833966425683E-2</v>
      </c>
    </row>
    <row r="156" spans="1:5">
      <c r="A156" s="126" t="s">
        <v>950</v>
      </c>
      <c r="B156" s="463">
        <v>187</v>
      </c>
      <c r="C156" s="463">
        <v>43</v>
      </c>
      <c r="D156" s="463">
        <v>230</v>
      </c>
      <c r="E156" s="464">
        <v>1.4091410366376669E-2</v>
      </c>
    </row>
    <row r="157" spans="1:5">
      <c r="A157" s="126" t="s">
        <v>951</v>
      </c>
      <c r="B157" s="463">
        <v>349</v>
      </c>
      <c r="C157" s="463">
        <v>62</v>
      </c>
      <c r="D157" s="463">
        <v>411</v>
      </c>
      <c r="E157" s="464">
        <v>2.5180737654699178E-2</v>
      </c>
    </row>
    <row r="158" spans="1:5">
      <c r="A158" s="126" t="s">
        <v>952</v>
      </c>
      <c r="B158" s="463">
        <v>279</v>
      </c>
      <c r="C158" s="463">
        <v>22</v>
      </c>
      <c r="D158" s="463">
        <v>301</v>
      </c>
      <c r="E158" s="464">
        <v>1.8441367479475553E-2</v>
      </c>
    </row>
    <row r="159" spans="1:5">
      <c r="A159" s="126" t="s">
        <v>953</v>
      </c>
      <c r="B159" s="463">
        <v>1007</v>
      </c>
      <c r="C159" s="463">
        <v>56</v>
      </c>
      <c r="D159" s="463">
        <v>1063</v>
      </c>
      <c r="E159" s="464">
        <v>6.5126822693297393E-2</v>
      </c>
    </row>
    <row r="160" spans="1:5">
      <c r="A160" s="126" t="s">
        <v>954</v>
      </c>
      <c r="B160" s="463">
        <v>3138</v>
      </c>
      <c r="C160" s="463">
        <v>69</v>
      </c>
      <c r="D160" s="463">
        <v>3207</v>
      </c>
      <c r="E160" s="464">
        <v>0.19648327410856511</v>
      </c>
    </row>
    <row r="161" spans="1:5">
      <c r="A161" s="126" t="s">
        <v>955</v>
      </c>
      <c r="B161" s="463">
        <v>5402</v>
      </c>
      <c r="C161" s="463">
        <v>93</v>
      </c>
      <c r="D161" s="463">
        <v>5495</v>
      </c>
      <c r="E161" s="464">
        <v>0.3366621737532165</v>
      </c>
    </row>
    <row r="162" spans="1:5">
      <c r="A162" s="126" t="s">
        <v>956</v>
      </c>
      <c r="B162" s="463">
        <v>1231</v>
      </c>
      <c r="C162" s="463">
        <v>62</v>
      </c>
      <c r="D162" s="463">
        <v>1293</v>
      </c>
      <c r="E162" s="464">
        <v>7.9218233059674056E-2</v>
      </c>
    </row>
    <row r="163" spans="1:5" ht="15.75" thickBot="1">
      <c r="A163" s="126" t="s">
        <v>957</v>
      </c>
      <c r="B163" s="463">
        <v>3224</v>
      </c>
      <c r="C163" s="463">
        <v>21</v>
      </c>
      <c r="D163" s="463">
        <v>3245</v>
      </c>
      <c r="E163" s="464">
        <v>0.19881142016909692</v>
      </c>
    </row>
    <row r="164" spans="1:5" ht="16.5" thickTop="1" thickBot="1">
      <c r="A164" s="123" t="s">
        <v>7</v>
      </c>
      <c r="B164" s="503">
        <v>15730</v>
      </c>
      <c r="C164" s="503">
        <v>592</v>
      </c>
      <c r="D164" s="503">
        <v>16322</v>
      </c>
      <c r="E164" s="504">
        <v>1</v>
      </c>
    </row>
    <row r="165" spans="1:5" ht="15.75" thickTop="1">
      <c r="A165" s="128" t="s">
        <v>958</v>
      </c>
      <c r="B165" s="464">
        <v>0.96372993505697835</v>
      </c>
      <c r="C165" s="464">
        <v>3.6270064943021686E-2</v>
      </c>
      <c r="D165" s="464">
        <v>1</v>
      </c>
      <c r="E165" s="464"/>
    </row>
    <row r="166" spans="1:5" ht="15.75" thickBot="1">
      <c r="A166" s="131"/>
      <c r="B166" s="132"/>
      <c r="C166" s="132"/>
      <c r="D166" s="133"/>
      <c r="E166" s="133"/>
    </row>
    <row r="167" spans="1:5" ht="15.75" thickTop="1">
      <c r="A167" s="879" t="s">
        <v>993</v>
      </c>
      <c r="B167" s="880"/>
      <c r="C167" s="880"/>
      <c r="D167" s="880"/>
      <c r="E167" s="880"/>
    </row>
    <row r="168" spans="1:5">
      <c r="A168" s="9"/>
      <c r="B168" s="37"/>
      <c r="C168" s="1"/>
      <c r="D168" s="137"/>
      <c r="E168" s="139"/>
    </row>
    <row r="169" spans="1:5" ht="30" customHeight="1">
      <c r="A169" s="836" t="s">
        <v>346</v>
      </c>
      <c r="B169" s="836"/>
      <c r="C169" s="836"/>
      <c r="D169" s="836"/>
      <c r="E169" s="836"/>
    </row>
    <row r="170" spans="1:5" ht="18">
      <c r="A170" s="837" t="s">
        <v>965</v>
      </c>
      <c r="B170" s="837"/>
      <c r="C170" s="837"/>
      <c r="D170" s="837"/>
      <c r="E170" s="837"/>
    </row>
    <row r="171" spans="1:5" ht="18">
      <c r="A171" s="837" t="s">
        <v>1441</v>
      </c>
      <c r="B171" s="837"/>
      <c r="C171" s="837"/>
      <c r="D171" s="837"/>
      <c r="E171" s="837"/>
    </row>
    <row r="172" spans="1:5" ht="30" customHeight="1">
      <c r="A172" s="841" t="s">
        <v>2</v>
      </c>
      <c r="B172" s="841"/>
      <c r="C172" s="841"/>
      <c r="D172" s="841"/>
      <c r="E172" s="841"/>
    </row>
    <row r="173" spans="1:5" ht="15.75" thickBot="1">
      <c r="A173" s="22"/>
      <c r="B173" s="73"/>
      <c r="C173" s="121"/>
      <c r="D173" s="121"/>
      <c r="E173" s="122"/>
    </row>
    <row r="174" spans="1:5" ht="30" customHeight="1" thickTop="1" thickBot="1">
      <c r="A174" s="123" t="s">
        <v>942</v>
      </c>
      <c r="B174" s="124" t="s">
        <v>348</v>
      </c>
      <c r="C174" s="124" t="s">
        <v>347</v>
      </c>
      <c r="D174" s="125" t="s">
        <v>443</v>
      </c>
      <c r="E174" s="124" t="s">
        <v>943</v>
      </c>
    </row>
    <row r="175" spans="1:5" ht="15.75" thickTop="1">
      <c r="A175" s="126" t="s">
        <v>944</v>
      </c>
      <c r="B175" s="463">
        <v>0</v>
      </c>
      <c r="C175" s="463">
        <v>0</v>
      </c>
      <c r="D175" s="463">
        <v>0</v>
      </c>
      <c r="E175" s="464">
        <f>D175/$D$189</f>
        <v>0</v>
      </c>
    </row>
    <row r="176" spans="1:5">
      <c r="A176" s="126" t="s">
        <v>945</v>
      </c>
      <c r="B176" s="463">
        <v>0</v>
      </c>
      <c r="C176" s="463">
        <v>0</v>
      </c>
      <c r="D176" s="463">
        <v>0</v>
      </c>
      <c r="E176" s="464">
        <f t="shared" ref="E176:E189" si="0">D176/$D$189</f>
        <v>0</v>
      </c>
    </row>
    <row r="177" spans="1:7">
      <c r="A177" s="126" t="s">
        <v>946</v>
      </c>
      <c r="B177" s="463">
        <v>0</v>
      </c>
      <c r="C177" s="463">
        <v>0</v>
      </c>
      <c r="D177" s="463">
        <v>0</v>
      </c>
      <c r="E177" s="464">
        <f t="shared" si="0"/>
        <v>0</v>
      </c>
    </row>
    <row r="178" spans="1:7">
      <c r="A178" s="126" t="s">
        <v>947</v>
      </c>
      <c r="B178" s="463">
        <v>0</v>
      </c>
      <c r="C178" s="463">
        <v>2217.9749999999999</v>
      </c>
      <c r="D178" s="463">
        <v>2217.9749999999999</v>
      </c>
      <c r="E178" s="464">
        <f t="shared" si="0"/>
        <v>7.6321781559910998E-2</v>
      </c>
    </row>
    <row r="179" spans="1:7">
      <c r="A179" s="126" t="s">
        <v>948</v>
      </c>
      <c r="B179" s="463">
        <v>900.08</v>
      </c>
      <c r="C179" s="463">
        <v>3093.56</v>
      </c>
      <c r="D179" s="463">
        <v>3993.64</v>
      </c>
      <c r="E179" s="464">
        <f t="shared" si="0"/>
        <v>0.13742342438887858</v>
      </c>
    </row>
    <row r="180" spans="1:7">
      <c r="A180" s="126" t="s">
        <v>949</v>
      </c>
      <c r="B180" s="463">
        <v>0</v>
      </c>
      <c r="C180" s="463">
        <v>4010.2911300000001</v>
      </c>
      <c r="D180" s="463">
        <v>4010.2911300000001</v>
      </c>
      <c r="E180" s="464">
        <f t="shared" si="0"/>
        <v>0.13799639924503596</v>
      </c>
    </row>
    <row r="181" spans="1:7">
      <c r="A181" s="126" t="s">
        <v>950</v>
      </c>
      <c r="B181" s="463">
        <v>300</v>
      </c>
      <c r="C181" s="463">
        <v>3340.99181</v>
      </c>
      <c r="D181" s="463">
        <v>3640.99181</v>
      </c>
      <c r="E181" s="464">
        <f t="shared" si="0"/>
        <v>0.12528859954879787</v>
      </c>
    </row>
    <row r="182" spans="1:7">
      <c r="A182" s="126" t="s">
        <v>951</v>
      </c>
      <c r="B182" s="463">
        <v>0</v>
      </c>
      <c r="C182" s="463">
        <v>1595.4966499999998</v>
      </c>
      <c r="D182" s="463">
        <v>1595.4966499999998</v>
      </c>
      <c r="E182" s="464">
        <f t="shared" si="0"/>
        <v>5.4901947407373732E-2</v>
      </c>
    </row>
    <row r="183" spans="1:7">
      <c r="A183" s="126" t="s">
        <v>952</v>
      </c>
      <c r="B183" s="463">
        <v>0</v>
      </c>
      <c r="C183" s="463">
        <v>1351.17743</v>
      </c>
      <c r="D183" s="463">
        <v>1351.17743</v>
      </c>
      <c r="E183" s="464">
        <f t="shared" si="0"/>
        <v>4.6494784053536187E-2</v>
      </c>
    </row>
    <row r="184" spans="1:7">
      <c r="A184" s="126" t="s">
        <v>953</v>
      </c>
      <c r="B184" s="463">
        <v>0</v>
      </c>
      <c r="C184" s="463">
        <v>1053.6387</v>
      </c>
      <c r="D184" s="463">
        <v>1053.6387</v>
      </c>
      <c r="E184" s="464">
        <f t="shared" si="0"/>
        <v>3.6256307083925021E-2</v>
      </c>
    </row>
    <row r="185" spans="1:7">
      <c r="A185" s="126" t="s">
        <v>954</v>
      </c>
      <c r="B185" s="463">
        <v>764.15833999999995</v>
      </c>
      <c r="C185" s="463">
        <v>810.46058999999991</v>
      </c>
      <c r="D185" s="463">
        <v>1574.6189299999999</v>
      </c>
      <c r="E185" s="464">
        <f t="shared" si="0"/>
        <v>5.4183533184801805E-2</v>
      </c>
    </row>
    <row r="186" spans="1:7">
      <c r="A186" s="126" t="s">
        <v>955</v>
      </c>
      <c r="B186" s="463">
        <v>120.49388999999999</v>
      </c>
      <c r="C186" s="463">
        <v>2482.5439200000001</v>
      </c>
      <c r="D186" s="463">
        <v>2603.0378100000003</v>
      </c>
      <c r="E186" s="464">
        <f t="shared" si="0"/>
        <v>8.9572011914926516E-2</v>
      </c>
    </row>
    <row r="187" spans="1:7">
      <c r="A187" s="126" t="s">
        <v>956</v>
      </c>
      <c r="B187" s="463">
        <v>0</v>
      </c>
      <c r="C187" s="463">
        <v>6739.0115599999999</v>
      </c>
      <c r="D187" s="463">
        <v>6739.0115599999999</v>
      </c>
      <c r="E187" s="464">
        <f t="shared" si="0"/>
        <v>0.23189322161522788</v>
      </c>
    </row>
    <row r="188" spans="1:7" ht="15.75" thickBot="1">
      <c r="A188" s="126" t="s">
        <v>957</v>
      </c>
      <c r="B188" s="463">
        <v>0</v>
      </c>
      <c r="C188" s="463">
        <v>280.9599</v>
      </c>
      <c r="D188" s="463">
        <v>280.9599</v>
      </c>
      <c r="E188" s="464">
        <f t="shared" si="0"/>
        <v>9.6679899975853825E-3</v>
      </c>
    </row>
    <row r="189" spans="1:7" ht="16.5" thickTop="1" thickBot="1">
      <c r="A189" s="123" t="s">
        <v>7</v>
      </c>
      <c r="B189" s="503">
        <v>2084.7322300000001</v>
      </c>
      <c r="C189" s="503">
        <v>26976.106689999997</v>
      </c>
      <c r="D189" s="503">
        <v>29060.838920000002</v>
      </c>
      <c r="E189" s="504">
        <f t="shared" si="0"/>
        <v>1</v>
      </c>
      <c r="G189" s="140"/>
    </row>
    <row r="190" spans="1:7" ht="16.5" thickTop="1" thickBot="1">
      <c r="A190" s="128" t="s">
        <v>958</v>
      </c>
      <c r="B190" s="464">
        <v>5.1202367669023348E-4</v>
      </c>
      <c r="C190" s="464">
        <v>6.6255057275158074E-3</v>
      </c>
      <c r="D190" s="464">
        <v>7.137529404206042E-3</v>
      </c>
      <c r="E190" s="464"/>
    </row>
    <row r="191" spans="1:7" ht="30" customHeight="1" thickTop="1" thickBot="1">
      <c r="A191" s="129" t="s">
        <v>961</v>
      </c>
      <c r="B191" s="124" t="s">
        <v>348</v>
      </c>
      <c r="C191" s="124" t="s">
        <v>347</v>
      </c>
      <c r="D191" s="125" t="s">
        <v>443</v>
      </c>
      <c r="E191" s="124" t="s">
        <v>810</v>
      </c>
    </row>
    <row r="192" spans="1:7" ht="15.75" thickTop="1">
      <c r="A192" s="126" t="s">
        <v>944</v>
      </c>
      <c r="B192" s="463">
        <v>0</v>
      </c>
      <c r="C192" s="463">
        <v>0</v>
      </c>
      <c r="D192" s="463">
        <v>0</v>
      </c>
      <c r="E192" s="464">
        <f>D192/$D$206</f>
        <v>0</v>
      </c>
    </row>
    <row r="193" spans="1:5">
      <c r="A193" s="126" t="s">
        <v>945</v>
      </c>
      <c r="B193" s="463">
        <v>0</v>
      </c>
      <c r="C193" s="463">
        <v>0</v>
      </c>
      <c r="D193" s="463">
        <v>0</v>
      </c>
      <c r="E193" s="464">
        <f t="shared" ref="E193:E206" si="1">D193/$D$206</f>
        <v>0</v>
      </c>
    </row>
    <row r="194" spans="1:5">
      <c r="A194" s="126" t="s">
        <v>946</v>
      </c>
      <c r="B194" s="463">
        <v>0</v>
      </c>
      <c r="C194" s="463">
        <v>0</v>
      </c>
      <c r="D194" s="463">
        <v>0</v>
      </c>
      <c r="E194" s="464">
        <f t="shared" si="1"/>
        <v>0</v>
      </c>
    </row>
    <row r="195" spans="1:5">
      <c r="A195" s="126" t="s">
        <v>947</v>
      </c>
      <c r="B195" s="463">
        <v>0</v>
      </c>
      <c r="C195" s="463">
        <v>1</v>
      </c>
      <c r="D195" s="463">
        <v>1</v>
      </c>
      <c r="E195" s="464">
        <f t="shared" si="1"/>
        <v>6.6844919786096253E-4</v>
      </c>
    </row>
    <row r="196" spans="1:5">
      <c r="A196" s="126" t="s">
        <v>948</v>
      </c>
      <c r="B196" s="463">
        <v>1</v>
      </c>
      <c r="C196" s="463">
        <v>3</v>
      </c>
      <c r="D196" s="463">
        <v>4</v>
      </c>
      <c r="E196" s="464">
        <f t="shared" si="1"/>
        <v>2.6737967914438501E-3</v>
      </c>
    </row>
    <row r="197" spans="1:5">
      <c r="A197" s="126" t="s">
        <v>949</v>
      </c>
      <c r="B197" s="463">
        <v>0</v>
      </c>
      <c r="C197" s="463">
        <v>9</v>
      </c>
      <c r="D197" s="463">
        <v>9</v>
      </c>
      <c r="E197" s="464">
        <f t="shared" si="1"/>
        <v>6.0160427807486629E-3</v>
      </c>
    </row>
    <row r="198" spans="1:5">
      <c r="A198" s="126" t="s">
        <v>950</v>
      </c>
      <c r="B198" s="463">
        <v>1</v>
      </c>
      <c r="C198" s="463">
        <v>11</v>
      </c>
      <c r="D198" s="463">
        <v>12</v>
      </c>
      <c r="E198" s="464">
        <f t="shared" si="1"/>
        <v>8.0213903743315516E-3</v>
      </c>
    </row>
    <row r="199" spans="1:5">
      <c r="A199" s="126" t="s">
        <v>951</v>
      </c>
      <c r="B199" s="463">
        <v>0</v>
      </c>
      <c r="C199" s="463">
        <v>10</v>
      </c>
      <c r="D199" s="463">
        <v>10</v>
      </c>
      <c r="E199" s="464">
        <f t="shared" si="1"/>
        <v>6.6844919786096255E-3</v>
      </c>
    </row>
    <row r="200" spans="1:5">
      <c r="A200" s="126" t="s">
        <v>952</v>
      </c>
      <c r="B200" s="463">
        <v>0</v>
      </c>
      <c r="C200" s="463">
        <v>11</v>
      </c>
      <c r="D200" s="463">
        <v>11</v>
      </c>
      <c r="E200" s="464">
        <f t="shared" si="1"/>
        <v>7.3529411764705881E-3</v>
      </c>
    </row>
    <row r="201" spans="1:5">
      <c r="A201" s="126" t="s">
        <v>953</v>
      </c>
      <c r="B201" s="463">
        <v>0</v>
      </c>
      <c r="C201" s="463">
        <v>12</v>
      </c>
      <c r="D201" s="463">
        <v>12</v>
      </c>
      <c r="E201" s="464">
        <f t="shared" si="1"/>
        <v>8.0213903743315516E-3</v>
      </c>
    </row>
    <row r="202" spans="1:5">
      <c r="A202" s="126" t="s">
        <v>954</v>
      </c>
      <c r="B202" s="463">
        <v>15</v>
      </c>
      <c r="C202" s="463">
        <v>16</v>
      </c>
      <c r="D202" s="463">
        <v>31</v>
      </c>
      <c r="E202" s="464">
        <f t="shared" si="1"/>
        <v>2.0721925133689839E-2</v>
      </c>
    </row>
    <row r="203" spans="1:5">
      <c r="A203" s="126" t="s">
        <v>955</v>
      </c>
      <c r="B203" s="463">
        <v>5</v>
      </c>
      <c r="C203" s="463">
        <v>199</v>
      </c>
      <c r="D203" s="463">
        <v>204</v>
      </c>
      <c r="E203" s="464">
        <f t="shared" si="1"/>
        <v>0.13636363636363635</v>
      </c>
    </row>
    <row r="204" spans="1:5">
      <c r="A204" s="126" t="s">
        <v>956</v>
      </c>
      <c r="B204" s="463">
        <v>0</v>
      </c>
      <c r="C204" s="463">
        <v>997</v>
      </c>
      <c r="D204" s="463">
        <v>997</v>
      </c>
      <c r="E204" s="464">
        <f t="shared" si="1"/>
        <v>0.66644385026737973</v>
      </c>
    </row>
    <row r="205" spans="1:5" ht="15.75" thickBot="1">
      <c r="A205" s="126" t="s">
        <v>957</v>
      </c>
      <c r="B205" s="463">
        <v>0</v>
      </c>
      <c r="C205" s="463">
        <v>205</v>
      </c>
      <c r="D205" s="463">
        <v>205</v>
      </c>
      <c r="E205" s="464">
        <f t="shared" si="1"/>
        <v>0.13703208556149732</v>
      </c>
    </row>
    <row r="206" spans="1:5" ht="16.5" thickTop="1" thickBot="1">
      <c r="A206" s="123" t="s">
        <v>7</v>
      </c>
      <c r="B206" s="503">
        <v>22</v>
      </c>
      <c r="C206" s="503">
        <v>1474</v>
      </c>
      <c r="D206" s="503">
        <v>1496</v>
      </c>
      <c r="E206" s="504">
        <f t="shared" si="1"/>
        <v>1</v>
      </c>
    </row>
    <row r="207" spans="1:5" ht="15.75" thickTop="1">
      <c r="A207" s="128" t="s">
        <v>958</v>
      </c>
      <c r="B207" s="464">
        <v>4.291544097566304E-5</v>
      </c>
      <c r="C207" s="464">
        <v>2.8753345453694239E-3</v>
      </c>
      <c r="D207" s="464">
        <v>2.9182499863450871E-3</v>
      </c>
      <c r="E207" s="464"/>
    </row>
    <row r="208" spans="1:5" ht="15.75" thickBot="1">
      <c r="A208" s="131"/>
      <c r="B208" s="132"/>
      <c r="C208" s="132"/>
      <c r="D208" s="133"/>
      <c r="E208" s="133"/>
    </row>
    <row r="209" spans="1:5" ht="15.75" thickTop="1">
      <c r="A209" s="879" t="s">
        <v>994</v>
      </c>
      <c r="B209" s="880"/>
      <c r="C209" s="880"/>
      <c r="D209" s="880"/>
      <c r="E209" s="880"/>
    </row>
    <row r="210" spans="1:5">
      <c r="A210" s="138"/>
      <c r="B210" s="37"/>
      <c r="C210" s="37"/>
      <c r="D210" s="137"/>
      <c r="E210" s="122"/>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3"/>
  <sheetViews>
    <sheetView workbookViewId="0">
      <selection activeCell="A14" sqref="A14"/>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3" ht="30" customHeight="1">
      <c r="A1" s="836" t="s">
        <v>349</v>
      </c>
      <c r="B1" s="836"/>
      <c r="C1" s="836"/>
      <c r="D1" s="836"/>
      <c r="E1" s="836"/>
      <c r="F1" s="836"/>
      <c r="G1" s="1"/>
      <c r="H1" s="1"/>
      <c r="I1" s="1"/>
      <c r="J1" s="1"/>
      <c r="K1" s="1"/>
      <c r="L1" s="1"/>
      <c r="M1" s="1"/>
      <c r="N1" s="1"/>
      <c r="O1" s="1"/>
      <c r="P1" s="1"/>
      <c r="Q1" s="1"/>
      <c r="R1" s="1"/>
      <c r="S1" s="1"/>
      <c r="T1" s="1"/>
      <c r="U1" s="1"/>
      <c r="V1" s="1"/>
      <c r="W1" s="1"/>
    </row>
    <row r="2" spans="1:23" ht="18">
      <c r="A2" s="837" t="s">
        <v>1</v>
      </c>
      <c r="B2" s="837"/>
      <c r="C2" s="837"/>
      <c r="D2" s="837"/>
      <c r="E2" s="837"/>
      <c r="F2" s="837"/>
      <c r="G2" s="1"/>
      <c r="H2" s="1"/>
      <c r="I2" s="1"/>
      <c r="J2" s="1"/>
      <c r="K2" s="1"/>
      <c r="L2" s="1"/>
      <c r="M2" s="1"/>
      <c r="N2" s="1"/>
      <c r="O2" s="1"/>
      <c r="P2" s="1"/>
      <c r="Q2" s="1"/>
      <c r="R2" s="1"/>
      <c r="S2" s="1"/>
      <c r="T2" s="1"/>
      <c r="U2" s="1"/>
      <c r="V2" s="1"/>
      <c r="W2" s="1"/>
    </row>
    <row r="3" spans="1:23" ht="18">
      <c r="A3" s="837" t="s">
        <v>1441</v>
      </c>
      <c r="B3" s="837"/>
      <c r="C3" s="837"/>
      <c r="D3" s="837"/>
      <c r="E3" s="837"/>
      <c r="F3" s="837"/>
      <c r="G3" s="1"/>
      <c r="H3" s="1"/>
      <c r="I3" s="1"/>
      <c r="J3" s="1"/>
      <c r="K3" s="1"/>
      <c r="L3" s="1"/>
      <c r="M3" s="1"/>
      <c r="N3" s="1"/>
      <c r="O3" s="1"/>
      <c r="P3" s="1"/>
      <c r="Q3" s="1"/>
      <c r="R3" s="1"/>
      <c r="S3" s="1"/>
      <c r="T3" s="1"/>
      <c r="U3" s="1"/>
      <c r="V3" s="1"/>
      <c r="W3" s="1"/>
    </row>
    <row r="4" spans="1:23" ht="30" customHeight="1">
      <c r="A4" s="841" t="s">
        <v>2</v>
      </c>
      <c r="B4" s="841"/>
      <c r="C4" s="841"/>
      <c r="D4" s="841"/>
      <c r="E4" s="841"/>
      <c r="F4" s="841"/>
      <c r="G4" s="1"/>
      <c r="H4" s="1"/>
      <c r="I4" s="1"/>
      <c r="J4" s="1"/>
      <c r="K4" s="1"/>
      <c r="L4" s="1"/>
      <c r="M4" s="1"/>
      <c r="N4" s="1"/>
      <c r="O4" s="1"/>
      <c r="P4" s="1"/>
      <c r="Q4" s="1"/>
      <c r="R4" s="1"/>
      <c r="S4" s="1"/>
      <c r="T4" s="1"/>
      <c r="U4" s="1"/>
      <c r="V4" s="1"/>
      <c r="W4" s="1"/>
    </row>
    <row r="5" spans="1:23" ht="3.75" customHeight="1">
      <c r="A5" s="3"/>
      <c r="B5" s="112"/>
      <c r="C5" s="112"/>
      <c r="D5" s="112"/>
      <c r="E5" s="112"/>
      <c r="F5" s="112"/>
      <c r="G5" s="1"/>
      <c r="H5" s="1"/>
      <c r="I5" s="1"/>
      <c r="J5" s="1"/>
      <c r="K5" s="1"/>
      <c r="L5" s="1"/>
      <c r="M5" s="1"/>
      <c r="N5" s="1"/>
      <c r="O5" s="1"/>
      <c r="P5" s="1"/>
      <c r="Q5" s="1"/>
      <c r="R5" s="1"/>
      <c r="S5" s="1"/>
      <c r="T5" s="1"/>
      <c r="U5" s="1"/>
      <c r="V5" s="1"/>
      <c r="W5" s="1"/>
    </row>
    <row r="6" spans="1:23" ht="30" customHeight="1" thickBot="1">
      <c r="A6" s="5"/>
      <c r="B6" s="6" t="s">
        <v>3</v>
      </c>
      <c r="C6" s="6" t="s">
        <v>4</v>
      </c>
      <c r="D6" s="6" t="s">
        <v>5</v>
      </c>
      <c r="E6" s="6" t="s">
        <v>6</v>
      </c>
      <c r="F6" s="6" t="s">
        <v>7</v>
      </c>
      <c r="G6" s="1"/>
      <c r="H6" s="1"/>
      <c r="I6" s="1"/>
      <c r="J6" s="1"/>
      <c r="K6" s="1"/>
      <c r="L6" s="1"/>
      <c r="M6" s="1"/>
      <c r="N6" s="1"/>
      <c r="O6" s="1"/>
      <c r="P6" s="1"/>
      <c r="Q6" s="1"/>
      <c r="R6" s="1"/>
      <c r="S6" s="1"/>
      <c r="T6" s="1"/>
      <c r="U6" s="1"/>
      <c r="V6" s="1"/>
      <c r="W6" s="1"/>
    </row>
    <row r="7" spans="1:23">
      <c r="A7" s="7" t="s">
        <v>8</v>
      </c>
      <c r="B7" s="8">
        <v>3314023.4998000003</v>
      </c>
      <c r="C7" s="8">
        <v>390910.49330999999</v>
      </c>
      <c r="D7" s="8">
        <v>0</v>
      </c>
      <c r="E7" s="8">
        <v>0</v>
      </c>
      <c r="F7" s="8">
        <v>3704933.9931100002</v>
      </c>
      <c r="G7" s="1"/>
      <c r="H7" s="1"/>
      <c r="I7" s="1"/>
      <c r="J7" s="1"/>
      <c r="K7" s="1"/>
      <c r="L7" s="1"/>
      <c r="M7" s="1"/>
      <c r="N7" s="1"/>
      <c r="O7" s="1"/>
      <c r="P7" s="1"/>
      <c r="Q7" s="1"/>
      <c r="R7" s="1"/>
      <c r="S7" s="1"/>
      <c r="T7" s="1"/>
      <c r="U7" s="1"/>
      <c r="V7" s="1"/>
      <c r="W7" s="1"/>
    </row>
    <row r="8" spans="1:23">
      <c r="A8" s="10" t="s">
        <v>9</v>
      </c>
      <c r="B8" s="11">
        <v>127020.42551</v>
      </c>
      <c r="C8" s="11">
        <v>88814.292840000009</v>
      </c>
      <c r="D8" s="11">
        <v>0</v>
      </c>
      <c r="E8" s="11">
        <v>0</v>
      </c>
      <c r="F8" s="11">
        <v>215834.71834999998</v>
      </c>
      <c r="G8" s="1"/>
      <c r="H8" s="1"/>
      <c r="I8" s="1"/>
      <c r="J8" s="1"/>
      <c r="K8" s="1"/>
      <c r="L8" s="1"/>
      <c r="M8" s="1"/>
      <c r="N8" s="1"/>
      <c r="O8" s="1"/>
      <c r="P8" s="1"/>
      <c r="Q8" s="1"/>
      <c r="R8" s="1"/>
      <c r="S8" s="1"/>
      <c r="T8" s="1"/>
      <c r="U8" s="1"/>
      <c r="V8" s="1"/>
      <c r="W8" s="1"/>
    </row>
    <row r="9" spans="1:23">
      <c r="A9" s="12" t="s">
        <v>10</v>
      </c>
      <c r="B9" s="13">
        <v>30094.966399999998</v>
      </c>
      <c r="C9" s="13">
        <v>30070.912199999999</v>
      </c>
      <c r="D9" s="13">
        <v>0</v>
      </c>
      <c r="E9" s="13">
        <v>0</v>
      </c>
      <c r="F9" s="13">
        <v>60165.878600000004</v>
      </c>
      <c r="G9" s="1"/>
      <c r="H9" s="1"/>
      <c r="I9" s="1"/>
      <c r="J9" s="1"/>
      <c r="K9" s="1"/>
      <c r="L9" s="1"/>
      <c r="M9" s="1"/>
      <c r="N9" s="1"/>
      <c r="O9" s="1"/>
      <c r="P9" s="1"/>
      <c r="Q9" s="1"/>
      <c r="R9" s="1"/>
      <c r="S9" s="1"/>
      <c r="T9" s="1"/>
      <c r="U9" s="1"/>
      <c r="V9" s="1"/>
      <c r="W9" s="1"/>
    </row>
    <row r="10" spans="1:23">
      <c r="A10" s="12" t="s">
        <v>11</v>
      </c>
      <c r="B10" s="13">
        <v>73292.121569999988</v>
      </c>
      <c r="C10" s="13">
        <v>49763.553039999999</v>
      </c>
      <c r="D10" s="13">
        <v>0</v>
      </c>
      <c r="E10" s="13">
        <v>0</v>
      </c>
      <c r="F10" s="13">
        <v>123055.67461</v>
      </c>
      <c r="G10" s="1"/>
      <c r="H10" s="1"/>
      <c r="I10" s="1"/>
      <c r="J10" s="1"/>
      <c r="K10" s="1"/>
      <c r="L10" s="1"/>
      <c r="M10" s="1"/>
      <c r="N10" s="1"/>
      <c r="O10" s="1"/>
      <c r="P10" s="1"/>
      <c r="Q10" s="1"/>
      <c r="R10" s="1"/>
      <c r="S10" s="1"/>
      <c r="T10" s="1"/>
      <c r="U10" s="1"/>
      <c r="V10" s="1"/>
      <c r="W10" s="1"/>
    </row>
    <row r="11" spans="1:23">
      <c r="A11" s="12" t="s">
        <v>12</v>
      </c>
      <c r="B11" s="13">
        <v>23633.33754</v>
      </c>
      <c r="C11" s="13">
        <v>8979.8276000000005</v>
      </c>
      <c r="D11" s="13">
        <v>0</v>
      </c>
      <c r="E11" s="13">
        <v>0</v>
      </c>
      <c r="F11" s="13">
        <v>32613.165140000001</v>
      </c>
      <c r="G11" s="1"/>
      <c r="H11" s="1"/>
      <c r="I11" s="1"/>
      <c r="J11" s="1"/>
      <c r="K11" s="1"/>
      <c r="L11" s="1"/>
      <c r="M11" s="1"/>
      <c r="N11" s="1"/>
      <c r="O11" s="1"/>
      <c r="P11" s="1"/>
      <c r="Q11" s="1"/>
      <c r="R11" s="1"/>
      <c r="S11" s="1"/>
      <c r="T11" s="1"/>
      <c r="U11" s="1"/>
      <c r="V11" s="1"/>
      <c r="W11" s="1"/>
    </row>
    <row r="12" spans="1:23">
      <c r="A12" s="12" t="s">
        <v>13</v>
      </c>
      <c r="B12" s="13">
        <v>0</v>
      </c>
      <c r="C12" s="13">
        <v>0</v>
      </c>
      <c r="D12" s="13">
        <v>0</v>
      </c>
      <c r="E12" s="13">
        <v>0</v>
      </c>
      <c r="F12" s="13">
        <v>0</v>
      </c>
      <c r="G12" s="1"/>
      <c r="H12" s="1"/>
      <c r="I12" s="1"/>
      <c r="J12" s="1"/>
      <c r="K12" s="1"/>
      <c r="L12" s="1"/>
      <c r="M12" s="1"/>
      <c r="N12" s="1"/>
      <c r="O12" s="1"/>
      <c r="P12" s="1"/>
      <c r="Q12" s="1"/>
      <c r="R12" s="1"/>
      <c r="S12" s="1"/>
      <c r="T12" s="1"/>
      <c r="U12" s="1"/>
      <c r="V12" s="1"/>
      <c r="W12" s="1"/>
    </row>
    <row r="13" spans="1:23">
      <c r="A13" s="12" t="s">
        <v>14</v>
      </c>
      <c r="B13" s="13">
        <v>0</v>
      </c>
      <c r="C13" s="13">
        <v>0</v>
      </c>
      <c r="D13" s="13">
        <v>0</v>
      </c>
      <c r="E13" s="13">
        <v>0</v>
      </c>
      <c r="F13" s="13">
        <v>0</v>
      </c>
      <c r="G13" s="1"/>
      <c r="H13" s="1"/>
      <c r="I13" s="1"/>
      <c r="J13" s="1"/>
      <c r="K13" s="1"/>
      <c r="L13" s="1"/>
      <c r="M13" s="1"/>
      <c r="N13" s="1"/>
      <c r="O13" s="1"/>
      <c r="P13" s="1"/>
      <c r="Q13" s="1"/>
      <c r="R13" s="1"/>
      <c r="S13" s="1"/>
      <c r="T13" s="1"/>
      <c r="U13" s="1"/>
      <c r="V13" s="1"/>
      <c r="W13" s="1"/>
    </row>
    <row r="14" spans="1:23">
      <c r="A14" s="14" t="s">
        <v>15</v>
      </c>
      <c r="B14" s="13">
        <v>0</v>
      </c>
      <c r="C14" s="13">
        <v>0</v>
      </c>
      <c r="D14" s="13">
        <v>0</v>
      </c>
      <c r="E14" s="13">
        <v>0</v>
      </c>
      <c r="F14" s="13">
        <v>0</v>
      </c>
      <c r="G14" s="1"/>
      <c r="H14" s="1"/>
      <c r="I14" s="1"/>
      <c r="J14" s="1"/>
      <c r="K14" s="1"/>
      <c r="L14" s="1"/>
      <c r="M14" s="1"/>
      <c r="N14" s="1"/>
      <c r="O14" s="1"/>
      <c r="P14" s="1"/>
      <c r="Q14" s="1"/>
      <c r="R14" s="1"/>
      <c r="S14" s="1"/>
      <c r="T14" s="1"/>
      <c r="U14" s="1"/>
      <c r="V14" s="1"/>
      <c r="W14" s="1"/>
    </row>
    <row r="15" spans="1:23">
      <c r="A15" s="12" t="s">
        <v>16</v>
      </c>
      <c r="B15" s="13">
        <v>0</v>
      </c>
      <c r="C15" s="13">
        <v>0</v>
      </c>
      <c r="D15" s="13">
        <v>0</v>
      </c>
      <c r="E15" s="13">
        <v>0</v>
      </c>
      <c r="F15" s="13">
        <v>0</v>
      </c>
      <c r="G15" s="1"/>
      <c r="H15" s="1"/>
      <c r="I15" s="1"/>
      <c r="J15" s="1"/>
      <c r="K15" s="1"/>
      <c r="L15" s="1"/>
      <c r="M15" s="1"/>
      <c r="N15" s="1"/>
      <c r="O15" s="1"/>
      <c r="P15" s="1"/>
      <c r="Q15" s="1"/>
      <c r="R15" s="1"/>
      <c r="S15" s="1"/>
      <c r="T15" s="1"/>
      <c r="U15" s="1"/>
      <c r="V15" s="1"/>
      <c r="W15" s="1"/>
    </row>
    <row r="16" spans="1:23">
      <c r="A16" s="12" t="s">
        <v>17</v>
      </c>
      <c r="B16" s="13">
        <v>0</v>
      </c>
      <c r="C16" s="13">
        <v>0</v>
      </c>
      <c r="D16" s="13">
        <v>0</v>
      </c>
      <c r="E16" s="13">
        <v>0</v>
      </c>
      <c r="F16" s="13">
        <v>0</v>
      </c>
      <c r="G16" s="1"/>
      <c r="H16" s="1"/>
      <c r="I16" s="1"/>
      <c r="J16" s="1"/>
      <c r="K16" s="1"/>
      <c r="L16" s="1"/>
      <c r="M16" s="1"/>
      <c r="N16" s="1"/>
      <c r="O16" s="1"/>
      <c r="P16" s="1"/>
      <c r="Q16" s="1"/>
      <c r="R16" s="1"/>
      <c r="S16" s="1"/>
      <c r="T16" s="1"/>
      <c r="U16" s="1"/>
      <c r="V16" s="1"/>
      <c r="W16" s="1"/>
    </row>
    <row r="17" spans="1:23">
      <c r="A17" s="10" t="s">
        <v>18</v>
      </c>
      <c r="B17" s="11">
        <v>559235.69884000008</v>
      </c>
      <c r="C17" s="11">
        <v>42502.207929999997</v>
      </c>
      <c r="D17" s="11">
        <v>0</v>
      </c>
      <c r="E17" s="11">
        <v>0</v>
      </c>
      <c r="F17" s="11">
        <v>601737.90677</v>
      </c>
      <c r="G17" s="1"/>
      <c r="H17" s="1"/>
      <c r="I17" s="1"/>
      <c r="J17" s="1"/>
      <c r="K17" s="1"/>
      <c r="L17" s="1"/>
      <c r="M17" s="1"/>
      <c r="N17" s="1"/>
      <c r="O17" s="1"/>
      <c r="P17" s="1"/>
      <c r="Q17" s="1"/>
      <c r="R17" s="1"/>
      <c r="S17" s="1"/>
      <c r="T17" s="1"/>
      <c r="U17" s="1"/>
      <c r="V17" s="1"/>
      <c r="W17" s="1"/>
    </row>
    <row r="18" spans="1:23">
      <c r="A18" s="12" t="s">
        <v>19</v>
      </c>
      <c r="B18" s="13">
        <v>0</v>
      </c>
      <c r="C18" s="13">
        <v>0</v>
      </c>
      <c r="D18" s="13">
        <v>0</v>
      </c>
      <c r="E18" s="13">
        <v>0</v>
      </c>
      <c r="F18" s="13">
        <v>0</v>
      </c>
      <c r="G18" s="1"/>
      <c r="H18" s="1"/>
      <c r="I18" s="1"/>
      <c r="J18" s="1"/>
      <c r="K18" s="1"/>
      <c r="L18" s="1"/>
      <c r="M18" s="1"/>
      <c r="N18" s="1"/>
      <c r="O18" s="1"/>
      <c r="P18" s="1"/>
      <c r="Q18" s="1"/>
      <c r="R18" s="1"/>
      <c r="S18" s="1"/>
      <c r="T18" s="1"/>
      <c r="U18" s="1"/>
      <c r="V18" s="1"/>
      <c r="W18" s="1"/>
    </row>
    <row r="19" spans="1:23">
      <c r="A19" s="12" t="s">
        <v>20</v>
      </c>
      <c r="B19" s="13">
        <v>515286.6679</v>
      </c>
      <c r="C19" s="13">
        <v>2473.9672400000004</v>
      </c>
      <c r="D19" s="13">
        <v>0</v>
      </c>
      <c r="E19" s="13">
        <v>0</v>
      </c>
      <c r="F19" s="13">
        <v>517760.63513999997</v>
      </c>
      <c r="G19" s="1"/>
      <c r="H19" s="1"/>
      <c r="I19" s="1"/>
      <c r="J19" s="1"/>
      <c r="K19" s="1"/>
      <c r="L19" s="1"/>
      <c r="M19" s="1"/>
      <c r="N19" s="1"/>
      <c r="O19" s="1"/>
      <c r="P19" s="1"/>
      <c r="Q19" s="1"/>
      <c r="R19" s="1"/>
      <c r="S19" s="1"/>
      <c r="T19" s="1"/>
      <c r="U19" s="1"/>
      <c r="V19" s="1"/>
      <c r="W19" s="1"/>
    </row>
    <row r="20" spans="1:23">
      <c r="A20" s="12" t="s">
        <v>21</v>
      </c>
      <c r="B20" s="13">
        <v>0</v>
      </c>
      <c r="C20" s="13">
        <v>0</v>
      </c>
      <c r="D20" s="13">
        <v>0</v>
      </c>
      <c r="E20" s="13">
        <v>0</v>
      </c>
      <c r="F20" s="13">
        <v>0</v>
      </c>
      <c r="G20" s="1"/>
      <c r="H20" s="1"/>
      <c r="I20" s="1"/>
      <c r="J20" s="1"/>
      <c r="K20" s="1"/>
      <c r="L20" s="1"/>
      <c r="M20" s="1"/>
      <c r="N20" s="1"/>
      <c r="O20" s="1"/>
      <c r="P20" s="1"/>
      <c r="Q20" s="1"/>
      <c r="R20" s="1"/>
      <c r="S20" s="1"/>
      <c r="T20" s="1"/>
      <c r="U20" s="1"/>
      <c r="V20" s="1"/>
      <c r="W20" s="1"/>
    </row>
    <row r="21" spans="1:23">
      <c r="A21" s="12" t="s">
        <v>22</v>
      </c>
      <c r="B21" s="13">
        <v>0</v>
      </c>
      <c r="C21" s="13">
        <v>0</v>
      </c>
      <c r="D21" s="13">
        <v>0</v>
      </c>
      <c r="E21" s="13">
        <v>0</v>
      </c>
      <c r="F21" s="13">
        <v>0</v>
      </c>
      <c r="G21" s="1"/>
      <c r="H21" s="1"/>
      <c r="I21" s="1"/>
      <c r="J21" s="1"/>
      <c r="K21" s="1"/>
      <c r="L21" s="1"/>
      <c r="M21" s="1"/>
      <c r="N21" s="1"/>
      <c r="O21" s="1"/>
      <c r="P21" s="1"/>
      <c r="Q21" s="1"/>
      <c r="R21" s="1"/>
      <c r="S21" s="1"/>
      <c r="T21" s="1"/>
      <c r="U21" s="1"/>
      <c r="V21" s="1"/>
      <c r="W21" s="1"/>
    </row>
    <row r="22" spans="1:23">
      <c r="A22" s="14" t="s">
        <v>23</v>
      </c>
      <c r="B22" s="13">
        <v>433.17078000000004</v>
      </c>
      <c r="C22" s="13">
        <v>15225.158089999999</v>
      </c>
      <c r="D22" s="13">
        <v>0</v>
      </c>
      <c r="E22" s="13">
        <v>0</v>
      </c>
      <c r="F22" s="13">
        <v>15658.328869999999</v>
      </c>
      <c r="G22" s="1"/>
      <c r="H22" s="1"/>
      <c r="I22" s="1"/>
      <c r="J22" s="1"/>
      <c r="K22" s="1"/>
      <c r="L22" s="1"/>
      <c r="M22" s="1"/>
      <c r="N22" s="1"/>
      <c r="O22" s="1"/>
      <c r="P22" s="1"/>
      <c r="Q22" s="1"/>
      <c r="R22" s="1"/>
      <c r="S22" s="1"/>
      <c r="T22" s="1"/>
      <c r="U22" s="1"/>
      <c r="V22" s="1"/>
      <c r="W22" s="1"/>
    </row>
    <row r="23" spans="1:23">
      <c r="A23" s="12" t="s">
        <v>24</v>
      </c>
      <c r="B23" s="13">
        <v>43178.499049999999</v>
      </c>
      <c r="C23" s="13">
        <v>24803.082600000002</v>
      </c>
      <c r="D23" s="13">
        <v>0</v>
      </c>
      <c r="E23" s="13">
        <v>0</v>
      </c>
      <c r="F23" s="13">
        <v>67981.581650000007</v>
      </c>
      <c r="G23" s="1"/>
      <c r="H23" s="1"/>
      <c r="I23" s="1"/>
      <c r="J23" s="1"/>
      <c r="K23" s="1"/>
      <c r="L23" s="1"/>
      <c r="M23" s="1"/>
      <c r="N23" s="1"/>
      <c r="O23" s="1"/>
      <c r="P23" s="1"/>
      <c r="Q23" s="1"/>
      <c r="R23" s="1"/>
      <c r="S23" s="1"/>
      <c r="T23" s="1"/>
      <c r="U23" s="1"/>
      <c r="V23" s="1"/>
      <c r="W23" s="1"/>
    </row>
    <row r="24" spans="1:23">
      <c r="A24" s="12" t="s">
        <v>25</v>
      </c>
      <c r="B24" s="13">
        <v>337.36111</v>
      </c>
      <c r="C24" s="13">
        <v>0</v>
      </c>
      <c r="D24" s="13">
        <v>0</v>
      </c>
      <c r="E24" s="13">
        <v>0</v>
      </c>
      <c r="F24" s="13">
        <v>337.36111</v>
      </c>
      <c r="G24" s="1"/>
      <c r="H24" s="1"/>
      <c r="I24" s="1"/>
      <c r="J24" s="1"/>
      <c r="K24" s="1"/>
      <c r="L24" s="1"/>
      <c r="M24" s="1"/>
      <c r="N24" s="1"/>
      <c r="O24" s="1"/>
      <c r="P24" s="1"/>
      <c r="Q24" s="1"/>
      <c r="R24" s="1"/>
      <c r="S24" s="1"/>
      <c r="T24" s="1"/>
      <c r="U24" s="1"/>
      <c r="V24" s="1"/>
      <c r="W24" s="1"/>
    </row>
    <row r="25" spans="1:23">
      <c r="A25" s="12" t="s">
        <v>26</v>
      </c>
      <c r="B25" s="13">
        <v>0</v>
      </c>
      <c r="C25" s="13">
        <v>0</v>
      </c>
      <c r="D25" s="13">
        <v>0</v>
      </c>
      <c r="E25" s="13">
        <v>0</v>
      </c>
      <c r="F25" s="13">
        <v>0</v>
      </c>
      <c r="G25" s="1"/>
      <c r="H25" s="1"/>
      <c r="I25" s="1"/>
      <c r="J25" s="1"/>
      <c r="K25" s="1"/>
      <c r="L25" s="1"/>
      <c r="M25" s="1"/>
      <c r="N25" s="1"/>
      <c r="O25" s="1"/>
      <c r="P25" s="1"/>
      <c r="Q25" s="1"/>
      <c r="R25" s="1"/>
      <c r="S25" s="1"/>
      <c r="T25" s="1"/>
      <c r="U25" s="1"/>
      <c r="V25" s="1"/>
      <c r="W25" s="1"/>
    </row>
    <row r="26" spans="1:23">
      <c r="A26" s="10" t="s">
        <v>27</v>
      </c>
      <c r="B26" s="11">
        <v>2483844.56654</v>
      </c>
      <c r="C26" s="11">
        <v>43694.988819999999</v>
      </c>
      <c r="D26" s="11">
        <v>0</v>
      </c>
      <c r="E26" s="11">
        <v>0</v>
      </c>
      <c r="F26" s="11">
        <v>2527539.5553600001</v>
      </c>
      <c r="G26" s="1"/>
      <c r="H26" s="1"/>
      <c r="I26" s="1"/>
      <c r="J26" s="1"/>
      <c r="K26" s="1"/>
      <c r="L26" s="1"/>
      <c r="M26" s="1"/>
      <c r="N26" s="1"/>
      <c r="O26" s="1"/>
      <c r="P26" s="1"/>
      <c r="Q26" s="1"/>
      <c r="R26" s="1"/>
      <c r="S26" s="1"/>
      <c r="T26" s="1"/>
      <c r="U26" s="1"/>
      <c r="V26" s="1"/>
      <c r="W26" s="1"/>
    </row>
    <row r="27" spans="1:23">
      <c r="A27" s="15" t="s">
        <v>28</v>
      </c>
      <c r="B27" s="13">
        <v>2330671.3329000003</v>
      </c>
      <c r="C27" s="13">
        <v>63621.709869999999</v>
      </c>
      <c r="D27" s="13">
        <v>0</v>
      </c>
      <c r="E27" s="13">
        <v>0</v>
      </c>
      <c r="F27" s="13">
        <v>2394293.0427700002</v>
      </c>
      <c r="G27" s="1"/>
      <c r="H27" s="1"/>
      <c r="I27" s="1"/>
      <c r="J27" s="1"/>
      <c r="K27" s="1"/>
      <c r="L27" s="1"/>
      <c r="M27" s="1"/>
      <c r="N27" s="1"/>
      <c r="O27" s="1"/>
      <c r="P27" s="1"/>
      <c r="Q27" s="1"/>
      <c r="R27" s="1"/>
      <c r="S27" s="1"/>
      <c r="T27" s="1"/>
      <c r="U27" s="1"/>
      <c r="V27" s="1"/>
      <c r="W27" s="1"/>
    </row>
    <row r="28" spans="1:23">
      <c r="A28" s="12" t="s">
        <v>29</v>
      </c>
      <c r="B28" s="13">
        <v>1563206.5106800001</v>
      </c>
      <c r="C28" s="13">
        <v>32394.362679999998</v>
      </c>
      <c r="D28" s="13">
        <v>0</v>
      </c>
      <c r="E28" s="13">
        <v>0</v>
      </c>
      <c r="F28" s="13">
        <v>1595600.8733599999</v>
      </c>
      <c r="G28" s="1"/>
      <c r="H28" s="1"/>
      <c r="I28" s="1"/>
      <c r="J28" s="1"/>
      <c r="K28" s="1"/>
      <c r="L28" s="1"/>
      <c r="M28" s="1"/>
      <c r="N28" s="1"/>
      <c r="O28" s="1"/>
      <c r="P28" s="1"/>
      <c r="Q28" s="1"/>
      <c r="R28" s="1"/>
      <c r="S28" s="1"/>
      <c r="T28" s="1"/>
      <c r="U28" s="1"/>
      <c r="V28" s="1"/>
      <c r="W28" s="1"/>
    </row>
    <row r="29" spans="1:23">
      <c r="A29" s="12" t="s">
        <v>30</v>
      </c>
      <c r="B29" s="13">
        <v>738242.70612999995</v>
      </c>
      <c r="C29" s="13">
        <v>29188.892520000001</v>
      </c>
      <c r="D29" s="13">
        <v>0</v>
      </c>
      <c r="E29" s="13">
        <v>0</v>
      </c>
      <c r="F29" s="13">
        <v>767431.59864999994</v>
      </c>
      <c r="G29" s="1"/>
      <c r="H29" s="1"/>
      <c r="I29" s="1"/>
      <c r="J29" s="1"/>
      <c r="K29" s="1"/>
      <c r="L29" s="1"/>
      <c r="M29" s="1"/>
      <c r="N29" s="1"/>
      <c r="O29" s="1"/>
      <c r="P29" s="1"/>
      <c r="Q29" s="1"/>
      <c r="R29" s="1"/>
      <c r="S29" s="1"/>
      <c r="T29" s="1"/>
      <c r="U29" s="1"/>
      <c r="V29" s="1"/>
      <c r="W29" s="1"/>
    </row>
    <row r="30" spans="1:23">
      <c r="A30" s="12" t="s">
        <v>31</v>
      </c>
      <c r="B30" s="13">
        <v>29222.11609</v>
      </c>
      <c r="C30" s="13">
        <v>2038.4546699999999</v>
      </c>
      <c r="D30" s="13">
        <v>0</v>
      </c>
      <c r="E30" s="13">
        <v>0</v>
      </c>
      <c r="F30" s="13">
        <v>31260.570760000002</v>
      </c>
      <c r="G30" s="1"/>
      <c r="H30" s="1"/>
      <c r="I30" s="1"/>
      <c r="J30" s="1"/>
      <c r="K30" s="1"/>
      <c r="L30" s="1"/>
      <c r="M30" s="1"/>
      <c r="N30" s="1"/>
      <c r="O30" s="1"/>
      <c r="P30" s="1"/>
      <c r="Q30" s="1"/>
      <c r="R30" s="1"/>
      <c r="S30" s="1"/>
      <c r="T30" s="1"/>
      <c r="U30" s="1"/>
      <c r="V30" s="1"/>
      <c r="W30" s="1"/>
    </row>
    <row r="31" spans="1:23">
      <c r="A31" s="15" t="s">
        <v>32</v>
      </c>
      <c r="B31" s="13">
        <v>30239.976489999997</v>
      </c>
      <c r="C31" s="13">
        <v>1581.8915</v>
      </c>
      <c r="D31" s="13">
        <v>0</v>
      </c>
      <c r="E31" s="13">
        <v>0</v>
      </c>
      <c r="F31" s="13">
        <v>31821.867989999999</v>
      </c>
      <c r="G31" s="1"/>
      <c r="H31" s="1"/>
      <c r="I31" s="1"/>
      <c r="J31" s="1"/>
      <c r="K31" s="1"/>
      <c r="L31" s="1"/>
      <c r="M31" s="1"/>
      <c r="N31" s="1"/>
      <c r="O31" s="1"/>
      <c r="P31" s="1"/>
      <c r="Q31" s="1"/>
      <c r="R31" s="1"/>
      <c r="S31" s="1"/>
      <c r="T31" s="1"/>
      <c r="U31" s="1"/>
      <c r="V31" s="1"/>
      <c r="W31" s="1"/>
    </row>
    <row r="32" spans="1:23">
      <c r="A32" s="12" t="s">
        <v>33</v>
      </c>
      <c r="B32" s="13">
        <v>12606.88391</v>
      </c>
      <c r="C32" s="13">
        <v>232.95188000000002</v>
      </c>
      <c r="D32" s="13">
        <v>0</v>
      </c>
      <c r="E32" s="13">
        <v>0</v>
      </c>
      <c r="F32" s="13">
        <v>12839.835789999999</v>
      </c>
      <c r="G32" s="1"/>
      <c r="H32" s="1"/>
      <c r="I32" s="1"/>
      <c r="J32" s="1"/>
      <c r="K32" s="1"/>
      <c r="L32" s="1"/>
      <c r="M32" s="1"/>
      <c r="N32" s="1"/>
      <c r="O32" s="1"/>
      <c r="P32" s="1"/>
      <c r="Q32" s="1"/>
      <c r="R32" s="1"/>
      <c r="S32" s="1"/>
      <c r="T32" s="1"/>
      <c r="U32" s="1"/>
      <c r="V32" s="1"/>
      <c r="W32" s="1"/>
    </row>
    <row r="33" spans="1:23">
      <c r="A33" s="12" t="s">
        <v>34</v>
      </c>
      <c r="B33" s="13">
        <v>16868.175930000001</v>
      </c>
      <c r="C33" s="13">
        <v>1215.45775</v>
      </c>
      <c r="D33" s="13">
        <v>0</v>
      </c>
      <c r="E33" s="13">
        <v>0</v>
      </c>
      <c r="F33" s="13">
        <v>18083.633679999999</v>
      </c>
      <c r="G33" s="1"/>
      <c r="H33" s="1"/>
      <c r="I33" s="1"/>
      <c r="J33" s="1"/>
      <c r="K33" s="1"/>
      <c r="L33" s="1"/>
      <c r="M33" s="1"/>
      <c r="N33" s="1"/>
      <c r="O33" s="1"/>
      <c r="P33" s="1"/>
      <c r="Q33" s="1"/>
      <c r="R33" s="1"/>
      <c r="S33" s="1"/>
      <c r="T33" s="1"/>
      <c r="U33" s="1"/>
      <c r="V33" s="1"/>
      <c r="W33" s="1"/>
    </row>
    <row r="34" spans="1:23">
      <c r="A34" s="12" t="s">
        <v>35</v>
      </c>
      <c r="B34" s="13">
        <v>764.91665</v>
      </c>
      <c r="C34" s="13">
        <v>133.48186999999999</v>
      </c>
      <c r="D34" s="13">
        <v>0</v>
      </c>
      <c r="E34" s="13">
        <v>0</v>
      </c>
      <c r="F34" s="13">
        <v>898.39851999999996</v>
      </c>
      <c r="G34" s="1"/>
      <c r="H34" s="1"/>
      <c r="I34" s="1"/>
      <c r="J34" s="1"/>
      <c r="K34" s="1"/>
      <c r="L34" s="1"/>
      <c r="M34" s="1"/>
      <c r="N34" s="1"/>
      <c r="O34" s="1"/>
      <c r="P34" s="1"/>
      <c r="Q34" s="1"/>
      <c r="R34" s="1"/>
      <c r="S34" s="1"/>
      <c r="T34" s="1"/>
      <c r="U34" s="1"/>
      <c r="V34" s="1"/>
      <c r="W34" s="1"/>
    </row>
    <row r="35" spans="1:23">
      <c r="A35" s="15" t="s">
        <v>36</v>
      </c>
      <c r="B35" s="13">
        <v>86539.282430000007</v>
      </c>
      <c r="C35" s="13">
        <v>7985.6442200000001</v>
      </c>
      <c r="D35" s="13">
        <v>0</v>
      </c>
      <c r="E35" s="13">
        <v>0</v>
      </c>
      <c r="F35" s="13">
        <v>94524.926650000009</v>
      </c>
      <c r="G35" s="1"/>
      <c r="H35" s="1"/>
      <c r="I35" s="1"/>
      <c r="J35" s="1"/>
      <c r="K35" s="1"/>
      <c r="L35" s="1"/>
      <c r="M35" s="1"/>
      <c r="N35" s="1"/>
      <c r="O35" s="1"/>
      <c r="P35" s="1"/>
      <c r="Q35" s="1"/>
      <c r="R35" s="1"/>
      <c r="S35" s="1"/>
      <c r="T35" s="1"/>
      <c r="U35" s="1"/>
      <c r="V35" s="1"/>
      <c r="W35" s="1"/>
    </row>
    <row r="36" spans="1:23">
      <c r="A36" s="12" t="s">
        <v>37</v>
      </c>
      <c r="B36" s="13">
        <v>26576.86393</v>
      </c>
      <c r="C36" s="13">
        <v>5624.3197</v>
      </c>
      <c r="D36" s="13">
        <v>0</v>
      </c>
      <c r="E36" s="13">
        <v>0</v>
      </c>
      <c r="F36" s="13">
        <v>32201.18363</v>
      </c>
      <c r="G36" s="1"/>
      <c r="H36" s="1"/>
      <c r="I36" s="1"/>
      <c r="J36" s="1"/>
      <c r="K36" s="1"/>
      <c r="L36" s="1"/>
      <c r="M36" s="1"/>
      <c r="N36" s="1"/>
      <c r="O36" s="1"/>
      <c r="P36" s="1"/>
      <c r="Q36" s="1"/>
      <c r="R36" s="1"/>
      <c r="S36" s="1"/>
      <c r="T36" s="1"/>
      <c r="U36" s="1"/>
      <c r="V36" s="1"/>
      <c r="W36" s="1"/>
    </row>
    <row r="37" spans="1:23">
      <c r="A37" s="12" t="s">
        <v>38</v>
      </c>
      <c r="B37" s="13">
        <v>53980.009740000001</v>
      </c>
      <c r="C37" s="13">
        <v>2224.83095</v>
      </c>
      <c r="D37" s="13">
        <v>0</v>
      </c>
      <c r="E37" s="13">
        <v>0</v>
      </c>
      <c r="F37" s="13">
        <v>56204.840689999997</v>
      </c>
      <c r="G37" s="1"/>
      <c r="H37" s="1"/>
      <c r="I37" s="1"/>
      <c r="J37" s="1"/>
      <c r="K37" s="1"/>
      <c r="L37" s="1"/>
      <c r="M37" s="1"/>
      <c r="N37" s="1"/>
      <c r="O37" s="1"/>
      <c r="P37" s="1"/>
      <c r="Q37" s="1"/>
      <c r="R37" s="1"/>
      <c r="S37" s="1"/>
      <c r="T37" s="1"/>
      <c r="U37" s="1"/>
      <c r="V37" s="1"/>
      <c r="W37" s="1"/>
    </row>
    <row r="38" spans="1:23">
      <c r="A38" s="12" t="s">
        <v>39</v>
      </c>
      <c r="B38" s="13">
        <v>5982.4087599999993</v>
      </c>
      <c r="C38" s="13">
        <v>136.49357000000001</v>
      </c>
      <c r="D38" s="13">
        <v>0</v>
      </c>
      <c r="E38" s="13">
        <v>0</v>
      </c>
      <c r="F38" s="13">
        <v>6118.9023299999999</v>
      </c>
      <c r="G38" s="1"/>
      <c r="H38" s="1"/>
      <c r="I38" s="1"/>
      <c r="J38" s="1"/>
      <c r="K38" s="1"/>
      <c r="L38" s="1"/>
      <c r="M38" s="1"/>
      <c r="N38" s="1"/>
      <c r="O38" s="1"/>
      <c r="P38" s="1"/>
      <c r="Q38" s="1"/>
      <c r="R38" s="1"/>
      <c r="S38" s="1"/>
      <c r="T38" s="1"/>
      <c r="U38" s="1"/>
      <c r="V38" s="1"/>
      <c r="W38" s="1"/>
    </row>
    <row r="39" spans="1:23">
      <c r="A39" s="15" t="s">
        <v>40</v>
      </c>
      <c r="B39" s="13">
        <v>158079.87998</v>
      </c>
      <c r="C39" s="13">
        <v>6525.48</v>
      </c>
      <c r="D39" s="13">
        <v>0</v>
      </c>
      <c r="E39" s="13">
        <v>0</v>
      </c>
      <c r="F39" s="13">
        <v>164605.35997999998</v>
      </c>
      <c r="G39" s="1"/>
      <c r="H39" s="1"/>
      <c r="I39" s="1"/>
      <c r="J39" s="1"/>
      <c r="K39" s="1"/>
      <c r="L39" s="1"/>
      <c r="M39" s="1"/>
      <c r="N39" s="1"/>
      <c r="O39" s="1"/>
      <c r="P39" s="1"/>
      <c r="Q39" s="1"/>
      <c r="R39" s="1"/>
      <c r="S39" s="1"/>
      <c r="T39" s="1"/>
      <c r="U39" s="1"/>
      <c r="V39" s="1"/>
      <c r="W39" s="1"/>
    </row>
    <row r="40" spans="1:23">
      <c r="A40" s="12" t="s">
        <v>41</v>
      </c>
      <c r="B40" s="13">
        <v>5178.1206600000005</v>
      </c>
      <c r="C40" s="13">
        <v>124.46597</v>
      </c>
      <c r="D40" s="13">
        <v>0</v>
      </c>
      <c r="E40" s="13">
        <v>0</v>
      </c>
      <c r="F40" s="13">
        <v>5302.5866299999998</v>
      </c>
      <c r="G40" s="1"/>
      <c r="H40" s="1"/>
      <c r="I40" s="1"/>
      <c r="J40" s="1"/>
      <c r="K40" s="1"/>
      <c r="L40" s="1"/>
      <c r="M40" s="1"/>
      <c r="N40" s="1"/>
      <c r="O40" s="1"/>
      <c r="P40" s="1"/>
      <c r="Q40" s="1"/>
      <c r="R40" s="1"/>
      <c r="S40" s="1"/>
      <c r="T40" s="1"/>
      <c r="U40" s="1"/>
      <c r="V40" s="1"/>
      <c r="W40" s="1"/>
    </row>
    <row r="41" spans="1:23">
      <c r="A41" s="12" t="s">
        <v>42</v>
      </c>
      <c r="B41" s="13">
        <v>72522.978409999996</v>
      </c>
      <c r="C41" s="13">
        <v>2907.47777</v>
      </c>
      <c r="D41" s="13">
        <v>0</v>
      </c>
      <c r="E41" s="13">
        <v>0</v>
      </c>
      <c r="F41" s="13">
        <v>75430.456180000008</v>
      </c>
      <c r="G41" s="1"/>
      <c r="H41" s="1"/>
      <c r="I41" s="1"/>
      <c r="J41" s="1"/>
      <c r="K41" s="1"/>
      <c r="L41" s="1"/>
      <c r="M41" s="1"/>
      <c r="N41" s="1"/>
      <c r="O41" s="1"/>
      <c r="P41" s="1"/>
      <c r="Q41" s="1"/>
      <c r="R41" s="1"/>
      <c r="S41" s="1"/>
      <c r="T41" s="1"/>
      <c r="U41" s="1"/>
      <c r="V41" s="1"/>
      <c r="W41" s="1"/>
    </row>
    <row r="42" spans="1:23">
      <c r="A42" s="12" t="s">
        <v>43</v>
      </c>
      <c r="B42" s="13">
        <v>274.18660999999997</v>
      </c>
      <c r="C42" s="13">
        <v>2.7138200000000001</v>
      </c>
      <c r="D42" s="13">
        <v>0</v>
      </c>
      <c r="E42" s="13">
        <v>0</v>
      </c>
      <c r="F42" s="13">
        <v>276.90042999999997</v>
      </c>
      <c r="G42" s="1"/>
      <c r="H42" s="1"/>
      <c r="I42" s="1"/>
      <c r="J42" s="1"/>
      <c r="K42" s="1"/>
      <c r="L42" s="1"/>
      <c r="M42" s="1"/>
      <c r="N42" s="1"/>
      <c r="O42" s="1"/>
      <c r="P42" s="1"/>
      <c r="Q42" s="1"/>
      <c r="R42" s="1"/>
      <c r="S42" s="1"/>
      <c r="T42" s="1"/>
      <c r="U42" s="1"/>
      <c r="V42" s="1"/>
      <c r="W42" s="1"/>
    </row>
    <row r="43" spans="1:23">
      <c r="A43" s="12" t="s">
        <v>44</v>
      </c>
      <c r="B43" s="13">
        <v>1713.9021299999999</v>
      </c>
      <c r="C43" s="13">
        <v>178.80089999999998</v>
      </c>
      <c r="D43" s="13">
        <v>0</v>
      </c>
      <c r="E43" s="13">
        <v>0</v>
      </c>
      <c r="F43" s="13">
        <v>1892.7030300000001</v>
      </c>
      <c r="G43" s="1"/>
      <c r="H43" s="1"/>
      <c r="I43" s="1"/>
      <c r="J43" s="1"/>
      <c r="K43" s="1"/>
      <c r="L43" s="1"/>
      <c r="M43" s="1"/>
      <c r="N43" s="1"/>
      <c r="O43" s="1"/>
      <c r="P43" s="1"/>
      <c r="Q43" s="1"/>
      <c r="R43" s="1"/>
      <c r="S43" s="1"/>
      <c r="T43" s="1"/>
      <c r="U43" s="1"/>
      <c r="V43" s="1"/>
      <c r="W43" s="1"/>
    </row>
    <row r="44" spans="1:23">
      <c r="A44" s="12" t="s">
        <v>45</v>
      </c>
      <c r="B44" s="13">
        <v>0</v>
      </c>
      <c r="C44" s="13">
        <v>0</v>
      </c>
      <c r="D44" s="13">
        <v>0</v>
      </c>
      <c r="E44" s="13">
        <v>0</v>
      </c>
      <c r="F44" s="13">
        <v>0</v>
      </c>
      <c r="G44" s="1"/>
      <c r="H44" s="1"/>
      <c r="I44" s="1"/>
      <c r="J44" s="1"/>
      <c r="K44" s="1"/>
      <c r="L44" s="1"/>
      <c r="M44" s="1"/>
      <c r="N44" s="1"/>
      <c r="O44" s="1"/>
      <c r="P44" s="1"/>
      <c r="Q44" s="1"/>
      <c r="R44" s="1"/>
      <c r="S44" s="1"/>
      <c r="T44" s="1"/>
      <c r="U44" s="1"/>
      <c r="V44" s="1"/>
      <c r="W44" s="1"/>
    </row>
    <row r="45" spans="1:23">
      <c r="A45" s="12" t="s">
        <v>46</v>
      </c>
      <c r="B45" s="13">
        <v>164.97023999999999</v>
      </c>
      <c r="C45" s="13">
        <v>0</v>
      </c>
      <c r="D45" s="13">
        <v>0</v>
      </c>
      <c r="E45" s="13">
        <v>0</v>
      </c>
      <c r="F45" s="13">
        <v>164.97023999999999</v>
      </c>
      <c r="G45" s="1"/>
      <c r="H45" s="1"/>
      <c r="I45" s="1"/>
      <c r="J45" s="1"/>
      <c r="K45" s="1"/>
      <c r="L45" s="1"/>
      <c r="M45" s="1"/>
      <c r="N45" s="1"/>
      <c r="O45" s="1"/>
      <c r="P45" s="1"/>
      <c r="Q45" s="1"/>
      <c r="R45" s="1"/>
      <c r="S45" s="1"/>
      <c r="T45" s="1"/>
      <c r="U45" s="1"/>
      <c r="V45" s="1"/>
      <c r="W45" s="1"/>
    </row>
    <row r="46" spans="1:23">
      <c r="A46" s="12" t="s">
        <v>47</v>
      </c>
      <c r="B46" s="13">
        <v>30463.801440000003</v>
      </c>
      <c r="C46" s="13">
        <v>1252.2922599999999</v>
      </c>
      <c r="D46" s="13">
        <v>0</v>
      </c>
      <c r="E46" s="13">
        <v>0</v>
      </c>
      <c r="F46" s="13">
        <v>31716.093699999998</v>
      </c>
      <c r="G46" s="1"/>
      <c r="H46" s="1"/>
      <c r="I46" s="1"/>
      <c r="J46" s="1"/>
      <c r="K46" s="1"/>
      <c r="L46" s="1"/>
      <c r="M46" s="1"/>
      <c r="N46" s="1"/>
      <c r="O46" s="1"/>
      <c r="P46" s="1"/>
      <c r="Q46" s="1"/>
      <c r="R46" s="1"/>
      <c r="S46" s="1"/>
      <c r="T46" s="1"/>
      <c r="U46" s="1"/>
      <c r="V46" s="1"/>
      <c r="W46" s="1"/>
    </row>
    <row r="47" spans="1:23">
      <c r="A47" s="12" t="s">
        <v>48</v>
      </c>
      <c r="B47" s="13">
        <v>46394.713219999998</v>
      </c>
      <c r="C47" s="13">
        <v>1950.2763200000002</v>
      </c>
      <c r="D47" s="13">
        <v>0</v>
      </c>
      <c r="E47" s="13">
        <v>0</v>
      </c>
      <c r="F47" s="13">
        <v>48344.989540000002</v>
      </c>
      <c r="G47" s="1"/>
      <c r="H47" s="1"/>
      <c r="I47" s="1"/>
      <c r="J47" s="1"/>
      <c r="K47" s="1"/>
      <c r="L47" s="1"/>
      <c r="M47" s="1"/>
      <c r="N47" s="1"/>
      <c r="O47" s="1"/>
      <c r="P47" s="1"/>
      <c r="Q47" s="1"/>
      <c r="R47" s="1"/>
      <c r="S47" s="1"/>
      <c r="T47" s="1"/>
      <c r="U47" s="1"/>
      <c r="V47" s="1"/>
      <c r="W47" s="1"/>
    </row>
    <row r="48" spans="1:23">
      <c r="A48" s="12" t="s">
        <v>49</v>
      </c>
      <c r="B48" s="13">
        <v>480.15439000000003</v>
      </c>
      <c r="C48" s="13">
        <v>14.751200000000001</v>
      </c>
      <c r="D48" s="13">
        <v>0</v>
      </c>
      <c r="E48" s="13">
        <v>0</v>
      </c>
      <c r="F48" s="13">
        <v>494.90559000000002</v>
      </c>
      <c r="G48" s="1"/>
      <c r="H48" s="1"/>
      <c r="I48" s="1"/>
      <c r="J48" s="1"/>
      <c r="K48" s="1"/>
      <c r="L48" s="1"/>
      <c r="M48" s="1"/>
      <c r="N48" s="1"/>
      <c r="O48" s="1"/>
      <c r="P48" s="1"/>
      <c r="Q48" s="1"/>
      <c r="R48" s="1"/>
      <c r="S48" s="1"/>
      <c r="T48" s="1"/>
      <c r="U48" s="1"/>
      <c r="V48" s="1"/>
      <c r="W48" s="1"/>
    </row>
    <row r="49" spans="1:23">
      <c r="A49" s="12" t="s">
        <v>50</v>
      </c>
      <c r="B49" s="13">
        <v>800.18318000000011</v>
      </c>
      <c r="C49" s="13">
        <v>94.701759999999993</v>
      </c>
      <c r="D49" s="13">
        <v>0</v>
      </c>
      <c r="E49" s="13">
        <v>0</v>
      </c>
      <c r="F49" s="13">
        <v>894.88493999999992</v>
      </c>
      <c r="G49" s="1"/>
      <c r="H49" s="1"/>
      <c r="I49" s="1"/>
      <c r="J49" s="1"/>
      <c r="K49" s="1"/>
      <c r="L49" s="1"/>
      <c r="M49" s="1"/>
      <c r="N49" s="1"/>
      <c r="O49" s="1"/>
      <c r="P49" s="1"/>
      <c r="Q49" s="1"/>
      <c r="R49" s="1"/>
      <c r="S49" s="1"/>
      <c r="T49" s="1"/>
      <c r="U49" s="1"/>
      <c r="V49" s="1"/>
      <c r="W49" s="1"/>
    </row>
    <row r="50" spans="1:23">
      <c r="A50" s="12" t="s">
        <v>51</v>
      </c>
      <c r="B50" s="13">
        <v>0</v>
      </c>
      <c r="C50" s="13">
        <v>0</v>
      </c>
      <c r="D50" s="13">
        <v>0</v>
      </c>
      <c r="E50" s="13">
        <v>0</v>
      </c>
      <c r="F50" s="13">
        <v>0</v>
      </c>
      <c r="G50" s="1"/>
      <c r="H50" s="1"/>
      <c r="I50" s="1"/>
      <c r="J50" s="1"/>
      <c r="K50" s="1"/>
      <c r="L50" s="1"/>
      <c r="M50" s="1"/>
      <c r="N50" s="1"/>
      <c r="O50" s="1"/>
      <c r="P50" s="1"/>
      <c r="Q50" s="1"/>
      <c r="R50" s="1"/>
      <c r="S50" s="1"/>
      <c r="T50" s="1"/>
      <c r="U50" s="1"/>
      <c r="V50" s="1"/>
      <c r="W50" s="1"/>
    </row>
    <row r="51" spans="1:23">
      <c r="A51" s="12" t="s">
        <v>52</v>
      </c>
      <c r="B51" s="13">
        <v>86.869699999999995</v>
      </c>
      <c r="C51" s="13">
        <v>0</v>
      </c>
      <c r="D51" s="13">
        <v>0</v>
      </c>
      <c r="E51" s="13">
        <v>0</v>
      </c>
      <c r="F51" s="13">
        <v>86.869699999999995</v>
      </c>
      <c r="G51" s="1"/>
      <c r="H51" s="1"/>
      <c r="I51" s="1"/>
      <c r="J51" s="1"/>
      <c r="K51" s="1"/>
      <c r="L51" s="1"/>
      <c r="M51" s="1"/>
      <c r="N51" s="1"/>
      <c r="O51" s="1"/>
      <c r="P51" s="1"/>
      <c r="Q51" s="1"/>
      <c r="R51" s="1"/>
      <c r="S51" s="1"/>
      <c r="T51" s="1"/>
      <c r="U51" s="1"/>
      <c r="V51" s="1"/>
      <c r="W51" s="1"/>
    </row>
    <row r="52" spans="1:23">
      <c r="A52" s="15" t="s">
        <v>53</v>
      </c>
      <c r="B52" s="13">
        <v>-121685.90526</v>
      </c>
      <c r="C52" s="13">
        <v>-36019.736770000003</v>
      </c>
      <c r="D52" s="13">
        <v>0</v>
      </c>
      <c r="E52" s="13">
        <v>0</v>
      </c>
      <c r="F52" s="13">
        <v>-157705.64202999999</v>
      </c>
      <c r="G52" s="1"/>
      <c r="H52" s="1"/>
      <c r="I52" s="1"/>
      <c r="J52" s="1"/>
      <c r="K52" s="1"/>
      <c r="L52" s="1"/>
      <c r="M52" s="1"/>
      <c r="N52" s="1"/>
      <c r="O52" s="1"/>
      <c r="P52" s="1"/>
      <c r="Q52" s="1"/>
      <c r="R52" s="1"/>
      <c r="S52" s="1"/>
      <c r="T52" s="1"/>
      <c r="U52" s="1"/>
      <c r="V52" s="1"/>
      <c r="W52" s="1"/>
    </row>
    <row r="53" spans="1:23">
      <c r="A53" s="16" t="s">
        <v>54</v>
      </c>
      <c r="B53" s="13">
        <v>-3971.0227400000003</v>
      </c>
      <c r="C53" s="13">
        <v>-451.70600000000002</v>
      </c>
      <c r="D53" s="13">
        <v>0</v>
      </c>
      <c r="E53" s="13">
        <v>0</v>
      </c>
      <c r="F53" s="13">
        <v>-4422.7287400000005</v>
      </c>
      <c r="G53" s="1"/>
      <c r="H53" s="1"/>
      <c r="I53" s="1"/>
      <c r="J53" s="1"/>
      <c r="K53" s="1"/>
      <c r="L53" s="1"/>
      <c r="M53" s="1"/>
      <c r="N53" s="1"/>
      <c r="O53" s="1"/>
      <c r="P53" s="1"/>
      <c r="Q53" s="1"/>
      <c r="R53" s="1"/>
      <c r="S53" s="1"/>
      <c r="T53" s="1"/>
      <c r="U53" s="1"/>
      <c r="V53" s="1"/>
      <c r="W53" s="1"/>
    </row>
    <row r="54" spans="1:23">
      <c r="A54" s="12" t="s">
        <v>55</v>
      </c>
      <c r="B54" s="13">
        <v>-2736.87156</v>
      </c>
      <c r="C54" s="13">
        <v>-631.00217000000009</v>
      </c>
      <c r="D54" s="13">
        <v>0</v>
      </c>
      <c r="E54" s="13">
        <v>0</v>
      </c>
      <c r="F54" s="13">
        <v>-3367.8737299999998</v>
      </c>
      <c r="G54" s="1"/>
      <c r="H54" s="1"/>
      <c r="I54" s="1"/>
      <c r="J54" s="1"/>
      <c r="K54" s="1"/>
      <c r="L54" s="1"/>
      <c r="M54" s="1"/>
      <c r="N54" s="1"/>
      <c r="O54" s="1"/>
      <c r="P54" s="1"/>
      <c r="Q54" s="1"/>
      <c r="R54" s="1"/>
      <c r="S54" s="1"/>
      <c r="T54" s="1"/>
      <c r="U54" s="1"/>
      <c r="V54" s="1"/>
      <c r="W54" s="1"/>
    </row>
    <row r="55" spans="1:23">
      <c r="A55" s="12" t="s">
        <v>56</v>
      </c>
      <c r="B55" s="13">
        <v>-1314.777</v>
      </c>
      <c r="C55" s="13">
        <v>-20.994679999999999</v>
      </c>
      <c r="D55" s="13">
        <v>0</v>
      </c>
      <c r="E55" s="13">
        <v>0</v>
      </c>
      <c r="F55" s="13">
        <v>-1335.7716799999998</v>
      </c>
      <c r="G55" s="1"/>
      <c r="H55" s="1"/>
      <c r="I55" s="1"/>
      <c r="J55" s="1"/>
      <c r="K55" s="1"/>
      <c r="L55" s="1"/>
      <c r="M55" s="1"/>
      <c r="N55" s="1"/>
      <c r="O55" s="1"/>
      <c r="P55" s="1"/>
      <c r="Q55" s="1"/>
      <c r="R55" s="1"/>
      <c r="S55" s="1"/>
      <c r="T55" s="1"/>
      <c r="U55" s="1"/>
      <c r="V55" s="1"/>
      <c r="W55" s="1"/>
    </row>
    <row r="56" spans="1:23">
      <c r="A56" s="12" t="s">
        <v>57</v>
      </c>
      <c r="B56" s="13">
        <v>-1700.29222</v>
      </c>
      <c r="C56" s="13">
        <v>-36.589190000000002</v>
      </c>
      <c r="D56" s="13">
        <v>0</v>
      </c>
      <c r="E56" s="13">
        <v>0</v>
      </c>
      <c r="F56" s="13">
        <v>-1736.88141</v>
      </c>
      <c r="G56" s="1"/>
      <c r="H56" s="1"/>
      <c r="I56" s="1"/>
      <c r="J56" s="1"/>
      <c r="K56" s="1"/>
      <c r="L56" s="1"/>
      <c r="M56" s="1"/>
      <c r="N56" s="1"/>
      <c r="O56" s="1"/>
      <c r="P56" s="1"/>
      <c r="Q56" s="1"/>
      <c r="R56" s="1"/>
      <c r="S56" s="1"/>
      <c r="T56" s="1"/>
      <c r="U56" s="1"/>
      <c r="V56" s="1"/>
      <c r="W56" s="1"/>
    </row>
    <row r="57" spans="1:23">
      <c r="A57" s="12" t="s">
        <v>58</v>
      </c>
      <c r="B57" s="13">
        <v>-12963.722099999999</v>
      </c>
      <c r="C57" s="13">
        <v>-2910.9870099999998</v>
      </c>
      <c r="D57" s="13">
        <v>0</v>
      </c>
      <c r="E57" s="13">
        <v>0</v>
      </c>
      <c r="F57" s="13">
        <v>-15874.70911</v>
      </c>
      <c r="G57" s="1"/>
      <c r="H57" s="1"/>
      <c r="I57" s="1"/>
      <c r="J57" s="1"/>
      <c r="K57" s="1"/>
      <c r="L57" s="1"/>
      <c r="M57" s="1"/>
      <c r="N57" s="1"/>
      <c r="O57" s="1"/>
      <c r="P57" s="1"/>
      <c r="Q57" s="1"/>
      <c r="R57" s="1"/>
      <c r="S57" s="1"/>
      <c r="T57" s="1"/>
      <c r="U57" s="1"/>
      <c r="V57" s="1"/>
      <c r="W57" s="1"/>
    </row>
    <row r="58" spans="1:23">
      <c r="A58" s="12" t="s">
        <v>59</v>
      </c>
      <c r="B58" s="13">
        <v>-22668.435510000003</v>
      </c>
      <c r="C58" s="13">
        <v>-1214.38869</v>
      </c>
      <c r="D58" s="13">
        <v>0</v>
      </c>
      <c r="E58" s="13">
        <v>0</v>
      </c>
      <c r="F58" s="13">
        <v>-23882.824199999999</v>
      </c>
      <c r="G58" s="1"/>
      <c r="H58" s="1"/>
      <c r="I58" s="1"/>
      <c r="J58" s="1"/>
      <c r="K58" s="1"/>
      <c r="L58" s="1"/>
      <c r="M58" s="1"/>
      <c r="N58" s="1"/>
      <c r="O58" s="1"/>
      <c r="P58" s="1"/>
      <c r="Q58" s="1"/>
      <c r="R58" s="1"/>
      <c r="S58" s="1"/>
      <c r="T58" s="1"/>
      <c r="U58" s="1"/>
      <c r="V58" s="1"/>
      <c r="W58" s="1"/>
    </row>
    <row r="59" spans="1:23">
      <c r="A59" s="16" t="s">
        <v>60</v>
      </c>
      <c r="B59" s="13">
        <v>-57124.5118</v>
      </c>
      <c r="C59" s="13">
        <v>-30598.79278</v>
      </c>
      <c r="D59" s="13">
        <v>0</v>
      </c>
      <c r="E59" s="13">
        <v>0</v>
      </c>
      <c r="F59" s="13">
        <v>-87723.304579999996</v>
      </c>
      <c r="G59" s="1"/>
      <c r="H59" s="1"/>
      <c r="I59" s="1"/>
      <c r="J59" s="1"/>
      <c r="K59" s="1"/>
      <c r="L59" s="1"/>
      <c r="M59" s="1"/>
      <c r="N59" s="1"/>
      <c r="O59" s="1"/>
      <c r="P59" s="1"/>
      <c r="Q59" s="1"/>
      <c r="R59" s="1"/>
      <c r="S59" s="1"/>
      <c r="T59" s="1"/>
      <c r="U59" s="1"/>
      <c r="V59" s="1"/>
      <c r="W59" s="1"/>
    </row>
    <row r="60" spans="1:23">
      <c r="A60" s="12" t="s">
        <v>61</v>
      </c>
      <c r="B60" s="13">
        <v>-16024.844279999999</v>
      </c>
      <c r="C60" s="13">
        <v>-47.16037</v>
      </c>
      <c r="D60" s="13">
        <v>0</v>
      </c>
      <c r="E60" s="13">
        <v>0</v>
      </c>
      <c r="F60" s="13">
        <v>-16072.004650000001</v>
      </c>
      <c r="G60" s="1"/>
      <c r="H60" s="1"/>
      <c r="I60" s="1"/>
      <c r="J60" s="1"/>
      <c r="K60" s="1"/>
      <c r="L60" s="1"/>
      <c r="M60" s="1"/>
      <c r="N60" s="1"/>
      <c r="O60" s="1"/>
      <c r="P60" s="1"/>
      <c r="Q60" s="1"/>
      <c r="R60" s="1"/>
      <c r="S60" s="1"/>
      <c r="T60" s="1"/>
      <c r="U60" s="1"/>
      <c r="V60" s="1"/>
      <c r="W60" s="1"/>
    </row>
    <row r="61" spans="1:23">
      <c r="A61" s="12" t="s">
        <v>62</v>
      </c>
      <c r="B61" s="13">
        <v>0</v>
      </c>
      <c r="C61" s="13">
        <v>0</v>
      </c>
      <c r="D61" s="13">
        <v>0</v>
      </c>
      <c r="E61" s="13">
        <v>0</v>
      </c>
      <c r="F61" s="13">
        <v>0</v>
      </c>
      <c r="G61" s="1"/>
      <c r="H61" s="1"/>
      <c r="I61" s="1"/>
      <c r="J61" s="1"/>
      <c r="K61" s="1"/>
      <c r="L61" s="1"/>
      <c r="M61" s="1"/>
      <c r="N61" s="1"/>
      <c r="O61" s="1"/>
      <c r="P61" s="1"/>
      <c r="Q61" s="1"/>
      <c r="R61" s="1"/>
      <c r="S61" s="1"/>
      <c r="T61" s="1"/>
      <c r="U61" s="1"/>
      <c r="V61" s="1"/>
      <c r="W61" s="1"/>
    </row>
    <row r="62" spans="1:23">
      <c r="A62" s="12" t="s">
        <v>63</v>
      </c>
      <c r="B62" s="13">
        <v>0</v>
      </c>
      <c r="C62" s="13">
        <v>0</v>
      </c>
      <c r="D62" s="13">
        <v>0</v>
      </c>
      <c r="E62" s="13">
        <v>0</v>
      </c>
      <c r="F62" s="13">
        <v>0</v>
      </c>
      <c r="G62" s="1"/>
      <c r="H62" s="1"/>
      <c r="I62" s="1"/>
      <c r="J62" s="1"/>
      <c r="K62" s="1"/>
      <c r="L62" s="1"/>
      <c r="M62" s="1"/>
      <c r="N62" s="1"/>
      <c r="O62" s="1"/>
      <c r="P62" s="1"/>
      <c r="Q62" s="1"/>
      <c r="R62" s="1"/>
      <c r="S62" s="1"/>
      <c r="T62" s="1"/>
      <c r="U62" s="1"/>
      <c r="V62" s="1"/>
      <c r="W62" s="1"/>
    </row>
    <row r="63" spans="1:23">
      <c r="A63" s="12" t="s">
        <v>64</v>
      </c>
      <c r="B63" s="13">
        <v>-5.5348500000000005</v>
      </c>
      <c r="C63" s="13">
        <v>-0.15503999999999998</v>
      </c>
      <c r="D63" s="13">
        <v>0</v>
      </c>
      <c r="E63" s="13">
        <v>0</v>
      </c>
      <c r="F63" s="13">
        <v>-5.6898900000000001</v>
      </c>
      <c r="G63" s="1"/>
      <c r="H63" s="1"/>
      <c r="I63" s="1"/>
      <c r="J63" s="1"/>
      <c r="K63" s="1"/>
      <c r="L63" s="1"/>
      <c r="M63" s="1"/>
      <c r="N63" s="1"/>
      <c r="O63" s="1"/>
      <c r="P63" s="1"/>
      <c r="Q63" s="1"/>
      <c r="R63" s="1"/>
      <c r="S63" s="1"/>
      <c r="T63" s="1"/>
      <c r="U63" s="1"/>
      <c r="V63" s="1"/>
      <c r="W63" s="1"/>
    </row>
    <row r="64" spans="1:23">
      <c r="A64" s="12" t="s">
        <v>65</v>
      </c>
      <c r="B64" s="13">
        <v>-21.385110000000001</v>
      </c>
      <c r="C64" s="13">
        <v>-0.26774000000000003</v>
      </c>
      <c r="D64" s="13">
        <v>0</v>
      </c>
      <c r="E64" s="13">
        <v>0</v>
      </c>
      <c r="F64" s="13">
        <v>-21.652849999999997</v>
      </c>
      <c r="G64" s="1"/>
      <c r="H64" s="1"/>
      <c r="I64" s="1"/>
      <c r="J64" s="1"/>
      <c r="K64" s="1"/>
      <c r="L64" s="1"/>
      <c r="M64" s="1"/>
      <c r="N64" s="1"/>
      <c r="O64" s="1"/>
      <c r="P64" s="1"/>
      <c r="Q64" s="1"/>
      <c r="R64" s="1"/>
      <c r="S64" s="1"/>
      <c r="T64" s="1"/>
      <c r="U64" s="1"/>
      <c r="V64" s="1"/>
      <c r="W64" s="1"/>
    </row>
    <row r="65" spans="1:23">
      <c r="A65" s="16" t="s">
        <v>66</v>
      </c>
      <c r="B65" s="13">
        <v>-43.850730000000006</v>
      </c>
      <c r="C65" s="13">
        <v>-2.3883100000000002</v>
      </c>
      <c r="D65" s="13">
        <v>0</v>
      </c>
      <c r="E65" s="13">
        <v>0</v>
      </c>
      <c r="F65" s="13">
        <v>-46.239040000000003</v>
      </c>
      <c r="G65" s="1"/>
      <c r="H65" s="1"/>
      <c r="I65" s="1"/>
      <c r="J65" s="1"/>
      <c r="K65" s="1"/>
      <c r="L65" s="1"/>
      <c r="M65" s="1"/>
      <c r="N65" s="1"/>
      <c r="O65" s="1"/>
      <c r="P65" s="1"/>
      <c r="Q65" s="1"/>
      <c r="R65" s="1"/>
      <c r="S65" s="1"/>
      <c r="T65" s="1"/>
      <c r="U65" s="1"/>
      <c r="V65" s="1"/>
      <c r="W65" s="1"/>
    </row>
    <row r="66" spans="1:23">
      <c r="A66" s="12" t="s">
        <v>67</v>
      </c>
      <c r="B66" s="13">
        <v>-129.24296000000001</v>
      </c>
      <c r="C66" s="13">
        <v>-4.2659599999999998</v>
      </c>
      <c r="D66" s="13">
        <v>0</v>
      </c>
      <c r="E66" s="13">
        <v>0</v>
      </c>
      <c r="F66" s="13">
        <v>-133.50892000000002</v>
      </c>
      <c r="G66" s="1"/>
      <c r="H66" s="1"/>
      <c r="I66" s="1"/>
      <c r="J66" s="1"/>
      <c r="K66" s="1"/>
      <c r="L66" s="1"/>
      <c r="M66" s="1"/>
      <c r="N66" s="1"/>
      <c r="O66" s="1"/>
      <c r="P66" s="1"/>
      <c r="Q66" s="1"/>
      <c r="R66" s="1"/>
      <c r="S66" s="1"/>
      <c r="T66" s="1"/>
      <c r="U66" s="1"/>
      <c r="V66" s="1"/>
      <c r="W66" s="1"/>
    </row>
    <row r="67" spans="1:23">
      <c r="A67" s="12" t="s">
        <v>68</v>
      </c>
      <c r="B67" s="13">
        <v>-74.169080000000008</v>
      </c>
      <c r="C67" s="13">
        <v>-20.82011</v>
      </c>
      <c r="D67" s="13">
        <v>0</v>
      </c>
      <c r="E67" s="13">
        <v>0</v>
      </c>
      <c r="F67" s="13">
        <v>-94.989190000000008</v>
      </c>
      <c r="G67" s="1"/>
      <c r="H67" s="1"/>
      <c r="I67" s="1"/>
      <c r="J67" s="1"/>
      <c r="K67" s="1"/>
      <c r="L67" s="1"/>
      <c r="M67" s="1"/>
      <c r="N67" s="1"/>
      <c r="O67" s="1"/>
      <c r="P67" s="1"/>
      <c r="Q67" s="1"/>
      <c r="R67" s="1"/>
      <c r="S67" s="1"/>
      <c r="T67" s="1"/>
      <c r="U67" s="1"/>
      <c r="V67" s="1"/>
      <c r="W67" s="1"/>
    </row>
    <row r="68" spans="1:23">
      <c r="A68" s="12" t="s">
        <v>69</v>
      </c>
      <c r="B68" s="13">
        <v>-2907.24532</v>
      </c>
      <c r="C68" s="13">
        <v>-80.218720000000005</v>
      </c>
      <c r="D68" s="13">
        <v>0</v>
      </c>
      <c r="E68" s="13">
        <v>0</v>
      </c>
      <c r="F68" s="13">
        <v>-2987.4640399999998</v>
      </c>
      <c r="G68" s="1"/>
      <c r="H68" s="1"/>
      <c r="I68" s="1"/>
      <c r="J68" s="1"/>
      <c r="K68" s="1"/>
      <c r="L68" s="1"/>
      <c r="M68" s="1"/>
      <c r="N68" s="1"/>
      <c r="O68" s="1"/>
      <c r="P68" s="1"/>
      <c r="Q68" s="1"/>
      <c r="R68" s="1"/>
      <c r="S68" s="1"/>
      <c r="T68" s="1"/>
      <c r="U68" s="1"/>
      <c r="V68" s="1"/>
      <c r="W68" s="1"/>
    </row>
    <row r="69" spans="1:23">
      <c r="A69" s="10" t="s">
        <v>70</v>
      </c>
      <c r="B69" s="11">
        <v>8195.2387799999997</v>
      </c>
      <c r="C69" s="11">
        <v>25061.191289999999</v>
      </c>
      <c r="D69" s="11">
        <v>0</v>
      </c>
      <c r="E69" s="11">
        <v>0</v>
      </c>
      <c r="F69" s="11">
        <v>33256.430070000002</v>
      </c>
      <c r="G69" s="1"/>
      <c r="H69" s="1"/>
      <c r="I69" s="1"/>
      <c r="J69" s="1"/>
      <c r="K69" s="1"/>
      <c r="L69" s="1"/>
      <c r="M69" s="1"/>
      <c r="N69" s="1"/>
      <c r="O69" s="1"/>
      <c r="P69" s="1"/>
      <c r="Q69" s="1"/>
      <c r="R69" s="1"/>
      <c r="S69" s="1"/>
      <c r="T69" s="1"/>
      <c r="U69" s="1"/>
      <c r="V69" s="1"/>
      <c r="W69" s="1"/>
    </row>
    <row r="70" spans="1:23">
      <c r="A70" s="12" t="s">
        <v>71</v>
      </c>
      <c r="B70" s="13">
        <v>1</v>
      </c>
      <c r="C70" s="13">
        <v>0</v>
      </c>
      <c r="D70" s="13">
        <v>0</v>
      </c>
      <c r="E70" s="13">
        <v>0</v>
      </c>
      <c r="F70" s="13">
        <v>1</v>
      </c>
      <c r="G70" s="1"/>
      <c r="H70" s="1"/>
      <c r="I70" s="1"/>
      <c r="J70" s="1"/>
      <c r="K70" s="1"/>
      <c r="L70" s="1"/>
      <c r="M70" s="1"/>
      <c r="N70" s="1"/>
      <c r="O70" s="1"/>
      <c r="P70" s="1"/>
      <c r="Q70" s="1"/>
      <c r="R70" s="1"/>
      <c r="S70" s="1"/>
      <c r="T70" s="1"/>
      <c r="U70" s="1"/>
      <c r="V70" s="1"/>
      <c r="W70" s="1"/>
    </row>
    <row r="71" spans="1:23">
      <c r="A71" s="16" t="s">
        <v>72</v>
      </c>
      <c r="B71" s="13">
        <v>2826.0694399999998</v>
      </c>
      <c r="C71" s="13">
        <v>24810.416579999997</v>
      </c>
      <c r="D71" s="13">
        <v>0</v>
      </c>
      <c r="E71" s="13">
        <v>0</v>
      </c>
      <c r="F71" s="13">
        <v>27636.48602</v>
      </c>
      <c r="G71" s="1"/>
      <c r="H71" s="1"/>
      <c r="I71" s="1"/>
      <c r="J71" s="1"/>
      <c r="K71" s="1"/>
      <c r="L71" s="1"/>
      <c r="M71" s="1"/>
      <c r="N71" s="1"/>
      <c r="O71" s="1"/>
      <c r="P71" s="1"/>
      <c r="Q71" s="1"/>
      <c r="R71" s="1"/>
      <c r="S71" s="1"/>
      <c r="T71" s="1"/>
      <c r="U71" s="1"/>
      <c r="V71" s="1"/>
      <c r="W71" s="1"/>
    </row>
    <row r="72" spans="1:23">
      <c r="A72" s="12" t="s">
        <v>73</v>
      </c>
      <c r="B72" s="13">
        <v>8234.6774299999997</v>
      </c>
      <c r="C72" s="13">
        <v>1248.0034499999999</v>
      </c>
      <c r="D72" s="13">
        <v>0</v>
      </c>
      <c r="E72" s="13">
        <v>0</v>
      </c>
      <c r="F72" s="13">
        <v>9482.6808800000017</v>
      </c>
      <c r="G72" s="1"/>
      <c r="H72" s="1"/>
      <c r="I72" s="1"/>
      <c r="J72" s="1"/>
      <c r="K72" s="1"/>
      <c r="L72" s="1"/>
      <c r="M72" s="1"/>
      <c r="N72" s="1"/>
      <c r="O72" s="1"/>
      <c r="P72" s="1"/>
      <c r="Q72" s="1"/>
      <c r="R72" s="1"/>
      <c r="S72" s="1"/>
      <c r="T72" s="1"/>
      <c r="U72" s="1"/>
      <c r="V72" s="1"/>
      <c r="W72" s="1"/>
    </row>
    <row r="73" spans="1:23">
      <c r="A73" s="12" t="s">
        <v>74</v>
      </c>
      <c r="B73" s="13">
        <v>0</v>
      </c>
      <c r="C73" s="13">
        <v>0</v>
      </c>
      <c r="D73" s="13">
        <v>0</v>
      </c>
      <c r="E73" s="13">
        <v>0</v>
      </c>
      <c r="F73" s="13">
        <v>0</v>
      </c>
      <c r="G73" s="1"/>
      <c r="H73" s="1"/>
      <c r="I73" s="1"/>
      <c r="J73" s="1"/>
      <c r="K73" s="1"/>
      <c r="L73" s="1"/>
      <c r="M73" s="1"/>
      <c r="N73" s="1"/>
      <c r="O73" s="1"/>
      <c r="P73" s="1"/>
      <c r="Q73" s="1"/>
      <c r="R73" s="1"/>
      <c r="S73" s="1"/>
      <c r="T73" s="1"/>
      <c r="U73" s="1"/>
      <c r="V73" s="1"/>
      <c r="W73" s="1"/>
    </row>
    <row r="74" spans="1:23">
      <c r="A74" s="12" t="s">
        <v>75</v>
      </c>
      <c r="B74" s="13">
        <v>-2866.5080899999998</v>
      </c>
      <c r="C74" s="13">
        <v>-997.22874000000002</v>
      </c>
      <c r="D74" s="13">
        <v>0</v>
      </c>
      <c r="E74" s="13">
        <v>0</v>
      </c>
      <c r="F74" s="13">
        <v>-3863.7368300000003</v>
      </c>
      <c r="G74" s="1"/>
      <c r="H74" s="1"/>
      <c r="I74" s="1"/>
      <c r="J74" s="1"/>
      <c r="K74" s="1"/>
      <c r="L74" s="1"/>
      <c r="M74" s="1"/>
      <c r="N74" s="1"/>
      <c r="O74" s="1"/>
      <c r="P74" s="1"/>
      <c r="Q74" s="1"/>
      <c r="R74" s="1"/>
      <c r="S74" s="1"/>
      <c r="T74" s="1"/>
      <c r="U74" s="1"/>
      <c r="V74" s="1"/>
      <c r="W74" s="1"/>
    </row>
    <row r="75" spans="1:23">
      <c r="A75" s="10" t="s">
        <v>76</v>
      </c>
      <c r="B75" s="11">
        <v>3718.2103500000003</v>
      </c>
      <c r="C75" s="11">
        <v>0</v>
      </c>
      <c r="D75" s="11">
        <v>0</v>
      </c>
      <c r="E75" s="11">
        <v>0</v>
      </c>
      <c r="F75" s="11">
        <v>3718.2103500000003</v>
      </c>
      <c r="G75" s="1"/>
      <c r="H75" s="1"/>
      <c r="I75" s="1"/>
      <c r="J75" s="1"/>
      <c r="K75" s="1"/>
      <c r="L75" s="1"/>
      <c r="M75" s="1"/>
      <c r="N75" s="1"/>
      <c r="O75" s="1"/>
      <c r="P75" s="1"/>
      <c r="Q75" s="1"/>
      <c r="R75" s="1"/>
      <c r="S75" s="1"/>
      <c r="T75" s="1"/>
      <c r="U75" s="1"/>
      <c r="V75" s="1"/>
      <c r="W75" s="1"/>
    </row>
    <row r="76" spans="1:23">
      <c r="A76" s="12" t="s">
        <v>77</v>
      </c>
      <c r="B76" s="13">
        <v>3794.6606200000001</v>
      </c>
      <c r="C76" s="13">
        <v>0</v>
      </c>
      <c r="D76" s="13">
        <v>0</v>
      </c>
      <c r="E76" s="13">
        <v>0</v>
      </c>
      <c r="F76" s="13">
        <v>3794.6606200000001</v>
      </c>
      <c r="G76" s="1"/>
      <c r="H76" s="1"/>
      <c r="I76" s="1"/>
      <c r="J76" s="1"/>
      <c r="K76" s="1"/>
      <c r="L76" s="1"/>
      <c r="M76" s="1"/>
      <c r="N76" s="1"/>
      <c r="O76" s="1"/>
      <c r="P76" s="1"/>
      <c r="Q76" s="1"/>
      <c r="R76" s="1"/>
      <c r="S76" s="1"/>
      <c r="T76" s="1"/>
      <c r="U76" s="1"/>
      <c r="V76" s="1"/>
      <c r="W76" s="1"/>
    </row>
    <row r="77" spans="1:23">
      <c r="A77" s="12" t="s">
        <v>78</v>
      </c>
      <c r="B77" s="13">
        <v>14911.16546</v>
      </c>
      <c r="C77" s="13">
        <v>0</v>
      </c>
      <c r="D77" s="13">
        <v>0</v>
      </c>
      <c r="E77" s="13">
        <v>0</v>
      </c>
      <c r="F77" s="13">
        <v>14911.16546</v>
      </c>
      <c r="G77" s="1"/>
      <c r="H77" s="1"/>
      <c r="I77" s="1"/>
      <c r="J77" s="1"/>
      <c r="K77" s="1"/>
      <c r="L77" s="1"/>
      <c r="M77" s="1"/>
      <c r="N77" s="1"/>
      <c r="O77" s="1"/>
      <c r="P77" s="1"/>
      <c r="Q77" s="1"/>
      <c r="R77" s="1"/>
      <c r="S77" s="1"/>
      <c r="T77" s="1"/>
      <c r="U77" s="1"/>
      <c r="V77" s="1"/>
      <c r="W77" s="1"/>
    </row>
    <row r="78" spans="1:23">
      <c r="A78" s="12" t="s">
        <v>79</v>
      </c>
      <c r="B78" s="13">
        <v>1142.9228000000001</v>
      </c>
      <c r="C78" s="13">
        <v>0</v>
      </c>
      <c r="D78" s="13">
        <v>0</v>
      </c>
      <c r="E78" s="13">
        <v>0</v>
      </c>
      <c r="F78" s="13">
        <v>1142.9228000000001</v>
      </c>
      <c r="G78" s="1"/>
      <c r="H78" s="1"/>
      <c r="I78" s="1"/>
      <c r="J78" s="1"/>
      <c r="K78" s="1"/>
      <c r="L78" s="1"/>
      <c r="M78" s="1"/>
      <c r="N78" s="1"/>
      <c r="O78" s="1"/>
      <c r="P78" s="1"/>
      <c r="Q78" s="1"/>
      <c r="R78" s="1"/>
      <c r="S78" s="1"/>
      <c r="T78" s="1"/>
      <c r="U78" s="1"/>
      <c r="V78" s="1"/>
      <c r="W78" s="1"/>
    </row>
    <row r="79" spans="1:23">
      <c r="A79" s="12" t="s">
        <v>80</v>
      </c>
      <c r="B79" s="13">
        <v>12.94</v>
      </c>
      <c r="C79" s="13">
        <v>0</v>
      </c>
      <c r="D79" s="13">
        <v>0</v>
      </c>
      <c r="E79" s="13">
        <v>0</v>
      </c>
      <c r="F79" s="13">
        <v>12.94</v>
      </c>
      <c r="G79" s="1"/>
      <c r="H79" s="1"/>
      <c r="I79" s="1"/>
      <c r="J79" s="1"/>
      <c r="K79" s="1"/>
      <c r="L79" s="1"/>
      <c r="M79" s="1"/>
      <c r="N79" s="1"/>
      <c r="O79" s="1"/>
      <c r="P79" s="1"/>
      <c r="Q79" s="1"/>
      <c r="R79" s="1"/>
      <c r="S79" s="1"/>
      <c r="T79" s="1"/>
      <c r="U79" s="1"/>
      <c r="V79" s="1"/>
      <c r="W79" s="1"/>
    </row>
    <row r="80" spans="1:23">
      <c r="A80" s="12" t="s">
        <v>81</v>
      </c>
      <c r="B80" s="13">
        <v>-16143.478529999998</v>
      </c>
      <c r="C80" s="13">
        <v>0</v>
      </c>
      <c r="D80" s="13">
        <v>0</v>
      </c>
      <c r="E80" s="13">
        <v>0</v>
      </c>
      <c r="F80" s="13">
        <v>-16143.478529999998</v>
      </c>
      <c r="G80" s="1"/>
      <c r="H80" s="1"/>
      <c r="I80" s="1"/>
      <c r="J80" s="1"/>
      <c r="K80" s="1"/>
      <c r="L80" s="1"/>
      <c r="M80" s="1"/>
      <c r="N80" s="1"/>
      <c r="O80" s="1"/>
      <c r="P80" s="1"/>
      <c r="Q80" s="1"/>
      <c r="R80" s="1"/>
      <c r="S80" s="1"/>
      <c r="T80" s="1"/>
      <c r="U80" s="1"/>
      <c r="V80" s="1"/>
      <c r="W80" s="1"/>
    </row>
    <row r="81" spans="1:23">
      <c r="A81" s="10" t="s">
        <v>82</v>
      </c>
      <c r="B81" s="11">
        <v>76468.37062999999</v>
      </c>
      <c r="C81" s="11">
        <v>190837.81243000002</v>
      </c>
      <c r="D81" s="11">
        <v>0</v>
      </c>
      <c r="E81" s="11">
        <v>0</v>
      </c>
      <c r="F81" s="11">
        <v>267306.18306000001</v>
      </c>
      <c r="G81" s="1"/>
      <c r="H81" s="1"/>
      <c r="I81" s="1"/>
      <c r="J81" s="1"/>
      <c r="K81" s="1"/>
      <c r="L81" s="1"/>
      <c r="M81" s="1"/>
      <c r="N81" s="1"/>
      <c r="O81" s="1"/>
      <c r="P81" s="1"/>
      <c r="Q81" s="1"/>
      <c r="R81" s="1"/>
      <c r="S81" s="1"/>
      <c r="T81" s="1"/>
      <c r="U81" s="1"/>
      <c r="V81" s="1"/>
      <c r="W81" s="1"/>
    </row>
    <row r="82" spans="1:23">
      <c r="A82" s="12" t="s">
        <v>19</v>
      </c>
      <c r="B82" s="13">
        <v>0</v>
      </c>
      <c r="C82" s="13">
        <v>0</v>
      </c>
      <c r="D82" s="13">
        <v>0</v>
      </c>
      <c r="E82" s="13">
        <v>0</v>
      </c>
      <c r="F82" s="13">
        <v>0</v>
      </c>
      <c r="G82" s="1"/>
      <c r="H82" s="1"/>
      <c r="I82" s="1"/>
      <c r="J82" s="1"/>
      <c r="K82" s="1"/>
      <c r="L82" s="1"/>
      <c r="M82" s="1"/>
      <c r="N82" s="1"/>
      <c r="O82" s="1"/>
      <c r="P82" s="1"/>
      <c r="Q82" s="1"/>
      <c r="R82" s="1"/>
      <c r="S82" s="1"/>
      <c r="T82" s="1"/>
      <c r="U82" s="1"/>
      <c r="V82" s="1"/>
      <c r="W82" s="1"/>
    </row>
    <row r="83" spans="1:23">
      <c r="A83" s="12" t="s">
        <v>20</v>
      </c>
      <c r="B83" s="13">
        <v>39701.322159999996</v>
      </c>
      <c r="C83" s="13">
        <v>6585.6</v>
      </c>
      <c r="D83" s="13">
        <v>0</v>
      </c>
      <c r="E83" s="13">
        <v>0</v>
      </c>
      <c r="F83" s="13">
        <v>46286.922159999995</v>
      </c>
      <c r="G83" s="1"/>
      <c r="H83" s="1"/>
      <c r="I83" s="1"/>
      <c r="J83" s="1"/>
      <c r="K83" s="1"/>
      <c r="L83" s="1"/>
      <c r="M83" s="1"/>
      <c r="N83" s="1"/>
      <c r="O83" s="1"/>
      <c r="P83" s="1"/>
      <c r="Q83" s="1"/>
      <c r="R83" s="1"/>
      <c r="S83" s="1"/>
      <c r="T83" s="1"/>
      <c r="U83" s="1"/>
      <c r="V83" s="1"/>
      <c r="W83" s="1"/>
    </row>
    <row r="84" spans="1:23">
      <c r="A84" s="12" t="s">
        <v>21</v>
      </c>
      <c r="B84" s="13">
        <v>0</v>
      </c>
      <c r="C84" s="13">
        <v>0</v>
      </c>
      <c r="D84" s="13">
        <v>0</v>
      </c>
      <c r="E84" s="13">
        <v>0</v>
      </c>
      <c r="F84" s="13">
        <v>0</v>
      </c>
      <c r="G84" s="1"/>
      <c r="H84" s="1"/>
      <c r="I84" s="1"/>
      <c r="J84" s="1"/>
      <c r="K84" s="1"/>
      <c r="L84" s="1"/>
      <c r="M84" s="1"/>
      <c r="N84" s="1"/>
      <c r="O84" s="1"/>
      <c r="P84" s="1"/>
      <c r="Q84" s="1"/>
      <c r="R84" s="1"/>
      <c r="S84" s="1"/>
      <c r="T84" s="1"/>
      <c r="U84" s="1"/>
      <c r="V84" s="1"/>
      <c r="W84" s="1"/>
    </row>
    <row r="85" spans="1:23">
      <c r="A85" s="12" t="s">
        <v>22</v>
      </c>
      <c r="B85" s="13">
        <v>0</v>
      </c>
      <c r="C85" s="13">
        <v>0</v>
      </c>
      <c r="D85" s="13">
        <v>0</v>
      </c>
      <c r="E85" s="13">
        <v>0</v>
      </c>
      <c r="F85" s="13">
        <v>0</v>
      </c>
      <c r="G85" s="1"/>
      <c r="H85" s="1"/>
      <c r="I85" s="1"/>
      <c r="J85" s="1"/>
      <c r="K85" s="1"/>
      <c r="L85" s="1"/>
      <c r="M85" s="1"/>
      <c r="N85" s="1"/>
      <c r="O85" s="1"/>
      <c r="P85" s="1"/>
      <c r="Q85" s="1"/>
      <c r="R85" s="1"/>
      <c r="S85" s="1"/>
      <c r="T85" s="1"/>
      <c r="U85" s="1"/>
      <c r="V85" s="1"/>
      <c r="W85" s="1"/>
    </row>
    <row r="86" spans="1:23">
      <c r="A86" s="12" t="s">
        <v>83</v>
      </c>
      <c r="B86" s="13">
        <v>246.96007</v>
      </c>
      <c r="C86" s="13">
        <v>0</v>
      </c>
      <c r="D86" s="13">
        <v>0</v>
      </c>
      <c r="E86" s="13">
        <v>0</v>
      </c>
      <c r="F86" s="13">
        <v>246.96007</v>
      </c>
      <c r="G86" s="1"/>
      <c r="H86" s="1"/>
      <c r="I86" s="1"/>
      <c r="J86" s="1"/>
      <c r="K86" s="1"/>
      <c r="L86" s="1"/>
      <c r="M86" s="1"/>
      <c r="N86" s="1"/>
      <c r="O86" s="1"/>
      <c r="P86" s="1"/>
      <c r="Q86" s="1"/>
      <c r="R86" s="1"/>
      <c r="S86" s="1"/>
      <c r="T86" s="1"/>
      <c r="U86" s="1"/>
      <c r="V86" s="1"/>
      <c r="W86" s="1"/>
    </row>
    <row r="87" spans="1:23">
      <c r="A87" s="12" t="s">
        <v>23</v>
      </c>
      <c r="B87" s="13">
        <v>58.229120000000002</v>
      </c>
      <c r="C87" s="13">
        <v>466.86478000000005</v>
      </c>
      <c r="D87" s="13">
        <v>0</v>
      </c>
      <c r="E87" s="13">
        <v>0</v>
      </c>
      <c r="F87" s="13">
        <v>525.09390000000008</v>
      </c>
      <c r="G87" s="1"/>
      <c r="H87" s="1"/>
      <c r="I87" s="1"/>
      <c r="J87" s="1"/>
      <c r="K87" s="1"/>
      <c r="L87" s="1"/>
      <c r="M87" s="1"/>
      <c r="N87" s="1"/>
      <c r="O87" s="1"/>
      <c r="P87" s="1"/>
      <c r="Q87" s="1"/>
      <c r="R87" s="1"/>
      <c r="S87" s="1"/>
      <c r="T87" s="1"/>
      <c r="U87" s="1"/>
      <c r="V87" s="1"/>
      <c r="W87" s="1"/>
    </row>
    <row r="88" spans="1:23">
      <c r="A88" s="12" t="s">
        <v>24</v>
      </c>
      <c r="B88" s="13">
        <v>34816.250999999997</v>
      </c>
      <c r="C88" s="13">
        <v>183956.79081999999</v>
      </c>
      <c r="D88" s="13">
        <v>0</v>
      </c>
      <c r="E88" s="13">
        <v>0</v>
      </c>
      <c r="F88" s="13">
        <v>218773.04181999998</v>
      </c>
      <c r="G88" s="1"/>
      <c r="H88" s="1"/>
      <c r="I88" s="1"/>
      <c r="J88" s="1"/>
      <c r="K88" s="1"/>
      <c r="L88" s="1"/>
      <c r="M88" s="1"/>
      <c r="N88" s="1"/>
      <c r="O88" s="1"/>
      <c r="P88" s="1"/>
      <c r="Q88" s="1"/>
      <c r="R88" s="1"/>
      <c r="S88" s="1"/>
      <c r="T88" s="1"/>
      <c r="U88" s="1"/>
      <c r="V88" s="1"/>
      <c r="W88" s="1"/>
    </row>
    <row r="89" spans="1:23">
      <c r="A89" s="12" t="s">
        <v>84</v>
      </c>
      <c r="B89" s="13">
        <v>1931.2718799999998</v>
      </c>
      <c r="C89" s="13">
        <v>61.195029999999996</v>
      </c>
      <c r="D89" s="13">
        <v>0</v>
      </c>
      <c r="E89" s="13">
        <v>0</v>
      </c>
      <c r="F89" s="13">
        <v>1992.4669099999999</v>
      </c>
      <c r="G89" s="1"/>
      <c r="H89" s="1"/>
      <c r="I89" s="1"/>
      <c r="J89" s="1"/>
      <c r="K89" s="1"/>
      <c r="L89" s="1"/>
      <c r="M89" s="1"/>
      <c r="N89" s="1"/>
      <c r="O89" s="1"/>
      <c r="P89" s="1"/>
      <c r="Q89" s="1"/>
      <c r="R89" s="1"/>
      <c r="S89" s="1"/>
      <c r="T89" s="1"/>
      <c r="U89" s="1"/>
      <c r="V89" s="1"/>
      <c r="W89" s="1"/>
    </row>
    <row r="90" spans="1:23">
      <c r="A90" s="12" t="s">
        <v>85</v>
      </c>
      <c r="B90" s="13">
        <v>-285.66359999999997</v>
      </c>
      <c r="C90" s="13">
        <v>-232.63820000000001</v>
      </c>
      <c r="D90" s="13">
        <v>0</v>
      </c>
      <c r="E90" s="13">
        <v>0</v>
      </c>
      <c r="F90" s="13">
        <v>-518.30179999999996</v>
      </c>
      <c r="G90" s="1"/>
      <c r="H90" s="1"/>
      <c r="I90" s="1"/>
      <c r="J90" s="1"/>
      <c r="K90" s="1"/>
      <c r="L90" s="1"/>
      <c r="M90" s="1"/>
      <c r="N90" s="1"/>
      <c r="O90" s="1"/>
      <c r="P90" s="1"/>
      <c r="Q90" s="1"/>
      <c r="R90" s="1"/>
      <c r="S90" s="1"/>
      <c r="T90" s="1"/>
      <c r="U90" s="1"/>
      <c r="V90" s="1"/>
      <c r="W90" s="1"/>
    </row>
    <row r="91" spans="1:23">
      <c r="A91" s="10" t="s">
        <v>86</v>
      </c>
      <c r="B91" s="11">
        <v>52110.574609999996</v>
      </c>
      <c r="C91" s="11">
        <v>0</v>
      </c>
      <c r="D91" s="11">
        <v>0</v>
      </c>
      <c r="E91" s="11">
        <v>0</v>
      </c>
      <c r="F91" s="11">
        <v>52110.574609999996</v>
      </c>
      <c r="G91" s="1"/>
      <c r="H91" s="1"/>
      <c r="I91" s="1"/>
      <c r="J91" s="1"/>
      <c r="K91" s="1"/>
      <c r="L91" s="1"/>
      <c r="M91" s="1"/>
      <c r="N91" s="1"/>
      <c r="O91" s="1"/>
      <c r="P91" s="1"/>
      <c r="Q91" s="1"/>
      <c r="R91" s="1"/>
      <c r="S91" s="1"/>
      <c r="T91" s="1"/>
      <c r="U91" s="1"/>
      <c r="V91" s="1"/>
      <c r="W91" s="1"/>
    </row>
    <row r="92" spans="1:23">
      <c r="A92" s="12" t="s">
        <v>87</v>
      </c>
      <c r="B92" s="13">
        <v>12353.894880000002</v>
      </c>
      <c r="C92" s="13">
        <v>0</v>
      </c>
      <c r="D92" s="13">
        <v>0</v>
      </c>
      <c r="E92" s="13">
        <v>0</v>
      </c>
      <c r="F92" s="13">
        <v>12353.894880000002</v>
      </c>
      <c r="G92" s="1"/>
      <c r="H92" s="1"/>
      <c r="I92" s="1"/>
      <c r="J92" s="1"/>
      <c r="K92" s="1"/>
      <c r="L92" s="1"/>
      <c r="M92" s="1"/>
      <c r="N92" s="1"/>
      <c r="O92" s="1"/>
      <c r="P92" s="1"/>
      <c r="Q92" s="1"/>
      <c r="R92" s="1"/>
      <c r="S92" s="1"/>
      <c r="T92" s="1"/>
      <c r="U92" s="1"/>
      <c r="V92" s="1"/>
      <c r="W92" s="1"/>
    </row>
    <row r="93" spans="1:23">
      <c r="A93" s="12" t="s">
        <v>88</v>
      </c>
      <c r="B93" s="13">
        <v>31342.267260000001</v>
      </c>
      <c r="C93" s="13">
        <v>0</v>
      </c>
      <c r="D93" s="13">
        <v>0</v>
      </c>
      <c r="E93" s="13">
        <v>0</v>
      </c>
      <c r="F93" s="13">
        <v>31342.267260000001</v>
      </c>
      <c r="G93" s="1"/>
      <c r="H93" s="1"/>
      <c r="I93" s="1"/>
      <c r="J93" s="1"/>
      <c r="K93" s="1"/>
      <c r="L93" s="1"/>
      <c r="M93" s="1"/>
      <c r="N93" s="1"/>
      <c r="O93" s="1"/>
      <c r="P93" s="1"/>
      <c r="Q93" s="1"/>
      <c r="R93" s="1"/>
      <c r="S93" s="1"/>
      <c r="T93" s="1"/>
      <c r="U93" s="1"/>
      <c r="V93" s="1"/>
      <c r="W93" s="1"/>
    </row>
    <row r="94" spans="1:23">
      <c r="A94" s="12" t="s">
        <v>89</v>
      </c>
      <c r="B94" s="13">
        <v>3457.2964700000002</v>
      </c>
      <c r="C94" s="13">
        <v>0</v>
      </c>
      <c r="D94" s="13">
        <v>0</v>
      </c>
      <c r="E94" s="13">
        <v>0</v>
      </c>
      <c r="F94" s="13">
        <v>3457.2964700000002</v>
      </c>
      <c r="G94" s="1"/>
      <c r="H94" s="1"/>
      <c r="I94" s="1"/>
      <c r="J94" s="1"/>
      <c r="K94" s="1"/>
      <c r="L94" s="1"/>
      <c r="M94" s="1"/>
      <c r="N94" s="1"/>
      <c r="O94" s="1"/>
      <c r="P94" s="1"/>
      <c r="Q94" s="1"/>
      <c r="R94" s="1"/>
      <c r="S94" s="1"/>
      <c r="T94" s="1"/>
      <c r="U94" s="1"/>
      <c r="V94" s="1"/>
      <c r="W94" s="1"/>
    </row>
    <row r="95" spans="1:23">
      <c r="A95" s="12" t="s">
        <v>90</v>
      </c>
      <c r="B95" s="13">
        <v>1872.5283899999999</v>
      </c>
      <c r="C95" s="13">
        <v>0</v>
      </c>
      <c r="D95" s="13">
        <v>0</v>
      </c>
      <c r="E95" s="13">
        <v>0</v>
      </c>
      <c r="F95" s="13">
        <v>1872.5283899999999</v>
      </c>
      <c r="G95" s="1"/>
      <c r="H95" s="1"/>
      <c r="I95" s="1"/>
      <c r="J95" s="1"/>
      <c r="K95" s="1"/>
      <c r="L95" s="1"/>
      <c r="M95" s="1"/>
      <c r="N95" s="1"/>
      <c r="O95" s="1"/>
      <c r="P95" s="1"/>
      <c r="Q95" s="1"/>
      <c r="R95" s="1"/>
      <c r="S95" s="1"/>
      <c r="T95" s="1"/>
      <c r="U95" s="1"/>
      <c r="V95" s="1"/>
      <c r="W95" s="1"/>
    </row>
    <row r="96" spans="1:23">
      <c r="A96" s="12" t="s">
        <v>91</v>
      </c>
      <c r="B96" s="13">
        <v>1668.65245</v>
      </c>
      <c r="C96" s="13">
        <v>0</v>
      </c>
      <c r="D96" s="13">
        <v>0</v>
      </c>
      <c r="E96" s="13">
        <v>0</v>
      </c>
      <c r="F96" s="13">
        <v>1668.65245</v>
      </c>
      <c r="G96" s="1"/>
      <c r="H96" s="1"/>
      <c r="I96" s="1"/>
      <c r="J96" s="1"/>
      <c r="K96" s="1"/>
      <c r="L96" s="1"/>
      <c r="M96" s="1"/>
      <c r="N96" s="1"/>
      <c r="O96" s="1"/>
      <c r="P96" s="1"/>
      <c r="Q96" s="1"/>
      <c r="R96" s="1"/>
      <c r="S96" s="1"/>
      <c r="T96" s="1"/>
      <c r="U96" s="1"/>
      <c r="V96" s="1"/>
      <c r="W96" s="1"/>
    </row>
    <row r="97" spans="1:23">
      <c r="A97" s="12" t="s">
        <v>92</v>
      </c>
      <c r="B97" s="13">
        <v>24.434439999999999</v>
      </c>
      <c r="C97" s="13">
        <v>0</v>
      </c>
      <c r="D97" s="13">
        <v>0</v>
      </c>
      <c r="E97" s="13">
        <v>0</v>
      </c>
      <c r="F97" s="13">
        <v>24.434439999999999</v>
      </c>
      <c r="G97" s="1"/>
      <c r="H97" s="1"/>
      <c r="I97" s="1"/>
      <c r="J97" s="1"/>
      <c r="K97" s="1"/>
      <c r="L97" s="1"/>
      <c r="M97" s="1"/>
      <c r="N97" s="1"/>
      <c r="O97" s="1"/>
      <c r="P97" s="1"/>
      <c r="Q97" s="1"/>
      <c r="R97" s="1"/>
      <c r="S97" s="1"/>
      <c r="T97" s="1"/>
      <c r="U97" s="1"/>
      <c r="V97" s="1"/>
      <c r="W97" s="1"/>
    </row>
    <row r="98" spans="1:23">
      <c r="A98" s="12" t="s">
        <v>93</v>
      </c>
      <c r="B98" s="13">
        <v>772.06002000000001</v>
      </c>
      <c r="C98" s="13">
        <v>0</v>
      </c>
      <c r="D98" s="13">
        <v>0</v>
      </c>
      <c r="E98" s="13">
        <v>0</v>
      </c>
      <c r="F98" s="13">
        <v>772.06002000000001</v>
      </c>
      <c r="G98" s="1"/>
      <c r="H98" s="1"/>
      <c r="I98" s="1"/>
      <c r="J98" s="1"/>
      <c r="K98" s="1"/>
      <c r="L98" s="1"/>
      <c r="M98" s="1"/>
      <c r="N98" s="1"/>
      <c r="O98" s="1"/>
      <c r="P98" s="1"/>
      <c r="Q98" s="1"/>
      <c r="R98" s="1"/>
      <c r="S98" s="1"/>
      <c r="T98" s="1"/>
      <c r="U98" s="1"/>
      <c r="V98" s="1"/>
      <c r="W98" s="1"/>
    </row>
    <row r="99" spans="1:23">
      <c r="A99" s="12" t="s">
        <v>94</v>
      </c>
      <c r="B99" s="13">
        <v>0</v>
      </c>
      <c r="C99" s="13">
        <v>0</v>
      </c>
      <c r="D99" s="13">
        <v>0</v>
      </c>
      <c r="E99" s="13">
        <v>0</v>
      </c>
      <c r="F99" s="13">
        <v>0</v>
      </c>
      <c r="G99" s="1"/>
      <c r="H99" s="1"/>
      <c r="I99" s="1"/>
      <c r="J99" s="1"/>
      <c r="K99" s="1"/>
      <c r="L99" s="1"/>
      <c r="M99" s="1"/>
      <c r="N99" s="1"/>
      <c r="O99" s="1"/>
      <c r="P99" s="1"/>
      <c r="Q99" s="1"/>
      <c r="R99" s="1"/>
      <c r="S99" s="1"/>
      <c r="T99" s="1"/>
      <c r="U99" s="1"/>
      <c r="V99" s="1"/>
      <c r="W99" s="1"/>
    </row>
    <row r="100" spans="1:23">
      <c r="A100" s="12" t="s">
        <v>95</v>
      </c>
      <c r="B100" s="13">
        <v>619.44069999999999</v>
      </c>
      <c r="C100" s="13">
        <v>0</v>
      </c>
      <c r="D100" s="13">
        <v>0</v>
      </c>
      <c r="E100" s="13">
        <v>0</v>
      </c>
      <c r="F100" s="13">
        <v>619.44069999999999</v>
      </c>
      <c r="G100" s="1"/>
      <c r="H100" s="1"/>
      <c r="I100" s="1"/>
      <c r="J100" s="1"/>
      <c r="K100" s="1"/>
      <c r="L100" s="1"/>
      <c r="M100" s="1"/>
      <c r="N100" s="1"/>
      <c r="O100" s="1"/>
      <c r="P100" s="1"/>
      <c r="Q100" s="1"/>
      <c r="R100" s="1"/>
      <c r="S100" s="1"/>
      <c r="T100" s="1"/>
      <c r="U100" s="1"/>
      <c r="V100" s="1"/>
      <c r="W100" s="1"/>
    </row>
    <row r="101" spans="1:23">
      <c r="A101" s="10" t="s">
        <v>96</v>
      </c>
      <c r="B101" s="11">
        <v>3430.4145400000002</v>
      </c>
      <c r="C101" s="11">
        <v>0</v>
      </c>
      <c r="D101" s="11">
        <v>0</v>
      </c>
      <c r="E101" s="11">
        <v>0</v>
      </c>
      <c r="F101" s="11">
        <v>3430.4145400000002</v>
      </c>
      <c r="G101" s="1"/>
      <c r="H101" s="1"/>
      <c r="I101" s="1"/>
      <c r="J101" s="1"/>
      <c r="K101" s="1"/>
      <c r="L101" s="1"/>
      <c r="M101" s="1"/>
      <c r="N101" s="1"/>
      <c r="O101" s="1"/>
      <c r="P101" s="1"/>
      <c r="Q101" s="1"/>
      <c r="R101" s="1"/>
      <c r="S101" s="1"/>
      <c r="T101" s="1"/>
      <c r="U101" s="1"/>
      <c r="V101" s="1"/>
      <c r="W101" s="1"/>
    </row>
    <row r="102" spans="1:23">
      <c r="A102" s="12" t="s">
        <v>97</v>
      </c>
      <c r="B102" s="13">
        <v>613.14855</v>
      </c>
      <c r="C102" s="13">
        <v>0</v>
      </c>
      <c r="D102" s="13">
        <v>0</v>
      </c>
      <c r="E102" s="13">
        <v>0</v>
      </c>
      <c r="F102" s="13">
        <v>613.14855</v>
      </c>
      <c r="G102" s="1"/>
      <c r="H102" s="1"/>
      <c r="I102" s="1"/>
      <c r="J102" s="1"/>
      <c r="K102" s="1"/>
      <c r="L102" s="1"/>
      <c r="M102" s="1"/>
      <c r="N102" s="1"/>
      <c r="O102" s="1"/>
      <c r="P102" s="1"/>
      <c r="Q102" s="1"/>
      <c r="R102" s="1"/>
      <c r="S102" s="1"/>
      <c r="T102" s="1"/>
      <c r="U102" s="1"/>
      <c r="V102" s="1"/>
      <c r="W102" s="1"/>
    </row>
    <row r="103" spans="1:23">
      <c r="A103" s="12" t="s">
        <v>98</v>
      </c>
      <c r="B103" s="13">
        <v>1535.59068</v>
      </c>
      <c r="C103" s="13">
        <v>0</v>
      </c>
      <c r="D103" s="13">
        <v>0</v>
      </c>
      <c r="E103" s="13">
        <v>0</v>
      </c>
      <c r="F103" s="13">
        <v>1535.59068</v>
      </c>
      <c r="G103" s="1"/>
      <c r="H103" s="1"/>
      <c r="I103" s="1"/>
      <c r="J103" s="1"/>
      <c r="K103" s="1"/>
      <c r="L103" s="1"/>
      <c r="M103" s="1"/>
      <c r="N103" s="1"/>
      <c r="O103" s="1"/>
      <c r="P103" s="1"/>
      <c r="Q103" s="1"/>
      <c r="R103" s="1"/>
      <c r="S103" s="1"/>
      <c r="T103" s="1"/>
      <c r="U103" s="1"/>
      <c r="V103" s="1"/>
      <c r="W103" s="1"/>
    </row>
    <row r="104" spans="1:23">
      <c r="A104" s="12" t="s">
        <v>99</v>
      </c>
      <c r="B104" s="13">
        <v>33.299999999999997</v>
      </c>
      <c r="C104" s="13">
        <v>0</v>
      </c>
      <c r="D104" s="13">
        <v>0</v>
      </c>
      <c r="E104" s="13">
        <v>0</v>
      </c>
      <c r="F104" s="13">
        <v>33.299999999999997</v>
      </c>
      <c r="G104" s="1"/>
      <c r="H104" s="1"/>
      <c r="I104" s="1"/>
      <c r="J104" s="1"/>
      <c r="K104" s="1"/>
      <c r="L104" s="1"/>
      <c r="M104" s="1"/>
      <c r="N104" s="1"/>
      <c r="O104" s="1"/>
      <c r="P104" s="1"/>
      <c r="Q104" s="1"/>
      <c r="R104" s="1"/>
      <c r="S104" s="1"/>
      <c r="T104" s="1"/>
      <c r="U104" s="1"/>
      <c r="V104" s="1"/>
      <c r="W104" s="1"/>
    </row>
    <row r="105" spans="1:23">
      <c r="A105" s="12" t="s">
        <v>100</v>
      </c>
      <c r="B105" s="13">
        <v>1248.3753100000001</v>
      </c>
      <c r="C105" s="13">
        <v>0</v>
      </c>
      <c r="D105" s="13">
        <v>0</v>
      </c>
      <c r="E105" s="13">
        <v>0</v>
      </c>
      <c r="F105" s="13">
        <v>1248.3753100000001</v>
      </c>
      <c r="G105" s="1"/>
      <c r="H105" s="1"/>
      <c r="I105" s="1"/>
      <c r="J105" s="1"/>
      <c r="K105" s="1"/>
      <c r="L105" s="1"/>
      <c r="M105" s="1"/>
      <c r="N105" s="1"/>
      <c r="O105" s="1"/>
      <c r="P105" s="1"/>
      <c r="Q105" s="1"/>
      <c r="R105" s="1"/>
      <c r="S105" s="1"/>
      <c r="T105" s="1"/>
      <c r="U105" s="1"/>
      <c r="V105" s="1"/>
      <c r="W105" s="1"/>
    </row>
    <row r="106" spans="1:23">
      <c r="A106" s="12" t="s">
        <v>101</v>
      </c>
      <c r="B106" s="13">
        <v>0</v>
      </c>
      <c r="C106" s="13">
        <v>0</v>
      </c>
      <c r="D106" s="13">
        <v>0</v>
      </c>
      <c r="E106" s="13">
        <v>0</v>
      </c>
      <c r="F106" s="13">
        <v>0</v>
      </c>
      <c r="G106" s="1"/>
      <c r="H106" s="1"/>
      <c r="I106" s="1"/>
      <c r="J106" s="1"/>
      <c r="K106" s="1"/>
      <c r="L106" s="1"/>
      <c r="M106" s="1"/>
      <c r="N106" s="1"/>
      <c r="O106" s="1"/>
      <c r="P106" s="1"/>
      <c r="Q106" s="1"/>
      <c r="R106" s="1"/>
      <c r="S106" s="1"/>
      <c r="T106" s="1"/>
      <c r="U106" s="1"/>
      <c r="V106" s="1"/>
      <c r="W106" s="1"/>
    </row>
    <row r="107" spans="1:23">
      <c r="A107" s="10" t="s">
        <v>102</v>
      </c>
      <c r="B107" s="11">
        <v>0</v>
      </c>
      <c r="C107" s="11">
        <v>0</v>
      </c>
      <c r="D107" s="11">
        <v>0</v>
      </c>
      <c r="E107" s="11">
        <v>0</v>
      </c>
      <c r="F107" s="11">
        <v>0</v>
      </c>
      <c r="G107" s="1"/>
      <c r="H107" s="1"/>
      <c r="I107" s="1"/>
      <c r="J107" s="1"/>
      <c r="K107" s="1"/>
      <c r="L107" s="1"/>
      <c r="M107" s="1"/>
      <c r="N107" s="1"/>
      <c r="O107" s="1"/>
      <c r="P107" s="1"/>
      <c r="Q107" s="1"/>
      <c r="R107" s="1"/>
      <c r="S107" s="1"/>
      <c r="T107" s="1"/>
      <c r="U107" s="1"/>
      <c r="V107" s="1"/>
      <c r="W107" s="1"/>
    </row>
    <row r="108" spans="1:23">
      <c r="A108" s="12" t="s">
        <v>103</v>
      </c>
      <c r="B108" s="13">
        <v>0</v>
      </c>
      <c r="C108" s="13">
        <v>0</v>
      </c>
      <c r="D108" s="13">
        <v>0</v>
      </c>
      <c r="E108" s="13">
        <v>0</v>
      </c>
      <c r="F108" s="13">
        <v>0</v>
      </c>
      <c r="G108" s="1"/>
      <c r="H108" s="1"/>
      <c r="I108" s="1"/>
      <c r="J108" s="1"/>
      <c r="K108" s="1"/>
      <c r="L108" s="1"/>
      <c r="M108" s="1"/>
      <c r="N108" s="1"/>
      <c r="O108" s="1"/>
      <c r="P108" s="1"/>
      <c r="Q108" s="1"/>
      <c r="R108" s="1"/>
      <c r="S108" s="1"/>
      <c r="T108" s="1"/>
      <c r="U108" s="1"/>
      <c r="V108" s="1"/>
      <c r="W108" s="1"/>
    </row>
    <row r="109" spans="1:23">
      <c r="A109" s="12" t="s">
        <v>104</v>
      </c>
      <c r="B109" s="13">
        <v>0</v>
      </c>
      <c r="C109" s="13">
        <v>0</v>
      </c>
      <c r="D109" s="13">
        <v>0</v>
      </c>
      <c r="E109" s="13">
        <v>0</v>
      </c>
      <c r="F109" s="13">
        <v>0</v>
      </c>
      <c r="G109" s="1"/>
      <c r="H109" s="1"/>
      <c r="I109" s="1"/>
      <c r="J109" s="1"/>
      <c r="K109" s="1"/>
      <c r="L109" s="1"/>
      <c r="M109" s="1"/>
      <c r="N109" s="1"/>
      <c r="O109" s="1"/>
      <c r="P109" s="1"/>
      <c r="Q109" s="1"/>
      <c r="R109" s="1"/>
      <c r="S109" s="1"/>
      <c r="T109" s="1"/>
      <c r="U109" s="1"/>
      <c r="V109" s="1"/>
      <c r="W109" s="1"/>
    </row>
    <row r="110" spans="1:23">
      <c r="A110" s="12" t="s">
        <v>105</v>
      </c>
      <c r="B110" s="13">
        <v>0</v>
      </c>
      <c r="C110" s="13">
        <v>0</v>
      </c>
      <c r="D110" s="13">
        <v>0</v>
      </c>
      <c r="E110" s="13">
        <v>0</v>
      </c>
      <c r="F110" s="13">
        <v>0</v>
      </c>
      <c r="G110" s="1"/>
      <c r="H110" s="1"/>
      <c r="I110" s="1"/>
      <c r="J110" s="1"/>
      <c r="K110" s="1"/>
      <c r="L110" s="1"/>
      <c r="M110" s="1"/>
      <c r="N110" s="1"/>
      <c r="O110" s="1"/>
      <c r="P110" s="1"/>
      <c r="Q110" s="1"/>
      <c r="R110" s="1"/>
      <c r="S110" s="1"/>
      <c r="T110" s="1"/>
      <c r="U110" s="1"/>
      <c r="V110" s="1"/>
      <c r="W110" s="1"/>
    </row>
    <row r="111" spans="1:23">
      <c r="A111" s="12" t="s">
        <v>106</v>
      </c>
      <c r="B111" s="13">
        <v>0</v>
      </c>
      <c r="C111" s="13">
        <v>0</v>
      </c>
      <c r="D111" s="13">
        <v>0</v>
      </c>
      <c r="E111" s="13">
        <v>0</v>
      </c>
      <c r="F111" s="13">
        <v>0</v>
      </c>
      <c r="G111" s="1"/>
      <c r="H111" s="1"/>
      <c r="I111" s="1"/>
      <c r="J111" s="1"/>
      <c r="K111" s="1"/>
      <c r="L111" s="1"/>
      <c r="M111" s="1"/>
      <c r="N111" s="1"/>
      <c r="O111" s="1"/>
      <c r="P111" s="1"/>
      <c r="Q111" s="1"/>
      <c r="R111" s="1"/>
      <c r="S111" s="1"/>
      <c r="T111" s="1"/>
      <c r="U111" s="1"/>
      <c r="V111" s="1"/>
      <c r="W111" s="1"/>
    </row>
    <row r="112" spans="1:23">
      <c r="A112" s="12" t="s">
        <v>107</v>
      </c>
      <c r="B112" s="13">
        <v>0</v>
      </c>
      <c r="C112" s="13">
        <v>0</v>
      </c>
      <c r="D112" s="13">
        <v>0</v>
      </c>
      <c r="E112" s="13">
        <v>0</v>
      </c>
      <c r="F112" s="13">
        <v>0</v>
      </c>
      <c r="G112" s="1"/>
      <c r="H112" s="1"/>
      <c r="I112" s="1"/>
      <c r="J112" s="1"/>
      <c r="K112" s="1"/>
      <c r="L112" s="1"/>
      <c r="M112" s="1"/>
      <c r="N112" s="1"/>
      <c r="O112" s="1"/>
      <c r="P112" s="1"/>
      <c r="Q112" s="1"/>
      <c r="R112" s="1"/>
      <c r="S112" s="1"/>
      <c r="T112" s="1"/>
      <c r="U112" s="1"/>
      <c r="V112" s="1"/>
      <c r="W112" s="1"/>
    </row>
    <row r="113" spans="1:23">
      <c r="A113" s="12" t="s">
        <v>108</v>
      </c>
      <c r="B113" s="13">
        <v>0</v>
      </c>
      <c r="C113" s="13">
        <v>0</v>
      </c>
      <c r="D113" s="13">
        <v>0</v>
      </c>
      <c r="E113" s="13">
        <v>0</v>
      </c>
      <c r="F113" s="13">
        <v>0</v>
      </c>
      <c r="G113" s="1"/>
      <c r="H113" s="1"/>
      <c r="I113" s="1"/>
      <c r="J113" s="1"/>
      <c r="K113" s="1"/>
      <c r="L113" s="1"/>
      <c r="M113" s="1"/>
      <c r="N113" s="1"/>
      <c r="O113" s="1"/>
      <c r="P113" s="1"/>
      <c r="Q113" s="1"/>
      <c r="R113" s="1"/>
      <c r="S113" s="1"/>
      <c r="T113" s="1"/>
      <c r="U113" s="1"/>
      <c r="V113" s="1"/>
      <c r="W113" s="1"/>
    </row>
    <row r="114" spans="1:23">
      <c r="A114" s="17" t="s">
        <v>109</v>
      </c>
      <c r="B114" s="11">
        <v>2183364.2420999999</v>
      </c>
      <c r="C114" s="11">
        <v>520592.42879999999</v>
      </c>
      <c r="D114" s="11">
        <v>9.5078199999999988</v>
      </c>
      <c r="E114" s="11">
        <v>0</v>
      </c>
      <c r="F114" s="11">
        <v>2703966.1787199997</v>
      </c>
      <c r="G114" s="1"/>
      <c r="H114" s="1"/>
      <c r="I114" s="1"/>
      <c r="J114" s="1"/>
      <c r="K114" s="1"/>
      <c r="L114" s="1"/>
      <c r="M114" s="1"/>
      <c r="N114" s="1"/>
      <c r="O114" s="1"/>
      <c r="P114" s="1"/>
      <c r="Q114" s="1"/>
      <c r="R114" s="1"/>
      <c r="S114" s="1"/>
      <c r="T114" s="1"/>
      <c r="U114" s="1"/>
      <c r="V114" s="1"/>
      <c r="W114" s="1"/>
    </row>
    <row r="115" spans="1:23">
      <c r="A115" s="18" t="s">
        <v>110</v>
      </c>
      <c r="B115" s="11">
        <v>1788402.69019</v>
      </c>
      <c r="C115" s="11">
        <v>505913.88124999998</v>
      </c>
      <c r="D115" s="11">
        <v>0</v>
      </c>
      <c r="E115" s="11">
        <v>0</v>
      </c>
      <c r="F115" s="11">
        <v>2294316.5714400001</v>
      </c>
      <c r="G115" s="1"/>
      <c r="H115" s="1"/>
      <c r="I115" s="1"/>
      <c r="J115" s="1"/>
      <c r="K115" s="1"/>
      <c r="L115" s="1"/>
      <c r="M115" s="1"/>
      <c r="N115" s="1"/>
      <c r="O115" s="1"/>
      <c r="P115" s="1"/>
      <c r="Q115" s="1"/>
      <c r="R115" s="1"/>
      <c r="S115" s="1"/>
      <c r="T115" s="1"/>
      <c r="U115" s="1"/>
      <c r="V115" s="1"/>
      <c r="W115" s="1"/>
    </row>
    <row r="116" spans="1:23">
      <c r="A116" s="20" t="s">
        <v>111</v>
      </c>
      <c r="B116" s="13">
        <v>4.0112100000000002</v>
      </c>
      <c r="C116" s="13">
        <v>107.97221</v>
      </c>
      <c r="D116" s="13">
        <v>0</v>
      </c>
      <c r="E116" s="13">
        <v>0</v>
      </c>
      <c r="F116" s="13">
        <v>111.98342</v>
      </c>
      <c r="G116" s="1"/>
      <c r="H116" s="1"/>
      <c r="I116" s="1"/>
      <c r="J116" s="1"/>
      <c r="K116" s="1"/>
      <c r="L116" s="1"/>
      <c r="M116" s="1"/>
      <c r="N116" s="1"/>
      <c r="O116" s="1"/>
      <c r="P116" s="1"/>
      <c r="Q116" s="1"/>
      <c r="R116" s="1"/>
      <c r="S116" s="1"/>
      <c r="T116" s="1"/>
      <c r="U116" s="1"/>
      <c r="V116" s="1"/>
      <c r="W116" s="1"/>
    </row>
    <row r="117" spans="1:23">
      <c r="A117" s="20" t="s">
        <v>112</v>
      </c>
      <c r="B117" s="13">
        <v>0</v>
      </c>
      <c r="C117" s="13">
        <v>0</v>
      </c>
      <c r="D117" s="13">
        <v>0</v>
      </c>
      <c r="E117" s="13">
        <v>0</v>
      </c>
      <c r="F117" s="13">
        <v>0</v>
      </c>
      <c r="G117" s="1"/>
      <c r="H117" s="1"/>
      <c r="I117" s="1"/>
      <c r="J117" s="1"/>
      <c r="K117" s="1"/>
      <c r="L117" s="1"/>
      <c r="M117" s="1"/>
      <c r="N117" s="1"/>
      <c r="O117" s="1"/>
      <c r="P117" s="1"/>
      <c r="Q117" s="1"/>
      <c r="R117" s="1"/>
      <c r="S117" s="1"/>
      <c r="T117" s="1"/>
      <c r="U117" s="1"/>
      <c r="V117" s="1"/>
      <c r="W117" s="1"/>
    </row>
    <row r="118" spans="1:23">
      <c r="A118" s="20" t="s">
        <v>113</v>
      </c>
      <c r="B118" s="13">
        <v>4.0112100000000002</v>
      </c>
      <c r="C118" s="13">
        <v>107.97221</v>
      </c>
      <c r="D118" s="13">
        <v>0</v>
      </c>
      <c r="E118" s="13">
        <v>0</v>
      </c>
      <c r="F118" s="13">
        <v>111.98342</v>
      </c>
      <c r="G118" s="1"/>
      <c r="H118" s="1"/>
      <c r="I118" s="1"/>
      <c r="J118" s="1"/>
      <c r="K118" s="1"/>
      <c r="L118" s="1"/>
      <c r="M118" s="1"/>
      <c r="N118" s="1"/>
      <c r="O118" s="1"/>
      <c r="P118" s="1"/>
      <c r="Q118" s="1"/>
      <c r="R118" s="1"/>
      <c r="S118" s="1"/>
      <c r="T118" s="1"/>
      <c r="U118" s="1"/>
      <c r="V118" s="1"/>
      <c r="W118" s="1"/>
    </row>
    <row r="119" spans="1:23">
      <c r="A119" s="20" t="s">
        <v>114</v>
      </c>
      <c r="B119" s="13">
        <v>1391598.2781099998</v>
      </c>
      <c r="C119" s="13">
        <v>349351.01547000004</v>
      </c>
      <c r="D119" s="13">
        <v>0</v>
      </c>
      <c r="E119" s="13">
        <v>0</v>
      </c>
      <c r="F119" s="13">
        <v>1740949.2935799998</v>
      </c>
      <c r="G119" s="1"/>
      <c r="H119" s="1"/>
      <c r="I119" s="1"/>
      <c r="J119" s="1"/>
      <c r="K119" s="1"/>
      <c r="L119" s="1"/>
      <c r="M119" s="1"/>
      <c r="N119" s="1"/>
      <c r="O119" s="1"/>
      <c r="P119" s="1"/>
      <c r="Q119" s="1"/>
      <c r="R119" s="1"/>
      <c r="S119" s="1"/>
      <c r="T119" s="1"/>
      <c r="U119" s="1"/>
      <c r="V119" s="1"/>
      <c r="W119" s="1"/>
    </row>
    <row r="120" spans="1:23">
      <c r="A120" s="20" t="s">
        <v>115</v>
      </c>
      <c r="B120" s="13">
        <v>367348.67924000003</v>
      </c>
      <c r="C120" s="13">
        <v>144563.83166999999</v>
      </c>
      <c r="D120" s="13">
        <v>0</v>
      </c>
      <c r="E120" s="13">
        <v>0</v>
      </c>
      <c r="F120" s="13">
        <v>511912.51091000001</v>
      </c>
      <c r="G120" s="1"/>
      <c r="H120" s="1"/>
      <c r="I120" s="1"/>
      <c r="J120" s="1"/>
      <c r="K120" s="1"/>
      <c r="L120" s="1"/>
      <c r="M120" s="1"/>
      <c r="N120" s="1"/>
      <c r="O120" s="1"/>
      <c r="P120" s="1"/>
      <c r="Q120" s="1"/>
      <c r="R120" s="1"/>
      <c r="S120" s="1"/>
      <c r="T120" s="1"/>
      <c r="U120" s="1"/>
      <c r="V120" s="1"/>
      <c r="W120" s="1"/>
    </row>
    <row r="121" spans="1:23">
      <c r="A121" s="21" t="s">
        <v>116</v>
      </c>
      <c r="B121" s="13">
        <v>14783.125199999999</v>
      </c>
      <c r="C121" s="13">
        <v>20167.971120000002</v>
      </c>
      <c r="D121" s="13">
        <v>0</v>
      </c>
      <c r="E121" s="13">
        <v>0</v>
      </c>
      <c r="F121" s="13">
        <v>34951.096319999997</v>
      </c>
      <c r="G121" s="1"/>
      <c r="H121" s="1"/>
      <c r="I121" s="1"/>
      <c r="J121" s="1"/>
      <c r="K121" s="1"/>
      <c r="L121" s="1"/>
      <c r="M121" s="1"/>
      <c r="N121" s="1"/>
      <c r="O121" s="1"/>
      <c r="P121" s="1"/>
      <c r="Q121" s="1"/>
      <c r="R121" s="1"/>
      <c r="S121" s="1"/>
      <c r="T121" s="1"/>
      <c r="U121" s="1"/>
      <c r="V121" s="1"/>
      <c r="W121" s="1"/>
    </row>
    <row r="122" spans="1:23">
      <c r="A122" s="21" t="s">
        <v>117</v>
      </c>
      <c r="B122" s="13">
        <v>0.82474999999999998</v>
      </c>
      <c r="C122" s="13">
        <v>816.41979000000003</v>
      </c>
      <c r="D122" s="13">
        <v>0</v>
      </c>
      <c r="E122" s="13">
        <v>0</v>
      </c>
      <c r="F122" s="13">
        <v>817.24454000000003</v>
      </c>
      <c r="G122" s="1"/>
      <c r="H122" s="1"/>
      <c r="I122" s="1"/>
      <c r="J122" s="1"/>
      <c r="K122" s="1"/>
      <c r="L122" s="1"/>
      <c r="M122" s="1"/>
      <c r="N122" s="1"/>
      <c r="O122" s="1"/>
      <c r="P122" s="1"/>
      <c r="Q122" s="1"/>
      <c r="R122" s="1"/>
      <c r="S122" s="1"/>
      <c r="T122" s="1"/>
      <c r="U122" s="1"/>
      <c r="V122" s="1"/>
      <c r="W122" s="1"/>
    </row>
    <row r="123" spans="1:23">
      <c r="A123" s="22" t="s">
        <v>118</v>
      </c>
      <c r="B123" s="13">
        <v>1833.62627</v>
      </c>
      <c r="C123" s="13">
        <v>5585.79378</v>
      </c>
      <c r="D123" s="13">
        <v>0</v>
      </c>
      <c r="E123" s="13">
        <v>0</v>
      </c>
      <c r="F123" s="13">
        <v>7419.4200499999997</v>
      </c>
      <c r="G123" s="1"/>
      <c r="H123" s="1"/>
      <c r="I123" s="1"/>
      <c r="J123" s="1"/>
      <c r="K123" s="1"/>
      <c r="L123" s="1"/>
      <c r="M123" s="1"/>
      <c r="N123" s="1"/>
      <c r="O123" s="1"/>
      <c r="P123" s="1"/>
      <c r="Q123" s="1"/>
      <c r="R123" s="1"/>
      <c r="S123" s="1"/>
      <c r="T123" s="1"/>
      <c r="U123" s="1"/>
      <c r="V123" s="1"/>
      <c r="W123" s="1"/>
    </row>
    <row r="124" spans="1:23">
      <c r="A124" s="22" t="s">
        <v>119</v>
      </c>
      <c r="B124" s="13">
        <v>14304.822169999999</v>
      </c>
      <c r="C124" s="13">
        <v>4694.3552099999997</v>
      </c>
      <c r="D124" s="13">
        <v>0</v>
      </c>
      <c r="E124" s="13">
        <v>0</v>
      </c>
      <c r="F124" s="13">
        <v>18999.177379999997</v>
      </c>
      <c r="G124" s="1"/>
      <c r="H124" s="1"/>
      <c r="I124" s="1"/>
      <c r="J124" s="1"/>
      <c r="K124" s="1"/>
      <c r="L124" s="1"/>
      <c r="M124" s="1"/>
      <c r="N124" s="1"/>
      <c r="O124" s="1"/>
      <c r="P124" s="1"/>
      <c r="Q124" s="1"/>
      <c r="R124" s="1"/>
      <c r="S124" s="1"/>
      <c r="T124" s="1"/>
      <c r="U124" s="1"/>
      <c r="V124" s="1"/>
      <c r="W124" s="1"/>
    </row>
    <row r="125" spans="1:23">
      <c r="A125" s="22" t="s">
        <v>120</v>
      </c>
      <c r="B125" s="13">
        <v>25576.55256</v>
      </c>
      <c r="C125" s="13">
        <v>8672.1376899999996</v>
      </c>
      <c r="D125" s="13">
        <v>0</v>
      </c>
      <c r="E125" s="13">
        <v>0</v>
      </c>
      <c r="F125" s="13">
        <v>34248.69025</v>
      </c>
      <c r="G125" s="1"/>
      <c r="H125" s="1"/>
      <c r="I125" s="1"/>
      <c r="J125" s="1"/>
      <c r="K125" s="1"/>
      <c r="L125" s="1"/>
      <c r="M125" s="1"/>
      <c r="N125" s="1"/>
      <c r="O125" s="1"/>
      <c r="P125" s="1"/>
      <c r="Q125" s="1"/>
      <c r="R125" s="1"/>
      <c r="S125" s="1"/>
      <c r="T125" s="1"/>
      <c r="U125" s="1"/>
      <c r="V125" s="1"/>
      <c r="W125" s="1"/>
    </row>
    <row r="126" spans="1:23">
      <c r="A126" s="22" t="s">
        <v>121</v>
      </c>
      <c r="B126" s="13">
        <v>264021.29346999998</v>
      </c>
      <c r="C126" s="13">
        <v>82734.919840000002</v>
      </c>
      <c r="D126" s="13">
        <v>0</v>
      </c>
      <c r="E126" s="13">
        <v>0</v>
      </c>
      <c r="F126" s="13">
        <v>346756.21331000002</v>
      </c>
      <c r="G126" s="1"/>
      <c r="H126" s="1"/>
      <c r="I126" s="1"/>
      <c r="J126" s="1"/>
      <c r="K126" s="1"/>
      <c r="L126" s="1"/>
      <c r="M126" s="1"/>
      <c r="N126" s="1"/>
      <c r="O126" s="1"/>
      <c r="P126" s="1"/>
      <c r="Q126" s="1"/>
      <c r="R126" s="1"/>
      <c r="S126" s="1"/>
      <c r="T126" s="1"/>
      <c r="U126" s="1"/>
      <c r="V126" s="1"/>
      <c r="W126" s="1"/>
    </row>
    <row r="127" spans="1:23">
      <c r="A127" s="23" t="s">
        <v>122</v>
      </c>
      <c r="B127" s="13">
        <v>22144.424709999999</v>
      </c>
      <c r="C127" s="13">
        <v>16966.890890000002</v>
      </c>
      <c r="D127" s="13">
        <v>0</v>
      </c>
      <c r="E127" s="13">
        <v>0</v>
      </c>
      <c r="F127" s="13">
        <v>39111.315600000002</v>
      </c>
      <c r="G127" s="1"/>
      <c r="H127" s="1"/>
      <c r="I127" s="1"/>
      <c r="J127" s="1"/>
      <c r="K127" s="1"/>
      <c r="L127" s="1"/>
      <c r="M127" s="1"/>
      <c r="N127" s="1"/>
      <c r="O127" s="1"/>
      <c r="P127" s="1"/>
      <c r="Q127" s="1"/>
      <c r="R127" s="1"/>
      <c r="S127" s="1"/>
      <c r="T127" s="1"/>
      <c r="U127" s="1"/>
      <c r="V127" s="1"/>
      <c r="W127" s="1"/>
    </row>
    <row r="128" spans="1:23">
      <c r="A128" s="24" t="s">
        <v>123</v>
      </c>
      <c r="B128" s="13">
        <v>24684.010109999999</v>
      </c>
      <c r="C128" s="13">
        <v>4925.3433499999992</v>
      </c>
      <c r="D128" s="13">
        <v>0</v>
      </c>
      <c r="E128" s="13">
        <v>0</v>
      </c>
      <c r="F128" s="13">
        <v>29609.353460000002</v>
      </c>
      <c r="G128" s="1"/>
      <c r="H128" s="1"/>
      <c r="I128" s="1"/>
      <c r="J128" s="1"/>
      <c r="K128" s="1"/>
      <c r="L128" s="1"/>
      <c r="M128" s="1"/>
      <c r="N128" s="1"/>
      <c r="O128" s="1"/>
      <c r="P128" s="1"/>
      <c r="Q128" s="1"/>
      <c r="R128" s="1"/>
      <c r="S128" s="1"/>
      <c r="T128" s="1"/>
      <c r="U128" s="1"/>
      <c r="V128" s="1"/>
      <c r="W128" s="1"/>
    </row>
    <row r="129" spans="1:23">
      <c r="A129" s="25" t="s">
        <v>124</v>
      </c>
      <c r="B129" s="13">
        <v>22202.867260000003</v>
      </c>
      <c r="C129" s="13">
        <v>10974.761689999999</v>
      </c>
      <c r="D129" s="13">
        <v>0</v>
      </c>
      <c r="E129" s="13">
        <v>0</v>
      </c>
      <c r="F129" s="13">
        <v>33177.628949999998</v>
      </c>
      <c r="G129" s="1"/>
      <c r="H129" s="1"/>
      <c r="I129" s="1"/>
      <c r="J129" s="1"/>
      <c r="K129" s="1"/>
      <c r="L129" s="1"/>
      <c r="M129" s="1"/>
      <c r="N129" s="1"/>
      <c r="O129" s="1"/>
      <c r="P129" s="1"/>
      <c r="Q129" s="1"/>
      <c r="R129" s="1"/>
      <c r="S129" s="1"/>
      <c r="T129" s="1"/>
      <c r="U129" s="1"/>
      <c r="V129" s="1"/>
      <c r="W129" s="1"/>
    </row>
    <row r="130" spans="1:23">
      <c r="A130" s="25" t="s">
        <v>125</v>
      </c>
      <c r="B130" s="13">
        <v>0</v>
      </c>
      <c r="C130" s="13">
        <v>0</v>
      </c>
      <c r="D130" s="13">
        <v>0</v>
      </c>
      <c r="E130" s="13">
        <v>0</v>
      </c>
      <c r="F130" s="13">
        <v>0</v>
      </c>
      <c r="G130" s="1"/>
      <c r="H130" s="1"/>
      <c r="I130" s="1"/>
      <c r="J130" s="1"/>
      <c r="K130" s="1"/>
      <c r="L130" s="1"/>
      <c r="M130" s="1"/>
      <c r="N130" s="1"/>
      <c r="O130" s="1"/>
      <c r="P130" s="1"/>
      <c r="Q130" s="1"/>
      <c r="R130" s="1"/>
      <c r="S130" s="1"/>
      <c r="T130" s="1"/>
      <c r="U130" s="1"/>
      <c r="V130" s="1"/>
      <c r="W130" s="1"/>
    </row>
    <row r="131" spans="1:23">
      <c r="A131" s="20" t="s">
        <v>126</v>
      </c>
      <c r="B131" s="13">
        <v>7248.85437</v>
      </c>
      <c r="C131" s="13">
        <v>916.30020999999999</v>
      </c>
      <c r="D131" s="13">
        <v>0</v>
      </c>
      <c r="E131" s="13">
        <v>0</v>
      </c>
      <c r="F131" s="13">
        <v>8165.1545800000004</v>
      </c>
      <c r="G131" s="1"/>
      <c r="H131" s="1"/>
      <c r="I131" s="1"/>
      <c r="J131" s="1"/>
      <c r="K131" s="1"/>
      <c r="L131" s="1"/>
      <c r="M131" s="1"/>
      <c r="N131" s="1"/>
      <c r="O131" s="1"/>
      <c r="P131" s="1"/>
      <c r="Q131" s="1"/>
      <c r="R131" s="1"/>
      <c r="S131" s="1"/>
      <c r="T131" s="1"/>
      <c r="U131" s="1"/>
      <c r="V131" s="1"/>
      <c r="W131" s="1"/>
    </row>
    <row r="132" spans="1:23">
      <c r="A132" s="18" t="s">
        <v>127</v>
      </c>
      <c r="B132" s="11">
        <v>387.26109000000002</v>
      </c>
      <c r="C132" s="11">
        <v>29.71968</v>
      </c>
      <c r="D132" s="11">
        <v>0</v>
      </c>
      <c r="E132" s="11">
        <v>0</v>
      </c>
      <c r="F132" s="11">
        <v>416.98077000000001</v>
      </c>
      <c r="G132" s="1"/>
      <c r="H132" s="1"/>
      <c r="I132" s="1"/>
      <c r="J132" s="1"/>
      <c r="K132" s="1"/>
      <c r="L132" s="1"/>
      <c r="M132" s="1"/>
      <c r="N132" s="1"/>
      <c r="O132" s="1"/>
      <c r="P132" s="1"/>
      <c r="Q132" s="1"/>
      <c r="R132" s="1"/>
      <c r="S132" s="1"/>
      <c r="T132" s="1"/>
      <c r="U132" s="1"/>
      <c r="V132" s="1"/>
      <c r="W132" s="1"/>
    </row>
    <row r="133" spans="1:23">
      <c r="A133" s="18" t="s">
        <v>128</v>
      </c>
      <c r="B133" s="11">
        <v>536.41528000000005</v>
      </c>
      <c r="C133" s="11">
        <v>0</v>
      </c>
      <c r="D133" s="11">
        <v>0</v>
      </c>
      <c r="E133" s="11">
        <v>0</v>
      </c>
      <c r="F133" s="11">
        <v>536.41528000000005</v>
      </c>
      <c r="G133" s="1"/>
      <c r="H133" s="1"/>
      <c r="I133" s="1"/>
      <c r="J133" s="1"/>
      <c r="K133" s="1"/>
      <c r="L133" s="1"/>
      <c r="M133" s="1"/>
      <c r="N133" s="1"/>
      <c r="O133" s="1"/>
      <c r="P133" s="1"/>
      <c r="Q133" s="1"/>
      <c r="R133" s="1"/>
      <c r="S133" s="1"/>
      <c r="T133" s="1"/>
      <c r="U133" s="1"/>
      <c r="V133" s="1"/>
      <c r="W133" s="1"/>
    </row>
    <row r="134" spans="1:23">
      <c r="A134" s="20" t="s">
        <v>129</v>
      </c>
      <c r="B134" s="13">
        <v>0</v>
      </c>
      <c r="C134" s="13">
        <v>0</v>
      </c>
      <c r="D134" s="13">
        <v>0</v>
      </c>
      <c r="E134" s="13">
        <v>0</v>
      </c>
      <c r="F134" s="13">
        <v>0</v>
      </c>
      <c r="G134" s="26"/>
      <c r="H134" s="26"/>
      <c r="I134" s="26"/>
      <c r="J134" s="26"/>
      <c r="K134" s="26"/>
      <c r="L134" s="26"/>
      <c r="M134" s="26"/>
      <c r="N134" s="26"/>
      <c r="O134" s="26"/>
      <c r="P134" s="26"/>
      <c r="Q134" s="26"/>
      <c r="R134" s="26"/>
      <c r="S134" s="26"/>
      <c r="T134" s="26"/>
      <c r="U134" s="26"/>
      <c r="V134" s="26"/>
      <c r="W134" s="26"/>
    </row>
    <row r="135" spans="1:23">
      <c r="A135" s="20" t="s">
        <v>130</v>
      </c>
      <c r="B135" s="13">
        <v>536.41528000000005</v>
      </c>
      <c r="C135" s="13">
        <v>0</v>
      </c>
      <c r="D135" s="13">
        <v>0</v>
      </c>
      <c r="E135" s="13">
        <v>0</v>
      </c>
      <c r="F135" s="13">
        <v>536.41528000000005</v>
      </c>
      <c r="G135" s="26"/>
      <c r="H135" s="26"/>
      <c r="I135" s="26"/>
      <c r="J135" s="26"/>
      <c r="K135" s="26"/>
      <c r="L135" s="26"/>
      <c r="M135" s="26"/>
      <c r="N135" s="26"/>
      <c r="O135" s="26"/>
      <c r="P135" s="26"/>
      <c r="Q135" s="26"/>
      <c r="R135" s="26"/>
      <c r="S135" s="26"/>
      <c r="T135" s="26"/>
      <c r="U135" s="26"/>
      <c r="V135" s="26"/>
      <c r="W135" s="26"/>
    </row>
    <row r="136" spans="1:23">
      <c r="A136" s="20" t="s">
        <v>131</v>
      </c>
      <c r="B136" s="13">
        <v>0</v>
      </c>
      <c r="C136" s="13">
        <v>0</v>
      </c>
      <c r="D136" s="13">
        <v>0</v>
      </c>
      <c r="E136" s="13">
        <v>0</v>
      </c>
      <c r="F136" s="13">
        <v>0</v>
      </c>
      <c r="G136" s="1"/>
      <c r="H136" s="1"/>
      <c r="I136" s="1"/>
      <c r="J136" s="1"/>
      <c r="K136" s="1"/>
      <c r="L136" s="1"/>
      <c r="M136" s="1"/>
      <c r="N136" s="1"/>
      <c r="O136" s="1"/>
      <c r="P136" s="1"/>
      <c r="Q136" s="1"/>
      <c r="R136" s="1"/>
      <c r="S136" s="1"/>
      <c r="T136" s="1"/>
      <c r="U136" s="1"/>
      <c r="V136" s="1"/>
      <c r="W136" s="1"/>
    </row>
    <row r="137" spans="1:23">
      <c r="A137" s="20" t="s">
        <v>132</v>
      </c>
      <c r="B137" s="13">
        <v>0</v>
      </c>
      <c r="C137" s="13">
        <v>0</v>
      </c>
      <c r="D137" s="13">
        <v>0</v>
      </c>
      <c r="E137" s="13">
        <v>0</v>
      </c>
      <c r="F137" s="13">
        <v>0</v>
      </c>
      <c r="G137" s="1"/>
      <c r="H137" s="1"/>
      <c r="I137" s="1"/>
      <c r="J137" s="1"/>
      <c r="K137" s="1"/>
      <c r="L137" s="1"/>
      <c r="M137" s="1"/>
      <c r="N137" s="1"/>
      <c r="O137" s="1"/>
      <c r="P137" s="1"/>
      <c r="Q137" s="1"/>
      <c r="R137" s="1"/>
      <c r="S137" s="1"/>
      <c r="T137" s="1"/>
      <c r="U137" s="1"/>
      <c r="V137" s="1"/>
      <c r="W137" s="1"/>
    </row>
    <row r="138" spans="1:23">
      <c r="A138" s="20" t="s">
        <v>133</v>
      </c>
      <c r="B138" s="13">
        <v>0</v>
      </c>
      <c r="C138" s="13">
        <v>0</v>
      </c>
      <c r="D138" s="13">
        <v>0</v>
      </c>
      <c r="E138" s="13">
        <v>0</v>
      </c>
      <c r="F138" s="13">
        <v>0</v>
      </c>
      <c r="G138" s="1"/>
      <c r="H138" s="1"/>
      <c r="I138" s="1"/>
      <c r="J138" s="1"/>
      <c r="K138" s="1"/>
      <c r="L138" s="1"/>
      <c r="M138" s="1"/>
      <c r="N138" s="1"/>
      <c r="O138" s="1"/>
      <c r="P138" s="1"/>
      <c r="Q138" s="1"/>
      <c r="R138" s="1"/>
      <c r="S138" s="1"/>
      <c r="T138" s="1"/>
      <c r="U138" s="1"/>
      <c r="V138" s="1"/>
      <c r="W138" s="1"/>
    </row>
    <row r="139" spans="1:23">
      <c r="A139" s="20" t="s">
        <v>134</v>
      </c>
      <c r="B139" s="13">
        <v>0</v>
      </c>
      <c r="C139" s="13">
        <v>0</v>
      </c>
      <c r="D139" s="13">
        <v>0</v>
      </c>
      <c r="E139" s="13">
        <v>0</v>
      </c>
      <c r="F139" s="13">
        <v>0</v>
      </c>
      <c r="G139" s="1"/>
      <c r="H139" s="1"/>
      <c r="I139" s="1"/>
      <c r="J139" s="1"/>
      <c r="K139" s="1"/>
      <c r="L139" s="1"/>
      <c r="M139" s="1"/>
      <c r="N139" s="1"/>
      <c r="O139" s="1"/>
      <c r="P139" s="1"/>
      <c r="Q139" s="1"/>
      <c r="R139" s="1"/>
      <c r="S139" s="1"/>
      <c r="T139" s="1"/>
      <c r="U139" s="1"/>
      <c r="V139" s="1"/>
      <c r="W139" s="1"/>
    </row>
    <row r="140" spans="1:23">
      <c r="A140" s="18" t="s">
        <v>135</v>
      </c>
      <c r="B140" s="11">
        <v>233219.74574000001</v>
      </c>
      <c r="C140" s="11">
        <v>6162.6392999999998</v>
      </c>
      <c r="D140" s="11">
        <v>9.5078199999999988</v>
      </c>
      <c r="E140" s="11">
        <v>0</v>
      </c>
      <c r="F140" s="11">
        <v>239391.89286000002</v>
      </c>
      <c r="G140" s="1"/>
      <c r="H140" s="1"/>
      <c r="I140" s="1"/>
      <c r="J140" s="1"/>
      <c r="K140" s="1"/>
      <c r="L140" s="1"/>
      <c r="M140" s="1"/>
      <c r="N140" s="1"/>
      <c r="O140" s="1"/>
      <c r="P140" s="1"/>
      <c r="Q140" s="1"/>
      <c r="R140" s="1"/>
      <c r="S140" s="1"/>
      <c r="T140" s="1"/>
      <c r="U140" s="1"/>
      <c r="V140" s="1"/>
      <c r="W140" s="1"/>
    </row>
    <row r="141" spans="1:23">
      <c r="A141" s="20" t="s">
        <v>136</v>
      </c>
      <c r="B141" s="13">
        <v>0</v>
      </c>
      <c r="C141" s="13">
        <v>0</v>
      </c>
      <c r="D141" s="13">
        <v>0</v>
      </c>
      <c r="E141" s="13">
        <v>0</v>
      </c>
      <c r="F141" s="13">
        <v>0</v>
      </c>
      <c r="G141" s="1"/>
      <c r="H141" s="1"/>
      <c r="I141" s="1"/>
      <c r="J141" s="1"/>
      <c r="K141" s="1"/>
      <c r="L141" s="1"/>
      <c r="M141" s="1"/>
      <c r="N141" s="1"/>
      <c r="O141" s="1"/>
      <c r="P141" s="1"/>
      <c r="Q141" s="1"/>
      <c r="R141" s="1"/>
      <c r="S141" s="1"/>
      <c r="T141" s="1"/>
      <c r="U141" s="1"/>
      <c r="V141" s="1"/>
      <c r="W141" s="1"/>
    </row>
    <row r="142" spans="1:23">
      <c r="A142" s="20" t="s">
        <v>995</v>
      </c>
      <c r="B142" s="13">
        <v>176433.2</v>
      </c>
      <c r="C142" s="13">
        <v>0</v>
      </c>
      <c r="D142" s="13">
        <v>0</v>
      </c>
      <c r="E142" s="13">
        <v>0</v>
      </c>
      <c r="F142" s="13">
        <v>176433.2</v>
      </c>
      <c r="G142" s="1"/>
      <c r="H142" s="1"/>
      <c r="I142" s="1"/>
      <c r="J142" s="1"/>
      <c r="K142" s="1"/>
      <c r="L142" s="1"/>
      <c r="M142" s="1"/>
      <c r="N142" s="1"/>
      <c r="O142" s="1"/>
      <c r="P142" s="1"/>
      <c r="Q142" s="1"/>
      <c r="R142" s="1"/>
      <c r="S142" s="1"/>
      <c r="T142" s="1"/>
      <c r="U142" s="1"/>
      <c r="V142" s="1"/>
      <c r="W142" s="1"/>
    </row>
    <row r="143" spans="1:23">
      <c r="A143" s="20" t="s">
        <v>138</v>
      </c>
      <c r="B143" s="13">
        <v>0</v>
      </c>
      <c r="C143" s="13">
        <v>0</v>
      </c>
      <c r="D143" s="13">
        <v>0</v>
      </c>
      <c r="E143" s="13">
        <v>0</v>
      </c>
      <c r="F143" s="13">
        <v>0</v>
      </c>
      <c r="G143" s="1"/>
      <c r="H143" s="1"/>
      <c r="I143" s="1"/>
      <c r="J143" s="1"/>
      <c r="K143" s="1"/>
      <c r="L143" s="1"/>
      <c r="M143" s="1"/>
      <c r="N143" s="1"/>
      <c r="O143" s="1"/>
      <c r="P143" s="1"/>
      <c r="Q143" s="1"/>
      <c r="R143" s="1"/>
      <c r="S143" s="1"/>
      <c r="T143" s="1"/>
      <c r="U143" s="1"/>
      <c r="V143" s="1"/>
      <c r="W143" s="1"/>
    </row>
    <row r="144" spans="1:23">
      <c r="A144" s="20" t="s">
        <v>139</v>
      </c>
      <c r="B144" s="13">
        <v>0</v>
      </c>
      <c r="C144" s="13">
        <v>0</v>
      </c>
      <c r="D144" s="13">
        <v>0</v>
      </c>
      <c r="E144" s="13">
        <v>0</v>
      </c>
      <c r="F144" s="13">
        <v>0</v>
      </c>
      <c r="G144" s="1"/>
      <c r="H144" s="1"/>
      <c r="I144" s="1"/>
      <c r="J144" s="1"/>
      <c r="K144" s="1"/>
      <c r="L144" s="1"/>
      <c r="M144" s="1"/>
      <c r="N144" s="1"/>
      <c r="O144" s="1"/>
      <c r="P144" s="1"/>
      <c r="Q144" s="1"/>
      <c r="R144" s="1"/>
      <c r="S144" s="1"/>
      <c r="T144" s="1"/>
      <c r="U144" s="1"/>
      <c r="V144" s="1"/>
      <c r="W144" s="1"/>
    </row>
    <row r="145" spans="1:23">
      <c r="A145" s="14" t="s">
        <v>140</v>
      </c>
      <c r="B145" s="13">
        <v>56352.84461</v>
      </c>
      <c r="C145" s="13">
        <v>6132.4957800000002</v>
      </c>
      <c r="D145" s="13">
        <v>0</v>
      </c>
      <c r="E145" s="13">
        <v>0</v>
      </c>
      <c r="F145" s="13">
        <v>62485.340389999998</v>
      </c>
      <c r="G145" s="1"/>
      <c r="H145" s="1"/>
      <c r="I145" s="1"/>
      <c r="J145" s="1"/>
      <c r="K145" s="1"/>
      <c r="L145" s="1"/>
      <c r="M145" s="1"/>
      <c r="N145" s="1"/>
      <c r="O145" s="1"/>
      <c r="P145" s="1"/>
      <c r="Q145" s="1"/>
      <c r="R145" s="1"/>
      <c r="S145" s="1"/>
      <c r="T145" s="1"/>
      <c r="U145" s="1"/>
      <c r="V145" s="1"/>
      <c r="W145" s="1"/>
    </row>
    <row r="146" spans="1:23">
      <c r="A146" s="20" t="s">
        <v>141</v>
      </c>
      <c r="B146" s="13">
        <v>0</v>
      </c>
      <c r="C146" s="13">
        <v>0</v>
      </c>
      <c r="D146" s="13">
        <v>0</v>
      </c>
      <c r="E146" s="13">
        <v>0</v>
      </c>
      <c r="F146" s="13">
        <v>0</v>
      </c>
      <c r="G146" s="1"/>
      <c r="H146" s="1"/>
      <c r="I146" s="1"/>
      <c r="J146" s="1"/>
      <c r="K146" s="1"/>
      <c r="L146" s="1"/>
      <c r="M146" s="1"/>
      <c r="N146" s="1"/>
      <c r="O146" s="1"/>
      <c r="P146" s="1"/>
      <c r="Q146" s="1"/>
      <c r="R146" s="1"/>
      <c r="S146" s="1"/>
      <c r="T146" s="1"/>
      <c r="U146" s="1"/>
      <c r="V146" s="1"/>
      <c r="W146" s="1"/>
    </row>
    <row r="147" spans="1:23">
      <c r="A147" s="20" t="s">
        <v>142</v>
      </c>
      <c r="B147" s="13">
        <v>0</v>
      </c>
      <c r="C147" s="13">
        <v>0</v>
      </c>
      <c r="D147" s="13">
        <v>0</v>
      </c>
      <c r="E147" s="13">
        <v>0</v>
      </c>
      <c r="F147" s="13">
        <v>0</v>
      </c>
      <c r="G147" s="1"/>
      <c r="H147" s="1"/>
      <c r="I147" s="1"/>
      <c r="J147" s="1"/>
      <c r="K147" s="1"/>
      <c r="L147" s="1"/>
      <c r="M147" s="1"/>
      <c r="N147" s="1"/>
      <c r="O147" s="1"/>
      <c r="P147" s="1"/>
      <c r="Q147" s="1"/>
      <c r="R147" s="1"/>
      <c r="S147" s="1"/>
      <c r="T147" s="1"/>
      <c r="U147" s="1"/>
      <c r="V147" s="1"/>
      <c r="W147" s="1"/>
    </row>
    <row r="148" spans="1:23">
      <c r="A148" s="20" t="s">
        <v>143</v>
      </c>
      <c r="B148" s="13">
        <v>433.70112999999998</v>
      </c>
      <c r="C148" s="13">
        <v>30.143519999999999</v>
      </c>
      <c r="D148" s="13">
        <v>9.5078199999999988</v>
      </c>
      <c r="E148" s="13">
        <v>0</v>
      </c>
      <c r="F148" s="13">
        <v>473.35246999999998</v>
      </c>
      <c r="G148" s="1"/>
      <c r="H148" s="1"/>
      <c r="I148" s="1"/>
      <c r="J148" s="1"/>
      <c r="K148" s="1"/>
      <c r="L148" s="1"/>
      <c r="M148" s="1"/>
      <c r="N148" s="1"/>
      <c r="O148" s="1"/>
      <c r="P148" s="1"/>
      <c r="Q148" s="1"/>
      <c r="R148" s="1"/>
      <c r="S148" s="1"/>
      <c r="T148" s="1"/>
      <c r="U148" s="1"/>
      <c r="V148" s="1"/>
      <c r="W148" s="1"/>
    </row>
    <row r="149" spans="1:23">
      <c r="A149" s="18" t="s">
        <v>144</v>
      </c>
      <c r="B149" s="11">
        <v>93326.866290000005</v>
      </c>
      <c r="C149" s="11">
        <v>2336.5501099999997</v>
      </c>
      <c r="D149" s="11">
        <v>0</v>
      </c>
      <c r="E149" s="11">
        <v>0</v>
      </c>
      <c r="F149" s="11">
        <v>95663.416400000002</v>
      </c>
      <c r="G149" s="1"/>
      <c r="H149" s="1"/>
      <c r="I149" s="1"/>
      <c r="J149" s="1"/>
      <c r="K149" s="1"/>
      <c r="L149" s="1"/>
      <c r="M149" s="1"/>
      <c r="N149" s="1"/>
      <c r="O149" s="1"/>
      <c r="P149" s="1"/>
      <c r="Q149" s="1"/>
      <c r="R149" s="1"/>
      <c r="S149" s="1"/>
      <c r="T149" s="1"/>
      <c r="U149" s="1"/>
      <c r="V149" s="1"/>
      <c r="W149" s="1"/>
    </row>
    <row r="150" spans="1:23">
      <c r="A150" s="20" t="s">
        <v>71</v>
      </c>
      <c r="B150" s="13">
        <v>86.017870000000002</v>
      </c>
      <c r="C150" s="13">
        <v>2.48455</v>
      </c>
      <c r="D150" s="13">
        <v>0</v>
      </c>
      <c r="E150" s="13">
        <v>0</v>
      </c>
      <c r="F150" s="13">
        <v>88.502420000000001</v>
      </c>
      <c r="G150" s="1"/>
      <c r="H150" s="1"/>
      <c r="I150" s="1"/>
      <c r="J150" s="1"/>
      <c r="K150" s="1"/>
      <c r="L150" s="1"/>
      <c r="M150" s="1"/>
      <c r="N150" s="1"/>
      <c r="O150" s="1"/>
      <c r="P150" s="1"/>
      <c r="Q150" s="1"/>
      <c r="R150" s="1"/>
      <c r="S150" s="1"/>
      <c r="T150" s="1"/>
      <c r="U150" s="1"/>
      <c r="V150" s="1"/>
      <c r="W150" s="1"/>
    </row>
    <row r="151" spans="1:23">
      <c r="A151" s="20" t="s">
        <v>73</v>
      </c>
      <c r="B151" s="13">
        <v>66937.489939999999</v>
      </c>
      <c r="C151" s="13">
        <v>2116.5295299999998</v>
      </c>
      <c r="D151" s="13">
        <v>0</v>
      </c>
      <c r="E151" s="13">
        <v>0</v>
      </c>
      <c r="F151" s="13">
        <v>69054.019469999999</v>
      </c>
      <c r="G151" s="1"/>
      <c r="H151" s="1"/>
      <c r="I151" s="1"/>
      <c r="J151" s="1"/>
      <c r="K151" s="1"/>
      <c r="L151" s="1"/>
      <c r="M151" s="1"/>
      <c r="N151" s="1"/>
      <c r="O151" s="1"/>
      <c r="P151" s="1"/>
      <c r="Q151" s="1"/>
      <c r="R151" s="1"/>
      <c r="S151" s="1"/>
      <c r="T151" s="1"/>
      <c r="U151" s="1"/>
      <c r="V151" s="1"/>
      <c r="W151" s="1"/>
    </row>
    <row r="152" spans="1:23">
      <c r="A152" s="20" t="s">
        <v>145</v>
      </c>
      <c r="B152" s="13">
        <v>26059.808850000001</v>
      </c>
      <c r="C152" s="13">
        <v>168.50997000000001</v>
      </c>
      <c r="D152" s="13">
        <v>0</v>
      </c>
      <c r="E152" s="13">
        <v>0</v>
      </c>
      <c r="F152" s="13">
        <v>26228.31882</v>
      </c>
      <c r="G152" s="1"/>
      <c r="H152" s="1"/>
      <c r="I152" s="1"/>
      <c r="J152" s="1"/>
      <c r="K152" s="1"/>
      <c r="L152" s="1"/>
      <c r="M152" s="1"/>
      <c r="N152" s="1"/>
      <c r="O152" s="1"/>
      <c r="P152" s="1"/>
      <c r="Q152" s="1"/>
      <c r="R152" s="1"/>
      <c r="S152" s="1"/>
      <c r="T152" s="1"/>
      <c r="U152" s="1"/>
      <c r="V152" s="1"/>
      <c r="W152" s="1"/>
    </row>
    <row r="153" spans="1:23">
      <c r="A153" s="20" t="s">
        <v>99</v>
      </c>
      <c r="B153" s="13">
        <v>243.54963000000001</v>
      </c>
      <c r="C153" s="13">
        <v>49.026060000000001</v>
      </c>
      <c r="D153" s="13">
        <v>0</v>
      </c>
      <c r="E153" s="13">
        <v>0</v>
      </c>
      <c r="F153" s="13">
        <v>292.57569000000001</v>
      </c>
      <c r="G153" s="1"/>
      <c r="H153" s="1"/>
      <c r="I153" s="1"/>
      <c r="J153" s="1"/>
      <c r="K153" s="1"/>
      <c r="L153" s="1"/>
      <c r="M153" s="1"/>
      <c r="N153" s="1"/>
      <c r="O153" s="1"/>
      <c r="P153" s="1"/>
      <c r="Q153" s="1"/>
      <c r="R153" s="1"/>
      <c r="S153" s="1"/>
      <c r="T153" s="1"/>
      <c r="U153" s="1"/>
      <c r="V153" s="1"/>
      <c r="W153" s="1"/>
    </row>
    <row r="154" spans="1:23">
      <c r="A154" s="20" t="s">
        <v>146</v>
      </c>
      <c r="B154" s="13">
        <v>0</v>
      </c>
      <c r="C154" s="13">
        <v>0</v>
      </c>
      <c r="D154" s="13">
        <v>0</v>
      </c>
      <c r="E154" s="13">
        <v>0</v>
      </c>
      <c r="F154" s="13">
        <v>0</v>
      </c>
      <c r="G154" s="1"/>
      <c r="H154" s="1"/>
      <c r="I154" s="1"/>
      <c r="J154" s="1"/>
      <c r="K154" s="1"/>
      <c r="L154" s="1"/>
      <c r="M154" s="1"/>
      <c r="N154" s="1"/>
      <c r="O154" s="1"/>
      <c r="P154" s="1"/>
      <c r="Q154" s="1"/>
      <c r="R154" s="1"/>
      <c r="S154" s="1"/>
      <c r="T154" s="1"/>
      <c r="U154" s="1"/>
      <c r="V154" s="1"/>
      <c r="W154" s="1"/>
    </row>
    <row r="155" spans="1:23">
      <c r="A155" s="18" t="s">
        <v>147</v>
      </c>
      <c r="B155" s="11">
        <v>67491.263510000004</v>
      </c>
      <c r="C155" s="11">
        <v>6149.6384600000001</v>
      </c>
      <c r="D155" s="11">
        <v>0</v>
      </c>
      <c r="E155" s="11">
        <v>0</v>
      </c>
      <c r="F155" s="11">
        <v>73640.901969999992</v>
      </c>
      <c r="G155" s="1"/>
      <c r="H155" s="1"/>
      <c r="I155" s="1"/>
      <c r="J155" s="1"/>
      <c r="K155" s="1"/>
      <c r="L155" s="1"/>
      <c r="M155" s="1"/>
      <c r="N155" s="1"/>
      <c r="O155" s="1"/>
      <c r="P155" s="1"/>
      <c r="Q155" s="1"/>
      <c r="R155" s="1"/>
      <c r="S155" s="1"/>
      <c r="T155" s="1"/>
      <c r="U155" s="1"/>
      <c r="V155" s="1"/>
      <c r="W155" s="1"/>
    </row>
    <row r="156" spans="1:23">
      <c r="A156" s="20" t="s">
        <v>148</v>
      </c>
      <c r="B156" s="13">
        <v>42.798960000000001</v>
      </c>
      <c r="C156" s="13">
        <v>0</v>
      </c>
      <c r="D156" s="13">
        <v>0</v>
      </c>
      <c r="E156" s="13">
        <v>0</v>
      </c>
      <c r="F156" s="13">
        <v>42.798960000000001</v>
      </c>
      <c r="G156" s="1"/>
      <c r="H156" s="1"/>
      <c r="I156" s="1"/>
      <c r="J156" s="1"/>
      <c r="K156" s="1"/>
      <c r="L156" s="1"/>
      <c r="M156" s="1"/>
      <c r="N156" s="1"/>
      <c r="O156" s="1"/>
      <c r="P156" s="1"/>
      <c r="Q156" s="1"/>
      <c r="R156" s="1"/>
      <c r="S156" s="1"/>
      <c r="T156" s="1"/>
      <c r="U156" s="1"/>
      <c r="V156" s="1"/>
      <c r="W156" s="1"/>
    </row>
    <row r="157" spans="1:23">
      <c r="A157" s="20" t="s">
        <v>149</v>
      </c>
      <c r="B157" s="13">
        <v>0</v>
      </c>
      <c r="C157" s="13">
        <v>0</v>
      </c>
      <c r="D157" s="13">
        <v>0</v>
      </c>
      <c r="E157" s="13">
        <v>0</v>
      </c>
      <c r="F157" s="13">
        <v>0</v>
      </c>
      <c r="G157" s="1"/>
      <c r="H157" s="1"/>
      <c r="I157" s="1"/>
      <c r="J157" s="1"/>
      <c r="K157" s="1"/>
      <c r="L157" s="1"/>
      <c r="M157" s="1"/>
      <c r="N157" s="1"/>
      <c r="O157" s="1"/>
      <c r="P157" s="1"/>
      <c r="Q157" s="1"/>
      <c r="R157" s="1"/>
      <c r="S157" s="1"/>
      <c r="T157" s="1"/>
      <c r="U157" s="1"/>
      <c r="V157" s="1"/>
      <c r="W157" s="1"/>
    </row>
    <row r="158" spans="1:23">
      <c r="A158" s="20" t="s">
        <v>150</v>
      </c>
      <c r="B158" s="13">
        <v>51292.988250000002</v>
      </c>
      <c r="C158" s="13">
        <v>2280.7730799999999</v>
      </c>
      <c r="D158" s="13">
        <v>0</v>
      </c>
      <c r="E158" s="13">
        <v>0</v>
      </c>
      <c r="F158" s="13">
        <v>53573.761330000001</v>
      </c>
      <c r="G158" s="1"/>
      <c r="H158" s="1"/>
      <c r="I158" s="1"/>
      <c r="J158" s="1"/>
      <c r="K158" s="1"/>
      <c r="L158" s="1"/>
      <c r="M158" s="1"/>
      <c r="N158" s="1"/>
      <c r="O158" s="1"/>
      <c r="P158" s="1"/>
      <c r="Q158" s="1"/>
      <c r="R158" s="1"/>
      <c r="S158" s="1"/>
      <c r="T158" s="1"/>
      <c r="U158" s="1"/>
      <c r="V158" s="1"/>
      <c r="W158" s="1"/>
    </row>
    <row r="159" spans="1:23">
      <c r="A159" s="20" t="s">
        <v>151</v>
      </c>
      <c r="B159" s="13">
        <v>0</v>
      </c>
      <c r="C159" s="13">
        <v>0</v>
      </c>
      <c r="D159" s="13">
        <v>0</v>
      </c>
      <c r="E159" s="13">
        <v>0</v>
      </c>
      <c r="F159" s="13">
        <v>0</v>
      </c>
      <c r="G159" s="1"/>
      <c r="H159" s="1"/>
      <c r="I159" s="1"/>
      <c r="J159" s="1"/>
      <c r="K159" s="1"/>
      <c r="L159" s="1"/>
      <c r="M159" s="1"/>
      <c r="N159" s="1"/>
      <c r="O159" s="1"/>
      <c r="P159" s="1"/>
      <c r="Q159" s="1"/>
      <c r="R159" s="1"/>
      <c r="S159" s="1"/>
      <c r="T159" s="1"/>
      <c r="U159" s="1"/>
      <c r="V159" s="1"/>
      <c r="W159" s="1"/>
    </row>
    <row r="160" spans="1:23">
      <c r="A160" s="20" t="s">
        <v>152</v>
      </c>
      <c r="B160" s="13">
        <v>16155.297289999999</v>
      </c>
      <c r="C160" s="13">
        <v>3868.8653799999997</v>
      </c>
      <c r="D160" s="13">
        <v>0</v>
      </c>
      <c r="E160" s="13">
        <v>0</v>
      </c>
      <c r="F160" s="13">
        <v>20024.162670000002</v>
      </c>
      <c r="G160" s="1"/>
      <c r="H160" s="1"/>
      <c r="I160" s="1"/>
      <c r="J160" s="1"/>
      <c r="K160" s="1"/>
      <c r="L160" s="1"/>
      <c r="M160" s="1"/>
      <c r="N160" s="1"/>
      <c r="O160" s="1"/>
      <c r="P160" s="1"/>
      <c r="Q160" s="1"/>
      <c r="R160" s="1"/>
      <c r="S160" s="1"/>
      <c r="T160" s="1"/>
      <c r="U160" s="1"/>
      <c r="V160" s="1"/>
      <c r="W160" s="1"/>
    </row>
    <row r="161" spans="1:23">
      <c r="A161" s="20" t="s">
        <v>153</v>
      </c>
      <c r="B161" s="13">
        <v>0.17901</v>
      </c>
      <c r="C161" s="13">
        <v>0</v>
      </c>
      <c r="D161" s="13">
        <v>0</v>
      </c>
      <c r="E161" s="13">
        <v>0</v>
      </c>
      <c r="F161" s="13">
        <v>0.17901</v>
      </c>
      <c r="G161" s="1"/>
      <c r="H161" s="1"/>
      <c r="I161" s="1"/>
      <c r="J161" s="1"/>
      <c r="K161" s="1"/>
      <c r="L161" s="1"/>
      <c r="M161" s="1"/>
      <c r="N161" s="1"/>
      <c r="O161" s="1"/>
      <c r="P161" s="1"/>
      <c r="Q161" s="1"/>
      <c r="R161" s="1"/>
      <c r="S161" s="1"/>
      <c r="T161" s="1"/>
      <c r="U161" s="1"/>
      <c r="V161" s="1"/>
      <c r="W161" s="1"/>
    </row>
    <row r="162" spans="1:23">
      <c r="A162" s="18" t="s">
        <v>154</v>
      </c>
      <c r="B162" s="11">
        <v>0</v>
      </c>
      <c r="C162" s="11">
        <v>0</v>
      </c>
      <c r="D162" s="11">
        <v>0</v>
      </c>
      <c r="E162" s="11">
        <v>0</v>
      </c>
      <c r="F162" s="11">
        <v>0</v>
      </c>
      <c r="G162" s="1"/>
      <c r="H162" s="1"/>
      <c r="I162" s="1"/>
      <c r="J162" s="1"/>
      <c r="K162" s="1"/>
      <c r="L162" s="1"/>
      <c r="M162" s="1"/>
      <c r="N162" s="1"/>
      <c r="O162" s="1"/>
      <c r="P162" s="1"/>
      <c r="Q162" s="1"/>
      <c r="R162" s="1"/>
      <c r="S162" s="1"/>
      <c r="T162" s="1"/>
      <c r="U162" s="1"/>
      <c r="V162" s="1"/>
      <c r="W162" s="1"/>
    </row>
    <row r="163" spans="1:23">
      <c r="A163" s="20" t="s">
        <v>155</v>
      </c>
      <c r="B163" s="13">
        <v>0</v>
      </c>
      <c r="C163" s="13">
        <v>0</v>
      </c>
      <c r="D163" s="13">
        <v>0</v>
      </c>
      <c r="E163" s="13">
        <v>0</v>
      </c>
      <c r="F163" s="13">
        <v>0</v>
      </c>
      <c r="G163" s="1"/>
      <c r="H163" s="1"/>
      <c r="I163" s="1"/>
      <c r="J163" s="1"/>
      <c r="K163" s="1"/>
      <c r="L163" s="1"/>
      <c r="M163" s="1"/>
      <c r="N163" s="1"/>
      <c r="O163" s="1"/>
      <c r="P163" s="1"/>
      <c r="Q163" s="1"/>
      <c r="R163" s="1"/>
      <c r="S163" s="1"/>
      <c r="T163" s="1"/>
      <c r="U163" s="1"/>
      <c r="V163" s="1"/>
      <c r="W163" s="1"/>
    </row>
    <row r="164" spans="1:23">
      <c r="A164" s="20" t="s">
        <v>156</v>
      </c>
      <c r="B164" s="13">
        <v>0</v>
      </c>
      <c r="C164" s="13">
        <v>0</v>
      </c>
      <c r="D164" s="13">
        <v>0</v>
      </c>
      <c r="E164" s="13">
        <v>0</v>
      </c>
      <c r="F164" s="13">
        <v>0</v>
      </c>
      <c r="G164" s="1"/>
      <c r="H164" s="1"/>
      <c r="I164" s="1"/>
      <c r="J164" s="1"/>
      <c r="K164" s="1"/>
      <c r="L164" s="1"/>
      <c r="M164" s="1"/>
      <c r="N164" s="1"/>
      <c r="O164" s="1"/>
      <c r="P164" s="1"/>
      <c r="Q164" s="1"/>
      <c r="R164" s="1"/>
      <c r="S164" s="1"/>
      <c r="T164" s="1"/>
      <c r="U164" s="1"/>
      <c r="V164" s="1"/>
      <c r="W164" s="1"/>
    </row>
    <row r="165" spans="1:23">
      <c r="A165" s="14" t="s">
        <v>157</v>
      </c>
      <c r="B165" s="13">
        <v>0</v>
      </c>
      <c r="C165" s="13">
        <v>0</v>
      </c>
      <c r="D165" s="13">
        <v>0</v>
      </c>
      <c r="E165" s="13">
        <v>0</v>
      </c>
      <c r="F165" s="13">
        <v>0</v>
      </c>
      <c r="G165" s="1"/>
      <c r="H165" s="1"/>
      <c r="I165" s="1"/>
      <c r="J165" s="1"/>
      <c r="K165" s="1"/>
      <c r="L165" s="1"/>
      <c r="M165" s="1"/>
      <c r="N165" s="1"/>
      <c r="O165" s="1"/>
      <c r="P165" s="1"/>
      <c r="Q165" s="1"/>
      <c r="R165" s="1"/>
      <c r="S165" s="1"/>
      <c r="T165" s="1"/>
      <c r="U165" s="1"/>
      <c r="V165" s="1"/>
      <c r="W165" s="1"/>
    </row>
    <row r="166" spans="1:23">
      <c r="A166" s="20" t="s">
        <v>158</v>
      </c>
      <c r="B166" s="13">
        <v>0</v>
      </c>
      <c r="C166" s="13">
        <v>0</v>
      </c>
      <c r="D166" s="13">
        <v>0</v>
      </c>
      <c r="E166" s="13">
        <v>0</v>
      </c>
      <c r="F166" s="13">
        <v>0</v>
      </c>
      <c r="G166" s="1"/>
      <c r="H166" s="1"/>
      <c r="I166" s="1"/>
      <c r="J166" s="1"/>
      <c r="K166" s="1"/>
      <c r="L166" s="1"/>
      <c r="M166" s="1"/>
      <c r="N166" s="1"/>
      <c r="O166" s="1"/>
      <c r="P166" s="1"/>
      <c r="Q166" s="1"/>
      <c r="R166" s="1"/>
      <c r="S166" s="1"/>
      <c r="T166" s="1"/>
      <c r="U166" s="1"/>
      <c r="V166" s="1"/>
      <c r="W166" s="1"/>
    </row>
    <row r="167" spans="1:23">
      <c r="A167" s="18" t="s">
        <v>159</v>
      </c>
      <c r="B167" s="11">
        <v>0</v>
      </c>
      <c r="C167" s="11">
        <v>0</v>
      </c>
      <c r="D167" s="11">
        <v>0</v>
      </c>
      <c r="E167" s="11">
        <v>0</v>
      </c>
      <c r="F167" s="11">
        <v>0</v>
      </c>
      <c r="G167" s="1"/>
      <c r="H167" s="1"/>
      <c r="I167" s="1"/>
      <c r="J167" s="1"/>
      <c r="K167" s="1"/>
      <c r="L167" s="1"/>
      <c r="M167" s="1"/>
      <c r="N167" s="1"/>
      <c r="O167" s="1"/>
      <c r="P167" s="1"/>
      <c r="Q167" s="1"/>
      <c r="R167" s="1"/>
      <c r="S167" s="1"/>
      <c r="T167" s="1"/>
      <c r="U167" s="1"/>
      <c r="V167" s="1"/>
      <c r="W167" s="1"/>
    </row>
    <row r="168" spans="1:23">
      <c r="A168" s="20" t="s">
        <v>160</v>
      </c>
      <c r="B168" s="13">
        <v>0</v>
      </c>
      <c r="C168" s="13">
        <v>0</v>
      </c>
      <c r="D168" s="13">
        <v>0</v>
      </c>
      <c r="E168" s="13">
        <v>0</v>
      </c>
      <c r="F168" s="13">
        <v>0</v>
      </c>
      <c r="G168" s="1"/>
      <c r="H168" s="1"/>
      <c r="I168" s="1"/>
      <c r="J168" s="1"/>
      <c r="K168" s="1"/>
      <c r="L168" s="1"/>
      <c r="M168" s="1"/>
      <c r="N168" s="1"/>
      <c r="O168" s="1"/>
      <c r="P168" s="1"/>
      <c r="Q168" s="1"/>
      <c r="R168" s="1"/>
      <c r="S168" s="1"/>
      <c r="T168" s="1"/>
      <c r="U168" s="1"/>
      <c r="V168" s="1"/>
      <c r="W168" s="1"/>
    </row>
    <row r="169" spans="1:23">
      <c r="A169" s="20" t="s">
        <v>161</v>
      </c>
      <c r="B169" s="13">
        <v>0</v>
      </c>
      <c r="C169" s="13">
        <v>0</v>
      </c>
      <c r="D169" s="13">
        <v>0</v>
      </c>
      <c r="E169" s="13">
        <v>0</v>
      </c>
      <c r="F169" s="13">
        <v>0</v>
      </c>
      <c r="G169" s="1"/>
      <c r="H169" s="1"/>
      <c r="I169" s="1"/>
      <c r="J169" s="1"/>
      <c r="K169" s="1"/>
      <c r="L169" s="1"/>
      <c r="M169" s="1"/>
      <c r="N169" s="1"/>
      <c r="O169" s="1"/>
      <c r="P169" s="1"/>
      <c r="Q169" s="1"/>
      <c r="R169" s="1"/>
      <c r="S169" s="1"/>
      <c r="T169" s="1"/>
      <c r="U169" s="1"/>
      <c r="V169" s="1"/>
      <c r="W169" s="1"/>
    </row>
    <row r="170" spans="1:23">
      <c r="A170" s="20" t="s">
        <v>162</v>
      </c>
      <c r="B170" s="13">
        <v>0</v>
      </c>
      <c r="C170" s="13">
        <v>0</v>
      </c>
      <c r="D170" s="13">
        <v>0</v>
      </c>
      <c r="E170" s="13">
        <v>0</v>
      </c>
      <c r="F170" s="13">
        <v>0</v>
      </c>
      <c r="G170" s="1"/>
      <c r="H170" s="1"/>
      <c r="I170" s="1"/>
      <c r="J170" s="1"/>
      <c r="K170" s="1"/>
      <c r="L170" s="1"/>
      <c r="M170" s="1"/>
      <c r="N170" s="1"/>
      <c r="O170" s="1"/>
      <c r="P170" s="1"/>
      <c r="Q170" s="1"/>
      <c r="R170" s="1"/>
      <c r="S170" s="1"/>
      <c r="T170" s="1"/>
      <c r="U170" s="1"/>
      <c r="V170" s="1"/>
      <c r="W170" s="1"/>
    </row>
    <row r="171" spans="1:23">
      <c r="A171" s="20" t="s">
        <v>163</v>
      </c>
      <c r="B171" s="13">
        <v>0</v>
      </c>
      <c r="C171" s="13">
        <v>0</v>
      </c>
      <c r="D171" s="13">
        <v>0</v>
      </c>
      <c r="E171" s="13">
        <v>0</v>
      </c>
      <c r="F171" s="13">
        <v>0</v>
      </c>
      <c r="G171" s="1"/>
      <c r="H171" s="1"/>
      <c r="I171" s="1"/>
      <c r="J171" s="1"/>
      <c r="K171" s="1"/>
      <c r="L171" s="1"/>
      <c r="M171" s="1"/>
      <c r="N171" s="1"/>
      <c r="O171" s="1"/>
      <c r="P171" s="1"/>
      <c r="Q171" s="1"/>
      <c r="R171" s="1"/>
      <c r="S171" s="1"/>
      <c r="T171" s="1"/>
      <c r="U171" s="1"/>
      <c r="V171" s="1"/>
      <c r="W171" s="1"/>
    </row>
    <row r="172" spans="1:23">
      <c r="A172" s="20" t="s">
        <v>164</v>
      </c>
      <c r="B172" s="13">
        <v>0</v>
      </c>
      <c r="C172" s="13">
        <v>0</v>
      </c>
      <c r="D172" s="13">
        <v>0</v>
      </c>
      <c r="E172" s="13">
        <v>0</v>
      </c>
      <c r="F172" s="13">
        <v>0</v>
      </c>
      <c r="G172" s="1"/>
      <c r="H172" s="1"/>
      <c r="I172" s="1"/>
      <c r="J172" s="1"/>
      <c r="K172" s="1"/>
      <c r="L172" s="1"/>
      <c r="M172" s="1"/>
      <c r="N172" s="1"/>
      <c r="O172" s="1"/>
      <c r="P172" s="1"/>
      <c r="Q172" s="1"/>
      <c r="R172" s="1"/>
      <c r="S172" s="1"/>
      <c r="T172" s="1"/>
      <c r="U172" s="1"/>
      <c r="V172" s="1"/>
      <c r="W172" s="1"/>
    </row>
    <row r="173" spans="1:23">
      <c r="A173" s="20" t="s">
        <v>165</v>
      </c>
      <c r="B173" s="13">
        <v>0</v>
      </c>
      <c r="C173" s="13">
        <v>0</v>
      </c>
      <c r="D173" s="13">
        <v>0</v>
      </c>
      <c r="E173" s="13">
        <v>0</v>
      </c>
      <c r="F173" s="13">
        <v>0</v>
      </c>
      <c r="G173" s="1"/>
      <c r="H173" s="1"/>
      <c r="I173" s="1"/>
      <c r="J173" s="1"/>
      <c r="K173" s="1"/>
      <c r="L173" s="1"/>
      <c r="M173" s="1"/>
      <c r="N173" s="1"/>
      <c r="O173" s="1"/>
      <c r="P173" s="1"/>
      <c r="Q173" s="1"/>
      <c r="R173" s="1"/>
      <c r="S173" s="1"/>
      <c r="T173" s="1"/>
      <c r="U173" s="1"/>
      <c r="V173" s="1"/>
      <c r="W173" s="1"/>
    </row>
    <row r="174" spans="1:23">
      <c r="A174" s="20" t="s">
        <v>166</v>
      </c>
      <c r="B174" s="13">
        <v>0</v>
      </c>
      <c r="C174" s="13">
        <v>0</v>
      </c>
      <c r="D174" s="13">
        <v>0</v>
      </c>
      <c r="E174" s="13">
        <v>0</v>
      </c>
      <c r="F174" s="13">
        <v>0</v>
      </c>
      <c r="G174" s="1"/>
      <c r="H174" s="1"/>
      <c r="I174" s="1"/>
      <c r="J174" s="1"/>
      <c r="K174" s="1"/>
      <c r="L174" s="1"/>
      <c r="M174" s="1"/>
      <c r="N174" s="1"/>
      <c r="O174" s="1"/>
      <c r="P174" s="1"/>
      <c r="Q174" s="1"/>
      <c r="R174" s="1"/>
      <c r="S174" s="1"/>
      <c r="T174" s="1"/>
      <c r="U174" s="1"/>
      <c r="V174" s="1"/>
      <c r="W174" s="1"/>
    </row>
    <row r="175" spans="1:23">
      <c r="A175" s="20" t="s">
        <v>167</v>
      </c>
      <c r="B175" s="13">
        <v>0</v>
      </c>
      <c r="C175" s="13">
        <v>0</v>
      </c>
      <c r="D175" s="13">
        <v>0</v>
      </c>
      <c r="E175" s="13">
        <v>0</v>
      </c>
      <c r="F175" s="13">
        <v>0</v>
      </c>
      <c r="G175" s="1"/>
      <c r="H175" s="1"/>
      <c r="I175" s="1"/>
      <c r="J175" s="1"/>
      <c r="K175" s="1"/>
      <c r="L175" s="1"/>
      <c r="M175" s="1"/>
      <c r="N175" s="1"/>
      <c r="O175" s="1"/>
      <c r="P175" s="1"/>
      <c r="Q175" s="1"/>
      <c r="R175" s="1"/>
      <c r="S175" s="1"/>
      <c r="T175" s="1"/>
      <c r="U175" s="1"/>
      <c r="V175" s="1"/>
      <c r="W175" s="1"/>
    </row>
    <row r="176" spans="1:23">
      <c r="A176" s="17" t="s">
        <v>168</v>
      </c>
      <c r="B176" s="11">
        <v>1000967.81484</v>
      </c>
      <c r="C176" s="11">
        <v>0</v>
      </c>
      <c r="D176" s="11">
        <v>0</v>
      </c>
      <c r="E176" s="11">
        <v>0</v>
      </c>
      <c r="F176" s="11">
        <v>1000967.81484</v>
      </c>
      <c r="G176" s="1"/>
      <c r="H176" s="1"/>
      <c r="I176" s="1"/>
      <c r="J176" s="1"/>
      <c r="K176" s="1"/>
      <c r="L176" s="1"/>
      <c r="M176" s="1"/>
      <c r="N176" s="1"/>
      <c r="O176" s="1"/>
      <c r="P176" s="1"/>
      <c r="Q176" s="1"/>
      <c r="R176" s="1"/>
      <c r="S176" s="1"/>
      <c r="T176" s="1"/>
      <c r="U176" s="1"/>
      <c r="V176" s="1"/>
      <c r="W176" s="1"/>
    </row>
    <row r="177" spans="1:23">
      <c r="A177" s="27" t="s">
        <v>169</v>
      </c>
      <c r="B177" s="13">
        <v>553432.5</v>
      </c>
      <c r="C177" s="13">
        <v>0</v>
      </c>
      <c r="D177" s="13">
        <v>0</v>
      </c>
      <c r="E177" s="13">
        <v>0</v>
      </c>
      <c r="F177" s="13">
        <v>553432.5</v>
      </c>
      <c r="G177" s="1"/>
      <c r="H177" s="1"/>
      <c r="I177" s="1"/>
      <c r="J177" s="1"/>
      <c r="K177" s="1"/>
      <c r="L177" s="1"/>
      <c r="M177" s="1"/>
      <c r="N177" s="1"/>
      <c r="O177" s="1"/>
      <c r="P177" s="1"/>
      <c r="Q177" s="1"/>
      <c r="R177" s="1"/>
      <c r="S177" s="1"/>
      <c r="T177" s="1"/>
      <c r="U177" s="1"/>
      <c r="V177" s="1"/>
      <c r="W177" s="1"/>
    </row>
    <row r="178" spans="1:23">
      <c r="A178" s="20" t="s">
        <v>170</v>
      </c>
      <c r="B178" s="13">
        <v>553432.5</v>
      </c>
      <c r="C178" s="13">
        <v>0</v>
      </c>
      <c r="D178" s="13">
        <v>0</v>
      </c>
      <c r="E178" s="13">
        <v>0</v>
      </c>
      <c r="F178" s="13">
        <v>553432.5</v>
      </c>
      <c r="G178" s="1"/>
      <c r="H178" s="1"/>
      <c r="I178" s="1"/>
      <c r="J178" s="1"/>
      <c r="K178" s="1"/>
      <c r="L178" s="1"/>
      <c r="M178" s="1"/>
      <c r="N178" s="1"/>
      <c r="O178" s="1"/>
      <c r="P178" s="1"/>
      <c r="Q178" s="1"/>
      <c r="R178" s="1"/>
      <c r="S178" s="1"/>
      <c r="T178" s="1"/>
      <c r="U178" s="1"/>
      <c r="V178" s="1"/>
      <c r="W178" s="1"/>
    </row>
    <row r="179" spans="1:23">
      <c r="A179" s="20" t="s">
        <v>171</v>
      </c>
      <c r="B179" s="13">
        <v>0</v>
      </c>
      <c r="C179" s="13">
        <v>0</v>
      </c>
      <c r="D179" s="13">
        <v>0</v>
      </c>
      <c r="E179" s="13">
        <v>0</v>
      </c>
      <c r="F179" s="13">
        <v>0</v>
      </c>
      <c r="G179" s="1"/>
      <c r="H179" s="1"/>
      <c r="I179" s="1"/>
      <c r="J179" s="1"/>
      <c r="K179" s="1"/>
      <c r="L179" s="1"/>
      <c r="M179" s="1"/>
      <c r="N179" s="1"/>
      <c r="O179" s="1"/>
      <c r="P179" s="1"/>
      <c r="Q179" s="1"/>
      <c r="R179" s="1"/>
      <c r="S179" s="1"/>
      <c r="T179" s="1"/>
      <c r="U179" s="1"/>
      <c r="V179" s="1"/>
      <c r="W179" s="1"/>
    </row>
    <row r="180" spans="1:23">
      <c r="A180" s="20" t="s">
        <v>172</v>
      </c>
      <c r="B180" s="13">
        <v>0</v>
      </c>
      <c r="C180" s="13">
        <v>0</v>
      </c>
      <c r="D180" s="13">
        <v>0</v>
      </c>
      <c r="E180" s="13">
        <v>0</v>
      </c>
      <c r="F180" s="13">
        <v>0</v>
      </c>
      <c r="G180" s="1"/>
      <c r="H180" s="1"/>
      <c r="I180" s="1"/>
      <c r="J180" s="1"/>
      <c r="K180" s="1"/>
      <c r="L180" s="1"/>
      <c r="M180" s="1"/>
      <c r="N180" s="1"/>
      <c r="O180" s="1"/>
      <c r="P180" s="1"/>
      <c r="Q180" s="1"/>
      <c r="R180" s="1"/>
      <c r="S180" s="1"/>
      <c r="T180" s="1"/>
      <c r="U180" s="1"/>
      <c r="V180" s="1"/>
      <c r="W180" s="1"/>
    </row>
    <row r="181" spans="1:23">
      <c r="A181" s="27" t="s">
        <v>173</v>
      </c>
      <c r="B181" s="13">
        <v>4.7393199999999993</v>
      </c>
      <c r="C181" s="13">
        <v>0</v>
      </c>
      <c r="D181" s="13">
        <v>0</v>
      </c>
      <c r="E181" s="13">
        <v>0</v>
      </c>
      <c r="F181" s="13">
        <v>4.7393199999999993</v>
      </c>
      <c r="G181" s="1"/>
      <c r="H181" s="1"/>
      <c r="I181" s="1"/>
      <c r="J181" s="1"/>
      <c r="K181" s="1"/>
      <c r="L181" s="1"/>
      <c r="M181" s="1"/>
      <c r="N181" s="1"/>
      <c r="O181" s="1"/>
      <c r="P181" s="1"/>
      <c r="Q181" s="1"/>
      <c r="R181" s="1"/>
      <c r="S181" s="1"/>
      <c r="T181" s="1"/>
      <c r="U181" s="1"/>
      <c r="V181" s="1"/>
      <c r="W181" s="1"/>
    </row>
    <row r="182" spans="1:23">
      <c r="A182" s="20" t="s">
        <v>174</v>
      </c>
      <c r="B182" s="13">
        <v>0</v>
      </c>
      <c r="C182" s="13">
        <v>0</v>
      </c>
      <c r="D182" s="13">
        <v>0</v>
      </c>
      <c r="E182" s="13">
        <v>0</v>
      </c>
      <c r="F182" s="13">
        <v>0</v>
      </c>
      <c r="G182" s="1"/>
      <c r="H182" s="1"/>
      <c r="I182" s="1"/>
      <c r="J182" s="1"/>
      <c r="K182" s="1"/>
      <c r="L182" s="1"/>
      <c r="M182" s="1"/>
      <c r="N182" s="1"/>
      <c r="O182" s="1"/>
      <c r="P182" s="1"/>
      <c r="Q182" s="1"/>
      <c r="R182" s="1"/>
      <c r="S182" s="1"/>
      <c r="T182" s="1"/>
      <c r="U182" s="1"/>
      <c r="V182" s="1"/>
      <c r="W182" s="1"/>
    </row>
    <row r="183" spans="1:23">
      <c r="A183" s="20" t="s">
        <v>175</v>
      </c>
      <c r="B183" s="13">
        <v>0</v>
      </c>
      <c r="C183" s="13">
        <v>0</v>
      </c>
      <c r="D183" s="13">
        <v>0</v>
      </c>
      <c r="E183" s="13">
        <v>0</v>
      </c>
      <c r="F183" s="13">
        <v>0</v>
      </c>
      <c r="G183" s="1"/>
      <c r="H183" s="1"/>
      <c r="I183" s="1"/>
      <c r="J183" s="1"/>
      <c r="K183" s="1"/>
      <c r="L183" s="1"/>
      <c r="M183" s="1"/>
      <c r="N183" s="1"/>
      <c r="O183" s="1"/>
      <c r="P183" s="1"/>
      <c r="Q183" s="1"/>
      <c r="R183" s="1"/>
      <c r="S183" s="1"/>
      <c r="T183" s="1"/>
      <c r="U183" s="1"/>
      <c r="V183" s="1"/>
      <c r="W183" s="1"/>
    </row>
    <row r="184" spans="1:23">
      <c r="A184" s="20" t="s">
        <v>176</v>
      </c>
      <c r="B184" s="13">
        <v>4.7393199999999993</v>
      </c>
      <c r="C184" s="13">
        <v>0</v>
      </c>
      <c r="D184" s="13">
        <v>0</v>
      </c>
      <c r="E184" s="13">
        <v>0</v>
      </c>
      <c r="F184" s="13">
        <v>4.7393199999999993</v>
      </c>
      <c r="G184" s="1"/>
      <c r="H184" s="1"/>
      <c r="I184" s="1"/>
      <c r="J184" s="1"/>
      <c r="K184" s="1"/>
      <c r="L184" s="1"/>
      <c r="M184" s="1"/>
      <c r="N184" s="1"/>
      <c r="O184" s="1"/>
      <c r="P184" s="1"/>
      <c r="Q184" s="1"/>
      <c r="R184" s="1"/>
      <c r="S184" s="1"/>
      <c r="T184" s="1"/>
      <c r="U184" s="1"/>
      <c r="V184" s="1"/>
      <c r="W184" s="1"/>
    </row>
    <row r="185" spans="1:23">
      <c r="A185" s="27" t="s">
        <v>177</v>
      </c>
      <c r="B185" s="13">
        <v>0</v>
      </c>
      <c r="C185" s="13">
        <v>0</v>
      </c>
      <c r="D185" s="13">
        <v>0</v>
      </c>
      <c r="E185" s="13">
        <v>0</v>
      </c>
      <c r="F185" s="13">
        <v>0</v>
      </c>
      <c r="G185" s="1"/>
      <c r="H185" s="1"/>
      <c r="I185" s="1"/>
      <c r="J185" s="1"/>
      <c r="K185" s="1"/>
      <c r="L185" s="1"/>
      <c r="M185" s="1"/>
      <c r="N185" s="1"/>
      <c r="O185" s="1"/>
      <c r="P185" s="1"/>
      <c r="Q185" s="1"/>
      <c r="R185" s="1"/>
      <c r="S185" s="1"/>
      <c r="T185" s="1"/>
      <c r="U185" s="1"/>
      <c r="V185" s="1"/>
      <c r="W185" s="1"/>
    </row>
    <row r="186" spans="1:23">
      <c r="A186" s="20" t="s">
        <v>178</v>
      </c>
      <c r="B186" s="13">
        <v>0</v>
      </c>
      <c r="C186" s="13">
        <v>0</v>
      </c>
      <c r="D186" s="13">
        <v>0</v>
      </c>
      <c r="E186" s="13">
        <v>0</v>
      </c>
      <c r="F186" s="13">
        <v>0</v>
      </c>
      <c r="G186" s="1"/>
      <c r="H186" s="1"/>
      <c r="I186" s="1"/>
      <c r="J186" s="1"/>
      <c r="K186" s="1"/>
      <c r="L186" s="1"/>
      <c r="M186" s="1"/>
      <c r="N186" s="1"/>
      <c r="O186" s="1"/>
      <c r="P186" s="1"/>
      <c r="Q186" s="1"/>
      <c r="R186" s="1"/>
      <c r="S186" s="1"/>
      <c r="T186" s="1"/>
      <c r="U186" s="1"/>
      <c r="V186" s="1"/>
      <c r="W186" s="1"/>
    </row>
    <row r="187" spans="1:23">
      <c r="A187" s="27" t="s">
        <v>179</v>
      </c>
      <c r="B187" s="13">
        <v>470186.23766000004</v>
      </c>
      <c r="C187" s="13">
        <v>0</v>
      </c>
      <c r="D187" s="13">
        <v>0</v>
      </c>
      <c r="E187" s="13">
        <v>0</v>
      </c>
      <c r="F187" s="13">
        <v>470186.23766000004</v>
      </c>
      <c r="G187" s="1"/>
      <c r="H187" s="1"/>
      <c r="I187" s="1"/>
      <c r="J187" s="1"/>
      <c r="K187" s="1"/>
      <c r="L187" s="1"/>
      <c r="M187" s="1"/>
      <c r="N187" s="1"/>
      <c r="O187" s="1"/>
      <c r="P187" s="1"/>
      <c r="Q187" s="1"/>
      <c r="R187" s="1"/>
      <c r="S187" s="1"/>
      <c r="T187" s="1"/>
      <c r="U187" s="1"/>
      <c r="V187" s="1"/>
      <c r="W187" s="1"/>
    </row>
    <row r="188" spans="1:23">
      <c r="A188" s="20" t="s">
        <v>180</v>
      </c>
      <c r="B188" s="13">
        <v>37790.887009999999</v>
      </c>
      <c r="C188" s="13">
        <v>0</v>
      </c>
      <c r="D188" s="13">
        <v>0</v>
      </c>
      <c r="E188" s="13">
        <v>0</v>
      </c>
      <c r="F188" s="13">
        <v>37790.887009999999</v>
      </c>
      <c r="G188" s="1"/>
      <c r="H188" s="1"/>
      <c r="I188" s="1"/>
      <c r="J188" s="1"/>
      <c r="K188" s="1"/>
      <c r="L188" s="1"/>
      <c r="M188" s="1"/>
      <c r="N188" s="1"/>
      <c r="O188" s="1"/>
      <c r="P188" s="1"/>
      <c r="Q188" s="1"/>
      <c r="R188" s="1"/>
      <c r="S188" s="1"/>
      <c r="T188" s="1"/>
      <c r="U188" s="1"/>
      <c r="V188" s="1"/>
      <c r="W188" s="1"/>
    </row>
    <row r="189" spans="1:23">
      <c r="A189" s="20" t="s">
        <v>181</v>
      </c>
      <c r="B189" s="13">
        <v>245939.32999</v>
      </c>
      <c r="C189" s="13">
        <v>0</v>
      </c>
      <c r="D189" s="13">
        <v>0</v>
      </c>
      <c r="E189" s="13">
        <v>0</v>
      </c>
      <c r="F189" s="13">
        <v>245939.32999</v>
      </c>
      <c r="G189" s="1"/>
      <c r="H189" s="1"/>
      <c r="I189" s="1"/>
      <c r="J189" s="1"/>
      <c r="K189" s="1"/>
      <c r="L189" s="1"/>
      <c r="M189" s="1"/>
      <c r="N189" s="1"/>
      <c r="O189" s="1"/>
      <c r="P189" s="1"/>
      <c r="Q189" s="1"/>
      <c r="R189" s="1"/>
      <c r="S189" s="1"/>
      <c r="T189" s="1"/>
      <c r="U189" s="1"/>
      <c r="V189" s="1"/>
      <c r="W189" s="1"/>
    </row>
    <row r="190" spans="1:23">
      <c r="A190" s="20" t="s">
        <v>182</v>
      </c>
      <c r="B190" s="13">
        <v>186456.02066000001</v>
      </c>
      <c r="C190" s="13">
        <v>0</v>
      </c>
      <c r="D190" s="13">
        <v>0</v>
      </c>
      <c r="E190" s="13">
        <v>0</v>
      </c>
      <c r="F190" s="13">
        <v>186456.02066000001</v>
      </c>
      <c r="G190" s="1"/>
      <c r="H190" s="1"/>
      <c r="I190" s="1"/>
      <c r="J190" s="1"/>
      <c r="K190" s="1"/>
      <c r="L190" s="1"/>
      <c r="M190" s="1"/>
      <c r="N190" s="1"/>
      <c r="O190" s="1"/>
      <c r="P190" s="1"/>
      <c r="Q190" s="1"/>
      <c r="R190" s="1"/>
      <c r="S190" s="1"/>
      <c r="T190" s="1"/>
      <c r="U190" s="1"/>
      <c r="V190" s="1"/>
      <c r="W190" s="1"/>
    </row>
    <row r="191" spans="1:23">
      <c r="A191" s="27" t="s">
        <v>183</v>
      </c>
      <c r="B191" s="13">
        <v>-22655.66214</v>
      </c>
      <c r="C191" s="13">
        <v>0</v>
      </c>
      <c r="D191" s="13">
        <v>0</v>
      </c>
      <c r="E191" s="13">
        <v>0</v>
      </c>
      <c r="F191" s="13">
        <v>-22655.66214</v>
      </c>
      <c r="G191" s="1"/>
      <c r="H191" s="1"/>
      <c r="I191" s="1"/>
      <c r="J191" s="1"/>
      <c r="K191" s="1"/>
      <c r="L191" s="1"/>
      <c r="M191" s="1"/>
      <c r="N191" s="1"/>
      <c r="O191" s="1"/>
      <c r="P191" s="1"/>
      <c r="Q191" s="1"/>
      <c r="R191" s="1"/>
      <c r="S191" s="1"/>
      <c r="T191" s="1"/>
      <c r="U191" s="1"/>
      <c r="V191" s="1"/>
      <c r="W191" s="1"/>
    </row>
    <row r="192" spans="1:23">
      <c r="A192" s="20" t="s">
        <v>184</v>
      </c>
      <c r="B192" s="13">
        <v>-22095.27045</v>
      </c>
      <c r="C192" s="13">
        <v>0</v>
      </c>
      <c r="D192" s="13">
        <v>0</v>
      </c>
      <c r="E192" s="13">
        <v>0</v>
      </c>
      <c r="F192" s="13">
        <v>-22095.27045</v>
      </c>
      <c r="G192" s="1"/>
      <c r="H192" s="1"/>
      <c r="I192" s="1"/>
      <c r="J192" s="1"/>
      <c r="K192" s="1"/>
      <c r="L192" s="1"/>
      <c r="M192" s="1"/>
      <c r="N192" s="1"/>
      <c r="O192" s="1"/>
      <c r="P192" s="1"/>
      <c r="Q192" s="1"/>
      <c r="R192" s="1"/>
      <c r="S192" s="1"/>
      <c r="T192" s="1"/>
      <c r="U192" s="1"/>
      <c r="V192" s="1"/>
      <c r="W192" s="1"/>
    </row>
    <row r="193" spans="1:23">
      <c r="A193" s="20" t="s">
        <v>185</v>
      </c>
      <c r="B193" s="13">
        <v>-560.39168999999993</v>
      </c>
      <c r="C193" s="13">
        <v>0</v>
      </c>
      <c r="D193" s="13">
        <v>0</v>
      </c>
      <c r="E193" s="13">
        <v>0</v>
      </c>
      <c r="F193" s="13">
        <v>-560.39168999999993</v>
      </c>
      <c r="G193" s="1"/>
      <c r="H193" s="1"/>
      <c r="I193" s="1"/>
      <c r="J193" s="1"/>
      <c r="K193" s="1"/>
      <c r="L193" s="1"/>
      <c r="M193" s="1"/>
      <c r="N193" s="1"/>
      <c r="O193" s="1"/>
      <c r="P193" s="1"/>
      <c r="Q193" s="1"/>
      <c r="R193" s="1"/>
      <c r="S193" s="1"/>
      <c r="T193" s="1"/>
      <c r="U193" s="1"/>
      <c r="V193" s="1"/>
      <c r="W193" s="1"/>
    </row>
    <row r="194" spans="1:23">
      <c r="A194" s="28" t="s">
        <v>186</v>
      </c>
      <c r="B194" s="11">
        <v>3184332.05694</v>
      </c>
      <c r="C194" s="11">
        <v>520592.42879999999</v>
      </c>
      <c r="D194" s="11">
        <v>9.5078199999999988</v>
      </c>
      <c r="E194" s="11">
        <v>0</v>
      </c>
      <c r="F194" s="11">
        <v>3704933.9935599999</v>
      </c>
      <c r="G194" s="1"/>
      <c r="H194" s="1"/>
      <c r="I194" s="1"/>
      <c r="J194" s="1"/>
      <c r="K194" s="1"/>
      <c r="L194" s="1"/>
      <c r="M194" s="1"/>
      <c r="N194" s="1"/>
      <c r="O194" s="1"/>
      <c r="P194" s="1"/>
      <c r="Q194" s="1"/>
      <c r="R194" s="1"/>
      <c r="S194" s="1"/>
      <c r="T194" s="1"/>
      <c r="U194" s="1"/>
      <c r="V194" s="1"/>
      <c r="W194" s="1"/>
    </row>
    <row r="195" spans="1:23">
      <c r="A195" s="28" t="s">
        <v>187</v>
      </c>
      <c r="B195" s="11">
        <v>46664.00172</v>
      </c>
      <c r="C195" s="11">
        <v>0</v>
      </c>
      <c r="D195" s="11">
        <v>0</v>
      </c>
      <c r="E195" s="11">
        <v>0</v>
      </c>
      <c r="F195" s="11">
        <v>46664.00172</v>
      </c>
      <c r="G195" s="1"/>
      <c r="H195" s="1"/>
      <c r="I195" s="1"/>
      <c r="J195" s="1"/>
      <c r="K195" s="1"/>
      <c r="L195" s="1"/>
      <c r="M195" s="1"/>
      <c r="N195" s="1"/>
      <c r="O195" s="1"/>
      <c r="P195" s="1"/>
      <c r="Q195" s="1"/>
      <c r="R195" s="1"/>
      <c r="S195" s="1"/>
      <c r="T195" s="1"/>
      <c r="U195" s="1"/>
      <c r="V195" s="1"/>
      <c r="W195" s="1"/>
    </row>
    <row r="196" spans="1:23">
      <c r="A196" s="29" t="s">
        <v>188</v>
      </c>
      <c r="B196" s="13">
        <v>0</v>
      </c>
      <c r="C196" s="13">
        <v>0</v>
      </c>
      <c r="D196" s="13">
        <v>0</v>
      </c>
      <c r="E196" s="13">
        <v>0</v>
      </c>
      <c r="F196" s="13">
        <v>0</v>
      </c>
      <c r="G196" s="1"/>
      <c r="H196" s="1"/>
      <c r="I196" s="1"/>
      <c r="J196" s="1"/>
      <c r="K196" s="1"/>
      <c r="L196" s="1"/>
      <c r="M196" s="1"/>
      <c r="N196" s="1"/>
      <c r="O196" s="1"/>
      <c r="P196" s="1"/>
      <c r="Q196" s="1"/>
      <c r="R196" s="1"/>
      <c r="S196" s="1"/>
      <c r="T196" s="1"/>
      <c r="U196" s="1"/>
      <c r="V196" s="1"/>
      <c r="W196" s="1"/>
    </row>
    <row r="197" spans="1:23">
      <c r="A197" s="20" t="s">
        <v>189</v>
      </c>
      <c r="B197" s="13">
        <v>0</v>
      </c>
      <c r="C197" s="13">
        <v>0</v>
      </c>
      <c r="D197" s="13">
        <v>0</v>
      </c>
      <c r="E197" s="13">
        <v>0</v>
      </c>
      <c r="F197" s="13">
        <v>0</v>
      </c>
      <c r="G197" s="1"/>
      <c r="H197" s="1"/>
      <c r="I197" s="1"/>
      <c r="J197" s="1"/>
      <c r="K197" s="1"/>
      <c r="L197" s="1"/>
      <c r="M197" s="1"/>
      <c r="N197" s="1"/>
      <c r="O197" s="1"/>
      <c r="P197" s="1"/>
      <c r="Q197" s="1"/>
      <c r="R197" s="1"/>
      <c r="S197" s="1"/>
      <c r="T197" s="1"/>
      <c r="U197" s="1"/>
      <c r="V197" s="1"/>
      <c r="W197" s="1"/>
    </row>
    <row r="198" spans="1:23">
      <c r="A198" s="20" t="s">
        <v>190</v>
      </c>
      <c r="B198" s="13">
        <v>0</v>
      </c>
      <c r="C198" s="13">
        <v>0</v>
      </c>
      <c r="D198" s="13">
        <v>0</v>
      </c>
      <c r="E198" s="13">
        <v>0</v>
      </c>
      <c r="F198" s="13">
        <v>0</v>
      </c>
      <c r="G198" s="1"/>
      <c r="H198" s="1"/>
      <c r="I198" s="1"/>
      <c r="J198" s="1"/>
      <c r="K198" s="1"/>
      <c r="L198" s="1"/>
      <c r="M198" s="1"/>
      <c r="N198" s="1"/>
      <c r="O198" s="1"/>
      <c r="P198" s="1"/>
      <c r="Q198" s="1"/>
      <c r="R198" s="1"/>
      <c r="S198" s="1"/>
      <c r="T198" s="1"/>
      <c r="U198" s="1"/>
      <c r="V198" s="1"/>
      <c r="W198" s="1"/>
    </row>
    <row r="199" spans="1:23">
      <c r="A199" s="20" t="s">
        <v>191</v>
      </c>
      <c r="B199" s="13">
        <v>0</v>
      </c>
      <c r="C199" s="13">
        <v>0</v>
      </c>
      <c r="D199" s="13">
        <v>0</v>
      </c>
      <c r="E199" s="13">
        <v>0</v>
      </c>
      <c r="F199" s="13">
        <v>0</v>
      </c>
      <c r="G199" s="1"/>
      <c r="H199" s="1"/>
      <c r="I199" s="1"/>
      <c r="J199" s="1"/>
      <c r="K199" s="1"/>
      <c r="L199" s="1"/>
      <c r="M199" s="1"/>
      <c r="N199" s="1"/>
      <c r="O199" s="1"/>
      <c r="P199" s="1"/>
      <c r="Q199" s="1"/>
      <c r="R199" s="1"/>
      <c r="S199" s="1"/>
      <c r="T199" s="1"/>
      <c r="U199" s="1"/>
      <c r="V199" s="1"/>
      <c r="W199" s="1"/>
    </row>
    <row r="200" spans="1:23">
      <c r="A200" s="20" t="s">
        <v>192</v>
      </c>
      <c r="B200" s="13">
        <v>0</v>
      </c>
      <c r="C200" s="13">
        <v>0</v>
      </c>
      <c r="D200" s="13">
        <v>0</v>
      </c>
      <c r="E200" s="13">
        <v>0</v>
      </c>
      <c r="F200" s="13">
        <v>0</v>
      </c>
      <c r="G200" s="1"/>
      <c r="H200" s="1"/>
      <c r="I200" s="1"/>
      <c r="J200" s="1"/>
      <c r="K200" s="1"/>
      <c r="L200" s="1"/>
      <c r="M200" s="1"/>
      <c r="N200" s="1"/>
      <c r="O200" s="1"/>
      <c r="P200" s="1"/>
      <c r="Q200" s="1"/>
      <c r="R200" s="1"/>
      <c r="S200" s="1"/>
      <c r="T200" s="1"/>
      <c r="U200" s="1"/>
      <c r="V200" s="1"/>
      <c r="W200" s="1"/>
    </row>
    <row r="201" spans="1:23">
      <c r="A201" s="20" t="s">
        <v>193</v>
      </c>
      <c r="B201" s="13">
        <v>0</v>
      </c>
      <c r="C201" s="13">
        <v>0</v>
      </c>
      <c r="D201" s="13">
        <v>0</v>
      </c>
      <c r="E201" s="13">
        <v>0</v>
      </c>
      <c r="F201" s="13">
        <v>0</v>
      </c>
      <c r="G201" s="1"/>
      <c r="H201" s="1"/>
      <c r="I201" s="1"/>
      <c r="J201" s="1"/>
      <c r="K201" s="1"/>
      <c r="L201" s="1"/>
      <c r="M201" s="1"/>
      <c r="N201" s="1"/>
      <c r="O201" s="1"/>
      <c r="P201" s="1"/>
      <c r="Q201" s="1"/>
      <c r="R201" s="1"/>
      <c r="S201" s="1"/>
      <c r="T201" s="1"/>
      <c r="U201" s="1"/>
      <c r="V201" s="1"/>
      <c r="W201" s="1"/>
    </row>
    <row r="202" spans="1:23">
      <c r="A202" s="27" t="s">
        <v>194</v>
      </c>
      <c r="B202" s="13">
        <v>44910.022570000001</v>
      </c>
      <c r="C202" s="13">
        <v>0</v>
      </c>
      <c r="D202" s="13">
        <v>0</v>
      </c>
      <c r="E202" s="13">
        <v>0</v>
      </c>
      <c r="F202" s="13">
        <v>44910.022570000001</v>
      </c>
      <c r="G202" s="1"/>
      <c r="H202" s="1"/>
      <c r="I202" s="1"/>
      <c r="J202" s="1"/>
      <c r="K202" s="1"/>
      <c r="L202" s="1"/>
      <c r="M202" s="1"/>
      <c r="N202" s="1"/>
      <c r="O202" s="1"/>
      <c r="P202" s="1"/>
      <c r="Q202" s="1"/>
      <c r="R202" s="1"/>
      <c r="S202" s="1"/>
      <c r="T202" s="1"/>
      <c r="U202" s="1"/>
      <c r="V202" s="1"/>
      <c r="W202" s="1"/>
    </row>
    <row r="203" spans="1:23">
      <c r="A203" s="20" t="s">
        <v>195</v>
      </c>
      <c r="B203" s="13">
        <v>0</v>
      </c>
      <c r="C203" s="13">
        <v>0</v>
      </c>
      <c r="D203" s="13">
        <v>0</v>
      </c>
      <c r="E203" s="13">
        <v>0</v>
      </c>
      <c r="F203" s="13">
        <v>0</v>
      </c>
      <c r="G203" s="1"/>
      <c r="H203" s="1"/>
      <c r="I203" s="1"/>
      <c r="J203" s="1"/>
      <c r="K203" s="1"/>
      <c r="L203" s="1"/>
      <c r="M203" s="1"/>
      <c r="N203" s="1"/>
      <c r="O203" s="1"/>
      <c r="P203" s="1"/>
      <c r="Q203" s="1"/>
      <c r="R203" s="1"/>
      <c r="S203" s="1"/>
      <c r="T203" s="1"/>
      <c r="U203" s="1"/>
      <c r="V203" s="1"/>
      <c r="W203" s="1"/>
    </row>
    <row r="204" spans="1:23">
      <c r="A204" s="20" t="s">
        <v>196</v>
      </c>
      <c r="B204" s="13">
        <v>0</v>
      </c>
      <c r="C204" s="13">
        <v>0</v>
      </c>
      <c r="D204" s="13">
        <v>0</v>
      </c>
      <c r="E204" s="13">
        <v>0</v>
      </c>
      <c r="F204" s="13">
        <v>0</v>
      </c>
      <c r="G204" s="1"/>
      <c r="H204" s="1"/>
      <c r="I204" s="1"/>
      <c r="J204" s="1"/>
      <c r="K204" s="1"/>
      <c r="L204" s="1"/>
      <c r="M204" s="1"/>
      <c r="N204" s="1"/>
      <c r="O204" s="1"/>
      <c r="P204" s="1"/>
      <c r="Q204" s="1"/>
      <c r="R204" s="1"/>
      <c r="S204" s="1"/>
      <c r="T204" s="1"/>
      <c r="U204" s="1"/>
      <c r="V204" s="1"/>
      <c r="W204" s="1"/>
    </row>
    <row r="205" spans="1:23">
      <c r="A205" s="14" t="s">
        <v>197</v>
      </c>
      <c r="B205" s="13">
        <v>24074.83052</v>
      </c>
      <c r="C205" s="13">
        <v>0</v>
      </c>
      <c r="D205" s="13">
        <v>0</v>
      </c>
      <c r="E205" s="13">
        <v>0</v>
      </c>
      <c r="F205" s="13">
        <v>24074.83052</v>
      </c>
      <c r="G205" s="1"/>
      <c r="H205" s="1"/>
      <c r="I205" s="1"/>
      <c r="J205" s="1"/>
      <c r="K205" s="1"/>
      <c r="L205" s="1"/>
      <c r="M205" s="1"/>
      <c r="N205" s="1"/>
      <c r="O205" s="1"/>
      <c r="P205" s="1"/>
      <c r="Q205" s="1"/>
      <c r="R205" s="1"/>
      <c r="S205" s="1"/>
      <c r="T205" s="1"/>
      <c r="U205" s="1"/>
      <c r="V205" s="1"/>
      <c r="W205" s="1"/>
    </row>
    <row r="206" spans="1:23">
      <c r="A206" s="20" t="s">
        <v>198</v>
      </c>
      <c r="B206" s="13">
        <v>0</v>
      </c>
      <c r="C206" s="13">
        <v>0</v>
      </c>
      <c r="D206" s="13">
        <v>0</v>
      </c>
      <c r="E206" s="13">
        <v>0</v>
      </c>
      <c r="F206" s="13">
        <v>0</v>
      </c>
      <c r="G206" s="1"/>
      <c r="H206" s="1"/>
      <c r="I206" s="1"/>
      <c r="J206" s="1"/>
      <c r="K206" s="1"/>
      <c r="L206" s="1"/>
      <c r="M206" s="1"/>
      <c r="N206" s="1"/>
      <c r="O206" s="1"/>
      <c r="P206" s="1"/>
      <c r="Q206" s="1"/>
      <c r="R206" s="1"/>
      <c r="S206" s="1"/>
      <c r="T206" s="1"/>
      <c r="U206" s="1"/>
      <c r="V206" s="1"/>
      <c r="W206" s="1"/>
    </row>
    <row r="207" spans="1:23">
      <c r="A207" s="20" t="s">
        <v>199</v>
      </c>
      <c r="B207" s="13">
        <v>20835.192050000001</v>
      </c>
      <c r="C207" s="13">
        <v>0</v>
      </c>
      <c r="D207" s="13">
        <v>0</v>
      </c>
      <c r="E207" s="13">
        <v>0</v>
      </c>
      <c r="F207" s="13">
        <v>20835.192050000001</v>
      </c>
      <c r="G207" s="1"/>
      <c r="H207" s="1"/>
      <c r="I207" s="1"/>
      <c r="J207" s="1"/>
      <c r="K207" s="1"/>
      <c r="L207" s="1"/>
      <c r="M207" s="1"/>
      <c r="N207" s="1"/>
      <c r="O207" s="1"/>
      <c r="P207" s="1"/>
      <c r="Q207" s="1"/>
      <c r="R207" s="1"/>
      <c r="S207" s="1"/>
      <c r="T207" s="1"/>
      <c r="U207" s="1"/>
      <c r="V207" s="1"/>
      <c r="W207" s="1"/>
    </row>
    <row r="208" spans="1:23">
      <c r="A208" s="27" t="s">
        <v>200</v>
      </c>
      <c r="B208" s="13">
        <v>0</v>
      </c>
      <c r="C208" s="13">
        <v>0</v>
      </c>
      <c r="D208" s="13">
        <v>0</v>
      </c>
      <c r="E208" s="13">
        <v>0</v>
      </c>
      <c r="F208" s="13">
        <v>0</v>
      </c>
      <c r="G208" s="1"/>
      <c r="H208" s="1"/>
      <c r="I208" s="1"/>
      <c r="J208" s="1"/>
      <c r="K208" s="1"/>
      <c r="L208" s="1"/>
      <c r="M208" s="1"/>
      <c r="N208" s="1"/>
      <c r="O208" s="1"/>
      <c r="P208" s="1"/>
      <c r="Q208" s="1"/>
      <c r="R208" s="1"/>
      <c r="S208" s="1"/>
      <c r="T208" s="1"/>
      <c r="U208" s="1"/>
      <c r="V208" s="1"/>
      <c r="W208" s="1"/>
    </row>
    <row r="209" spans="1:23">
      <c r="A209" s="27" t="s">
        <v>201</v>
      </c>
      <c r="B209" s="13">
        <v>1753.9791499999999</v>
      </c>
      <c r="C209" s="13">
        <v>0</v>
      </c>
      <c r="D209" s="13">
        <v>0</v>
      </c>
      <c r="E209" s="13">
        <v>0</v>
      </c>
      <c r="F209" s="13">
        <v>1753.9791499999999</v>
      </c>
      <c r="G209" s="1"/>
      <c r="H209" s="1"/>
      <c r="I209" s="1"/>
      <c r="J209" s="1"/>
      <c r="K209" s="1"/>
      <c r="L209" s="1"/>
      <c r="M209" s="1"/>
      <c r="N209" s="1"/>
      <c r="O209" s="1"/>
      <c r="P209" s="1"/>
      <c r="Q209" s="1"/>
      <c r="R209" s="1"/>
      <c r="S209" s="1"/>
      <c r="T209" s="1"/>
      <c r="U209" s="1"/>
      <c r="V209" s="1"/>
      <c r="W209" s="1"/>
    </row>
    <row r="210" spans="1:23">
      <c r="A210" s="20" t="s">
        <v>202</v>
      </c>
      <c r="B210" s="13">
        <v>0</v>
      </c>
      <c r="C210" s="13">
        <v>0</v>
      </c>
      <c r="D210" s="13">
        <v>0</v>
      </c>
      <c r="E210" s="13">
        <v>0</v>
      </c>
      <c r="F210" s="13">
        <v>0</v>
      </c>
      <c r="G210" s="1"/>
      <c r="H210" s="1"/>
      <c r="I210" s="1"/>
      <c r="J210" s="1"/>
      <c r="K210" s="1"/>
      <c r="L210" s="1"/>
      <c r="M210" s="1"/>
      <c r="N210" s="1"/>
      <c r="O210" s="1"/>
      <c r="P210" s="1"/>
      <c r="Q210" s="1"/>
      <c r="R210" s="1"/>
      <c r="S210" s="1"/>
      <c r="T210" s="1"/>
      <c r="U210" s="1"/>
      <c r="V210" s="1"/>
      <c r="W210" s="1"/>
    </row>
    <row r="211" spans="1:23">
      <c r="A211" s="20" t="s">
        <v>203</v>
      </c>
      <c r="B211" s="13">
        <v>1753.9791499999999</v>
      </c>
      <c r="C211" s="13">
        <v>0</v>
      </c>
      <c r="D211" s="13">
        <v>0</v>
      </c>
      <c r="E211" s="13">
        <v>0</v>
      </c>
      <c r="F211" s="13">
        <v>1753.9791499999999</v>
      </c>
      <c r="G211" s="1"/>
      <c r="H211" s="1"/>
      <c r="I211" s="1"/>
      <c r="J211" s="1"/>
      <c r="K211" s="1"/>
      <c r="L211" s="1"/>
      <c r="M211" s="1"/>
      <c r="N211" s="1"/>
      <c r="O211" s="1"/>
      <c r="P211" s="1"/>
      <c r="Q211" s="1"/>
      <c r="R211" s="1"/>
      <c r="S211" s="1"/>
      <c r="T211" s="1"/>
      <c r="U211" s="1"/>
      <c r="V211" s="1"/>
      <c r="W211" s="1"/>
    </row>
    <row r="212" spans="1:23">
      <c r="A212" s="20" t="s">
        <v>204</v>
      </c>
      <c r="B212" s="13">
        <v>0</v>
      </c>
      <c r="C212" s="13">
        <v>0</v>
      </c>
      <c r="D212" s="13">
        <v>0</v>
      </c>
      <c r="E212" s="13">
        <v>0</v>
      </c>
      <c r="F212" s="13">
        <v>0</v>
      </c>
      <c r="G212" s="1"/>
      <c r="H212" s="1"/>
      <c r="I212" s="1"/>
      <c r="J212" s="1"/>
      <c r="K212" s="1"/>
      <c r="L212" s="1"/>
      <c r="M212" s="1"/>
      <c r="N212" s="1"/>
      <c r="O212" s="1"/>
      <c r="P212" s="1"/>
      <c r="Q212" s="1"/>
      <c r="R212" s="1"/>
      <c r="S212" s="1"/>
      <c r="T212" s="1"/>
      <c r="U212" s="1"/>
      <c r="V212" s="1"/>
      <c r="W212" s="1"/>
    </row>
    <row r="213" spans="1:23">
      <c r="A213" s="20" t="s">
        <v>205</v>
      </c>
      <c r="B213" s="13">
        <v>0</v>
      </c>
      <c r="C213" s="13">
        <v>0</v>
      </c>
      <c r="D213" s="13">
        <v>0</v>
      </c>
      <c r="E213" s="13">
        <v>0</v>
      </c>
      <c r="F213" s="13">
        <v>0</v>
      </c>
      <c r="G213" s="1"/>
      <c r="H213" s="1"/>
      <c r="I213" s="1"/>
      <c r="J213" s="1"/>
      <c r="K213" s="1"/>
      <c r="L213" s="1"/>
      <c r="M213" s="1"/>
      <c r="N213" s="1"/>
      <c r="O213" s="1"/>
      <c r="P213" s="1"/>
      <c r="Q213" s="1"/>
      <c r="R213" s="1"/>
      <c r="S213" s="1"/>
      <c r="T213" s="1"/>
      <c r="U213" s="1"/>
      <c r="V213" s="1"/>
      <c r="W213" s="1"/>
    </row>
    <row r="214" spans="1:23">
      <c r="A214" s="27" t="s">
        <v>206</v>
      </c>
      <c r="B214" s="13">
        <v>0</v>
      </c>
      <c r="C214" s="13">
        <v>0</v>
      </c>
      <c r="D214" s="13">
        <v>0</v>
      </c>
      <c r="E214" s="13">
        <v>0</v>
      </c>
      <c r="F214" s="13">
        <v>0</v>
      </c>
      <c r="G214" s="1"/>
      <c r="H214" s="1"/>
      <c r="I214" s="1"/>
      <c r="J214" s="1"/>
      <c r="K214" s="1"/>
      <c r="L214" s="1"/>
      <c r="M214" s="1"/>
      <c r="N214" s="1"/>
      <c r="O214" s="1"/>
      <c r="P214" s="1"/>
      <c r="Q214" s="1"/>
      <c r="R214" s="1"/>
      <c r="S214" s="1"/>
      <c r="T214" s="1"/>
      <c r="U214" s="1"/>
      <c r="V214" s="1"/>
      <c r="W214" s="1"/>
    </row>
    <row r="215" spans="1:23">
      <c r="A215" s="18" t="s">
        <v>207</v>
      </c>
      <c r="B215" s="11">
        <v>817076.40365999995</v>
      </c>
      <c r="C215" s="11">
        <v>6841511.1592600001</v>
      </c>
      <c r="D215" s="11">
        <v>1017.53784</v>
      </c>
      <c r="E215" s="11">
        <v>0</v>
      </c>
      <c r="F215" s="11">
        <v>7659605.1007599998</v>
      </c>
      <c r="G215" s="1"/>
      <c r="H215" s="1"/>
      <c r="I215" s="1"/>
      <c r="J215" s="1"/>
      <c r="K215" s="1"/>
      <c r="L215" s="1"/>
      <c r="M215" s="1"/>
      <c r="N215" s="1"/>
      <c r="O215" s="1"/>
      <c r="P215" s="1"/>
      <c r="Q215" s="1"/>
      <c r="R215" s="1"/>
      <c r="S215" s="1"/>
      <c r="T215" s="1"/>
      <c r="U215" s="1"/>
      <c r="V215" s="1"/>
      <c r="W215" s="1"/>
    </row>
    <row r="216" spans="1:23">
      <c r="A216" s="27" t="s">
        <v>208</v>
      </c>
      <c r="B216" s="13">
        <v>0</v>
      </c>
      <c r="C216" s="13">
        <v>0</v>
      </c>
      <c r="D216" s="13">
        <v>0</v>
      </c>
      <c r="E216" s="13">
        <v>0</v>
      </c>
      <c r="F216" s="13">
        <v>0</v>
      </c>
      <c r="G216" s="1"/>
      <c r="H216" s="1"/>
      <c r="I216" s="1"/>
      <c r="J216" s="1"/>
      <c r="K216" s="1"/>
      <c r="L216" s="1"/>
      <c r="M216" s="1"/>
      <c r="N216" s="1"/>
      <c r="O216" s="1"/>
      <c r="P216" s="1"/>
      <c r="Q216" s="1"/>
      <c r="R216" s="1"/>
      <c r="S216" s="1"/>
      <c r="T216" s="1"/>
      <c r="U216" s="1"/>
      <c r="V216" s="1"/>
      <c r="W216" s="1"/>
    </row>
    <row r="217" spans="1:23">
      <c r="A217" s="20" t="s">
        <v>209</v>
      </c>
      <c r="B217" s="13">
        <v>0</v>
      </c>
      <c r="C217" s="13">
        <v>0</v>
      </c>
      <c r="D217" s="13">
        <v>0</v>
      </c>
      <c r="E217" s="13">
        <v>0</v>
      </c>
      <c r="F217" s="13">
        <v>0</v>
      </c>
      <c r="G217" s="1"/>
      <c r="H217" s="1"/>
      <c r="I217" s="1"/>
      <c r="J217" s="1"/>
      <c r="K217" s="1"/>
      <c r="L217" s="1"/>
      <c r="M217" s="1"/>
      <c r="N217" s="1"/>
      <c r="O217" s="1"/>
      <c r="P217" s="1"/>
      <c r="Q217" s="1"/>
      <c r="R217" s="1"/>
      <c r="S217" s="1"/>
      <c r="T217" s="1"/>
      <c r="U217" s="1"/>
      <c r="V217" s="1"/>
      <c r="W217" s="1"/>
    </row>
    <row r="218" spans="1:23">
      <c r="A218" s="20" t="s">
        <v>210</v>
      </c>
      <c r="B218" s="13">
        <v>0</v>
      </c>
      <c r="C218" s="13">
        <v>0</v>
      </c>
      <c r="D218" s="13">
        <v>0</v>
      </c>
      <c r="E218" s="13">
        <v>0</v>
      </c>
      <c r="F218" s="13">
        <v>0</v>
      </c>
      <c r="G218" s="1"/>
      <c r="H218" s="1"/>
      <c r="I218" s="1"/>
      <c r="J218" s="1"/>
      <c r="K218" s="1"/>
      <c r="L218" s="1"/>
      <c r="M218" s="1"/>
      <c r="N218" s="1"/>
      <c r="O218" s="1"/>
      <c r="P218" s="1"/>
      <c r="Q218" s="1"/>
      <c r="R218" s="1"/>
      <c r="S218" s="1"/>
      <c r="T218" s="1"/>
      <c r="U218" s="1"/>
      <c r="V218" s="1"/>
      <c r="W218" s="1"/>
    </row>
    <row r="219" spans="1:23">
      <c r="A219" s="20" t="s">
        <v>211</v>
      </c>
      <c r="B219" s="13">
        <v>0</v>
      </c>
      <c r="C219" s="13">
        <v>0</v>
      </c>
      <c r="D219" s="13">
        <v>0</v>
      </c>
      <c r="E219" s="13">
        <v>0</v>
      </c>
      <c r="F219" s="13">
        <v>0</v>
      </c>
      <c r="G219" s="1"/>
      <c r="H219" s="1"/>
      <c r="I219" s="1"/>
      <c r="J219" s="1"/>
      <c r="K219" s="1"/>
      <c r="L219" s="1"/>
      <c r="M219" s="1"/>
      <c r="N219" s="1"/>
      <c r="O219" s="1"/>
      <c r="P219" s="1"/>
      <c r="Q219" s="1"/>
      <c r="R219" s="1"/>
      <c r="S219" s="1"/>
      <c r="T219" s="1"/>
      <c r="U219" s="1"/>
      <c r="V219" s="1"/>
      <c r="W219" s="1"/>
    </row>
    <row r="220" spans="1:23">
      <c r="A220" s="27" t="s">
        <v>212</v>
      </c>
      <c r="B220" s="13">
        <v>0</v>
      </c>
      <c r="C220" s="13">
        <v>144.54445999999999</v>
      </c>
      <c r="D220" s="13">
        <v>0</v>
      </c>
      <c r="E220" s="13">
        <v>0</v>
      </c>
      <c r="F220" s="13">
        <v>144.54445999999999</v>
      </c>
      <c r="G220" s="1"/>
      <c r="H220" s="1"/>
      <c r="I220" s="1"/>
      <c r="J220" s="1"/>
      <c r="K220" s="1"/>
      <c r="L220" s="1"/>
      <c r="M220" s="1"/>
      <c r="N220" s="1"/>
      <c r="O220" s="1"/>
      <c r="P220" s="1"/>
      <c r="Q220" s="1"/>
      <c r="R220" s="1"/>
      <c r="S220" s="1"/>
      <c r="T220" s="1"/>
      <c r="U220" s="1"/>
      <c r="V220" s="1"/>
      <c r="W220" s="1"/>
    </row>
    <row r="221" spans="1:23">
      <c r="A221" s="20" t="s">
        <v>213</v>
      </c>
      <c r="B221" s="13">
        <v>0</v>
      </c>
      <c r="C221" s="13">
        <v>0</v>
      </c>
      <c r="D221" s="13">
        <v>0</v>
      </c>
      <c r="E221" s="13">
        <v>0</v>
      </c>
      <c r="F221" s="13">
        <v>0</v>
      </c>
      <c r="G221" s="1"/>
      <c r="H221" s="1"/>
      <c r="I221" s="1"/>
      <c r="J221" s="1"/>
      <c r="K221" s="1"/>
      <c r="L221" s="1"/>
      <c r="M221" s="1"/>
      <c r="N221" s="1"/>
      <c r="O221" s="1"/>
      <c r="P221" s="1"/>
      <c r="Q221" s="1"/>
      <c r="R221" s="1"/>
      <c r="S221" s="1"/>
      <c r="T221" s="1"/>
      <c r="U221" s="1"/>
      <c r="V221" s="1"/>
      <c r="W221" s="1"/>
    </row>
    <row r="222" spans="1:23">
      <c r="A222" s="20" t="s">
        <v>214</v>
      </c>
      <c r="B222" s="13">
        <v>0</v>
      </c>
      <c r="C222" s="13">
        <v>144.54445999999999</v>
      </c>
      <c r="D222" s="13">
        <v>0</v>
      </c>
      <c r="E222" s="13">
        <v>0</v>
      </c>
      <c r="F222" s="13">
        <v>144.54445999999999</v>
      </c>
      <c r="G222" s="1"/>
      <c r="H222" s="1"/>
      <c r="I222" s="1"/>
      <c r="J222" s="1"/>
      <c r="K222" s="1"/>
      <c r="L222" s="1"/>
      <c r="M222" s="1"/>
      <c r="N222" s="1"/>
      <c r="O222" s="1"/>
      <c r="P222" s="1"/>
      <c r="Q222" s="1"/>
      <c r="R222" s="1"/>
      <c r="S222" s="1"/>
      <c r="T222" s="1"/>
      <c r="U222" s="1"/>
      <c r="V222" s="1"/>
      <c r="W222" s="1"/>
    </row>
    <row r="223" spans="1:23">
      <c r="A223" s="20" t="s">
        <v>215</v>
      </c>
      <c r="B223" s="13">
        <v>0</v>
      </c>
      <c r="C223" s="13">
        <v>0</v>
      </c>
      <c r="D223" s="13">
        <v>0</v>
      </c>
      <c r="E223" s="13">
        <v>0</v>
      </c>
      <c r="F223" s="13">
        <v>0</v>
      </c>
      <c r="G223" s="1"/>
      <c r="H223" s="1"/>
      <c r="I223" s="1"/>
      <c r="J223" s="1"/>
      <c r="K223" s="1"/>
      <c r="L223" s="1"/>
      <c r="M223" s="1"/>
      <c r="N223" s="1"/>
      <c r="O223" s="1"/>
      <c r="P223" s="1"/>
      <c r="Q223" s="1"/>
      <c r="R223" s="1"/>
      <c r="S223" s="1"/>
      <c r="T223" s="1"/>
      <c r="U223" s="1"/>
      <c r="V223" s="1"/>
      <c r="W223" s="1"/>
    </row>
    <row r="224" spans="1:23">
      <c r="A224" s="21" t="s">
        <v>216</v>
      </c>
      <c r="B224" s="13">
        <v>0</v>
      </c>
      <c r="C224" s="13">
        <v>0</v>
      </c>
      <c r="D224" s="13">
        <v>0</v>
      </c>
      <c r="E224" s="13">
        <v>0</v>
      </c>
      <c r="F224" s="13">
        <v>0</v>
      </c>
      <c r="G224" s="1"/>
      <c r="H224" s="1"/>
      <c r="I224" s="1"/>
      <c r="J224" s="1"/>
      <c r="K224" s="1"/>
      <c r="L224" s="1"/>
      <c r="M224" s="1"/>
      <c r="N224" s="1"/>
      <c r="O224" s="1"/>
      <c r="P224" s="1"/>
      <c r="Q224" s="1"/>
      <c r="R224" s="1"/>
      <c r="S224" s="1"/>
      <c r="T224" s="1"/>
      <c r="U224" s="1"/>
      <c r="V224" s="1"/>
      <c r="W224" s="1"/>
    </row>
    <row r="225" spans="1:23">
      <c r="A225" s="20" t="s">
        <v>217</v>
      </c>
      <c r="B225" s="13">
        <v>0</v>
      </c>
      <c r="C225" s="13">
        <v>0</v>
      </c>
      <c r="D225" s="13">
        <v>0</v>
      </c>
      <c r="E225" s="13">
        <v>0</v>
      </c>
      <c r="F225" s="13">
        <v>0</v>
      </c>
      <c r="G225" s="1"/>
      <c r="H225" s="1"/>
      <c r="I225" s="1"/>
      <c r="J225" s="1"/>
      <c r="K225" s="1"/>
      <c r="L225" s="1"/>
      <c r="M225" s="1"/>
      <c r="N225" s="1"/>
      <c r="O225" s="1"/>
      <c r="P225" s="1"/>
      <c r="Q225" s="1"/>
      <c r="R225" s="1"/>
      <c r="S225" s="1"/>
      <c r="T225" s="1"/>
      <c r="U225" s="1"/>
      <c r="V225" s="1"/>
      <c r="W225" s="1"/>
    </row>
    <row r="226" spans="1:23">
      <c r="A226" s="27" t="s">
        <v>218</v>
      </c>
      <c r="B226" s="13">
        <v>0</v>
      </c>
      <c r="C226" s="13">
        <v>0</v>
      </c>
      <c r="D226" s="13">
        <v>0</v>
      </c>
      <c r="E226" s="13">
        <v>0</v>
      </c>
      <c r="F226" s="13">
        <v>0</v>
      </c>
      <c r="G226" s="1"/>
      <c r="H226" s="1"/>
      <c r="I226" s="1"/>
      <c r="J226" s="1"/>
      <c r="K226" s="1"/>
      <c r="L226" s="1"/>
      <c r="M226" s="1"/>
      <c r="N226" s="1"/>
      <c r="O226" s="1"/>
      <c r="P226" s="1"/>
      <c r="Q226" s="1"/>
      <c r="R226" s="1"/>
      <c r="S226" s="1"/>
      <c r="T226" s="1"/>
      <c r="U226" s="1"/>
      <c r="V226" s="1"/>
      <c r="W226" s="1"/>
    </row>
    <row r="227" spans="1:23">
      <c r="A227" s="20" t="s">
        <v>219</v>
      </c>
      <c r="B227" s="13">
        <v>0</v>
      </c>
      <c r="C227" s="13">
        <v>0</v>
      </c>
      <c r="D227" s="13">
        <v>0</v>
      </c>
      <c r="E227" s="13">
        <v>0</v>
      </c>
      <c r="F227" s="13">
        <v>0</v>
      </c>
      <c r="G227" s="1"/>
      <c r="H227" s="1"/>
      <c r="I227" s="1"/>
      <c r="J227" s="1"/>
      <c r="K227" s="1"/>
      <c r="L227" s="1"/>
      <c r="M227" s="1"/>
      <c r="N227" s="1"/>
      <c r="O227" s="1"/>
      <c r="P227" s="1"/>
      <c r="Q227" s="1"/>
      <c r="R227" s="1"/>
      <c r="S227" s="1"/>
      <c r="T227" s="1"/>
      <c r="U227" s="1"/>
      <c r="V227" s="1"/>
      <c r="W227" s="1"/>
    </row>
    <row r="228" spans="1:23">
      <c r="A228" s="20" t="s">
        <v>220</v>
      </c>
      <c r="B228" s="13">
        <v>0</v>
      </c>
      <c r="C228" s="13">
        <v>0</v>
      </c>
      <c r="D228" s="13">
        <v>0</v>
      </c>
      <c r="E228" s="13">
        <v>0</v>
      </c>
      <c r="F228" s="13">
        <v>0</v>
      </c>
      <c r="G228" s="1"/>
      <c r="H228" s="1"/>
      <c r="I228" s="1"/>
      <c r="J228" s="1"/>
      <c r="K228" s="1"/>
      <c r="L228" s="1"/>
      <c r="M228" s="1"/>
      <c r="N228" s="1"/>
      <c r="O228" s="1"/>
      <c r="P228" s="1"/>
      <c r="Q228" s="1"/>
      <c r="R228" s="1"/>
      <c r="S228" s="1"/>
      <c r="T228" s="1"/>
      <c r="U228" s="1"/>
      <c r="V228" s="1"/>
      <c r="W228" s="1"/>
    </row>
    <row r="229" spans="1:23">
      <c r="A229" s="27" t="s">
        <v>221</v>
      </c>
      <c r="B229" s="13">
        <v>0</v>
      </c>
      <c r="C229" s="13">
        <v>0</v>
      </c>
      <c r="D229" s="13">
        <v>0</v>
      </c>
      <c r="E229" s="13">
        <v>0</v>
      </c>
      <c r="F229" s="13">
        <v>0</v>
      </c>
      <c r="G229" s="1"/>
      <c r="H229" s="1"/>
      <c r="I229" s="1"/>
      <c r="J229" s="1"/>
      <c r="K229" s="1"/>
      <c r="L229" s="1"/>
      <c r="M229" s="1"/>
      <c r="N229" s="1"/>
      <c r="O229" s="1"/>
      <c r="P229" s="1"/>
      <c r="Q229" s="1"/>
      <c r="R229" s="1"/>
      <c r="S229" s="1"/>
      <c r="T229" s="1"/>
      <c r="U229" s="1"/>
      <c r="V229" s="1"/>
      <c r="W229" s="1"/>
    </row>
    <row r="230" spans="1:23">
      <c r="A230" s="20" t="s">
        <v>222</v>
      </c>
      <c r="B230" s="13">
        <v>0</v>
      </c>
      <c r="C230" s="13">
        <v>0</v>
      </c>
      <c r="D230" s="13">
        <v>0</v>
      </c>
      <c r="E230" s="13">
        <v>0</v>
      </c>
      <c r="F230" s="13">
        <v>0</v>
      </c>
      <c r="G230" s="1"/>
      <c r="H230" s="1"/>
      <c r="I230" s="1"/>
      <c r="J230" s="1"/>
      <c r="K230" s="1"/>
      <c r="L230" s="1"/>
      <c r="M230" s="1"/>
      <c r="N230" s="1"/>
      <c r="O230" s="1"/>
      <c r="P230" s="1"/>
      <c r="Q230" s="1"/>
      <c r="R230" s="1"/>
      <c r="S230" s="1"/>
      <c r="T230" s="1"/>
      <c r="U230" s="1"/>
      <c r="V230" s="1"/>
      <c r="W230" s="1"/>
    </row>
    <row r="231" spans="1:23">
      <c r="A231" s="20" t="s">
        <v>223</v>
      </c>
      <c r="B231" s="13">
        <v>0</v>
      </c>
      <c r="C231" s="13">
        <v>0</v>
      </c>
      <c r="D231" s="13">
        <v>0</v>
      </c>
      <c r="E231" s="13">
        <v>0</v>
      </c>
      <c r="F231" s="13">
        <v>0</v>
      </c>
      <c r="G231" s="1"/>
      <c r="H231" s="1"/>
      <c r="I231" s="1"/>
      <c r="J231" s="1"/>
      <c r="K231" s="1"/>
      <c r="L231" s="1"/>
      <c r="M231" s="1"/>
      <c r="N231" s="1"/>
      <c r="O231" s="1"/>
      <c r="P231" s="1"/>
      <c r="Q231" s="1"/>
      <c r="R231" s="1"/>
      <c r="S231" s="1"/>
      <c r="T231" s="1"/>
      <c r="U231" s="1"/>
      <c r="V231" s="1"/>
      <c r="W231" s="1"/>
    </row>
    <row r="232" spans="1:23">
      <c r="A232" s="27" t="s">
        <v>224</v>
      </c>
      <c r="B232" s="13">
        <v>752714.12592999998</v>
      </c>
      <c r="C232" s="13">
        <v>4832700.6232599998</v>
      </c>
      <c r="D232" s="13">
        <v>0</v>
      </c>
      <c r="E232" s="13">
        <v>0</v>
      </c>
      <c r="F232" s="13">
        <v>5585414.7491899999</v>
      </c>
      <c r="G232" s="1"/>
      <c r="H232" s="1"/>
      <c r="I232" s="1"/>
      <c r="J232" s="1"/>
      <c r="K232" s="1"/>
      <c r="L232" s="1"/>
      <c r="M232" s="1"/>
      <c r="N232" s="1"/>
      <c r="O232" s="1"/>
      <c r="P232" s="1"/>
      <c r="Q232" s="1"/>
      <c r="R232" s="1"/>
      <c r="S232" s="1"/>
      <c r="T232" s="1"/>
      <c r="U232" s="1"/>
      <c r="V232" s="1"/>
      <c r="W232" s="1"/>
    </row>
    <row r="233" spans="1:23">
      <c r="A233" s="20" t="s">
        <v>225</v>
      </c>
      <c r="B233" s="13">
        <v>699731.60427999997</v>
      </c>
      <c r="C233" s="13">
        <v>4817535.3961100001</v>
      </c>
      <c r="D233" s="13">
        <v>0</v>
      </c>
      <c r="E233" s="13">
        <v>0</v>
      </c>
      <c r="F233" s="13">
        <v>5517267.0003900006</v>
      </c>
      <c r="G233" s="1"/>
      <c r="H233" s="1"/>
      <c r="I233" s="1"/>
      <c r="J233" s="1"/>
      <c r="K233" s="1"/>
      <c r="L233" s="1"/>
      <c r="M233" s="1"/>
      <c r="N233" s="1"/>
      <c r="O233" s="1"/>
      <c r="P233" s="1"/>
      <c r="Q233" s="1"/>
      <c r="R233" s="1"/>
      <c r="S233" s="1"/>
      <c r="T233" s="1"/>
      <c r="U233" s="1"/>
      <c r="V233" s="1"/>
      <c r="W233" s="1"/>
    </row>
    <row r="234" spans="1:23">
      <c r="A234" s="20" t="s">
        <v>226</v>
      </c>
      <c r="B234" s="13">
        <v>0</v>
      </c>
      <c r="C234" s="13">
        <v>0</v>
      </c>
      <c r="D234" s="13">
        <v>0</v>
      </c>
      <c r="E234" s="13">
        <v>0</v>
      </c>
      <c r="F234" s="13">
        <v>0</v>
      </c>
      <c r="G234" s="1"/>
      <c r="H234" s="1"/>
      <c r="I234" s="1"/>
      <c r="J234" s="1"/>
      <c r="K234" s="1"/>
      <c r="L234" s="1"/>
      <c r="M234" s="1"/>
      <c r="N234" s="1"/>
      <c r="O234" s="1"/>
      <c r="P234" s="1"/>
      <c r="Q234" s="1"/>
      <c r="R234" s="1"/>
      <c r="S234" s="1"/>
      <c r="T234" s="1"/>
      <c r="U234" s="1"/>
      <c r="V234" s="1"/>
      <c r="W234" s="1"/>
    </row>
    <row r="235" spans="1:23">
      <c r="A235" s="20" t="s">
        <v>227</v>
      </c>
      <c r="B235" s="13">
        <v>0</v>
      </c>
      <c r="C235" s="13">
        <v>10454.818359999999</v>
      </c>
      <c r="D235" s="13">
        <v>0</v>
      </c>
      <c r="E235" s="13">
        <v>0</v>
      </c>
      <c r="F235" s="13">
        <v>10454.818359999999</v>
      </c>
      <c r="G235" s="1"/>
      <c r="H235" s="1"/>
      <c r="I235" s="1"/>
      <c r="J235" s="1"/>
      <c r="K235" s="1"/>
      <c r="L235" s="1"/>
      <c r="M235" s="1"/>
      <c r="N235" s="1"/>
      <c r="O235" s="1"/>
      <c r="P235" s="1"/>
      <c r="Q235" s="1"/>
      <c r="R235" s="1"/>
      <c r="S235" s="1"/>
      <c r="T235" s="1"/>
      <c r="U235" s="1"/>
      <c r="V235" s="1"/>
      <c r="W235" s="1"/>
    </row>
    <row r="236" spans="1:23">
      <c r="A236" s="20" t="s">
        <v>228</v>
      </c>
      <c r="B236" s="13">
        <v>0</v>
      </c>
      <c r="C236" s="13">
        <v>0</v>
      </c>
      <c r="D236" s="13">
        <v>0</v>
      </c>
      <c r="E236" s="13">
        <v>0</v>
      </c>
      <c r="F236" s="13">
        <v>0</v>
      </c>
      <c r="G236" s="1"/>
      <c r="H236" s="1"/>
      <c r="I236" s="1"/>
      <c r="J236" s="1"/>
      <c r="K236" s="1"/>
      <c r="L236" s="1"/>
      <c r="M236" s="1"/>
      <c r="N236" s="1"/>
      <c r="O236" s="1"/>
      <c r="P236" s="1"/>
      <c r="Q236" s="1"/>
      <c r="R236" s="1"/>
      <c r="S236" s="1"/>
      <c r="T236" s="1"/>
      <c r="U236" s="1"/>
      <c r="V236" s="1"/>
      <c r="W236" s="1"/>
    </row>
    <row r="237" spans="1:23">
      <c r="A237" s="20" t="s">
        <v>229</v>
      </c>
      <c r="B237" s="13">
        <v>9830.5865099999992</v>
      </c>
      <c r="C237" s="13">
        <v>4538.9087900000004</v>
      </c>
      <c r="D237" s="13">
        <v>0</v>
      </c>
      <c r="E237" s="13">
        <v>0</v>
      </c>
      <c r="F237" s="13">
        <v>14369.4953</v>
      </c>
      <c r="G237" s="1"/>
      <c r="H237" s="1"/>
      <c r="I237" s="1"/>
      <c r="J237" s="1"/>
      <c r="K237" s="1"/>
      <c r="L237" s="1"/>
      <c r="M237" s="1"/>
      <c r="N237" s="1"/>
      <c r="O237" s="1"/>
      <c r="P237" s="1"/>
      <c r="Q237" s="1"/>
      <c r="R237" s="1"/>
      <c r="S237" s="1"/>
      <c r="T237" s="1"/>
      <c r="U237" s="1"/>
      <c r="V237" s="1"/>
      <c r="W237" s="1"/>
    </row>
    <row r="238" spans="1:23">
      <c r="A238" s="20" t="s">
        <v>230</v>
      </c>
      <c r="B238" s="13">
        <v>0</v>
      </c>
      <c r="C238" s="13">
        <v>171.5</v>
      </c>
      <c r="D238" s="13">
        <v>0</v>
      </c>
      <c r="E238" s="13">
        <v>0</v>
      </c>
      <c r="F238" s="13">
        <v>171.5</v>
      </c>
      <c r="G238" s="1"/>
      <c r="H238" s="1"/>
      <c r="I238" s="1"/>
      <c r="J238" s="1"/>
      <c r="K238" s="1"/>
      <c r="L238" s="1"/>
      <c r="M238" s="1"/>
      <c r="N238" s="1"/>
      <c r="O238" s="1"/>
      <c r="P238" s="1"/>
      <c r="Q238" s="1"/>
      <c r="R238" s="1"/>
      <c r="S238" s="1"/>
      <c r="T238" s="1"/>
      <c r="U238" s="1"/>
      <c r="V238" s="1"/>
      <c r="W238" s="1"/>
    </row>
    <row r="239" spans="1:23">
      <c r="A239" s="20" t="s">
        <v>231</v>
      </c>
      <c r="B239" s="13">
        <v>0</v>
      </c>
      <c r="C239" s="13">
        <v>0</v>
      </c>
      <c r="D239" s="13">
        <v>0</v>
      </c>
      <c r="E239" s="13">
        <v>0</v>
      </c>
      <c r="F239" s="13">
        <v>0</v>
      </c>
      <c r="G239" s="1"/>
      <c r="H239" s="1"/>
      <c r="I239" s="1"/>
      <c r="J239" s="1"/>
      <c r="K239" s="1"/>
      <c r="L239" s="1"/>
      <c r="M239" s="1"/>
      <c r="N239" s="1"/>
      <c r="O239" s="1"/>
      <c r="P239" s="1"/>
      <c r="Q239" s="1"/>
      <c r="R239" s="1"/>
      <c r="S239" s="1"/>
      <c r="T239" s="1"/>
      <c r="U239" s="1"/>
      <c r="V239" s="1"/>
      <c r="W239" s="1"/>
    </row>
    <row r="240" spans="1:23">
      <c r="A240" s="20" t="s">
        <v>232</v>
      </c>
      <c r="B240" s="13">
        <v>43151.935140000001</v>
      </c>
      <c r="C240" s="13">
        <v>0</v>
      </c>
      <c r="D240" s="13">
        <v>0</v>
      </c>
      <c r="E240" s="13">
        <v>0</v>
      </c>
      <c r="F240" s="13">
        <v>43151.935140000001</v>
      </c>
      <c r="G240" s="1"/>
      <c r="H240" s="1"/>
      <c r="I240" s="1"/>
      <c r="J240" s="1"/>
      <c r="K240" s="1"/>
      <c r="L240" s="1"/>
      <c r="M240" s="1"/>
      <c r="N240" s="1"/>
      <c r="O240" s="1"/>
      <c r="P240" s="1"/>
      <c r="Q240" s="1"/>
      <c r="R240" s="1"/>
      <c r="S240" s="1"/>
      <c r="T240" s="1"/>
      <c r="U240" s="1"/>
      <c r="V240" s="1"/>
      <c r="W240" s="1"/>
    </row>
    <row r="241" spans="1:23">
      <c r="A241" s="27" t="s">
        <v>233</v>
      </c>
      <c r="B241" s="13">
        <v>64362.277729999994</v>
      </c>
      <c r="C241" s="13">
        <v>2008665.9915400001</v>
      </c>
      <c r="D241" s="13">
        <v>1017.53784</v>
      </c>
      <c r="E241" s="13">
        <v>0</v>
      </c>
      <c r="F241" s="13">
        <v>2074045.8071099999</v>
      </c>
      <c r="G241" s="1"/>
      <c r="H241" s="1"/>
      <c r="I241" s="1"/>
      <c r="J241" s="1"/>
      <c r="K241" s="1"/>
      <c r="L241" s="1"/>
      <c r="M241" s="1"/>
      <c r="N241" s="1"/>
      <c r="O241" s="1"/>
      <c r="P241" s="1"/>
      <c r="Q241" s="1"/>
      <c r="R241" s="1"/>
      <c r="S241" s="1"/>
      <c r="T241" s="1"/>
      <c r="U241" s="1"/>
      <c r="V241" s="1"/>
      <c r="W241" s="1"/>
    </row>
    <row r="242" spans="1:23">
      <c r="A242" s="20" t="s">
        <v>234</v>
      </c>
      <c r="B242" s="13">
        <v>28637.05587</v>
      </c>
      <c r="C242" s="13">
        <v>15239.486349999999</v>
      </c>
      <c r="D242" s="13">
        <v>0</v>
      </c>
      <c r="E242" s="13">
        <v>0</v>
      </c>
      <c r="F242" s="13">
        <v>43876.542219999996</v>
      </c>
      <c r="G242" s="1"/>
      <c r="H242" s="1"/>
      <c r="I242" s="1"/>
      <c r="J242" s="1"/>
      <c r="K242" s="1"/>
      <c r="L242" s="1"/>
      <c r="M242" s="1"/>
      <c r="N242" s="1"/>
      <c r="O242" s="1"/>
      <c r="P242" s="1"/>
      <c r="Q242" s="1"/>
      <c r="R242" s="1"/>
      <c r="S242" s="1"/>
      <c r="T242" s="1"/>
      <c r="U242" s="1"/>
      <c r="V242" s="1"/>
      <c r="W242" s="1"/>
    </row>
    <row r="243" spans="1:23">
      <c r="A243" s="20" t="s">
        <v>235</v>
      </c>
      <c r="B243" s="13">
        <v>0</v>
      </c>
      <c r="C243" s="13">
        <v>0</v>
      </c>
      <c r="D243" s="13">
        <v>0</v>
      </c>
      <c r="E243" s="13">
        <v>0</v>
      </c>
      <c r="F243" s="13">
        <v>0</v>
      </c>
      <c r="G243" s="1"/>
      <c r="H243" s="1"/>
      <c r="I243" s="1"/>
      <c r="J243" s="1"/>
      <c r="K243" s="1"/>
      <c r="L243" s="1"/>
      <c r="M243" s="1"/>
      <c r="N243" s="1"/>
      <c r="O243" s="1"/>
      <c r="P243" s="1"/>
      <c r="Q243" s="1"/>
      <c r="R243" s="1"/>
      <c r="S243" s="1"/>
      <c r="T243" s="1"/>
      <c r="U243" s="1"/>
      <c r="V243" s="1"/>
      <c r="W243" s="1"/>
    </row>
    <row r="244" spans="1:23">
      <c r="A244" s="20" t="s">
        <v>236</v>
      </c>
      <c r="B244" s="13">
        <v>5613.09782</v>
      </c>
      <c r="C244" s="13">
        <v>19502.825679999998</v>
      </c>
      <c r="D244" s="13">
        <v>576.73933999999997</v>
      </c>
      <c r="E244" s="13">
        <v>0</v>
      </c>
      <c r="F244" s="13">
        <v>25692.662840000001</v>
      </c>
      <c r="G244" s="1"/>
      <c r="H244" s="1"/>
      <c r="I244" s="1"/>
      <c r="J244" s="1"/>
      <c r="K244" s="1"/>
      <c r="L244" s="1"/>
      <c r="M244" s="1"/>
      <c r="N244" s="1"/>
      <c r="O244" s="1"/>
      <c r="P244" s="1"/>
      <c r="Q244" s="1"/>
      <c r="R244" s="1"/>
      <c r="S244" s="1"/>
      <c r="T244" s="1"/>
      <c r="U244" s="1"/>
      <c r="V244" s="1"/>
      <c r="W244" s="1"/>
    </row>
    <row r="245" spans="1:23">
      <c r="A245" s="20" t="s">
        <v>237</v>
      </c>
      <c r="B245" s="13">
        <v>17029.744910000001</v>
      </c>
      <c r="C245" s="13">
        <v>11451.864300000001</v>
      </c>
      <c r="D245" s="13">
        <v>0</v>
      </c>
      <c r="E245" s="13">
        <v>0</v>
      </c>
      <c r="F245" s="13">
        <v>28481.609210000002</v>
      </c>
      <c r="G245" s="1"/>
      <c r="H245" s="1"/>
      <c r="I245" s="1"/>
      <c r="J245" s="1"/>
      <c r="K245" s="1"/>
      <c r="L245" s="1"/>
      <c r="M245" s="1"/>
      <c r="N245" s="1"/>
      <c r="O245" s="1"/>
      <c r="P245" s="1"/>
      <c r="Q245" s="1"/>
      <c r="R245" s="1"/>
      <c r="S245" s="1"/>
      <c r="T245" s="1"/>
      <c r="U245" s="1"/>
      <c r="V245" s="1"/>
      <c r="W245" s="1"/>
    </row>
    <row r="246" spans="1:23">
      <c r="A246" s="14" t="s">
        <v>238</v>
      </c>
      <c r="B246" s="13">
        <v>0</v>
      </c>
      <c r="C246" s="13">
        <v>0</v>
      </c>
      <c r="D246" s="13">
        <v>0</v>
      </c>
      <c r="E246" s="13">
        <v>0</v>
      </c>
      <c r="F246" s="13">
        <v>0</v>
      </c>
      <c r="G246" s="1"/>
      <c r="H246" s="1"/>
      <c r="I246" s="1"/>
      <c r="J246" s="1"/>
      <c r="K246" s="1"/>
      <c r="L246" s="1"/>
      <c r="M246" s="1"/>
      <c r="N246" s="1"/>
      <c r="O246" s="1"/>
      <c r="P246" s="1"/>
      <c r="Q246" s="1"/>
      <c r="R246" s="1"/>
      <c r="S246" s="1"/>
      <c r="T246" s="1"/>
      <c r="U246" s="1"/>
      <c r="V246" s="1"/>
      <c r="W246" s="1"/>
    </row>
    <row r="247" spans="1:23">
      <c r="A247" s="20" t="s">
        <v>239</v>
      </c>
      <c r="B247" s="13">
        <v>13082.379130000001</v>
      </c>
      <c r="C247" s="13">
        <v>1962471.8152100001</v>
      </c>
      <c r="D247" s="13">
        <v>440.79849999999999</v>
      </c>
      <c r="E247" s="13">
        <v>0</v>
      </c>
      <c r="F247" s="13">
        <v>1975994.99284</v>
      </c>
      <c r="G247" s="1"/>
      <c r="H247" s="1"/>
      <c r="I247" s="1"/>
      <c r="J247" s="1"/>
      <c r="K247" s="1"/>
      <c r="L247" s="1"/>
      <c r="M247" s="1"/>
      <c r="N247" s="1"/>
      <c r="O247" s="1"/>
      <c r="P247" s="1"/>
      <c r="Q247" s="1"/>
      <c r="R247" s="1"/>
      <c r="S247" s="1"/>
      <c r="T247" s="1"/>
      <c r="U247" s="1"/>
      <c r="V247" s="1"/>
      <c r="W247" s="1"/>
    </row>
    <row r="248" spans="1:23">
      <c r="A248" s="27" t="s">
        <v>240</v>
      </c>
      <c r="B248" s="13">
        <v>0</v>
      </c>
      <c r="C248" s="13">
        <v>0</v>
      </c>
      <c r="D248" s="13">
        <v>0</v>
      </c>
      <c r="E248" s="13">
        <v>0</v>
      </c>
      <c r="F248" s="13">
        <v>0</v>
      </c>
      <c r="G248" s="1"/>
      <c r="H248" s="1"/>
      <c r="I248" s="1"/>
      <c r="J248" s="1"/>
      <c r="K248" s="1"/>
      <c r="L248" s="1"/>
      <c r="M248" s="1"/>
      <c r="N248" s="1"/>
      <c r="O248" s="1"/>
      <c r="P248" s="1"/>
      <c r="Q248" s="1"/>
      <c r="R248" s="1"/>
      <c r="S248" s="1"/>
      <c r="T248" s="1"/>
      <c r="U248" s="1"/>
      <c r="V248" s="1"/>
      <c r="W248" s="1"/>
    </row>
    <row r="249" spans="1:23">
      <c r="A249" s="20" t="s">
        <v>241</v>
      </c>
      <c r="B249" s="13">
        <v>0</v>
      </c>
      <c r="C249" s="13">
        <v>0</v>
      </c>
      <c r="D249" s="13">
        <v>0</v>
      </c>
      <c r="E249" s="13">
        <v>0</v>
      </c>
      <c r="F249" s="13">
        <v>0</v>
      </c>
      <c r="G249" s="1"/>
      <c r="H249" s="1"/>
      <c r="I249" s="1"/>
      <c r="J249" s="1"/>
      <c r="K249" s="1"/>
      <c r="L249" s="1"/>
      <c r="M249" s="1"/>
      <c r="N249" s="1"/>
      <c r="O249" s="1"/>
      <c r="P249" s="1"/>
      <c r="Q249" s="1"/>
      <c r="R249" s="1"/>
      <c r="S249" s="1"/>
      <c r="T249" s="1"/>
      <c r="U249" s="1"/>
      <c r="V249" s="1"/>
      <c r="W249" s="1"/>
    </row>
    <row r="250" spans="1:23">
      <c r="A250" s="20" t="s">
        <v>242</v>
      </c>
      <c r="B250" s="13">
        <v>0</v>
      </c>
      <c r="C250" s="13">
        <v>0</v>
      </c>
      <c r="D250" s="13">
        <v>0</v>
      </c>
      <c r="E250" s="13">
        <v>0</v>
      </c>
      <c r="F250" s="13">
        <v>0</v>
      </c>
      <c r="G250" s="1"/>
      <c r="H250" s="1"/>
      <c r="I250" s="1"/>
      <c r="J250" s="1"/>
      <c r="K250" s="1"/>
      <c r="L250" s="1"/>
      <c r="M250" s="1"/>
      <c r="N250" s="1"/>
      <c r="O250" s="1"/>
      <c r="P250" s="1"/>
      <c r="Q250" s="1"/>
      <c r="R250" s="1"/>
      <c r="S250" s="1"/>
      <c r="T250" s="1"/>
      <c r="U250" s="1"/>
      <c r="V250" s="1"/>
      <c r="W250" s="1"/>
    </row>
    <row r="251" spans="1:23">
      <c r="A251" s="27" t="s">
        <v>243</v>
      </c>
      <c r="B251" s="13">
        <v>0</v>
      </c>
      <c r="C251" s="13">
        <v>0</v>
      </c>
      <c r="D251" s="13">
        <v>0</v>
      </c>
      <c r="E251" s="13">
        <v>0</v>
      </c>
      <c r="F251" s="13">
        <v>0</v>
      </c>
      <c r="G251" s="1"/>
      <c r="H251" s="1"/>
      <c r="I251" s="1"/>
      <c r="J251" s="1"/>
      <c r="K251" s="1"/>
      <c r="L251" s="1"/>
      <c r="M251" s="1"/>
      <c r="N251" s="1"/>
      <c r="O251" s="1"/>
      <c r="P251" s="1"/>
      <c r="Q251" s="1"/>
      <c r="R251" s="1"/>
      <c r="S251" s="1"/>
      <c r="T251" s="1"/>
      <c r="U251" s="1"/>
      <c r="V251" s="1"/>
      <c r="W251" s="1"/>
    </row>
    <row r="252" spans="1:23">
      <c r="A252" s="20" t="s">
        <v>241</v>
      </c>
      <c r="B252" s="13">
        <v>0</v>
      </c>
      <c r="C252" s="13">
        <v>0</v>
      </c>
      <c r="D252" s="13">
        <v>0</v>
      </c>
      <c r="E252" s="13">
        <v>0</v>
      </c>
      <c r="F252" s="13">
        <v>0</v>
      </c>
      <c r="G252" s="1"/>
      <c r="H252" s="1"/>
      <c r="I252" s="1"/>
      <c r="J252" s="1"/>
      <c r="K252" s="1"/>
      <c r="L252" s="1"/>
      <c r="M252" s="1"/>
      <c r="N252" s="1"/>
      <c r="O252" s="1"/>
      <c r="P252" s="1"/>
      <c r="Q252" s="1"/>
      <c r="R252" s="1"/>
      <c r="S252" s="1"/>
      <c r="T252" s="1"/>
      <c r="U252" s="1"/>
      <c r="V252" s="1"/>
      <c r="W252" s="1"/>
    </row>
    <row r="253" spans="1:23">
      <c r="A253" s="20" t="s">
        <v>242</v>
      </c>
      <c r="B253" s="13">
        <v>0</v>
      </c>
      <c r="C253" s="13">
        <v>0</v>
      </c>
      <c r="D253" s="13">
        <v>0</v>
      </c>
      <c r="E253" s="13">
        <v>0</v>
      </c>
      <c r="F253" s="13">
        <v>0</v>
      </c>
      <c r="G253" s="1"/>
      <c r="H253" s="1"/>
      <c r="I253" s="1"/>
      <c r="J253" s="1"/>
      <c r="K253" s="1"/>
      <c r="L253" s="1"/>
      <c r="M253" s="1"/>
      <c r="N253" s="1"/>
      <c r="O253" s="1"/>
      <c r="P253" s="1"/>
      <c r="Q253" s="1"/>
      <c r="R253" s="1"/>
      <c r="S253" s="1"/>
      <c r="T253" s="1"/>
      <c r="U253" s="1"/>
      <c r="V253" s="1"/>
      <c r="W253" s="1"/>
    </row>
    <row r="254" spans="1:23">
      <c r="A254" s="30" t="s">
        <v>244</v>
      </c>
      <c r="B254" s="11">
        <v>68910.018089999998</v>
      </c>
      <c r="C254" s="11">
        <v>2439.46441</v>
      </c>
      <c r="D254" s="11">
        <v>0</v>
      </c>
      <c r="E254" s="11">
        <v>0</v>
      </c>
      <c r="F254" s="11">
        <v>71349.482499999998</v>
      </c>
      <c r="G254" s="1"/>
      <c r="H254" s="1"/>
      <c r="I254" s="1"/>
      <c r="J254" s="1"/>
      <c r="K254" s="1"/>
      <c r="L254" s="1"/>
      <c r="M254" s="1"/>
      <c r="N254" s="1"/>
      <c r="O254" s="1"/>
      <c r="P254" s="1"/>
      <c r="Q254" s="1"/>
      <c r="R254" s="1"/>
      <c r="S254" s="1"/>
      <c r="T254" s="1"/>
      <c r="U254" s="1"/>
      <c r="V254" s="1"/>
      <c r="W254" s="1"/>
    </row>
    <row r="255" spans="1:23">
      <c r="A255" s="22" t="s">
        <v>245</v>
      </c>
      <c r="B255" s="13">
        <v>1.6660000000000001E-2</v>
      </c>
      <c r="C255" s="13">
        <v>0</v>
      </c>
      <c r="D255" s="13">
        <v>0</v>
      </c>
      <c r="E255" s="13">
        <v>0</v>
      </c>
      <c r="F255" s="13">
        <v>1.6660000000000001E-2</v>
      </c>
      <c r="G255" s="1"/>
      <c r="H255" s="1"/>
      <c r="I255" s="1"/>
      <c r="J255" s="1"/>
      <c r="K255" s="1"/>
      <c r="L255" s="1"/>
      <c r="M255" s="1"/>
      <c r="N255" s="1"/>
      <c r="O255" s="1"/>
      <c r="P255" s="1"/>
      <c r="Q255" s="1"/>
      <c r="R255" s="1"/>
      <c r="S255" s="1"/>
      <c r="T255" s="1"/>
      <c r="U255" s="1"/>
      <c r="V255" s="1"/>
      <c r="W255" s="1"/>
    </row>
    <row r="256" spans="1:23">
      <c r="A256" s="22" t="s">
        <v>246</v>
      </c>
      <c r="B256" s="13">
        <v>7713.3146799999995</v>
      </c>
      <c r="C256" s="13">
        <v>534.78882999999996</v>
      </c>
      <c r="D256" s="13">
        <v>0</v>
      </c>
      <c r="E256" s="13">
        <v>0</v>
      </c>
      <c r="F256" s="13">
        <v>8248.103509999999</v>
      </c>
      <c r="G256" s="1"/>
      <c r="H256" s="1"/>
      <c r="I256" s="1"/>
      <c r="J256" s="1"/>
      <c r="K256" s="1"/>
      <c r="L256" s="1"/>
      <c r="M256" s="1"/>
      <c r="N256" s="1"/>
      <c r="O256" s="1"/>
      <c r="P256" s="1"/>
      <c r="Q256" s="1"/>
      <c r="R256" s="1"/>
      <c r="S256" s="1"/>
      <c r="T256" s="1"/>
      <c r="U256" s="1"/>
      <c r="V256" s="1"/>
      <c r="W256" s="1"/>
    </row>
    <row r="257" spans="1:23">
      <c r="A257" s="22" t="s">
        <v>247</v>
      </c>
      <c r="B257" s="13">
        <v>37055.112200000003</v>
      </c>
      <c r="C257" s="13">
        <v>983.38972999999999</v>
      </c>
      <c r="D257" s="13">
        <v>0</v>
      </c>
      <c r="E257" s="13">
        <v>0</v>
      </c>
      <c r="F257" s="13">
        <v>38038.501929999999</v>
      </c>
      <c r="G257" s="1"/>
      <c r="H257" s="1"/>
      <c r="I257" s="1"/>
      <c r="J257" s="1"/>
      <c r="K257" s="1"/>
      <c r="L257" s="1"/>
      <c r="M257" s="1"/>
      <c r="N257" s="1"/>
      <c r="O257" s="1"/>
      <c r="P257" s="1"/>
      <c r="Q257" s="1"/>
      <c r="R257" s="1"/>
      <c r="S257" s="1"/>
      <c r="T257" s="1"/>
      <c r="U257" s="1"/>
      <c r="V257" s="1"/>
      <c r="W257" s="1"/>
    </row>
    <row r="258" spans="1:23">
      <c r="A258" s="22" t="s">
        <v>248</v>
      </c>
      <c r="B258" s="13">
        <v>21435.714889999999</v>
      </c>
      <c r="C258" s="13">
        <v>816.53719999999998</v>
      </c>
      <c r="D258" s="13">
        <v>0</v>
      </c>
      <c r="E258" s="13">
        <v>0</v>
      </c>
      <c r="F258" s="13">
        <v>22252.252089999998</v>
      </c>
      <c r="G258" s="1"/>
      <c r="H258" s="1"/>
      <c r="I258" s="1"/>
      <c r="J258" s="1"/>
      <c r="K258" s="1"/>
      <c r="L258" s="1"/>
      <c r="M258" s="1"/>
      <c r="N258" s="1"/>
      <c r="O258" s="1"/>
      <c r="P258" s="1"/>
      <c r="Q258" s="1"/>
      <c r="R258" s="1"/>
      <c r="S258" s="1"/>
      <c r="T258" s="1"/>
      <c r="U258" s="1"/>
      <c r="V258" s="1"/>
      <c r="W258" s="1"/>
    </row>
    <row r="259" spans="1:23">
      <c r="A259" s="22" t="s">
        <v>249</v>
      </c>
      <c r="B259" s="13">
        <v>424.68048999999996</v>
      </c>
      <c r="C259" s="13">
        <v>22.669900000000002</v>
      </c>
      <c r="D259" s="13">
        <v>0</v>
      </c>
      <c r="E259" s="13">
        <v>0</v>
      </c>
      <c r="F259" s="13">
        <v>447.35039</v>
      </c>
      <c r="G259" s="1"/>
      <c r="H259" s="1"/>
      <c r="I259" s="1"/>
      <c r="J259" s="1"/>
      <c r="K259" s="1"/>
      <c r="L259" s="1"/>
      <c r="M259" s="1"/>
      <c r="N259" s="1"/>
      <c r="O259" s="1"/>
      <c r="P259" s="1"/>
      <c r="Q259" s="1"/>
      <c r="R259" s="1"/>
      <c r="S259" s="1"/>
      <c r="T259" s="1"/>
      <c r="U259" s="1"/>
      <c r="V259" s="1"/>
      <c r="W259" s="1"/>
    </row>
    <row r="260" spans="1:23">
      <c r="A260" s="22" t="s">
        <v>250</v>
      </c>
      <c r="B260" s="13">
        <v>305.32592</v>
      </c>
      <c r="C260" s="13">
        <v>17.95945</v>
      </c>
      <c r="D260" s="13">
        <v>0</v>
      </c>
      <c r="E260" s="13">
        <v>0</v>
      </c>
      <c r="F260" s="13">
        <v>323.28537</v>
      </c>
      <c r="G260" s="1"/>
      <c r="H260" s="1"/>
      <c r="I260" s="1"/>
      <c r="J260" s="1"/>
      <c r="K260" s="1"/>
      <c r="L260" s="1"/>
      <c r="M260" s="1"/>
      <c r="N260" s="1"/>
      <c r="O260" s="1"/>
      <c r="P260" s="1"/>
      <c r="Q260" s="1"/>
      <c r="R260" s="1"/>
      <c r="S260" s="1"/>
      <c r="T260" s="1"/>
      <c r="U260" s="1"/>
      <c r="V260" s="1"/>
      <c r="W260" s="1"/>
    </row>
    <row r="261" spans="1:23">
      <c r="A261" s="22" t="s">
        <v>251</v>
      </c>
      <c r="B261" s="13">
        <v>355.11115000000001</v>
      </c>
      <c r="C261" s="13">
        <v>2.2784599999999999</v>
      </c>
      <c r="D261" s="13">
        <v>0</v>
      </c>
      <c r="E261" s="13">
        <v>0</v>
      </c>
      <c r="F261" s="13">
        <v>357.38961</v>
      </c>
      <c r="G261" s="1"/>
      <c r="H261" s="1"/>
      <c r="I261" s="1"/>
      <c r="J261" s="1"/>
      <c r="K261" s="1"/>
      <c r="L261" s="1"/>
      <c r="M261" s="1"/>
      <c r="N261" s="1"/>
      <c r="O261" s="1"/>
      <c r="P261" s="1"/>
      <c r="Q261" s="1"/>
      <c r="R261" s="1"/>
      <c r="S261" s="1"/>
      <c r="T261" s="1"/>
      <c r="U261" s="1"/>
      <c r="V261" s="1"/>
      <c r="W261" s="1"/>
    </row>
    <row r="262" spans="1:23">
      <c r="A262" s="22" t="s">
        <v>252</v>
      </c>
      <c r="B262" s="13">
        <v>284.47833000000003</v>
      </c>
      <c r="C262" s="13">
        <v>3.6127399999999996</v>
      </c>
      <c r="D262" s="13">
        <v>0</v>
      </c>
      <c r="E262" s="13">
        <v>0</v>
      </c>
      <c r="F262" s="13">
        <v>288.09107</v>
      </c>
      <c r="G262" s="1"/>
      <c r="H262" s="1"/>
      <c r="I262" s="1"/>
      <c r="J262" s="1"/>
      <c r="K262" s="1"/>
      <c r="L262" s="1"/>
      <c r="M262" s="1"/>
      <c r="N262" s="1"/>
      <c r="O262" s="1"/>
      <c r="P262" s="1"/>
      <c r="Q262" s="1"/>
      <c r="R262" s="1"/>
      <c r="S262" s="1"/>
      <c r="T262" s="1"/>
      <c r="U262" s="1"/>
      <c r="V262" s="1"/>
      <c r="W262" s="1"/>
    </row>
    <row r="263" spans="1:23">
      <c r="A263" s="22" t="s">
        <v>253</v>
      </c>
      <c r="B263" s="13">
        <v>0</v>
      </c>
      <c r="C263" s="13">
        <v>0</v>
      </c>
      <c r="D263" s="13">
        <v>0</v>
      </c>
      <c r="E263" s="13">
        <v>0</v>
      </c>
      <c r="F263" s="13">
        <v>0</v>
      </c>
      <c r="G263" s="1"/>
      <c r="H263" s="1"/>
      <c r="I263" s="1"/>
      <c r="J263" s="1"/>
      <c r="K263" s="1"/>
      <c r="L263" s="1"/>
      <c r="M263" s="1"/>
      <c r="N263" s="1"/>
      <c r="O263" s="1"/>
      <c r="P263" s="1"/>
      <c r="Q263" s="1"/>
      <c r="R263" s="1"/>
      <c r="S263" s="1"/>
      <c r="T263" s="1"/>
      <c r="U263" s="1"/>
      <c r="V263" s="1"/>
      <c r="W263" s="1"/>
    </row>
    <row r="264" spans="1:23">
      <c r="A264" s="22" t="s">
        <v>254</v>
      </c>
      <c r="B264" s="13">
        <v>1073.9425700000002</v>
      </c>
      <c r="C264" s="13">
        <v>58.228099999999998</v>
      </c>
      <c r="D264" s="13">
        <v>0</v>
      </c>
      <c r="E264" s="13">
        <v>0</v>
      </c>
      <c r="F264" s="13">
        <v>1132.17067</v>
      </c>
      <c r="G264" s="1"/>
      <c r="H264" s="1"/>
      <c r="I264" s="1"/>
      <c r="J264" s="1"/>
      <c r="K264" s="1"/>
      <c r="L264" s="1"/>
      <c r="M264" s="1"/>
      <c r="N264" s="1"/>
      <c r="O264" s="1"/>
      <c r="P264" s="1"/>
      <c r="Q264" s="1"/>
      <c r="R264" s="1"/>
      <c r="S264" s="1"/>
      <c r="T264" s="1"/>
      <c r="U264" s="1"/>
      <c r="V264" s="1"/>
      <c r="W264" s="1"/>
    </row>
    <row r="265" spans="1:23">
      <c r="A265" s="22" t="s">
        <v>255</v>
      </c>
      <c r="B265" s="13">
        <v>262.32120000000003</v>
      </c>
      <c r="C265" s="13">
        <v>0</v>
      </c>
      <c r="D265" s="13">
        <v>0</v>
      </c>
      <c r="E265" s="13">
        <v>0</v>
      </c>
      <c r="F265" s="13">
        <v>262.32120000000003</v>
      </c>
      <c r="G265" s="1"/>
      <c r="H265" s="1"/>
      <c r="I265" s="1"/>
      <c r="J265" s="1"/>
      <c r="K265" s="1"/>
      <c r="L265" s="1"/>
      <c r="M265" s="1"/>
      <c r="N265" s="1"/>
      <c r="O265" s="1"/>
      <c r="P265" s="1"/>
      <c r="Q265" s="1"/>
      <c r="R265" s="1"/>
      <c r="S265" s="1"/>
      <c r="T265" s="1"/>
      <c r="U265" s="1"/>
      <c r="V265" s="1"/>
      <c r="W265" s="1"/>
    </row>
    <row r="266" spans="1:23">
      <c r="A266" s="30" t="s">
        <v>256</v>
      </c>
      <c r="B266" s="11">
        <v>-21298.526690000002</v>
      </c>
      <c r="C266" s="11">
        <v>-1094.1464799999999</v>
      </c>
      <c r="D266" s="11">
        <v>0</v>
      </c>
      <c r="E266" s="11">
        <v>0</v>
      </c>
      <c r="F266" s="11">
        <v>-22392.673170000002</v>
      </c>
      <c r="G266" s="1"/>
      <c r="H266" s="1"/>
      <c r="I266" s="1"/>
      <c r="J266" s="1"/>
      <c r="K266" s="1"/>
      <c r="L266" s="1"/>
      <c r="M266" s="1"/>
      <c r="N266" s="1"/>
      <c r="O266" s="1"/>
      <c r="P266" s="1"/>
      <c r="Q266" s="1"/>
      <c r="R266" s="1"/>
      <c r="S266" s="1"/>
      <c r="T266" s="1"/>
      <c r="U266" s="1"/>
      <c r="V266" s="1"/>
      <c r="W266" s="1"/>
    </row>
    <row r="267" spans="1:23">
      <c r="A267" s="22" t="s">
        <v>257</v>
      </c>
      <c r="B267" s="13">
        <v>-19652.770109999998</v>
      </c>
      <c r="C267" s="13">
        <v>-967.79365000000007</v>
      </c>
      <c r="D267" s="13">
        <v>0</v>
      </c>
      <c r="E267" s="13">
        <v>0</v>
      </c>
      <c r="F267" s="13">
        <v>-20620.563760000001</v>
      </c>
      <c r="G267" s="1"/>
      <c r="H267" s="1"/>
      <c r="I267" s="1"/>
      <c r="J267" s="1"/>
      <c r="K267" s="1"/>
      <c r="L267" s="1"/>
      <c r="M267" s="1"/>
      <c r="N267" s="1"/>
      <c r="O267" s="1"/>
      <c r="P267" s="1"/>
      <c r="Q267" s="1"/>
      <c r="R267" s="1"/>
      <c r="S267" s="1"/>
      <c r="T267" s="1"/>
      <c r="U267" s="1"/>
      <c r="V267" s="1"/>
      <c r="W267" s="1"/>
    </row>
    <row r="268" spans="1:23">
      <c r="A268" s="22" t="s">
        <v>258</v>
      </c>
      <c r="B268" s="13">
        <v>0</v>
      </c>
      <c r="C268" s="13">
        <v>0</v>
      </c>
      <c r="D268" s="13">
        <v>0</v>
      </c>
      <c r="E268" s="13">
        <v>0</v>
      </c>
      <c r="F268" s="13">
        <v>0</v>
      </c>
      <c r="G268" s="1"/>
      <c r="H268" s="1"/>
      <c r="I268" s="1"/>
      <c r="J268" s="1"/>
      <c r="K268" s="1"/>
      <c r="L268" s="1"/>
      <c r="M268" s="1"/>
      <c r="N268" s="1"/>
      <c r="O268" s="1"/>
      <c r="P268" s="1"/>
      <c r="Q268" s="1"/>
      <c r="R268" s="1"/>
      <c r="S268" s="1"/>
      <c r="T268" s="1"/>
      <c r="U268" s="1"/>
      <c r="V268" s="1"/>
      <c r="W268" s="1"/>
    </row>
    <row r="269" spans="1:23">
      <c r="A269" s="22" t="s">
        <v>259</v>
      </c>
      <c r="B269" s="13">
        <v>-1523.7773099999999</v>
      </c>
      <c r="C269" s="13">
        <v>-114.59027</v>
      </c>
      <c r="D269" s="13">
        <v>0</v>
      </c>
      <c r="E269" s="13">
        <v>0</v>
      </c>
      <c r="F269" s="13">
        <v>-1638.3675800000001</v>
      </c>
      <c r="G269" s="1"/>
      <c r="H269" s="1"/>
      <c r="I269" s="1"/>
      <c r="J269" s="1"/>
      <c r="K269" s="1"/>
      <c r="L269" s="1"/>
      <c r="M269" s="1"/>
      <c r="N269" s="1"/>
      <c r="O269" s="1"/>
      <c r="P269" s="1"/>
      <c r="Q269" s="1"/>
      <c r="R269" s="1"/>
      <c r="S269" s="1"/>
      <c r="T269" s="1"/>
      <c r="U269" s="1"/>
      <c r="V269" s="1"/>
      <c r="W269" s="1"/>
    </row>
    <row r="270" spans="1:23">
      <c r="A270" s="22" t="s">
        <v>260</v>
      </c>
      <c r="B270" s="13">
        <v>-116.89756</v>
      </c>
      <c r="C270" s="13">
        <v>-11.762559999999999</v>
      </c>
      <c r="D270" s="13">
        <v>0</v>
      </c>
      <c r="E270" s="13">
        <v>0</v>
      </c>
      <c r="F270" s="13">
        <v>-128.66012000000001</v>
      </c>
      <c r="G270" s="1"/>
      <c r="H270" s="1"/>
      <c r="I270" s="1"/>
      <c r="J270" s="1"/>
      <c r="K270" s="1"/>
      <c r="L270" s="1"/>
      <c r="M270" s="1"/>
      <c r="N270" s="1"/>
      <c r="O270" s="1"/>
      <c r="P270" s="1"/>
      <c r="Q270" s="1"/>
      <c r="R270" s="1"/>
      <c r="S270" s="1"/>
      <c r="T270" s="1"/>
      <c r="U270" s="1"/>
      <c r="V270" s="1"/>
      <c r="W270" s="1"/>
    </row>
    <row r="271" spans="1:23">
      <c r="A271" s="22" t="s">
        <v>261</v>
      </c>
      <c r="B271" s="13">
        <v>0</v>
      </c>
      <c r="C271" s="13">
        <v>0</v>
      </c>
      <c r="D271" s="13">
        <v>0</v>
      </c>
      <c r="E271" s="13">
        <v>0</v>
      </c>
      <c r="F271" s="13">
        <v>0</v>
      </c>
      <c r="G271" s="1"/>
      <c r="H271" s="1"/>
      <c r="I271" s="1"/>
      <c r="J271" s="1"/>
      <c r="K271" s="1"/>
      <c r="L271" s="1"/>
      <c r="M271" s="1"/>
      <c r="N271" s="1"/>
      <c r="O271" s="1"/>
      <c r="P271" s="1"/>
      <c r="Q271" s="1"/>
      <c r="R271" s="1"/>
      <c r="S271" s="1"/>
      <c r="T271" s="1"/>
      <c r="U271" s="1"/>
      <c r="V271" s="1"/>
      <c r="W271" s="1"/>
    </row>
    <row r="272" spans="1:23">
      <c r="A272" s="25" t="s">
        <v>262</v>
      </c>
      <c r="B272" s="13">
        <v>0</v>
      </c>
      <c r="C272" s="13">
        <v>0</v>
      </c>
      <c r="D272" s="13">
        <v>0</v>
      </c>
      <c r="E272" s="13">
        <v>0</v>
      </c>
      <c r="F272" s="13">
        <v>0</v>
      </c>
      <c r="G272" s="1"/>
      <c r="H272" s="1"/>
      <c r="I272" s="1"/>
      <c r="J272" s="1"/>
      <c r="K272" s="1"/>
      <c r="L272" s="1"/>
      <c r="M272" s="1"/>
      <c r="N272" s="1"/>
      <c r="O272" s="1"/>
      <c r="P272" s="1"/>
      <c r="Q272" s="1"/>
      <c r="R272" s="1"/>
      <c r="S272" s="1"/>
      <c r="T272" s="1"/>
      <c r="U272" s="1"/>
      <c r="V272" s="1"/>
      <c r="W272" s="1"/>
    </row>
    <row r="273" spans="1:23">
      <c r="A273" s="22" t="s">
        <v>263</v>
      </c>
      <c r="B273" s="13">
        <v>-5.0817100000000002</v>
      </c>
      <c r="C273" s="13">
        <v>0</v>
      </c>
      <c r="D273" s="13">
        <v>0</v>
      </c>
      <c r="E273" s="13">
        <v>0</v>
      </c>
      <c r="F273" s="13">
        <v>-5.0817100000000002</v>
      </c>
      <c r="G273" s="1"/>
      <c r="H273" s="1"/>
      <c r="I273" s="1"/>
      <c r="J273" s="1"/>
      <c r="K273" s="1"/>
      <c r="L273" s="1"/>
      <c r="M273" s="1"/>
      <c r="N273" s="1"/>
      <c r="O273" s="1"/>
      <c r="P273" s="1"/>
      <c r="Q273" s="1"/>
      <c r="R273" s="1"/>
      <c r="S273" s="1"/>
      <c r="T273" s="1"/>
      <c r="U273" s="1"/>
      <c r="V273" s="1"/>
      <c r="W273" s="1"/>
    </row>
    <row r="274" spans="1:23">
      <c r="A274" s="30" t="s">
        <v>264</v>
      </c>
      <c r="B274" s="11">
        <v>47611.491399999999</v>
      </c>
      <c r="C274" s="11">
        <v>1345.3179299999999</v>
      </c>
      <c r="D274" s="11">
        <v>0</v>
      </c>
      <c r="E274" s="11">
        <v>0</v>
      </c>
      <c r="F274" s="11">
        <v>48956.809329999996</v>
      </c>
      <c r="G274" s="1"/>
      <c r="H274" s="1"/>
      <c r="I274" s="1"/>
      <c r="J274" s="1"/>
      <c r="K274" s="1"/>
      <c r="L274" s="1"/>
      <c r="M274" s="1"/>
      <c r="N274" s="1"/>
      <c r="O274" s="1"/>
      <c r="P274" s="1"/>
      <c r="Q274" s="1"/>
      <c r="R274" s="1"/>
      <c r="S274" s="1"/>
      <c r="T274" s="1"/>
      <c r="U274" s="1"/>
      <c r="V274" s="1"/>
      <c r="W274" s="1"/>
    </row>
    <row r="275" spans="1:23">
      <c r="A275" s="31" t="s">
        <v>265</v>
      </c>
      <c r="B275" s="11">
        <v>2397.7075099999997</v>
      </c>
      <c r="C275" s="11">
        <v>153.04335</v>
      </c>
      <c r="D275" s="11">
        <v>0</v>
      </c>
      <c r="E275" s="11">
        <v>0</v>
      </c>
      <c r="F275" s="11">
        <v>2550.7508599999996</v>
      </c>
      <c r="G275" s="1"/>
      <c r="H275" s="1"/>
      <c r="I275" s="1"/>
      <c r="J275" s="1"/>
      <c r="K275" s="1"/>
      <c r="L275" s="1"/>
      <c r="M275" s="1"/>
      <c r="N275" s="1"/>
      <c r="O275" s="1"/>
      <c r="P275" s="1"/>
      <c r="Q275" s="1"/>
      <c r="R275" s="1"/>
      <c r="S275" s="1"/>
      <c r="T275" s="1"/>
      <c r="U275" s="1"/>
      <c r="V275" s="1"/>
      <c r="W275" s="1"/>
    </row>
    <row r="276" spans="1:23">
      <c r="A276" s="22" t="s">
        <v>266</v>
      </c>
      <c r="B276" s="13">
        <v>1701.72092</v>
      </c>
      <c r="C276" s="13">
        <v>11.771870000000002</v>
      </c>
      <c r="D276" s="13">
        <v>0</v>
      </c>
      <c r="E276" s="13">
        <v>0</v>
      </c>
      <c r="F276" s="13">
        <v>1713.49279</v>
      </c>
      <c r="G276" s="1"/>
      <c r="H276" s="1"/>
      <c r="I276" s="1"/>
      <c r="J276" s="1"/>
      <c r="K276" s="1"/>
      <c r="L276" s="1"/>
      <c r="M276" s="1"/>
      <c r="N276" s="1"/>
      <c r="O276" s="1"/>
      <c r="P276" s="1"/>
      <c r="Q276" s="1"/>
      <c r="R276" s="1"/>
      <c r="S276" s="1"/>
      <c r="T276" s="1"/>
      <c r="U276" s="1"/>
      <c r="V276" s="1"/>
      <c r="W276" s="1"/>
    </row>
    <row r="277" spans="1:23">
      <c r="A277" s="22" t="s">
        <v>267</v>
      </c>
      <c r="B277" s="13">
        <v>7.0758599999999996</v>
      </c>
      <c r="C277" s="13">
        <v>141.27148</v>
      </c>
      <c r="D277" s="13">
        <v>0</v>
      </c>
      <c r="E277" s="13">
        <v>0</v>
      </c>
      <c r="F277" s="13">
        <v>148.34734</v>
      </c>
      <c r="G277" s="1"/>
      <c r="H277" s="1"/>
      <c r="I277" s="1"/>
      <c r="J277" s="1"/>
      <c r="K277" s="1"/>
      <c r="L277" s="1"/>
      <c r="M277" s="1"/>
      <c r="N277" s="1"/>
      <c r="O277" s="1"/>
      <c r="P277" s="1"/>
      <c r="Q277" s="1"/>
      <c r="R277" s="1"/>
      <c r="S277" s="1"/>
      <c r="T277" s="1"/>
      <c r="U277" s="1"/>
      <c r="V277" s="1"/>
      <c r="W277" s="1"/>
    </row>
    <row r="278" spans="1:23">
      <c r="A278" s="22" t="s">
        <v>268</v>
      </c>
      <c r="B278" s="13">
        <v>241.82536999999999</v>
      </c>
      <c r="C278" s="13">
        <v>0</v>
      </c>
      <c r="D278" s="13">
        <v>0</v>
      </c>
      <c r="E278" s="13">
        <v>0</v>
      </c>
      <c r="F278" s="13">
        <v>241.82536999999999</v>
      </c>
      <c r="G278" s="1"/>
      <c r="H278" s="1"/>
      <c r="I278" s="1"/>
      <c r="J278" s="1"/>
      <c r="K278" s="1"/>
      <c r="L278" s="1"/>
      <c r="M278" s="1"/>
      <c r="N278" s="1"/>
      <c r="O278" s="1"/>
      <c r="P278" s="1"/>
      <c r="Q278" s="1"/>
      <c r="R278" s="1"/>
      <c r="S278" s="1"/>
      <c r="T278" s="1"/>
      <c r="U278" s="1"/>
      <c r="V278" s="1"/>
      <c r="W278" s="1"/>
    </row>
    <row r="279" spans="1:23">
      <c r="A279" s="22" t="s">
        <v>269</v>
      </c>
      <c r="B279" s="13">
        <v>0</v>
      </c>
      <c r="C279" s="13">
        <v>0</v>
      </c>
      <c r="D279" s="13">
        <v>0</v>
      </c>
      <c r="E279" s="13">
        <v>0</v>
      </c>
      <c r="F279" s="13">
        <v>0</v>
      </c>
      <c r="G279" s="1"/>
      <c r="H279" s="1"/>
      <c r="I279" s="1"/>
      <c r="J279" s="1"/>
      <c r="K279" s="1"/>
      <c r="L279" s="1"/>
      <c r="M279" s="1"/>
      <c r="N279" s="1"/>
      <c r="O279" s="1"/>
      <c r="P279" s="1"/>
      <c r="Q279" s="1"/>
      <c r="R279" s="1"/>
      <c r="S279" s="1"/>
      <c r="T279" s="1"/>
      <c r="U279" s="1"/>
      <c r="V279" s="1"/>
      <c r="W279" s="1"/>
    </row>
    <row r="280" spans="1:23">
      <c r="A280" s="22" t="s">
        <v>270</v>
      </c>
      <c r="B280" s="13">
        <v>447.08535999999998</v>
      </c>
      <c r="C280" s="13">
        <v>0</v>
      </c>
      <c r="D280" s="13">
        <v>0</v>
      </c>
      <c r="E280" s="13">
        <v>0</v>
      </c>
      <c r="F280" s="13">
        <v>447.08535999999998</v>
      </c>
      <c r="G280" s="1"/>
      <c r="H280" s="1"/>
      <c r="I280" s="1"/>
      <c r="J280" s="1"/>
      <c r="K280" s="1"/>
      <c r="L280" s="1"/>
      <c r="M280" s="1"/>
      <c r="N280" s="1"/>
      <c r="O280" s="1"/>
      <c r="P280" s="1"/>
      <c r="Q280" s="1"/>
      <c r="R280" s="1"/>
      <c r="S280" s="1"/>
      <c r="T280" s="1"/>
      <c r="U280" s="1"/>
      <c r="V280" s="1"/>
      <c r="W280" s="1"/>
    </row>
    <row r="281" spans="1:23">
      <c r="A281" s="22" t="s">
        <v>271</v>
      </c>
      <c r="B281" s="13">
        <v>0</v>
      </c>
      <c r="C281" s="13">
        <v>0</v>
      </c>
      <c r="D281" s="13">
        <v>0</v>
      </c>
      <c r="E281" s="13">
        <v>0</v>
      </c>
      <c r="F281" s="13">
        <v>0</v>
      </c>
      <c r="G281" s="1"/>
      <c r="H281" s="1"/>
      <c r="I281" s="1"/>
      <c r="J281" s="1"/>
      <c r="K281" s="1"/>
      <c r="L281" s="1"/>
      <c r="M281" s="1"/>
      <c r="N281" s="1"/>
      <c r="O281" s="1"/>
      <c r="P281" s="1"/>
      <c r="Q281" s="1"/>
      <c r="R281" s="1"/>
      <c r="S281" s="1"/>
      <c r="T281" s="1"/>
      <c r="U281" s="1"/>
      <c r="V281" s="1"/>
      <c r="W281" s="1"/>
    </row>
    <row r="282" spans="1:23">
      <c r="A282" s="32" t="s">
        <v>272</v>
      </c>
      <c r="B282" s="11">
        <v>-1537.5390300000001</v>
      </c>
      <c r="C282" s="11">
        <v>-676.61782999999991</v>
      </c>
      <c r="D282" s="11">
        <v>0</v>
      </c>
      <c r="E282" s="11">
        <v>0</v>
      </c>
      <c r="F282" s="11">
        <v>-2214.1568600000001</v>
      </c>
      <c r="G282" s="1"/>
      <c r="H282" s="1"/>
      <c r="I282" s="1"/>
      <c r="J282" s="1"/>
      <c r="K282" s="1"/>
      <c r="L282" s="1"/>
      <c r="M282" s="1"/>
      <c r="N282" s="1"/>
      <c r="O282" s="1"/>
      <c r="P282" s="1"/>
      <c r="Q282" s="1"/>
      <c r="R282" s="1"/>
      <c r="S282" s="1"/>
      <c r="T282" s="1"/>
      <c r="U282" s="1"/>
      <c r="V282" s="1"/>
      <c r="W282" s="1"/>
    </row>
    <row r="283" spans="1:23">
      <c r="A283" s="22" t="s">
        <v>266</v>
      </c>
      <c r="B283" s="13">
        <v>-229.07657</v>
      </c>
      <c r="C283" s="13">
        <v>-409.46391999999997</v>
      </c>
      <c r="D283" s="13">
        <v>0</v>
      </c>
      <c r="E283" s="13">
        <v>0</v>
      </c>
      <c r="F283" s="13">
        <v>-638.54048999999998</v>
      </c>
      <c r="G283" s="1"/>
      <c r="H283" s="1"/>
      <c r="I283" s="1"/>
      <c r="J283" s="1"/>
      <c r="K283" s="1"/>
      <c r="L283" s="1"/>
      <c r="M283" s="1"/>
      <c r="N283" s="1"/>
      <c r="O283" s="1"/>
      <c r="P283" s="1"/>
      <c r="Q283" s="1"/>
      <c r="R283" s="1"/>
      <c r="S283" s="1"/>
      <c r="T283" s="1"/>
      <c r="U283" s="1"/>
      <c r="V283" s="1"/>
      <c r="W283" s="1"/>
    </row>
    <row r="284" spans="1:23">
      <c r="A284" s="22" t="s">
        <v>273</v>
      </c>
      <c r="B284" s="13">
        <v>-1039.57357</v>
      </c>
      <c r="C284" s="13">
        <v>0</v>
      </c>
      <c r="D284" s="13">
        <v>0</v>
      </c>
      <c r="E284" s="13">
        <v>0</v>
      </c>
      <c r="F284" s="13">
        <v>-1039.57357</v>
      </c>
      <c r="G284" s="1"/>
      <c r="H284" s="1"/>
      <c r="I284" s="1"/>
      <c r="J284" s="1"/>
      <c r="K284" s="1"/>
      <c r="L284" s="1"/>
      <c r="M284" s="1"/>
      <c r="N284" s="1"/>
      <c r="O284" s="1"/>
      <c r="P284" s="1"/>
      <c r="Q284" s="1"/>
      <c r="R284" s="1"/>
      <c r="S284" s="1"/>
      <c r="T284" s="1"/>
      <c r="U284" s="1"/>
      <c r="V284" s="1"/>
      <c r="W284" s="1"/>
    </row>
    <row r="285" spans="1:23">
      <c r="A285" s="22" t="s">
        <v>274</v>
      </c>
      <c r="B285" s="13">
        <v>-0.37816000000000005</v>
      </c>
      <c r="C285" s="13">
        <v>0</v>
      </c>
      <c r="D285" s="13">
        <v>0</v>
      </c>
      <c r="E285" s="13">
        <v>0</v>
      </c>
      <c r="F285" s="13">
        <v>-0.37816000000000005</v>
      </c>
      <c r="G285" s="1"/>
      <c r="H285" s="1"/>
      <c r="I285" s="1"/>
      <c r="J285" s="1"/>
      <c r="K285" s="1"/>
      <c r="L285" s="1"/>
      <c r="M285" s="1"/>
      <c r="N285" s="1"/>
      <c r="O285" s="1"/>
      <c r="P285" s="1"/>
      <c r="Q285" s="1"/>
      <c r="R285" s="1"/>
      <c r="S285" s="1"/>
      <c r="T285" s="1"/>
      <c r="U285" s="1"/>
      <c r="V285" s="1"/>
      <c r="W285" s="1"/>
    </row>
    <row r="286" spans="1:23">
      <c r="A286" s="22" t="s">
        <v>275</v>
      </c>
      <c r="B286" s="13">
        <v>0</v>
      </c>
      <c r="C286" s="13">
        <v>0</v>
      </c>
      <c r="D286" s="13">
        <v>0</v>
      </c>
      <c r="E286" s="13">
        <v>0</v>
      </c>
      <c r="F286" s="13">
        <v>0</v>
      </c>
      <c r="G286" s="1"/>
      <c r="H286" s="1"/>
      <c r="I286" s="1"/>
      <c r="J286" s="1"/>
      <c r="K286" s="1"/>
      <c r="L286" s="1"/>
      <c r="M286" s="1"/>
      <c r="N286" s="1"/>
      <c r="O286" s="1"/>
      <c r="P286" s="1"/>
      <c r="Q286" s="1"/>
      <c r="R286" s="1"/>
      <c r="S286" s="1"/>
      <c r="T286" s="1"/>
      <c r="U286" s="1"/>
      <c r="V286" s="1"/>
      <c r="W286" s="1"/>
    </row>
    <row r="287" spans="1:23">
      <c r="A287" s="22" t="s">
        <v>276</v>
      </c>
      <c r="B287" s="13">
        <v>-268.51072999999997</v>
      </c>
      <c r="C287" s="13">
        <v>-267.15391</v>
      </c>
      <c r="D287" s="13">
        <v>0</v>
      </c>
      <c r="E287" s="13">
        <v>0</v>
      </c>
      <c r="F287" s="13">
        <v>-535.66463999999996</v>
      </c>
      <c r="G287" s="1"/>
      <c r="H287" s="1"/>
      <c r="I287" s="1"/>
      <c r="J287" s="1"/>
      <c r="K287" s="1"/>
      <c r="L287" s="1"/>
      <c r="M287" s="1"/>
      <c r="N287" s="1"/>
      <c r="O287" s="1"/>
      <c r="P287" s="1"/>
      <c r="Q287" s="1"/>
      <c r="R287" s="1"/>
      <c r="S287" s="1"/>
      <c r="T287" s="1"/>
      <c r="U287" s="1"/>
      <c r="V287" s="1"/>
      <c r="W287" s="1"/>
    </row>
    <row r="288" spans="1:23">
      <c r="A288" s="22" t="s">
        <v>277</v>
      </c>
      <c r="B288" s="13">
        <v>0</v>
      </c>
      <c r="C288" s="13">
        <v>0</v>
      </c>
      <c r="D288" s="13">
        <v>0</v>
      </c>
      <c r="E288" s="13">
        <v>0</v>
      </c>
      <c r="F288" s="13">
        <v>0</v>
      </c>
      <c r="G288" s="1"/>
      <c r="H288" s="1"/>
      <c r="I288" s="1"/>
      <c r="J288" s="1"/>
      <c r="K288" s="1"/>
      <c r="L288" s="1"/>
      <c r="M288" s="1"/>
      <c r="N288" s="1"/>
      <c r="O288" s="1"/>
      <c r="P288" s="1"/>
      <c r="Q288" s="1"/>
      <c r="R288" s="1"/>
      <c r="S288" s="1"/>
      <c r="T288" s="1"/>
      <c r="U288" s="1"/>
      <c r="V288" s="1"/>
      <c r="W288" s="1"/>
    </row>
    <row r="289" spans="1:23">
      <c r="A289" s="30" t="s">
        <v>278</v>
      </c>
      <c r="B289" s="11">
        <v>48471.659879999999</v>
      </c>
      <c r="C289" s="11">
        <v>821.74344999999994</v>
      </c>
      <c r="D289" s="11">
        <v>0</v>
      </c>
      <c r="E289" s="11">
        <v>0</v>
      </c>
      <c r="F289" s="11">
        <v>49293.403330000001</v>
      </c>
      <c r="G289" s="1"/>
      <c r="H289" s="1"/>
      <c r="I289" s="1"/>
      <c r="J289" s="1"/>
      <c r="K289" s="1"/>
      <c r="L289" s="1"/>
      <c r="M289" s="1"/>
      <c r="N289" s="1"/>
      <c r="O289" s="1"/>
      <c r="P289" s="1"/>
      <c r="Q289" s="1"/>
      <c r="R289" s="1"/>
      <c r="S289" s="1"/>
      <c r="T289" s="1"/>
      <c r="U289" s="1"/>
      <c r="V289" s="1"/>
      <c r="W289" s="1"/>
    </row>
    <row r="290" spans="1:23">
      <c r="A290" s="22" t="s">
        <v>279</v>
      </c>
      <c r="B290" s="13">
        <v>19106.04941</v>
      </c>
      <c r="C290" s="13">
        <v>1267.7870399999999</v>
      </c>
      <c r="D290" s="13">
        <v>0</v>
      </c>
      <c r="E290" s="13">
        <v>0</v>
      </c>
      <c r="F290" s="13">
        <v>20373.836449999999</v>
      </c>
      <c r="G290" s="1"/>
      <c r="H290" s="1"/>
      <c r="I290" s="1"/>
      <c r="J290" s="1"/>
      <c r="K290" s="1"/>
      <c r="L290" s="1"/>
      <c r="M290" s="1"/>
      <c r="N290" s="1"/>
      <c r="O290" s="1"/>
      <c r="P290" s="1"/>
      <c r="Q290" s="1"/>
      <c r="R290" s="1"/>
      <c r="S290" s="1"/>
      <c r="T290" s="1"/>
      <c r="U290" s="1"/>
      <c r="V290" s="1"/>
      <c r="W290" s="1"/>
    </row>
    <row r="291" spans="1:23">
      <c r="A291" s="22" t="s">
        <v>280</v>
      </c>
      <c r="B291" s="13">
        <v>891.60473999999999</v>
      </c>
      <c r="C291" s="13">
        <v>84.938869999999994</v>
      </c>
      <c r="D291" s="13">
        <v>0</v>
      </c>
      <c r="E291" s="13">
        <v>0</v>
      </c>
      <c r="F291" s="13">
        <v>976.54360999999994</v>
      </c>
      <c r="G291" s="1"/>
      <c r="H291" s="1"/>
      <c r="I291" s="1"/>
      <c r="J291" s="1"/>
      <c r="K291" s="1"/>
      <c r="L291" s="1"/>
      <c r="M291" s="1"/>
      <c r="N291" s="1"/>
      <c r="O291" s="1"/>
      <c r="P291" s="1"/>
      <c r="Q291" s="1"/>
      <c r="R291" s="1"/>
      <c r="S291" s="1"/>
      <c r="T291" s="1"/>
      <c r="U291" s="1"/>
      <c r="V291" s="1"/>
      <c r="W291" s="1"/>
    </row>
    <row r="292" spans="1:23">
      <c r="A292" s="22" t="s">
        <v>281</v>
      </c>
      <c r="B292" s="13">
        <v>18214.444670000001</v>
      </c>
      <c r="C292" s="13">
        <v>1182.84817</v>
      </c>
      <c r="D292" s="13">
        <v>0</v>
      </c>
      <c r="E292" s="13">
        <v>0</v>
      </c>
      <c r="F292" s="13">
        <v>19397.292839999998</v>
      </c>
      <c r="G292" s="1"/>
      <c r="H292" s="1"/>
      <c r="I292" s="1"/>
      <c r="J292" s="1"/>
      <c r="K292" s="1"/>
      <c r="L292" s="1"/>
      <c r="M292" s="1"/>
      <c r="N292" s="1"/>
      <c r="O292" s="1"/>
      <c r="P292" s="1"/>
      <c r="Q292" s="1"/>
      <c r="R292" s="1"/>
      <c r="S292" s="1"/>
      <c r="T292" s="1"/>
      <c r="U292" s="1"/>
      <c r="V292" s="1"/>
      <c r="W292" s="1"/>
    </row>
    <row r="293" spans="1:23">
      <c r="A293" s="22" t="s">
        <v>282</v>
      </c>
      <c r="B293" s="13">
        <v>0</v>
      </c>
      <c r="C293" s="13">
        <v>0</v>
      </c>
      <c r="D293" s="13">
        <v>0</v>
      </c>
      <c r="E293" s="13">
        <v>0</v>
      </c>
      <c r="F293" s="13">
        <v>0</v>
      </c>
      <c r="G293" s="1"/>
      <c r="H293" s="1"/>
      <c r="I293" s="1"/>
      <c r="J293" s="1"/>
      <c r="K293" s="1"/>
      <c r="L293" s="1"/>
      <c r="M293" s="1"/>
      <c r="N293" s="1"/>
      <c r="O293" s="1"/>
      <c r="P293" s="1"/>
      <c r="Q293" s="1"/>
      <c r="R293" s="1"/>
      <c r="S293" s="1"/>
      <c r="T293" s="1"/>
      <c r="U293" s="1"/>
      <c r="V293" s="1"/>
      <c r="W293" s="1"/>
    </row>
    <row r="294" spans="1:23">
      <c r="A294" s="22" t="s">
        <v>283</v>
      </c>
      <c r="B294" s="13">
        <v>0</v>
      </c>
      <c r="C294" s="13">
        <v>0</v>
      </c>
      <c r="D294" s="13">
        <v>0</v>
      </c>
      <c r="E294" s="13">
        <v>0</v>
      </c>
      <c r="F294" s="13">
        <v>0</v>
      </c>
      <c r="G294" s="1"/>
      <c r="H294" s="1"/>
      <c r="I294" s="1"/>
      <c r="J294" s="1"/>
      <c r="K294" s="1"/>
      <c r="L294" s="1"/>
      <c r="M294" s="1"/>
      <c r="N294" s="1"/>
      <c r="O294" s="1"/>
      <c r="P294" s="1"/>
      <c r="Q294" s="1"/>
      <c r="R294" s="1"/>
      <c r="S294" s="1"/>
      <c r="T294" s="1"/>
      <c r="U294" s="1"/>
      <c r="V294" s="1"/>
      <c r="W294" s="1"/>
    </row>
    <row r="295" spans="1:23">
      <c r="A295" s="22" t="s">
        <v>284</v>
      </c>
      <c r="B295" s="13">
        <v>0</v>
      </c>
      <c r="C295" s="13">
        <v>0</v>
      </c>
      <c r="D295" s="13">
        <v>0</v>
      </c>
      <c r="E295" s="13">
        <v>0</v>
      </c>
      <c r="F295" s="13">
        <v>0</v>
      </c>
      <c r="G295" s="1"/>
      <c r="H295" s="1"/>
      <c r="I295" s="1"/>
      <c r="J295" s="1"/>
      <c r="K295" s="1"/>
      <c r="L295" s="1"/>
      <c r="M295" s="1"/>
      <c r="N295" s="1"/>
      <c r="O295" s="1"/>
      <c r="P295" s="1"/>
      <c r="Q295" s="1"/>
      <c r="R295" s="1"/>
      <c r="S295" s="1"/>
      <c r="T295" s="1"/>
      <c r="U295" s="1"/>
      <c r="V295" s="1"/>
      <c r="W295" s="1"/>
    </row>
    <row r="296" spans="1:23">
      <c r="A296" s="22" t="s">
        <v>285</v>
      </c>
      <c r="B296" s="13">
        <v>0</v>
      </c>
      <c r="C296" s="13">
        <v>0</v>
      </c>
      <c r="D296" s="13">
        <v>0</v>
      </c>
      <c r="E296" s="13">
        <v>0</v>
      </c>
      <c r="F296" s="13">
        <v>0</v>
      </c>
      <c r="G296" s="1"/>
      <c r="H296" s="1"/>
      <c r="I296" s="1"/>
      <c r="J296" s="1"/>
      <c r="K296" s="1"/>
      <c r="L296" s="1"/>
      <c r="M296" s="1"/>
      <c r="N296" s="1"/>
      <c r="O296" s="1"/>
      <c r="P296" s="1"/>
      <c r="Q296" s="1"/>
      <c r="R296" s="1"/>
      <c r="S296" s="1"/>
      <c r="T296" s="1"/>
      <c r="U296" s="1"/>
      <c r="V296" s="1"/>
      <c r="W296" s="1"/>
    </row>
    <row r="297" spans="1:23">
      <c r="A297" s="22" t="s">
        <v>286</v>
      </c>
      <c r="B297" s="13">
        <v>0</v>
      </c>
      <c r="C297" s="13">
        <v>0</v>
      </c>
      <c r="D297" s="13">
        <v>0</v>
      </c>
      <c r="E297" s="13">
        <v>0</v>
      </c>
      <c r="F297" s="13">
        <v>0</v>
      </c>
      <c r="G297" s="1"/>
      <c r="H297" s="1"/>
      <c r="I297" s="1"/>
      <c r="J297" s="1"/>
      <c r="K297" s="1"/>
      <c r="L297" s="1"/>
      <c r="M297" s="1"/>
      <c r="N297" s="1"/>
      <c r="O297" s="1"/>
      <c r="P297" s="1"/>
      <c r="Q297" s="1"/>
      <c r="R297" s="1"/>
      <c r="S297" s="1"/>
      <c r="T297" s="1"/>
      <c r="U297" s="1"/>
      <c r="V297" s="1"/>
      <c r="W297" s="1"/>
    </row>
    <row r="298" spans="1:23">
      <c r="A298" s="22" t="s">
        <v>287</v>
      </c>
      <c r="B298" s="13">
        <v>-30446.333170000002</v>
      </c>
      <c r="C298" s="13">
        <v>-835.20326</v>
      </c>
      <c r="D298" s="13">
        <v>0</v>
      </c>
      <c r="E298" s="13">
        <v>0</v>
      </c>
      <c r="F298" s="13">
        <v>-31281.53643</v>
      </c>
      <c r="G298" s="1"/>
      <c r="H298" s="1"/>
      <c r="I298" s="1"/>
      <c r="J298" s="1"/>
      <c r="K298" s="1"/>
      <c r="L298" s="1"/>
      <c r="M298" s="1"/>
      <c r="N298" s="1"/>
      <c r="O298" s="1"/>
      <c r="P298" s="1"/>
      <c r="Q298" s="1"/>
      <c r="R298" s="1"/>
      <c r="S298" s="1"/>
      <c r="T298" s="1"/>
      <c r="U298" s="1"/>
      <c r="V298" s="1"/>
      <c r="W298" s="1"/>
    </row>
    <row r="299" spans="1:23">
      <c r="A299" s="22" t="s">
        <v>288</v>
      </c>
      <c r="B299" s="13">
        <v>-23563.182559999997</v>
      </c>
      <c r="C299" s="13">
        <v>-664.47758999999996</v>
      </c>
      <c r="D299" s="13">
        <v>0</v>
      </c>
      <c r="E299" s="13">
        <v>0</v>
      </c>
      <c r="F299" s="13">
        <v>-24227.66015</v>
      </c>
      <c r="G299" s="1"/>
      <c r="H299" s="1"/>
      <c r="I299" s="1"/>
      <c r="J299" s="1"/>
      <c r="K299" s="1"/>
      <c r="L299" s="1"/>
      <c r="M299" s="1"/>
      <c r="N299" s="1"/>
      <c r="O299" s="1"/>
      <c r="P299" s="1"/>
      <c r="Q299" s="1"/>
      <c r="R299" s="1"/>
      <c r="S299" s="1"/>
      <c r="T299" s="1"/>
      <c r="U299" s="1"/>
      <c r="V299" s="1"/>
      <c r="W299" s="1"/>
    </row>
    <row r="300" spans="1:23">
      <c r="A300" s="22" t="s">
        <v>289</v>
      </c>
      <c r="B300" s="13">
        <v>0</v>
      </c>
      <c r="C300" s="13">
        <v>-4.4099999999999999E-3</v>
      </c>
      <c r="D300" s="13">
        <v>0</v>
      </c>
      <c r="E300" s="13">
        <v>0</v>
      </c>
      <c r="F300" s="13">
        <v>-4.4099999999999999E-3</v>
      </c>
      <c r="G300" s="1"/>
      <c r="H300" s="1"/>
      <c r="I300" s="1"/>
      <c r="J300" s="1"/>
      <c r="K300" s="1"/>
      <c r="L300" s="1"/>
      <c r="M300" s="1"/>
      <c r="N300" s="1"/>
      <c r="O300" s="1"/>
      <c r="P300" s="1"/>
      <c r="Q300" s="1"/>
      <c r="R300" s="1"/>
      <c r="S300" s="1"/>
      <c r="T300" s="1"/>
      <c r="U300" s="1"/>
      <c r="V300" s="1"/>
      <c r="W300" s="1"/>
    </row>
    <row r="301" spans="1:23">
      <c r="A301" s="22" t="s">
        <v>290</v>
      </c>
      <c r="B301" s="13">
        <v>0</v>
      </c>
      <c r="C301" s="13">
        <v>0</v>
      </c>
      <c r="D301" s="13">
        <v>0</v>
      </c>
      <c r="E301" s="13">
        <v>0</v>
      </c>
      <c r="F301" s="13">
        <v>0</v>
      </c>
      <c r="G301" s="1"/>
      <c r="H301" s="1"/>
      <c r="I301" s="1"/>
      <c r="J301" s="1"/>
      <c r="K301" s="1"/>
      <c r="L301" s="1"/>
      <c r="M301" s="1"/>
      <c r="N301" s="1"/>
      <c r="O301" s="1"/>
      <c r="P301" s="1"/>
      <c r="Q301" s="1"/>
      <c r="R301" s="1"/>
      <c r="S301" s="1"/>
      <c r="T301" s="1"/>
      <c r="U301" s="1"/>
      <c r="V301" s="1"/>
      <c r="W301" s="1"/>
    </row>
    <row r="302" spans="1:23">
      <c r="A302" s="25" t="s">
        <v>291</v>
      </c>
      <c r="B302" s="13">
        <v>-6883.1506100000006</v>
      </c>
      <c r="C302" s="13">
        <v>-170.72126</v>
      </c>
      <c r="D302" s="13">
        <v>0</v>
      </c>
      <c r="E302" s="13">
        <v>0</v>
      </c>
      <c r="F302" s="13">
        <v>-7053.8718699999999</v>
      </c>
      <c r="G302" s="1"/>
      <c r="H302" s="1"/>
      <c r="I302" s="1"/>
      <c r="J302" s="1"/>
      <c r="K302" s="1"/>
      <c r="L302" s="1"/>
      <c r="M302" s="1"/>
      <c r="N302" s="1"/>
      <c r="O302" s="1"/>
      <c r="P302" s="1"/>
      <c r="Q302" s="1"/>
      <c r="R302" s="1"/>
      <c r="S302" s="1"/>
      <c r="T302" s="1"/>
      <c r="U302" s="1"/>
      <c r="V302" s="1"/>
      <c r="W302" s="1"/>
    </row>
    <row r="303" spans="1:23">
      <c r="A303" s="14" t="s">
        <v>292</v>
      </c>
      <c r="B303" s="13">
        <v>0</v>
      </c>
      <c r="C303" s="13">
        <v>0</v>
      </c>
      <c r="D303" s="13">
        <v>0</v>
      </c>
      <c r="E303" s="13">
        <v>0</v>
      </c>
      <c r="F303" s="13">
        <v>0</v>
      </c>
      <c r="G303" s="1"/>
      <c r="H303" s="1"/>
      <c r="I303" s="1"/>
      <c r="J303" s="1"/>
      <c r="K303" s="1"/>
      <c r="L303" s="1"/>
      <c r="M303" s="1"/>
      <c r="N303" s="1"/>
      <c r="O303" s="1"/>
      <c r="P303" s="1"/>
      <c r="Q303" s="1"/>
      <c r="R303" s="1"/>
      <c r="S303" s="1"/>
      <c r="T303" s="1"/>
      <c r="U303" s="1"/>
      <c r="V303" s="1"/>
      <c r="W303" s="1"/>
    </row>
    <row r="304" spans="1:23">
      <c r="A304" s="25" t="s">
        <v>293</v>
      </c>
      <c r="B304" s="13">
        <v>0</v>
      </c>
      <c r="C304" s="13">
        <v>0</v>
      </c>
      <c r="D304" s="13">
        <v>0</v>
      </c>
      <c r="E304" s="13">
        <v>0</v>
      </c>
      <c r="F304" s="13">
        <v>0</v>
      </c>
      <c r="G304" s="1"/>
      <c r="H304" s="1"/>
      <c r="I304" s="1"/>
      <c r="J304" s="1"/>
      <c r="K304" s="1"/>
      <c r="L304" s="1"/>
      <c r="M304" s="1"/>
      <c r="N304" s="1"/>
      <c r="O304" s="1"/>
      <c r="P304" s="1"/>
      <c r="Q304" s="1"/>
      <c r="R304" s="1"/>
      <c r="S304" s="1"/>
      <c r="T304" s="1"/>
      <c r="U304" s="1"/>
      <c r="V304" s="1"/>
      <c r="W304" s="1"/>
    </row>
    <row r="305" spans="1:23">
      <c r="A305" s="30" t="s">
        <v>294</v>
      </c>
      <c r="B305" s="11">
        <v>37131.376120000001</v>
      </c>
      <c r="C305" s="11">
        <v>1254.3272299999999</v>
      </c>
      <c r="D305" s="11">
        <v>0</v>
      </c>
      <c r="E305" s="11">
        <v>0</v>
      </c>
      <c r="F305" s="11">
        <v>38385.703350000003</v>
      </c>
      <c r="G305" s="1"/>
      <c r="H305" s="1"/>
      <c r="I305" s="1"/>
      <c r="J305" s="1"/>
      <c r="K305" s="1"/>
      <c r="L305" s="1"/>
      <c r="M305" s="1"/>
      <c r="N305" s="1"/>
      <c r="O305" s="1"/>
      <c r="P305" s="1"/>
      <c r="Q305" s="1"/>
      <c r="R305" s="1"/>
      <c r="S305" s="1"/>
      <c r="T305" s="1"/>
      <c r="U305" s="1"/>
      <c r="V305" s="1"/>
      <c r="W305" s="1"/>
    </row>
    <row r="306" spans="1:23">
      <c r="A306" s="30" t="s">
        <v>295</v>
      </c>
      <c r="B306" s="11">
        <v>-38159.904069999997</v>
      </c>
      <c r="C306" s="11">
        <v>-1126.8833200000001</v>
      </c>
      <c r="D306" s="11">
        <v>0</v>
      </c>
      <c r="E306" s="11">
        <v>0</v>
      </c>
      <c r="F306" s="11">
        <v>-39286.787389999998</v>
      </c>
      <c r="G306" s="1"/>
      <c r="H306" s="1"/>
      <c r="I306" s="1"/>
      <c r="J306" s="1"/>
      <c r="K306" s="1"/>
      <c r="L306" s="1"/>
      <c r="M306" s="1"/>
      <c r="N306" s="1"/>
      <c r="O306" s="1"/>
      <c r="P306" s="1"/>
      <c r="Q306" s="1"/>
      <c r="R306" s="1"/>
      <c r="S306" s="1"/>
      <c r="T306" s="1"/>
      <c r="U306" s="1"/>
      <c r="V306" s="1"/>
      <c r="W306" s="1"/>
    </row>
    <row r="307" spans="1:23">
      <c r="A307" s="22" t="s">
        <v>296</v>
      </c>
      <c r="B307" s="13">
        <v>-21181.24869</v>
      </c>
      <c r="C307" s="13">
        <v>0</v>
      </c>
      <c r="D307" s="13">
        <v>0</v>
      </c>
      <c r="E307" s="13">
        <v>0</v>
      </c>
      <c r="F307" s="13">
        <v>-21181.24869</v>
      </c>
      <c r="G307" s="1"/>
      <c r="H307" s="1"/>
      <c r="I307" s="1"/>
      <c r="J307" s="1"/>
      <c r="K307" s="1"/>
      <c r="L307" s="1"/>
      <c r="M307" s="1"/>
      <c r="N307" s="1"/>
      <c r="O307" s="1"/>
      <c r="P307" s="1"/>
      <c r="Q307" s="1"/>
      <c r="R307" s="1"/>
      <c r="S307" s="1"/>
      <c r="T307" s="1"/>
      <c r="U307" s="1"/>
      <c r="V307" s="1"/>
      <c r="W307" s="1"/>
    </row>
    <row r="308" spans="1:23">
      <c r="A308" s="22" t="s">
        <v>297</v>
      </c>
      <c r="B308" s="13">
        <v>-3719.7727599999998</v>
      </c>
      <c r="C308" s="13">
        <v>-53.527480000000004</v>
      </c>
      <c r="D308" s="13">
        <v>0</v>
      </c>
      <c r="E308" s="13">
        <v>0</v>
      </c>
      <c r="F308" s="13">
        <v>-3773.30024</v>
      </c>
      <c r="G308" s="1"/>
      <c r="H308" s="1"/>
      <c r="I308" s="1"/>
      <c r="J308" s="1"/>
      <c r="K308" s="1"/>
      <c r="L308" s="1"/>
      <c r="M308" s="1"/>
      <c r="N308" s="1"/>
      <c r="O308" s="1"/>
      <c r="P308" s="1"/>
      <c r="Q308" s="1"/>
      <c r="R308" s="1"/>
      <c r="S308" s="1"/>
      <c r="T308" s="1"/>
      <c r="U308" s="1"/>
      <c r="V308" s="1"/>
      <c r="W308" s="1"/>
    </row>
    <row r="309" spans="1:23">
      <c r="A309" s="22" t="s">
        <v>298</v>
      </c>
      <c r="B309" s="13">
        <v>-0.45998</v>
      </c>
      <c r="C309" s="13">
        <v>-460.22811999999999</v>
      </c>
      <c r="D309" s="13">
        <v>0</v>
      </c>
      <c r="E309" s="13">
        <v>0</v>
      </c>
      <c r="F309" s="13">
        <v>-460.68809999999996</v>
      </c>
      <c r="G309" s="1"/>
      <c r="H309" s="1"/>
      <c r="I309" s="1"/>
      <c r="J309" s="1"/>
      <c r="K309" s="1"/>
      <c r="L309" s="1"/>
      <c r="M309" s="1"/>
      <c r="N309" s="1"/>
      <c r="O309" s="1"/>
      <c r="P309" s="1"/>
      <c r="Q309" s="1"/>
      <c r="R309" s="1"/>
      <c r="S309" s="1"/>
      <c r="T309" s="1"/>
      <c r="U309" s="1"/>
      <c r="V309" s="1"/>
      <c r="W309" s="1"/>
    </row>
    <row r="310" spans="1:23">
      <c r="A310" s="22" t="s">
        <v>299</v>
      </c>
      <c r="B310" s="13">
        <v>-632.19731999999999</v>
      </c>
      <c r="C310" s="13">
        <v>0</v>
      </c>
      <c r="D310" s="13">
        <v>0</v>
      </c>
      <c r="E310" s="13">
        <v>0</v>
      </c>
      <c r="F310" s="13">
        <v>-632.19731999999999</v>
      </c>
      <c r="G310" s="1"/>
      <c r="H310" s="1"/>
      <c r="I310" s="1"/>
      <c r="J310" s="1"/>
      <c r="K310" s="1"/>
      <c r="L310" s="1"/>
      <c r="M310" s="1"/>
      <c r="N310" s="1"/>
      <c r="O310" s="1"/>
      <c r="P310" s="1"/>
      <c r="Q310" s="1"/>
      <c r="R310" s="1"/>
      <c r="S310" s="1"/>
      <c r="T310" s="1"/>
      <c r="U310" s="1"/>
      <c r="V310" s="1"/>
      <c r="W310" s="1"/>
    </row>
    <row r="311" spans="1:23">
      <c r="A311" s="22" t="s">
        <v>300</v>
      </c>
      <c r="B311" s="13">
        <v>-2907.4823799999999</v>
      </c>
      <c r="C311" s="13">
        <v>0</v>
      </c>
      <c r="D311" s="13">
        <v>0</v>
      </c>
      <c r="E311" s="13">
        <v>0</v>
      </c>
      <c r="F311" s="13">
        <v>-2907.4823799999999</v>
      </c>
      <c r="G311" s="1"/>
      <c r="H311" s="1"/>
      <c r="I311" s="1"/>
      <c r="J311" s="1"/>
      <c r="K311" s="1"/>
      <c r="L311" s="1"/>
      <c r="M311" s="1"/>
      <c r="N311" s="1"/>
      <c r="O311" s="1"/>
      <c r="P311" s="1"/>
      <c r="Q311" s="1"/>
      <c r="R311" s="1"/>
      <c r="S311" s="1"/>
      <c r="T311" s="1"/>
      <c r="U311" s="1"/>
      <c r="V311" s="1"/>
      <c r="W311" s="1"/>
    </row>
    <row r="312" spans="1:23">
      <c r="A312" s="22" t="s">
        <v>301</v>
      </c>
      <c r="B312" s="13">
        <v>-324.17034000000001</v>
      </c>
      <c r="C312" s="13">
        <v>0</v>
      </c>
      <c r="D312" s="13">
        <v>0</v>
      </c>
      <c r="E312" s="13">
        <v>0</v>
      </c>
      <c r="F312" s="13">
        <v>-324.17034000000001</v>
      </c>
      <c r="G312" s="1"/>
      <c r="H312" s="1"/>
      <c r="I312" s="1"/>
      <c r="J312" s="1"/>
      <c r="K312" s="1"/>
      <c r="L312" s="1"/>
      <c r="M312" s="1"/>
      <c r="N312" s="1"/>
      <c r="O312" s="1"/>
      <c r="P312" s="1"/>
      <c r="Q312" s="1"/>
      <c r="R312" s="1"/>
      <c r="S312" s="1"/>
      <c r="T312" s="1"/>
      <c r="U312" s="1"/>
      <c r="V312" s="1"/>
      <c r="W312" s="1"/>
    </row>
    <row r="313" spans="1:23">
      <c r="A313" s="22" t="s">
        <v>302</v>
      </c>
      <c r="B313" s="13">
        <v>-1184.1640600000001</v>
      </c>
      <c r="C313" s="13">
        <v>0</v>
      </c>
      <c r="D313" s="13">
        <v>0</v>
      </c>
      <c r="E313" s="13">
        <v>0</v>
      </c>
      <c r="F313" s="13">
        <v>-1184.1640600000001</v>
      </c>
      <c r="G313" s="1"/>
      <c r="H313" s="1"/>
      <c r="I313" s="1"/>
      <c r="J313" s="1"/>
      <c r="K313" s="1"/>
      <c r="L313" s="1"/>
      <c r="M313" s="1"/>
      <c r="N313" s="1"/>
      <c r="O313" s="1"/>
      <c r="P313" s="1"/>
      <c r="Q313" s="1"/>
      <c r="R313" s="1"/>
      <c r="S313" s="1"/>
      <c r="T313" s="1"/>
      <c r="U313" s="1"/>
      <c r="V313" s="1"/>
      <c r="W313" s="1"/>
    </row>
    <row r="314" spans="1:23">
      <c r="A314" s="22" t="s">
        <v>303</v>
      </c>
      <c r="B314" s="13">
        <v>-633.02793999999994</v>
      </c>
      <c r="C314" s="13">
        <v>0</v>
      </c>
      <c r="D314" s="13">
        <v>0</v>
      </c>
      <c r="E314" s="13">
        <v>0</v>
      </c>
      <c r="F314" s="13">
        <v>-633.02793999999994</v>
      </c>
      <c r="G314" s="1"/>
      <c r="H314" s="1"/>
      <c r="I314" s="1"/>
      <c r="J314" s="1"/>
      <c r="K314" s="1"/>
      <c r="L314" s="1"/>
      <c r="M314" s="1"/>
      <c r="N314" s="1"/>
      <c r="O314" s="1"/>
      <c r="P314" s="1"/>
      <c r="Q314" s="1"/>
      <c r="R314" s="1"/>
      <c r="S314" s="1"/>
      <c r="T314" s="1"/>
      <c r="U314" s="1"/>
      <c r="V314" s="1"/>
      <c r="W314" s="1"/>
    </row>
    <row r="315" spans="1:23">
      <c r="A315" s="22" t="s">
        <v>304</v>
      </c>
      <c r="B315" s="13">
        <v>-7577.3805999999995</v>
      </c>
      <c r="C315" s="13">
        <v>-613.12771999999995</v>
      </c>
      <c r="D315" s="13">
        <v>0</v>
      </c>
      <c r="E315" s="13">
        <v>0</v>
      </c>
      <c r="F315" s="13">
        <v>-8190.5083199999999</v>
      </c>
      <c r="G315" s="1"/>
      <c r="H315" s="1"/>
      <c r="I315" s="1"/>
      <c r="J315" s="1"/>
      <c r="K315" s="1"/>
      <c r="L315" s="1"/>
      <c r="M315" s="1"/>
      <c r="N315" s="1"/>
      <c r="O315" s="1"/>
      <c r="P315" s="1"/>
      <c r="Q315" s="1"/>
      <c r="R315" s="1"/>
      <c r="S315" s="1"/>
      <c r="T315" s="1"/>
      <c r="U315" s="1"/>
      <c r="V315" s="1"/>
      <c r="W315" s="1"/>
    </row>
    <row r="316" spans="1:23">
      <c r="A316" s="31" t="s">
        <v>305</v>
      </c>
      <c r="B316" s="11">
        <v>-1028.5279499999999</v>
      </c>
      <c r="C316" s="11">
        <v>127.44391</v>
      </c>
      <c r="D316" s="11">
        <v>0</v>
      </c>
      <c r="E316" s="11">
        <v>0</v>
      </c>
      <c r="F316" s="11">
        <v>-901.08404000000007</v>
      </c>
      <c r="G316" s="1"/>
      <c r="H316" s="1"/>
      <c r="I316" s="1"/>
      <c r="J316" s="1"/>
      <c r="K316" s="1"/>
      <c r="L316" s="1"/>
      <c r="M316" s="1"/>
      <c r="N316" s="1"/>
      <c r="O316" s="1"/>
      <c r="P316" s="1"/>
      <c r="Q316" s="1"/>
      <c r="R316" s="1"/>
      <c r="S316" s="1"/>
      <c r="T316" s="1"/>
      <c r="U316" s="1"/>
      <c r="V316" s="1"/>
      <c r="W316" s="1"/>
    </row>
    <row r="317" spans="1:23">
      <c r="A317" s="25" t="s">
        <v>306</v>
      </c>
      <c r="B317" s="13">
        <v>0.57534000000000007</v>
      </c>
      <c r="C317" s="13">
        <v>0</v>
      </c>
      <c r="D317" s="13">
        <v>0</v>
      </c>
      <c r="E317" s="13">
        <v>0</v>
      </c>
      <c r="F317" s="13">
        <v>0.57534000000000007</v>
      </c>
      <c r="G317" s="1"/>
      <c r="H317" s="1"/>
      <c r="I317" s="1"/>
      <c r="J317" s="1"/>
      <c r="K317" s="1"/>
      <c r="L317" s="1"/>
      <c r="M317" s="1"/>
      <c r="N317" s="1"/>
      <c r="O317" s="1"/>
      <c r="P317" s="1"/>
      <c r="Q317" s="1"/>
      <c r="R317" s="1"/>
      <c r="S317" s="1"/>
      <c r="T317" s="1"/>
      <c r="U317" s="1"/>
      <c r="V317" s="1"/>
      <c r="W317" s="1"/>
    </row>
    <row r="318" spans="1:23">
      <c r="A318" s="25" t="s">
        <v>307</v>
      </c>
      <c r="B318" s="13">
        <v>0.57534000000000007</v>
      </c>
      <c r="C318" s="13">
        <v>0</v>
      </c>
      <c r="D318" s="13">
        <v>0</v>
      </c>
      <c r="E318" s="13">
        <v>0</v>
      </c>
      <c r="F318" s="13">
        <v>0.57534000000000007</v>
      </c>
      <c r="G318" s="1"/>
      <c r="H318" s="1"/>
      <c r="I318" s="1"/>
      <c r="J318" s="1"/>
      <c r="K318" s="1"/>
      <c r="L318" s="1"/>
      <c r="M318" s="1"/>
      <c r="N318" s="1"/>
      <c r="O318" s="1"/>
      <c r="P318" s="1"/>
      <c r="Q318" s="1"/>
      <c r="R318" s="1"/>
      <c r="S318" s="1"/>
      <c r="T318" s="1"/>
      <c r="U318" s="1"/>
      <c r="V318" s="1"/>
      <c r="W318" s="1"/>
    </row>
    <row r="319" spans="1:23">
      <c r="A319" s="25" t="s">
        <v>308</v>
      </c>
      <c r="B319" s="13">
        <v>0</v>
      </c>
      <c r="C319" s="13">
        <v>0</v>
      </c>
      <c r="D319" s="13">
        <v>0</v>
      </c>
      <c r="E319" s="13">
        <v>0</v>
      </c>
      <c r="F319" s="13">
        <v>0</v>
      </c>
      <c r="G319" s="1"/>
      <c r="H319" s="1"/>
      <c r="I319" s="1"/>
      <c r="J319" s="1"/>
      <c r="K319" s="1"/>
      <c r="L319" s="1"/>
      <c r="M319" s="1"/>
      <c r="N319" s="1"/>
      <c r="O319" s="1"/>
      <c r="P319" s="1"/>
      <c r="Q319" s="1"/>
      <c r="R319" s="1"/>
      <c r="S319" s="1"/>
      <c r="T319" s="1"/>
      <c r="U319" s="1"/>
      <c r="V319" s="1"/>
      <c r="W319" s="1"/>
    </row>
    <row r="320" spans="1:23">
      <c r="A320" s="25" t="s">
        <v>309</v>
      </c>
      <c r="B320" s="13">
        <v>0</v>
      </c>
      <c r="C320" s="13">
        <v>0</v>
      </c>
      <c r="D320" s="13">
        <v>0</v>
      </c>
      <c r="E320" s="13">
        <v>0</v>
      </c>
      <c r="F320" s="13">
        <v>0</v>
      </c>
      <c r="G320" s="1"/>
      <c r="H320" s="1"/>
      <c r="I320" s="1"/>
      <c r="J320" s="1"/>
      <c r="K320" s="1"/>
      <c r="L320" s="1"/>
      <c r="M320" s="1"/>
      <c r="N320" s="1"/>
      <c r="O320" s="1"/>
      <c r="P320" s="1"/>
      <c r="Q320" s="1"/>
      <c r="R320" s="1"/>
      <c r="S320" s="1"/>
      <c r="T320" s="1"/>
      <c r="U320" s="1"/>
      <c r="V320" s="1"/>
      <c r="W320" s="1"/>
    </row>
    <row r="321" spans="1:23">
      <c r="A321" s="25" t="s">
        <v>310</v>
      </c>
      <c r="B321" s="13">
        <v>0</v>
      </c>
      <c r="C321" s="13">
        <v>0</v>
      </c>
      <c r="D321" s="13">
        <v>0</v>
      </c>
      <c r="E321" s="13">
        <v>0</v>
      </c>
      <c r="F321" s="13">
        <v>0</v>
      </c>
      <c r="G321" s="1"/>
      <c r="H321" s="1"/>
      <c r="I321" s="1"/>
      <c r="J321" s="1"/>
      <c r="K321" s="1"/>
      <c r="L321" s="1"/>
      <c r="M321" s="1"/>
      <c r="N321" s="1"/>
      <c r="O321" s="1"/>
      <c r="P321" s="1"/>
      <c r="Q321" s="1"/>
      <c r="R321" s="1"/>
      <c r="S321" s="1"/>
      <c r="T321" s="1"/>
      <c r="U321" s="1"/>
      <c r="V321" s="1"/>
      <c r="W321" s="1"/>
    </row>
    <row r="322" spans="1:23">
      <c r="A322" s="25" t="s">
        <v>311</v>
      </c>
      <c r="B322" s="13">
        <v>0</v>
      </c>
      <c r="C322" s="13">
        <v>0</v>
      </c>
      <c r="D322" s="13">
        <v>0</v>
      </c>
      <c r="E322" s="13">
        <v>0</v>
      </c>
      <c r="F322" s="13">
        <v>0</v>
      </c>
      <c r="G322" s="1"/>
      <c r="H322" s="1"/>
      <c r="I322" s="1"/>
      <c r="J322" s="1"/>
      <c r="K322" s="1"/>
      <c r="L322" s="1"/>
      <c r="M322" s="1"/>
      <c r="N322" s="1"/>
      <c r="O322" s="1"/>
      <c r="P322" s="1"/>
      <c r="Q322" s="1"/>
      <c r="R322" s="1"/>
      <c r="S322" s="1"/>
      <c r="T322" s="1"/>
      <c r="U322" s="1"/>
      <c r="V322" s="1"/>
      <c r="W322" s="1"/>
    </row>
    <row r="323" spans="1:23">
      <c r="A323" s="17" t="s">
        <v>312</v>
      </c>
      <c r="B323" s="11">
        <v>-1027.95261</v>
      </c>
      <c r="C323" s="11">
        <v>127.44391</v>
      </c>
      <c r="D323" s="11">
        <v>0</v>
      </c>
      <c r="E323" s="11">
        <v>0</v>
      </c>
      <c r="F323" s="11">
        <v>-900.50869999999998</v>
      </c>
      <c r="G323" s="1"/>
      <c r="H323" s="1"/>
      <c r="I323" s="1"/>
      <c r="J323" s="1"/>
      <c r="K323" s="1"/>
      <c r="L323" s="1"/>
      <c r="M323" s="1"/>
      <c r="N323" s="1"/>
      <c r="O323" s="1"/>
      <c r="P323" s="1"/>
      <c r="Q323" s="1"/>
      <c r="R323" s="1"/>
      <c r="S323" s="1"/>
      <c r="T323" s="1"/>
      <c r="U323" s="1"/>
      <c r="V323" s="1"/>
      <c r="W323" s="1"/>
    </row>
    <row r="324" spans="1:23">
      <c r="A324" s="22" t="s">
        <v>313</v>
      </c>
      <c r="B324" s="13">
        <v>135.86495000000002</v>
      </c>
      <c r="C324" s="13">
        <v>0</v>
      </c>
      <c r="D324" s="13">
        <v>0</v>
      </c>
      <c r="E324" s="13">
        <v>0</v>
      </c>
      <c r="F324" s="13">
        <v>135.86495000000002</v>
      </c>
      <c r="G324" s="1"/>
      <c r="H324" s="1"/>
      <c r="I324" s="1"/>
      <c r="J324" s="1"/>
      <c r="K324" s="1"/>
      <c r="L324" s="1"/>
      <c r="M324" s="1"/>
      <c r="N324" s="1"/>
      <c r="O324" s="1"/>
      <c r="P324" s="1"/>
      <c r="Q324" s="1"/>
      <c r="R324" s="1"/>
      <c r="S324" s="1"/>
      <c r="T324" s="1"/>
      <c r="U324" s="1"/>
      <c r="V324" s="1"/>
      <c r="W324" s="1"/>
    </row>
    <row r="325" spans="1:23">
      <c r="A325" s="31" t="s">
        <v>314</v>
      </c>
      <c r="B325" s="11">
        <v>-892.08766000000003</v>
      </c>
      <c r="C325" s="11">
        <v>127.44391</v>
      </c>
      <c r="D325" s="11">
        <v>0</v>
      </c>
      <c r="E325" s="11">
        <v>0</v>
      </c>
      <c r="F325" s="11">
        <v>-764.64374999999995</v>
      </c>
      <c r="G325" s="1"/>
      <c r="H325" s="1"/>
      <c r="I325" s="1"/>
      <c r="J325" s="1"/>
      <c r="K325" s="1"/>
      <c r="L325" s="1"/>
      <c r="M325" s="1"/>
      <c r="N325" s="1"/>
      <c r="O325" s="1"/>
      <c r="P325" s="1"/>
      <c r="Q325" s="1"/>
      <c r="R325" s="1"/>
      <c r="S325" s="1"/>
      <c r="T325" s="1"/>
      <c r="U325" s="1"/>
      <c r="V325" s="1"/>
      <c r="W325" s="1"/>
    </row>
    <row r="326" spans="1:23">
      <c r="A326" s="25" t="s">
        <v>315</v>
      </c>
      <c r="B326" s="13">
        <v>153.94201999999999</v>
      </c>
      <c r="C326" s="13">
        <v>50.310040000000001</v>
      </c>
      <c r="D326" s="13">
        <v>0</v>
      </c>
      <c r="E326" s="13">
        <v>0</v>
      </c>
      <c r="F326" s="13">
        <v>204.25206</v>
      </c>
      <c r="G326" s="1"/>
      <c r="H326" s="1"/>
      <c r="I326" s="1"/>
      <c r="J326" s="1"/>
      <c r="K326" s="1"/>
      <c r="L326" s="1"/>
      <c r="M326" s="1"/>
      <c r="N326" s="1"/>
      <c r="O326" s="1"/>
      <c r="P326" s="1"/>
      <c r="Q326" s="1"/>
      <c r="R326" s="1"/>
      <c r="S326" s="1"/>
      <c r="T326" s="1"/>
      <c r="U326" s="1"/>
      <c r="V326" s="1"/>
      <c r="W326" s="1"/>
    </row>
    <row r="327" spans="1:23">
      <c r="A327" s="17" t="s">
        <v>316</v>
      </c>
      <c r="B327" s="11">
        <v>-738.14563999999996</v>
      </c>
      <c r="C327" s="11">
        <v>177.75395</v>
      </c>
      <c r="D327" s="11">
        <v>0</v>
      </c>
      <c r="E327" s="11">
        <v>0</v>
      </c>
      <c r="F327" s="11">
        <v>-560.39168999999993</v>
      </c>
      <c r="G327" s="1"/>
      <c r="H327" s="1"/>
      <c r="I327" s="1"/>
      <c r="J327" s="1"/>
      <c r="K327" s="1"/>
      <c r="L327" s="1"/>
      <c r="M327" s="1"/>
      <c r="N327" s="1"/>
      <c r="O327" s="1"/>
      <c r="P327" s="1"/>
      <c r="Q327" s="1"/>
      <c r="R327" s="1"/>
      <c r="S327" s="1"/>
      <c r="T327" s="1"/>
      <c r="U327" s="1"/>
      <c r="V327" s="1"/>
      <c r="W327" s="1"/>
    </row>
    <row r="328" spans="1:23">
      <c r="A328" s="25" t="s">
        <v>317</v>
      </c>
      <c r="B328" s="13">
        <v>0</v>
      </c>
      <c r="C328" s="13">
        <v>0</v>
      </c>
      <c r="D328" s="13">
        <v>0</v>
      </c>
      <c r="E328" s="13">
        <v>0</v>
      </c>
      <c r="F328" s="13">
        <v>0</v>
      </c>
      <c r="G328" s="1"/>
      <c r="H328" s="1"/>
      <c r="I328" s="1"/>
      <c r="J328" s="1"/>
      <c r="K328" s="1"/>
      <c r="L328" s="1"/>
      <c r="M328" s="1"/>
      <c r="N328" s="1"/>
      <c r="O328" s="1"/>
      <c r="P328" s="1"/>
      <c r="Q328" s="1"/>
      <c r="R328" s="1"/>
      <c r="S328" s="1"/>
      <c r="T328" s="1"/>
      <c r="U328" s="1"/>
      <c r="V328" s="1"/>
      <c r="W328" s="1"/>
    </row>
    <row r="329" spans="1:23">
      <c r="A329" s="31" t="s">
        <v>318</v>
      </c>
      <c r="B329" s="11">
        <v>-738.14563999999996</v>
      </c>
      <c r="C329" s="11">
        <v>177.75395</v>
      </c>
      <c r="D329" s="11">
        <v>0</v>
      </c>
      <c r="E329" s="11">
        <v>0</v>
      </c>
      <c r="F329" s="11">
        <v>-560.39168999999993</v>
      </c>
      <c r="G329" s="1"/>
      <c r="H329" s="1"/>
      <c r="I329" s="1"/>
      <c r="J329" s="1"/>
      <c r="K329" s="1"/>
      <c r="L329" s="1"/>
      <c r="M329" s="1"/>
      <c r="N329" s="1"/>
      <c r="O329" s="1"/>
      <c r="P329" s="1"/>
      <c r="Q329" s="1"/>
      <c r="R329" s="1"/>
      <c r="S329" s="1"/>
      <c r="T329" s="1"/>
      <c r="U329" s="1"/>
      <c r="V329" s="1"/>
      <c r="W329" s="1"/>
    </row>
    <row r="330" spans="1:23">
      <c r="A330" s="25" t="s">
        <v>319</v>
      </c>
      <c r="B330" s="13">
        <v>0</v>
      </c>
      <c r="C330" s="13">
        <v>0</v>
      </c>
      <c r="D330" s="13">
        <v>0</v>
      </c>
      <c r="E330" s="13">
        <v>0</v>
      </c>
      <c r="F330" s="13">
        <v>0</v>
      </c>
      <c r="G330" s="1"/>
      <c r="H330" s="1"/>
      <c r="I330" s="1"/>
      <c r="J330" s="1"/>
      <c r="K330" s="1"/>
      <c r="L330" s="1"/>
      <c r="M330" s="1"/>
      <c r="N330" s="1"/>
      <c r="O330" s="1"/>
      <c r="P330" s="1"/>
      <c r="Q330" s="1"/>
      <c r="R330" s="1"/>
      <c r="S330" s="1"/>
      <c r="T330" s="1"/>
      <c r="U330" s="1"/>
      <c r="V330" s="1"/>
      <c r="W330" s="1"/>
    </row>
    <row r="331" spans="1:23">
      <c r="A331" s="31" t="s">
        <v>320</v>
      </c>
      <c r="B331" s="11">
        <v>-738.14563999999996</v>
      </c>
      <c r="C331" s="11">
        <v>177.75395</v>
      </c>
      <c r="D331" s="11">
        <v>0</v>
      </c>
      <c r="E331" s="11">
        <v>0</v>
      </c>
      <c r="F331" s="11">
        <v>-560.39168999999993</v>
      </c>
      <c r="G331" s="1"/>
      <c r="H331" s="1"/>
      <c r="I331" s="1"/>
      <c r="J331" s="1"/>
      <c r="K331" s="1"/>
      <c r="L331" s="1"/>
      <c r="M331" s="1"/>
      <c r="N331" s="1"/>
      <c r="O331" s="1"/>
      <c r="P331" s="1"/>
      <c r="Q331" s="1"/>
      <c r="R331" s="1"/>
      <c r="S331" s="1"/>
      <c r="T331" s="1"/>
      <c r="U331" s="1"/>
      <c r="V331" s="1"/>
      <c r="W331" s="1"/>
    </row>
    <row r="332" spans="1:23" ht="3.75" customHeight="1" thickBot="1">
      <c r="A332" s="67"/>
      <c r="B332" s="35"/>
      <c r="C332" s="35"/>
      <c r="D332" s="35"/>
      <c r="E332" s="35"/>
      <c r="F332" s="35"/>
      <c r="G332" s="1"/>
      <c r="H332" s="1"/>
      <c r="I332" s="1"/>
      <c r="J332" s="1"/>
      <c r="K332" s="1"/>
      <c r="L332" s="1"/>
      <c r="M332" s="1"/>
      <c r="N332" s="1"/>
      <c r="O332" s="1"/>
      <c r="P332" s="1"/>
      <c r="Q332" s="1"/>
      <c r="R332" s="1"/>
      <c r="S332" s="1"/>
      <c r="T332" s="1"/>
      <c r="U332" s="1"/>
      <c r="V332" s="1"/>
      <c r="W332" s="1"/>
    </row>
    <row r="333" spans="1:23" ht="15.75" thickTop="1">
      <c r="A333" s="20"/>
      <c r="B333" s="37"/>
      <c r="C333" s="37"/>
      <c r="D333" s="37"/>
      <c r="E333" s="37"/>
      <c r="F333" s="37"/>
      <c r="G333" s="1"/>
      <c r="H333" s="1"/>
      <c r="I333" s="1"/>
      <c r="J333" s="1"/>
      <c r="K333" s="1"/>
      <c r="L333" s="1"/>
      <c r="M333" s="1"/>
      <c r="N333" s="1"/>
      <c r="O333" s="1"/>
      <c r="P333" s="1"/>
      <c r="Q333" s="1"/>
      <c r="R333" s="1"/>
      <c r="S333" s="1"/>
      <c r="T333" s="1"/>
      <c r="U333" s="1"/>
      <c r="V333" s="1"/>
      <c r="W333" s="1"/>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I11" sqref="I11"/>
    </sheetView>
  </sheetViews>
  <sheetFormatPr baseColWidth="10" defaultColWidth="9.140625" defaultRowHeight="15"/>
  <cols>
    <col min="1" max="1" width="104.42578125" bestFit="1" customWidth="1"/>
    <col min="2" max="4" width="10.7109375" customWidth="1"/>
    <col min="5" max="5" width="15" customWidth="1"/>
    <col min="257" max="257" width="104.42578125" bestFit="1" customWidth="1"/>
    <col min="258" max="260" width="10.7109375" customWidth="1"/>
    <col min="261" max="261" width="15" customWidth="1"/>
    <col min="513" max="513" width="104.42578125" bestFit="1" customWidth="1"/>
    <col min="514" max="516" width="10.7109375" customWidth="1"/>
    <col min="517" max="517" width="15" customWidth="1"/>
    <col min="769" max="769" width="104.42578125" bestFit="1" customWidth="1"/>
    <col min="770" max="772" width="10.7109375" customWidth="1"/>
    <col min="773" max="773" width="15" customWidth="1"/>
    <col min="1025" max="1025" width="104.42578125" bestFit="1" customWidth="1"/>
    <col min="1026" max="1028" width="10.7109375" customWidth="1"/>
    <col min="1029" max="1029" width="15" customWidth="1"/>
    <col min="1281" max="1281" width="104.42578125" bestFit="1" customWidth="1"/>
    <col min="1282" max="1284" width="10.7109375" customWidth="1"/>
    <col min="1285" max="1285" width="15" customWidth="1"/>
    <col min="1537" max="1537" width="104.42578125" bestFit="1" customWidth="1"/>
    <col min="1538" max="1540" width="10.7109375" customWidth="1"/>
    <col min="1541" max="1541" width="15" customWidth="1"/>
    <col min="1793" max="1793" width="104.42578125" bestFit="1" customWidth="1"/>
    <col min="1794" max="1796" width="10.7109375" customWidth="1"/>
    <col min="1797" max="1797" width="15" customWidth="1"/>
    <col min="2049" max="2049" width="104.42578125" bestFit="1" customWidth="1"/>
    <col min="2050" max="2052" width="10.7109375" customWidth="1"/>
    <col min="2053" max="2053" width="15" customWidth="1"/>
    <col min="2305" max="2305" width="104.42578125" bestFit="1" customWidth="1"/>
    <col min="2306" max="2308" width="10.7109375" customWidth="1"/>
    <col min="2309" max="2309" width="15" customWidth="1"/>
    <col min="2561" max="2561" width="104.42578125" bestFit="1" customWidth="1"/>
    <col min="2562" max="2564" width="10.7109375" customWidth="1"/>
    <col min="2565" max="2565" width="15" customWidth="1"/>
    <col min="2817" max="2817" width="104.42578125" bestFit="1" customWidth="1"/>
    <col min="2818" max="2820" width="10.7109375" customWidth="1"/>
    <col min="2821" max="2821" width="15" customWidth="1"/>
    <col min="3073" max="3073" width="104.42578125" bestFit="1" customWidth="1"/>
    <col min="3074" max="3076" width="10.7109375" customWidth="1"/>
    <col min="3077" max="3077" width="15" customWidth="1"/>
    <col min="3329" max="3329" width="104.42578125" bestFit="1" customWidth="1"/>
    <col min="3330" max="3332" width="10.7109375" customWidth="1"/>
    <col min="3333" max="3333" width="15" customWidth="1"/>
    <col min="3585" max="3585" width="104.42578125" bestFit="1" customWidth="1"/>
    <col min="3586" max="3588" width="10.7109375" customWidth="1"/>
    <col min="3589" max="3589" width="15" customWidth="1"/>
    <col min="3841" max="3841" width="104.42578125" bestFit="1" customWidth="1"/>
    <col min="3842" max="3844" width="10.7109375" customWidth="1"/>
    <col min="3845" max="3845" width="15" customWidth="1"/>
    <col min="4097" max="4097" width="104.42578125" bestFit="1" customWidth="1"/>
    <col min="4098" max="4100" width="10.7109375" customWidth="1"/>
    <col min="4101" max="4101" width="15" customWidth="1"/>
    <col min="4353" max="4353" width="104.42578125" bestFit="1" customWidth="1"/>
    <col min="4354" max="4356" width="10.7109375" customWidth="1"/>
    <col min="4357" max="4357" width="15" customWidth="1"/>
    <col min="4609" max="4609" width="104.42578125" bestFit="1" customWidth="1"/>
    <col min="4610" max="4612" width="10.7109375" customWidth="1"/>
    <col min="4613" max="4613" width="15" customWidth="1"/>
    <col min="4865" max="4865" width="104.42578125" bestFit="1" customWidth="1"/>
    <col min="4866" max="4868" width="10.7109375" customWidth="1"/>
    <col min="4869" max="4869" width="15" customWidth="1"/>
    <col min="5121" max="5121" width="104.42578125" bestFit="1" customWidth="1"/>
    <col min="5122" max="5124" width="10.7109375" customWidth="1"/>
    <col min="5125" max="5125" width="15" customWidth="1"/>
    <col min="5377" max="5377" width="104.42578125" bestFit="1" customWidth="1"/>
    <col min="5378" max="5380" width="10.7109375" customWidth="1"/>
    <col min="5381" max="5381" width="15" customWidth="1"/>
    <col min="5633" max="5633" width="104.42578125" bestFit="1" customWidth="1"/>
    <col min="5634" max="5636" width="10.7109375" customWidth="1"/>
    <col min="5637" max="5637" width="15" customWidth="1"/>
    <col min="5889" max="5889" width="104.42578125" bestFit="1" customWidth="1"/>
    <col min="5890" max="5892" width="10.7109375" customWidth="1"/>
    <col min="5893" max="5893" width="15" customWidth="1"/>
    <col min="6145" max="6145" width="104.42578125" bestFit="1" customWidth="1"/>
    <col min="6146" max="6148" width="10.7109375" customWidth="1"/>
    <col min="6149" max="6149" width="15" customWidth="1"/>
    <col min="6401" max="6401" width="104.42578125" bestFit="1" customWidth="1"/>
    <col min="6402" max="6404" width="10.7109375" customWidth="1"/>
    <col min="6405" max="6405" width="15" customWidth="1"/>
    <col min="6657" max="6657" width="104.42578125" bestFit="1" customWidth="1"/>
    <col min="6658" max="6660" width="10.7109375" customWidth="1"/>
    <col min="6661" max="6661" width="15" customWidth="1"/>
    <col min="6913" max="6913" width="104.42578125" bestFit="1" customWidth="1"/>
    <col min="6914" max="6916" width="10.7109375" customWidth="1"/>
    <col min="6917" max="6917" width="15" customWidth="1"/>
    <col min="7169" max="7169" width="104.42578125" bestFit="1" customWidth="1"/>
    <col min="7170" max="7172" width="10.7109375" customWidth="1"/>
    <col min="7173" max="7173" width="15" customWidth="1"/>
    <col min="7425" max="7425" width="104.42578125" bestFit="1" customWidth="1"/>
    <col min="7426" max="7428" width="10.7109375" customWidth="1"/>
    <col min="7429" max="7429" width="15" customWidth="1"/>
    <col min="7681" max="7681" width="104.42578125" bestFit="1" customWidth="1"/>
    <col min="7682" max="7684" width="10.7109375" customWidth="1"/>
    <col min="7685" max="7685" width="15" customWidth="1"/>
    <col min="7937" max="7937" width="104.42578125" bestFit="1" customWidth="1"/>
    <col min="7938" max="7940" width="10.7109375" customWidth="1"/>
    <col min="7941" max="7941" width="15" customWidth="1"/>
    <col min="8193" max="8193" width="104.42578125" bestFit="1" customWidth="1"/>
    <col min="8194" max="8196" width="10.7109375" customWidth="1"/>
    <col min="8197" max="8197" width="15" customWidth="1"/>
    <col min="8449" max="8449" width="104.42578125" bestFit="1" customWidth="1"/>
    <col min="8450" max="8452" width="10.7109375" customWidth="1"/>
    <col min="8453" max="8453" width="15" customWidth="1"/>
    <col min="8705" max="8705" width="104.42578125" bestFit="1" customWidth="1"/>
    <col min="8706" max="8708" width="10.7109375" customWidth="1"/>
    <col min="8709" max="8709" width="15" customWidth="1"/>
    <col min="8961" max="8961" width="104.42578125" bestFit="1" customWidth="1"/>
    <col min="8962" max="8964" width="10.7109375" customWidth="1"/>
    <col min="8965" max="8965" width="15" customWidth="1"/>
    <col min="9217" max="9217" width="104.42578125" bestFit="1" customWidth="1"/>
    <col min="9218" max="9220" width="10.7109375" customWidth="1"/>
    <col min="9221" max="9221" width="15" customWidth="1"/>
    <col min="9473" max="9473" width="104.42578125" bestFit="1" customWidth="1"/>
    <col min="9474" max="9476" width="10.7109375" customWidth="1"/>
    <col min="9477" max="9477" width="15" customWidth="1"/>
    <col min="9729" max="9729" width="104.42578125" bestFit="1" customWidth="1"/>
    <col min="9730" max="9732" width="10.7109375" customWidth="1"/>
    <col min="9733" max="9733" width="15" customWidth="1"/>
    <col min="9985" max="9985" width="104.42578125" bestFit="1" customWidth="1"/>
    <col min="9986" max="9988" width="10.7109375" customWidth="1"/>
    <col min="9989" max="9989" width="15" customWidth="1"/>
    <col min="10241" max="10241" width="104.42578125" bestFit="1" customWidth="1"/>
    <col min="10242" max="10244" width="10.7109375" customWidth="1"/>
    <col min="10245" max="10245" width="15" customWidth="1"/>
    <col min="10497" max="10497" width="104.42578125" bestFit="1" customWidth="1"/>
    <col min="10498" max="10500" width="10.7109375" customWidth="1"/>
    <col min="10501" max="10501" width="15" customWidth="1"/>
    <col min="10753" max="10753" width="104.42578125" bestFit="1" customWidth="1"/>
    <col min="10754" max="10756" width="10.7109375" customWidth="1"/>
    <col min="10757" max="10757" width="15" customWidth="1"/>
    <col min="11009" max="11009" width="104.42578125" bestFit="1" customWidth="1"/>
    <col min="11010" max="11012" width="10.7109375" customWidth="1"/>
    <col min="11013" max="11013" width="15" customWidth="1"/>
    <col min="11265" max="11265" width="104.42578125" bestFit="1" customWidth="1"/>
    <col min="11266" max="11268" width="10.7109375" customWidth="1"/>
    <col min="11269" max="11269" width="15" customWidth="1"/>
    <col min="11521" max="11521" width="104.42578125" bestFit="1" customWidth="1"/>
    <col min="11522" max="11524" width="10.7109375" customWidth="1"/>
    <col min="11525" max="11525" width="15" customWidth="1"/>
    <col min="11777" max="11777" width="104.42578125" bestFit="1" customWidth="1"/>
    <col min="11778" max="11780" width="10.7109375" customWidth="1"/>
    <col min="11781" max="11781" width="15" customWidth="1"/>
    <col min="12033" max="12033" width="104.42578125" bestFit="1" customWidth="1"/>
    <col min="12034" max="12036" width="10.7109375" customWidth="1"/>
    <col min="12037" max="12037" width="15" customWidth="1"/>
    <col min="12289" max="12289" width="104.42578125" bestFit="1" customWidth="1"/>
    <col min="12290" max="12292" width="10.7109375" customWidth="1"/>
    <col min="12293" max="12293" width="15" customWidth="1"/>
    <col min="12545" max="12545" width="104.42578125" bestFit="1" customWidth="1"/>
    <col min="12546" max="12548" width="10.7109375" customWidth="1"/>
    <col min="12549" max="12549" width="15" customWidth="1"/>
    <col min="12801" max="12801" width="104.42578125" bestFit="1" customWidth="1"/>
    <col min="12802" max="12804" width="10.7109375" customWidth="1"/>
    <col min="12805" max="12805" width="15" customWidth="1"/>
    <col min="13057" max="13057" width="104.42578125" bestFit="1" customWidth="1"/>
    <col min="13058" max="13060" width="10.7109375" customWidth="1"/>
    <col min="13061" max="13061" width="15" customWidth="1"/>
    <col min="13313" max="13313" width="104.42578125" bestFit="1" customWidth="1"/>
    <col min="13314" max="13316" width="10.7109375" customWidth="1"/>
    <col min="13317" max="13317" width="15" customWidth="1"/>
    <col min="13569" max="13569" width="104.42578125" bestFit="1" customWidth="1"/>
    <col min="13570" max="13572" width="10.7109375" customWidth="1"/>
    <col min="13573" max="13573" width="15" customWidth="1"/>
    <col min="13825" max="13825" width="104.42578125" bestFit="1" customWidth="1"/>
    <col min="13826" max="13828" width="10.7109375" customWidth="1"/>
    <col min="13829" max="13829" width="15" customWidth="1"/>
    <col min="14081" max="14081" width="104.42578125" bestFit="1" customWidth="1"/>
    <col min="14082" max="14084" width="10.7109375" customWidth="1"/>
    <col min="14085" max="14085" width="15" customWidth="1"/>
    <col min="14337" max="14337" width="104.42578125" bestFit="1" customWidth="1"/>
    <col min="14338" max="14340" width="10.7109375" customWidth="1"/>
    <col min="14341" max="14341" width="15" customWidth="1"/>
    <col min="14593" max="14593" width="104.42578125" bestFit="1" customWidth="1"/>
    <col min="14594" max="14596" width="10.7109375" customWidth="1"/>
    <col min="14597" max="14597" width="15" customWidth="1"/>
    <col min="14849" max="14849" width="104.42578125" bestFit="1" customWidth="1"/>
    <col min="14850" max="14852" width="10.7109375" customWidth="1"/>
    <col min="14853" max="14853" width="15" customWidth="1"/>
    <col min="15105" max="15105" width="104.42578125" bestFit="1" customWidth="1"/>
    <col min="15106" max="15108" width="10.7109375" customWidth="1"/>
    <col min="15109" max="15109" width="15" customWidth="1"/>
    <col min="15361" max="15361" width="104.42578125" bestFit="1" customWidth="1"/>
    <col min="15362" max="15364" width="10.7109375" customWidth="1"/>
    <col min="15365" max="15365" width="15" customWidth="1"/>
    <col min="15617" max="15617" width="104.42578125" bestFit="1" customWidth="1"/>
    <col min="15618" max="15620" width="10.7109375" customWidth="1"/>
    <col min="15621" max="15621" width="15" customWidth="1"/>
    <col min="15873" max="15873" width="104.42578125" bestFit="1" customWidth="1"/>
    <col min="15874" max="15876" width="10.7109375" customWidth="1"/>
    <col min="15877" max="15877" width="15" customWidth="1"/>
    <col min="16129" max="16129" width="104.42578125" bestFit="1" customWidth="1"/>
    <col min="16130" max="16132" width="10.7109375" customWidth="1"/>
    <col min="16133" max="16133" width="15" customWidth="1"/>
  </cols>
  <sheetData>
    <row r="1" spans="1:5" ht="30" customHeight="1">
      <c r="A1" s="836" t="s">
        <v>349</v>
      </c>
      <c r="B1" s="836"/>
      <c r="C1" s="836"/>
      <c r="D1" s="836"/>
      <c r="E1" s="836"/>
    </row>
    <row r="2" spans="1:5" ht="18">
      <c r="A2" s="837" t="s">
        <v>442</v>
      </c>
      <c r="B2" s="837"/>
      <c r="C2" s="837"/>
      <c r="D2" s="837"/>
      <c r="E2" s="837"/>
    </row>
    <row r="3" spans="1:5" ht="18">
      <c r="A3" s="837" t="s">
        <v>1441</v>
      </c>
      <c r="B3" s="837"/>
      <c r="C3" s="837"/>
      <c r="D3" s="837"/>
      <c r="E3" s="837"/>
    </row>
    <row r="4" spans="1:5" ht="30" customHeight="1">
      <c r="A4" s="841" t="s">
        <v>2</v>
      </c>
      <c r="B4" s="841"/>
      <c r="C4" s="841"/>
      <c r="D4" s="841"/>
      <c r="E4" s="841"/>
    </row>
    <row r="5" spans="1:5" ht="3.75" customHeight="1">
      <c r="A5" s="1"/>
      <c r="B5" s="81"/>
      <c r="C5" s="81"/>
      <c r="D5" s="81"/>
      <c r="E5" s="81"/>
    </row>
    <row r="6" spans="1:5" ht="30" customHeight="1" thickBot="1">
      <c r="A6" s="17"/>
      <c r="B6" s="70" t="s">
        <v>350</v>
      </c>
      <c r="C6" s="70" t="s">
        <v>352</v>
      </c>
      <c r="D6" s="70" t="s">
        <v>351</v>
      </c>
      <c r="E6" s="71" t="s">
        <v>443</v>
      </c>
    </row>
    <row r="7" spans="1:5">
      <c r="A7" s="7" t="s">
        <v>8</v>
      </c>
      <c r="B7" s="8">
        <v>2365160.4273999999</v>
      </c>
      <c r="C7" s="8">
        <v>989320.19162000006</v>
      </c>
      <c r="D7" s="8">
        <v>350453.37409</v>
      </c>
      <c r="E7" s="8">
        <v>3704933.9931100002</v>
      </c>
    </row>
    <row r="8" spans="1:5">
      <c r="A8" s="10" t="s">
        <v>9</v>
      </c>
      <c r="B8" s="11">
        <v>132243.15601999999</v>
      </c>
      <c r="C8" s="11">
        <v>62951.913860000001</v>
      </c>
      <c r="D8" s="11">
        <v>20639.64847</v>
      </c>
      <c r="E8" s="11">
        <v>215834.71834999998</v>
      </c>
    </row>
    <row r="9" spans="1:5">
      <c r="A9" s="12" t="s">
        <v>10</v>
      </c>
      <c r="B9" s="13">
        <v>46829.891499999998</v>
      </c>
      <c r="C9" s="13">
        <v>9555.0793300000005</v>
      </c>
      <c r="D9" s="13">
        <v>3780.9077699999998</v>
      </c>
      <c r="E9" s="13">
        <v>60165.878600000004</v>
      </c>
    </row>
    <row r="10" spans="1:5">
      <c r="A10" s="12" t="s">
        <v>11</v>
      </c>
      <c r="B10" s="13">
        <v>82520.142619999999</v>
      </c>
      <c r="C10" s="13">
        <v>23962.102320000002</v>
      </c>
      <c r="D10" s="13">
        <v>16573.429670000001</v>
      </c>
      <c r="E10" s="13">
        <v>123055.67461</v>
      </c>
    </row>
    <row r="11" spans="1:5">
      <c r="A11" s="12" t="s">
        <v>12</v>
      </c>
      <c r="B11" s="13">
        <v>2893.1219000000001</v>
      </c>
      <c r="C11" s="13">
        <v>29434.732210000002</v>
      </c>
      <c r="D11" s="13">
        <v>285.31103000000002</v>
      </c>
      <c r="E11" s="13">
        <v>32613.165140000001</v>
      </c>
    </row>
    <row r="12" spans="1:5">
      <c r="A12" s="12" t="s">
        <v>13</v>
      </c>
      <c r="B12" s="13">
        <v>0</v>
      </c>
      <c r="C12" s="13">
        <v>0</v>
      </c>
      <c r="D12" s="13">
        <v>0</v>
      </c>
      <c r="E12" s="13">
        <v>0</v>
      </c>
    </row>
    <row r="13" spans="1:5">
      <c r="A13" s="12" t="s">
        <v>14</v>
      </c>
      <c r="B13" s="13">
        <v>0</v>
      </c>
      <c r="C13" s="13">
        <v>0</v>
      </c>
      <c r="D13" s="13">
        <v>0</v>
      </c>
      <c r="E13" s="13">
        <v>0</v>
      </c>
    </row>
    <row r="14" spans="1:5">
      <c r="A14" s="14" t="s">
        <v>15</v>
      </c>
      <c r="B14" s="13">
        <v>0</v>
      </c>
      <c r="C14" s="13">
        <v>0</v>
      </c>
      <c r="D14" s="13">
        <v>0</v>
      </c>
      <c r="E14" s="13">
        <v>0</v>
      </c>
    </row>
    <row r="15" spans="1:5">
      <c r="A15" s="12" t="s">
        <v>16</v>
      </c>
      <c r="B15" s="13">
        <v>0</v>
      </c>
      <c r="C15" s="13">
        <v>0</v>
      </c>
      <c r="D15" s="13">
        <v>0</v>
      </c>
      <c r="E15" s="13">
        <v>0</v>
      </c>
    </row>
    <row r="16" spans="1:5">
      <c r="A16" s="12" t="s">
        <v>17</v>
      </c>
      <c r="B16" s="13">
        <v>0</v>
      </c>
      <c r="C16" s="13">
        <v>0</v>
      </c>
      <c r="D16" s="13">
        <v>0</v>
      </c>
      <c r="E16" s="13">
        <v>0</v>
      </c>
    </row>
    <row r="17" spans="1:5">
      <c r="A17" s="10" t="s">
        <v>18</v>
      </c>
      <c r="B17" s="11">
        <v>555318.69770000002</v>
      </c>
      <c r="C17" s="11">
        <v>34218.381679999999</v>
      </c>
      <c r="D17" s="11">
        <v>12200.82739</v>
      </c>
      <c r="E17" s="11">
        <v>601737.90677</v>
      </c>
    </row>
    <row r="18" spans="1:5">
      <c r="A18" s="12" t="s">
        <v>19</v>
      </c>
      <c r="B18" s="13">
        <v>0</v>
      </c>
      <c r="C18" s="13">
        <v>0</v>
      </c>
      <c r="D18" s="13">
        <v>0</v>
      </c>
      <c r="E18" s="13">
        <v>0</v>
      </c>
    </row>
    <row r="19" spans="1:5">
      <c r="A19" s="12" t="s">
        <v>20</v>
      </c>
      <c r="B19" s="13">
        <v>494494.17405000003</v>
      </c>
      <c r="C19" s="13">
        <v>16134.6456</v>
      </c>
      <c r="D19" s="13">
        <v>7131.81549</v>
      </c>
      <c r="E19" s="13">
        <v>517760.63513999997</v>
      </c>
    </row>
    <row r="20" spans="1:5">
      <c r="A20" s="12" t="s">
        <v>21</v>
      </c>
      <c r="B20" s="13">
        <v>0</v>
      </c>
      <c r="C20" s="13">
        <v>0</v>
      </c>
      <c r="D20" s="13">
        <v>0</v>
      </c>
      <c r="E20" s="13">
        <v>0</v>
      </c>
    </row>
    <row r="21" spans="1:5">
      <c r="A21" s="12" t="s">
        <v>22</v>
      </c>
      <c r="B21" s="13">
        <v>0</v>
      </c>
      <c r="C21" s="13">
        <v>0</v>
      </c>
      <c r="D21" s="13">
        <v>0</v>
      </c>
      <c r="E21" s="13">
        <v>0</v>
      </c>
    </row>
    <row r="22" spans="1:5">
      <c r="A22" s="14" t="s">
        <v>23</v>
      </c>
      <c r="B22" s="13">
        <v>15239.196039999999</v>
      </c>
      <c r="C22" s="13">
        <v>419.13283000000001</v>
      </c>
      <c r="D22" s="13">
        <v>0</v>
      </c>
      <c r="E22" s="13">
        <v>15658.328869999999</v>
      </c>
    </row>
    <row r="23" spans="1:5">
      <c r="A23" s="12" t="s">
        <v>24</v>
      </c>
      <c r="B23" s="13">
        <v>45585.32761</v>
      </c>
      <c r="C23" s="13">
        <v>17664.60325</v>
      </c>
      <c r="D23" s="13">
        <v>4731.6507899999997</v>
      </c>
      <c r="E23" s="13">
        <v>67981.581650000007</v>
      </c>
    </row>
    <row r="24" spans="1:5">
      <c r="A24" s="12" t="s">
        <v>25</v>
      </c>
      <c r="B24" s="13">
        <v>0</v>
      </c>
      <c r="C24" s="13">
        <v>0</v>
      </c>
      <c r="D24" s="13">
        <v>337.36111</v>
      </c>
      <c r="E24" s="13">
        <v>337.36111</v>
      </c>
    </row>
    <row r="25" spans="1:5">
      <c r="A25" s="12" t="s">
        <v>26</v>
      </c>
      <c r="B25" s="13">
        <v>0</v>
      </c>
      <c r="C25" s="13">
        <v>0</v>
      </c>
      <c r="D25" s="13">
        <v>0</v>
      </c>
      <c r="E25" s="13">
        <v>0</v>
      </c>
    </row>
    <row r="26" spans="1:5">
      <c r="A26" s="10" t="s">
        <v>27</v>
      </c>
      <c r="B26" s="11">
        <v>1506937.49915</v>
      </c>
      <c r="C26" s="11">
        <v>769624.34617999999</v>
      </c>
      <c r="D26" s="11">
        <v>250977.71002999999</v>
      </c>
      <c r="E26" s="11">
        <v>2527539.5553600001</v>
      </c>
    </row>
    <row r="27" spans="1:5">
      <c r="A27" s="15" t="s">
        <v>28</v>
      </c>
      <c r="B27" s="13">
        <v>1435335.3103699998</v>
      </c>
      <c r="C27" s="13">
        <v>700542.2696900001</v>
      </c>
      <c r="D27" s="13">
        <v>258415.46271000002</v>
      </c>
      <c r="E27" s="13">
        <v>2394293.0427700002</v>
      </c>
    </row>
    <row r="28" spans="1:5">
      <c r="A28" s="12" t="s">
        <v>29</v>
      </c>
      <c r="B28" s="13">
        <v>998537.76098999998</v>
      </c>
      <c r="C28" s="13">
        <v>402086.31281999999</v>
      </c>
      <c r="D28" s="13">
        <v>194976.79955000003</v>
      </c>
      <c r="E28" s="13">
        <v>1595600.8733599999</v>
      </c>
    </row>
    <row r="29" spans="1:5">
      <c r="A29" s="12" t="s">
        <v>30</v>
      </c>
      <c r="B29" s="13">
        <v>417170.20141000004</v>
      </c>
      <c r="C29" s="13">
        <v>290749.95870999998</v>
      </c>
      <c r="D29" s="13">
        <v>59511.438529999999</v>
      </c>
      <c r="E29" s="13">
        <v>767431.59864999994</v>
      </c>
    </row>
    <row r="30" spans="1:5">
      <c r="A30" s="12" t="s">
        <v>31</v>
      </c>
      <c r="B30" s="13">
        <v>19627.347969999999</v>
      </c>
      <c r="C30" s="13">
        <v>7705.9981600000001</v>
      </c>
      <c r="D30" s="13">
        <v>3927.2246299999997</v>
      </c>
      <c r="E30" s="13">
        <v>31260.570760000002</v>
      </c>
    </row>
    <row r="31" spans="1:5">
      <c r="A31" s="15" t="s">
        <v>32</v>
      </c>
      <c r="B31" s="13">
        <v>14242.145</v>
      </c>
      <c r="C31" s="13">
        <v>13051.61384</v>
      </c>
      <c r="D31" s="13">
        <v>4528.1091500000002</v>
      </c>
      <c r="E31" s="13">
        <v>31821.867989999999</v>
      </c>
    </row>
    <row r="32" spans="1:5">
      <c r="A32" s="12" t="s">
        <v>33</v>
      </c>
      <c r="B32" s="13">
        <v>1554.8925200000001</v>
      </c>
      <c r="C32" s="13">
        <v>10712.81351</v>
      </c>
      <c r="D32" s="13">
        <v>572.12976000000003</v>
      </c>
      <c r="E32" s="13">
        <v>12839.835789999999</v>
      </c>
    </row>
    <row r="33" spans="1:5">
      <c r="A33" s="12" t="s">
        <v>34</v>
      </c>
      <c r="B33" s="13">
        <v>12182.319039999998</v>
      </c>
      <c r="C33" s="13">
        <v>2252.3892599999999</v>
      </c>
      <c r="D33" s="13">
        <v>3648.9253799999997</v>
      </c>
      <c r="E33" s="13">
        <v>18083.633679999999</v>
      </c>
    </row>
    <row r="34" spans="1:5">
      <c r="A34" s="12" t="s">
        <v>35</v>
      </c>
      <c r="B34" s="13">
        <v>504.93344000000002</v>
      </c>
      <c r="C34" s="13">
        <v>86.411070000000009</v>
      </c>
      <c r="D34" s="13">
        <v>307.05401000000001</v>
      </c>
      <c r="E34" s="13">
        <v>898.39851999999996</v>
      </c>
    </row>
    <row r="35" spans="1:5">
      <c r="A35" s="15" t="s">
        <v>36</v>
      </c>
      <c r="B35" s="13">
        <v>58643.373820000001</v>
      </c>
      <c r="C35" s="13">
        <v>29602.229350000001</v>
      </c>
      <c r="D35" s="13">
        <v>6279.32348</v>
      </c>
      <c r="E35" s="13">
        <v>94524.926650000009</v>
      </c>
    </row>
    <row r="36" spans="1:5">
      <c r="A36" s="12" t="s">
        <v>37</v>
      </c>
      <c r="B36" s="13">
        <v>20748.443299999999</v>
      </c>
      <c r="C36" s="13">
        <v>8598.6485399999983</v>
      </c>
      <c r="D36" s="13">
        <v>2854.0917899999999</v>
      </c>
      <c r="E36" s="13">
        <v>32201.18363</v>
      </c>
    </row>
    <row r="37" spans="1:5">
      <c r="A37" s="12" t="s">
        <v>38</v>
      </c>
      <c r="B37" s="13">
        <v>32419.825550000001</v>
      </c>
      <c r="C37" s="13">
        <v>20506.81034</v>
      </c>
      <c r="D37" s="13">
        <v>3278.2048</v>
      </c>
      <c r="E37" s="13">
        <v>56204.840689999997</v>
      </c>
    </row>
    <row r="38" spans="1:5">
      <c r="A38" s="12" t="s">
        <v>39</v>
      </c>
      <c r="B38" s="13">
        <v>5475.1049699999994</v>
      </c>
      <c r="C38" s="13">
        <v>496.77046999999999</v>
      </c>
      <c r="D38" s="13">
        <v>147.02689000000001</v>
      </c>
      <c r="E38" s="13">
        <v>6118.9023299999999</v>
      </c>
    </row>
    <row r="39" spans="1:5">
      <c r="A39" s="15" t="s">
        <v>40</v>
      </c>
      <c r="B39" s="13">
        <v>96582.656730000002</v>
      </c>
      <c r="C39" s="13">
        <v>59625.794150000002</v>
      </c>
      <c r="D39" s="13">
        <v>8396.9090999999989</v>
      </c>
      <c r="E39" s="13">
        <v>164605.35997999998</v>
      </c>
    </row>
    <row r="40" spans="1:5">
      <c r="A40" s="12" t="s">
        <v>41</v>
      </c>
      <c r="B40" s="13">
        <v>3078.2800200000001</v>
      </c>
      <c r="C40" s="13">
        <v>1452.289</v>
      </c>
      <c r="D40" s="13">
        <v>772.01760999999999</v>
      </c>
      <c r="E40" s="13">
        <v>5302.5866299999998</v>
      </c>
    </row>
    <row r="41" spans="1:5">
      <c r="A41" s="12" t="s">
        <v>42</v>
      </c>
      <c r="B41" s="13">
        <v>45946.674299999999</v>
      </c>
      <c r="C41" s="13">
        <v>29054.622449999999</v>
      </c>
      <c r="D41" s="13">
        <v>429.15942999999999</v>
      </c>
      <c r="E41" s="13">
        <v>75430.456180000008</v>
      </c>
    </row>
    <row r="42" spans="1:5">
      <c r="A42" s="12" t="s">
        <v>43</v>
      </c>
      <c r="B42" s="13">
        <v>11.96125</v>
      </c>
      <c r="C42" s="13">
        <v>264.93917999999996</v>
      </c>
      <c r="D42" s="13">
        <v>0</v>
      </c>
      <c r="E42" s="13">
        <v>276.90042999999997</v>
      </c>
    </row>
    <row r="43" spans="1:5">
      <c r="A43" s="12" t="s">
        <v>44</v>
      </c>
      <c r="B43" s="13">
        <v>1705.8588999999999</v>
      </c>
      <c r="C43" s="13">
        <v>172.20729999999998</v>
      </c>
      <c r="D43" s="13">
        <v>14.63683</v>
      </c>
      <c r="E43" s="13">
        <v>1892.7030300000001</v>
      </c>
    </row>
    <row r="44" spans="1:5">
      <c r="A44" s="12" t="s">
        <v>45</v>
      </c>
      <c r="B44" s="13">
        <v>0</v>
      </c>
      <c r="C44" s="13">
        <v>0</v>
      </c>
      <c r="D44" s="13">
        <v>0</v>
      </c>
      <c r="E44" s="13">
        <v>0</v>
      </c>
    </row>
    <row r="45" spans="1:5">
      <c r="A45" s="12" t="s">
        <v>46</v>
      </c>
      <c r="B45" s="13">
        <v>0</v>
      </c>
      <c r="C45" s="13">
        <v>164.97023999999999</v>
      </c>
      <c r="D45" s="13">
        <v>0</v>
      </c>
      <c r="E45" s="13">
        <v>164.97023999999999</v>
      </c>
    </row>
    <row r="46" spans="1:5">
      <c r="A46" s="12" t="s">
        <v>47</v>
      </c>
      <c r="B46" s="13">
        <v>20091.466840000001</v>
      </c>
      <c r="C46" s="13">
        <v>9243.9882300000008</v>
      </c>
      <c r="D46" s="13">
        <v>2380.6386299999999</v>
      </c>
      <c r="E46" s="13">
        <v>31716.093699999998</v>
      </c>
    </row>
    <row r="47" spans="1:5">
      <c r="A47" s="12" t="s">
        <v>48</v>
      </c>
      <c r="B47" s="13">
        <v>25080.548770000001</v>
      </c>
      <c r="C47" s="13">
        <v>19071.640579999999</v>
      </c>
      <c r="D47" s="13">
        <v>4192.8001899999999</v>
      </c>
      <c r="E47" s="13">
        <v>48344.989540000002</v>
      </c>
    </row>
    <row r="48" spans="1:5">
      <c r="A48" s="12" t="s">
        <v>49</v>
      </c>
      <c r="B48" s="13">
        <v>64.879679999999993</v>
      </c>
      <c r="C48" s="13">
        <v>20.573409999999999</v>
      </c>
      <c r="D48" s="13">
        <v>409.45249999999999</v>
      </c>
      <c r="E48" s="13">
        <v>494.90559000000002</v>
      </c>
    </row>
    <row r="49" spans="1:5">
      <c r="A49" s="12" t="s">
        <v>50</v>
      </c>
      <c r="B49" s="13">
        <v>602.98696999999993</v>
      </c>
      <c r="C49" s="13">
        <v>93.694059999999993</v>
      </c>
      <c r="D49" s="13">
        <v>198.20391000000001</v>
      </c>
      <c r="E49" s="13">
        <v>894.88493999999992</v>
      </c>
    </row>
    <row r="50" spans="1:5">
      <c r="A50" s="12" t="s">
        <v>51</v>
      </c>
      <c r="B50" s="13">
        <v>0</v>
      </c>
      <c r="C50" s="13">
        <v>0</v>
      </c>
      <c r="D50" s="13">
        <v>0</v>
      </c>
      <c r="E50" s="13">
        <v>0</v>
      </c>
    </row>
    <row r="51" spans="1:5">
      <c r="A51" s="12" t="s">
        <v>52</v>
      </c>
      <c r="B51" s="13">
        <v>0</v>
      </c>
      <c r="C51" s="13">
        <v>86.869699999999995</v>
      </c>
      <c r="D51" s="13">
        <v>0</v>
      </c>
      <c r="E51" s="13">
        <v>86.869699999999995</v>
      </c>
    </row>
    <row r="52" spans="1:5">
      <c r="A52" s="15" t="s">
        <v>53</v>
      </c>
      <c r="B52" s="13">
        <v>-97865.986769999989</v>
      </c>
      <c r="C52" s="13">
        <v>-33197.560850000002</v>
      </c>
      <c r="D52" s="13">
        <v>-26642.094410000002</v>
      </c>
      <c r="E52" s="13">
        <v>-157705.64202999999</v>
      </c>
    </row>
    <row r="53" spans="1:5">
      <c r="A53" s="16" t="s">
        <v>54</v>
      </c>
      <c r="B53" s="13">
        <v>-2072.39167</v>
      </c>
      <c r="C53" s="13">
        <v>-1938.29198</v>
      </c>
      <c r="D53" s="13">
        <v>-412.04509000000002</v>
      </c>
      <c r="E53" s="13">
        <v>-4422.7287400000005</v>
      </c>
    </row>
    <row r="54" spans="1:5">
      <c r="A54" s="141" t="s">
        <v>55</v>
      </c>
      <c r="B54" s="13">
        <v>-1711.1123400000001</v>
      </c>
      <c r="C54" s="13">
        <v>-1464.0046200000002</v>
      </c>
      <c r="D54" s="13">
        <v>-192.75676999999999</v>
      </c>
      <c r="E54" s="13">
        <v>-3367.8737299999998</v>
      </c>
    </row>
    <row r="55" spans="1:5">
      <c r="A55" s="12" t="s">
        <v>56</v>
      </c>
      <c r="B55" s="13">
        <v>-86.426369999999991</v>
      </c>
      <c r="C55" s="13">
        <v>-1020.4237900000001</v>
      </c>
      <c r="D55" s="13">
        <v>-228.92151999999999</v>
      </c>
      <c r="E55" s="13">
        <v>-1335.7716799999998</v>
      </c>
    </row>
    <row r="56" spans="1:5">
      <c r="A56" s="141" t="s">
        <v>57</v>
      </c>
      <c r="B56" s="13">
        <v>-807.66667000000007</v>
      </c>
      <c r="C56" s="13">
        <v>-451.05608000000001</v>
      </c>
      <c r="D56" s="13">
        <v>-478.15866</v>
      </c>
      <c r="E56" s="13">
        <v>-1736.88141</v>
      </c>
    </row>
    <row r="57" spans="1:5">
      <c r="A57" s="12" t="s">
        <v>58</v>
      </c>
      <c r="B57" s="66">
        <v>-53660.664079999995</v>
      </c>
      <c r="C57" s="66">
        <v>-13165.32849</v>
      </c>
      <c r="D57" s="66">
        <v>-20897.312010000001</v>
      </c>
      <c r="E57" s="66">
        <v>-87723.304579999996</v>
      </c>
    </row>
    <row r="58" spans="1:5">
      <c r="A58" s="12" t="s">
        <v>59</v>
      </c>
      <c r="B58" s="66">
        <v>-10356.478009999999</v>
      </c>
      <c r="C58" s="66">
        <v>-4132.98135</v>
      </c>
      <c r="D58" s="66">
        <v>-1385.2497499999999</v>
      </c>
      <c r="E58" s="66">
        <v>-15874.70911</v>
      </c>
    </row>
    <row r="59" spans="1:5">
      <c r="A59" s="16" t="s">
        <v>60</v>
      </c>
      <c r="B59" s="66">
        <v>-12860.284519999999</v>
      </c>
      <c r="C59" s="66">
        <v>-1863.19913</v>
      </c>
      <c r="D59" s="66">
        <v>-1348.521</v>
      </c>
      <c r="E59" s="66">
        <v>-16072.004650000001</v>
      </c>
    </row>
    <row r="60" spans="1:5">
      <c r="A60" s="141" t="s">
        <v>61</v>
      </c>
      <c r="B60" s="66">
        <v>0</v>
      </c>
      <c r="C60" s="66">
        <v>0</v>
      </c>
      <c r="D60" s="66">
        <v>0</v>
      </c>
      <c r="E60" s="66">
        <v>0</v>
      </c>
    </row>
    <row r="61" spans="1:5">
      <c r="A61" s="12" t="s">
        <v>62</v>
      </c>
      <c r="B61" s="66">
        <v>-13548.99994</v>
      </c>
      <c r="C61" s="66">
        <v>-8817.377269999999</v>
      </c>
      <c r="D61" s="66">
        <v>-1516.4469899999999</v>
      </c>
      <c r="E61" s="66">
        <v>-23882.824199999999</v>
      </c>
    </row>
    <row r="62" spans="1:5">
      <c r="A62" s="12" t="s">
        <v>63</v>
      </c>
      <c r="B62" s="13">
        <v>0</v>
      </c>
      <c r="C62" s="13">
        <v>0</v>
      </c>
      <c r="D62" s="13">
        <v>0</v>
      </c>
      <c r="E62" s="13">
        <v>0</v>
      </c>
    </row>
    <row r="63" spans="1:5">
      <c r="A63" s="12" t="s">
        <v>64</v>
      </c>
      <c r="B63" s="13">
        <v>0</v>
      </c>
      <c r="C63" s="13">
        <v>0</v>
      </c>
      <c r="D63" s="13">
        <v>-5.6898900000000001</v>
      </c>
      <c r="E63" s="13">
        <v>-5.6898900000000001</v>
      </c>
    </row>
    <row r="64" spans="1:5">
      <c r="A64" s="12" t="s">
        <v>65</v>
      </c>
      <c r="B64" s="13">
        <v>0</v>
      </c>
      <c r="C64" s="13">
        <v>0</v>
      </c>
      <c r="D64" s="13">
        <v>-21.652849999999997</v>
      </c>
      <c r="E64" s="13">
        <v>-21.652849999999997</v>
      </c>
    </row>
    <row r="65" spans="1:5">
      <c r="A65" s="16" t="s">
        <v>66</v>
      </c>
      <c r="B65" s="13">
        <v>-1.15804</v>
      </c>
      <c r="C65" s="13">
        <v>-39.908760000000001</v>
      </c>
      <c r="D65" s="13">
        <v>-5.1722399999999995</v>
      </c>
      <c r="E65" s="13">
        <v>-46.239040000000003</v>
      </c>
    </row>
    <row r="66" spans="1:5">
      <c r="A66" s="12" t="s">
        <v>67</v>
      </c>
      <c r="B66" s="13">
        <v>-37.729399999999998</v>
      </c>
      <c r="C66" s="13">
        <v>-26.049209999999999</v>
      </c>
      <c r="D66" s="13">
        <v>-69.730310000000003</v>
      </c>
      <c r="E66" s="13">
        <v>-133.50892000000002</v>
      </c>
    </row>
    <row r="67" spans="1:5">
      <c r="A67" s="12" t="s">
        <v>68</v>
      </c>
      <c r="B67" s="13">
        <v>-57.604080000000003</v>
      </c>
      <c r="C67" s="13">
        <v>-30.008279999999999</v>
      </c>
      <c r="D67" s="13">
        <v>-7.37683</v>
      </c>
      <c r="E67" s="13">
        <v>-94.989190000000008</v>
      </c>
    </row>
    <row r="68" spans="1:5">
      <c r="A68" s="12" t="s">
        <v>69</v>
      </c>
      <c r="B68" s="13">
        <v>-2665.47165</v>
      </c>
      <c r="C68" s="13">
        <v>-248.93189000000001</v>
      </c>
      <c r="D68" s="13">
        <v>-73.060500000000005</v>
      </c>
      <c r="E68" s="13">
        <v>-2987.4640399999998</v>
      </c>
    </row>
    <row r="69" spans="1:5">
      <c r="A69" s="10" t="s">
        <v>70</v>
      </c>
      <c r="B69" s="11">
        <v>4826.2093700000005</v>
      </c>
      <c r="C69" s="11">
        <v>27373.680780000002</v>
      </c>
      <c r="D69" s="11">
        <v>1056.5399199999999</v>
      </c>
      <c r="E69" s="11">
        <v>33256.430070000002</v>
      </c>
    </row>
    <row r="70" spans="1:5">
      <c r="A70" s="12" t="s">
        <v>71</v>
      </c>
      <c r="B70" s="13">
        <v>0</v>
      </c>
      <c r="C70" s="13">
        <v>1</v>
      </c>
      <c r="D70" s="13">
        <v>0</v>
      </c>
      <c r="E70" s="13">
        <v>1</v>
      </c>
    </row>
    <row r="71" spans="1:5">
      <c r="A71" s="16" t="s">
        <v>72</v>
      </c>
      <c r="B71" s="13">
        <v>1951.3035199999999</v>
      </c>
      <c r="C71" s="13">
        <v>25591.573390000001</v>
      </c>
      <c r="D71" s="13">
        <v>93.609110000000001</v>
      </c>
      <c r="E71" s="13">
        <v>27636.48602</v>
      </c>
    </row>
    <row r="72" spans="1:5">
      <c r="A72" s="12" t="s">
        <v>73</v>
      </c>
      <c r="B72" s="13">
        <v>3200.5266200000001</v>
      </c>
      <c r="C72" s="13">
        <v>5249.23218</v>
      </c>
      <c r="D72" s="13">
        <v>1032.9220800000001</v>
      </c>
      <c r="E72" s="13">
        <v>9482.6808800000017</v>
      </c>
    </row>
    <row r="73" spans="1:5">
      <c r="A73" s="12" t="s">
        <v>74</v>
      </c>
      <c r="B73" s="13">
        <v>0</v>
      </c>
      <c r="C73" s="13">
        <v>0</v>
      </c>
      <c r="D73" s="13">
        <v>0</v>
      </c>
      <c r="E73" s="13">
        <v>0</v>
      </c>
    </row>
    <row r="74" spans="1:5">
      <c r="A74" s="12" t="s">
        <v>75</v>
      </c>
      <c r="B74" s="13">
        <v>-325.62076999999999</v>
      </c>
      <c r="C74" s="13">
        <v>-3468.1247899999998</v>
      </c>
      <c r="D74" s="13">
        <v>-69.99127</v>
      </c>
      <c r="E74" s="13">
        <v>-3863.7368300000003</v>
      </c>
    </row>
    <row r="75" spans="1:5">
      <c r="A75" s="10" t="s">
        <v>76</v>
      </c>
      <c r="B75" s="11">
        <v>545.34604999999999</v>
      </c>
      <c r="C75" s="11">
        <v>2888.5471299999999</v>
      </c>
      <c r="D75" s="11">
        <v>284.31716999999998</v>
      </c>
      <c r="E75" s="11">
        <v>3718.2103500000003</v>
      </c>
    </row>
    <row r="76" spans="1:5">
      <c r="A76" s="12" t="s">
        <v>77</v>
      </c>
      <c r="B76" s="13">
        <v>3448.06086</v>
      </c>
      <c r="C76" s="13">
        <v>3.9573499999999999</v>
      </c>
      <c r="D76" s="13">
        <v>342.64240999999998</v>
      </c>
      <c r="E76" s="13">
        <v>3794.6606200000001</v>
      </c>
    </row>
    <row r="77" spans="1:5">
      <c r="A77" s="12" t="s">
        <v>78</v>
      </c>
      <c r="B77" s="13">
        <v>9204.3809399999991</v>
      </c>
      <c r="C77" s="13">
        <v>5107.9537799999998</v>
      </c>
      <c r="D77" s="13">
        <v>598.83073999999999</v>
      </c>
      <c r="E77" s="13">
        <v>14911.16546</v>
      </c>
    </row>
    <row r="78" spans="1:5">
      <c r="A78" s="12" t="s">
        <v>79</v>
      </c>
      <c r="B78" s="13">
        <v>0</v>
      </c>
      <c r="C78" s="13">
        <v>102.82260000000001</v>
      </c>
      <c r="D78" s="13">
        <v>1040.1001999999999</v>
      </c>
      <c r="E78" s="13">
        <v>1142.9228000000001</v>
      </c>
    </row>
    <row r="79" spans="1:5">
      <c r="A79" s="12" t="s">
        <v>80</v>
      </c>
      <c r="B79" s="13">
        <v>0</v>
      </c>
      <c r="C79" s="13">
        <v>7.2374999999999998</v>
      </c>
      <c r="D79" s="13">
        <v>5.7024999999999997</v>
      </c>
      <c r="E79" s="13">
        <v>12.94</v>
      </c>
    </row>
    <row r="80" spans="1:5">
      <c r="A80" s="12" t="s">
        <v>81</v>
      </c>
      <c r="B80" s="13">
        <v>-12107.09575</v>
      </c>
      <c r="C80" s="13">
        <v>-2333.4241000000002</v>
      </c>
      <c r="D80" s="13">
        <v>-1702.95868</v>
      </c>
      <c r="E80" s="13">
        <v>-16143.478529999998</v>
      </c>
    </row>
    <row r="81" spans="1:5">
      <c r="A81" s="10" t="s">
        <v>82</v>
      </c>
      <c r="B81" s="11">
        <v>139798.71401</v>
      </c>
      <c r="C81" s="11">
        <v>66049.999030000006</v>
      </c>
      <c r="D81" s="11">
        <v>61457.470020000001</v>
      </c>
      <c r="E81" s="11">
        <v>267306.18306000001</v>
      </c>
    </row>
    <row r="82" spans="1:5">
      <c r="A82" s="12" t="s">
        <v>19</v>
      </c>
      <c r="B82" s="13">
        <v>0</v>
      </c>
      <c r="C82" s="13">
        <v>0</v>
      </c>
      <c r="D82" s="13">
        <v>0</v>
      </c>
      <c r="E82" s="13">
        <v>0</v>
      </c>
    </row>
    <row r="83" spans="1:5">
      <c r="A83" s="12" t="s">
        <v>20</v>
      </c>
      <c r="B83" s="13">
        <v>1.32216</v>
      </c>
      <c r="C83" s="13">
        <v>4911.6000000000004</v>
      </c>
      <c r="D83" s="13">
        <v>41374</v>
      </c>
      <c r="E83" s="13">
        <v>46286.922159999995</v>
      </c>
    </row>
    <row r="84" spans="1:5">
      <c r="A84" s="12" t="s">
        <v>21</v>
      </c>
      <c r="B84" s="13">
        <v>0</v>
      </c>
      <c r="C84" s="13">
        <v>0</v>
      </c>
      <c r="D84" s="13">
        <v>0</v>
      </c>
      <c r="E84" s="13">
        <v>0</v>
      </c>
    </row>
    <row r="85" spans="1:5">
      <c r="A85" s="12" t="s">
        <v>22</v>
      </c>
      <c r="B85" s="13">
        <v>0</v>
      </c>
      <c r="C85" s="13">
        <v>0</v>
      </c>
      <c r="D85" s="13">
        <v>0</v>
      </c>
      <c r="E85" s="13">
        <v>0</v>
      </c>
    </row>
    <row r="86" spans="1:5">
      <c r="A86" s="12" t="s">
        <v>83</v>
      </c>
      <c r="B86" s="13">
        <v>246.96007</v>
      </c>
      <c r="C86" s="13">
        <v>0</v>
      </c>
      <c r="D86" s="13">
        <v>0</v>
      </c>
      <c r="E86" s="13">
        <v>246.96007</v>
      </c>
    </row>
    <row r="87" spans="1:5">
      <c r="A87" s="12" t="s">
        <v>23</v>
      </c>
      <c r="B87" s="13">
        <v>198.49851000000001</v>
      </c>
      <c r="C87" s="13">
        <v>262.69120000000004</v>
      </c>
      <c r="D87" s="13">
        <v>63.90419</v>
      </c>
      <c r="E87" s="13">
        <v>525.09390000000008</v>
      </c>
    </row>
    <row r="88" spans="1:5">
      <c r="A88" s="12" t="s">
        <v>24</v>
      </c>
      <c r="B88" s="13">
        <v>139627.01825999998</v>
      </c>
      <c r="C88" s="13">
        <v>61010.987359999999</v>
      </c>
      <c r="D88" s="13">
        <v>18135.036199999999</v>
      </c>
      <c r="E88" s="13">
        <v>218773.04181999998</v>
      </c>
    </row>
    <row r="89" spans="1:5">
      <c r="A89" s="12" t="s">
        <v>84</v>
      </c>
      <c r="B89" s="13">
        <v>1.01E-3</v>
      </c>
      <c r="C89" s="13">
        <v>71.447670000000002</v>
      </c>
      <c r="D89" s="13">
        <v>1921.0182299999999</v>
      </c>
      <c r="E89" s="13">
        <v>1992.4669099999999</v>
      </c>
    </row>
    <row r="90" spans="1:5">
      <c r="A90" s="12" t="s">
        <v>85</v>
      </c>
      <c r="B90" s="13">
        <v>-275.08600000000001</v>
      </c>
      <c r="C90" s="13">
        <v>-206.72720000000001</v>
      </c>
      <c r="D90" s="13">
        <v>-36.488599999999998</v>
      </c>
      <c r="E90" s="13">
        <v>-518.30179999999996</v>
      </c>
    </row>
    <row r="91" spans="1:5">
      <c r="A91" s="10" t="s">
        <v>86</v>
      </c>
      <c r="B91" s="11">
        <v>24893.95996</v>
      </c>
      <c r="C91" s="11">
        <v>23682.21557</v>
      </c>
      <c r="D91" s="11">
        <v>3534.3990800000001</v>
      </c>
      <c r="E91" s="11">
        <v>52110.574609999996</v>
      </c>
    </row>
    <row r="92" spans="1:5">
      <c r="A92" s="12" t="s">
        <v>87</v>
      </c>
      <c r="B92" s="13">
        <v>9230.7172100000007</v>
      </c>
      <c r="C92" s="13">
        <v>2481.8674599999999</v>
      </c>
      <c r="D92" s="13">
        <v>641.31020999999998</v>
      </c>
      <c r="E92" s="13">
        <v>12353.894880000002</v>
      </c>
    </row>
    <row r="93" spans="1:5">
      <c r="A93" s="12" t="s">
        <v>88</v>
      </c>
      <c r="B93" s="13">
        <v>13674.57717</v>
      </c>
      <c r="C93" s="13">
        <v>16261.04458</v>
      </c>
      <c r="D93" s="13">
        <v>1406.6455100000001</v>
      </c>
      <c r="E93" s="13">
        <v>31342.267260000001</v>
      </c>
    </row>
    <row r="94" spans="1:5">
      <c r="A94" s="12" t="s">
        <v>89</v>
      </c>
      <c r="B94" s="13">
        <v>575.43385999999998</v>
      </c>
      <c r="C94" s="13">
        <v>2719.70777</v>
      </c>
      <c r="D94" s="13">
        <v>162.15484000000001</v>
      </c>
      <c r="E94" s="13">
        <v>3457.2964700000002</v>
      </c>
    </row>
    <row r="95" spans="1:5">
      <c r="A95" s="12" t="s">
        <v>90</v>
      </c>
      <c r="B95" s="13">
        <v>241.76951</v>
      </c>
      <c r="C95" s="13">
        <v>1128.1812399999999</v>
      </c>
      <c r="D95" s="13">
        <v>502.57764000000003</v>
      </c>
      <c r="E95" s="13">
        <v>1872.5283899999999</v>
      </c>
    </row>
    <row r="96" spans="1:5">
      <c r="A96" s="12" t="s">
        <v>91</v>
      </c>
      <c r="B96" s="13">
        <v>503.93853000000001</v>
      </c>
      <c r="C96" s="13">
        <v>962.44373999999993</v>
      </c>
      <c r="D96" s="13">
        <v>202.27017999999998</v>
      </c>
      <c r="E96" s="13">
        <v>1668.65245</v>
      </c>
    </row>
    <row r="97" spans="1:5">
      <c r="A97" s="12" t="s">
        <v>92</v>
      </c>
      <c r="B97" s="13">
        <v>0</v>
      </c>
      <c r="C97" s="13">
        <v>24.434439999999999</v>
      </c>
      <c r="D97" s="13">
        <v>0</v>
      </c>
      <c r="E97" s="13">
        <v>24.434439999999999</v>
      </c>
    </row>
    <row r="98" spans="1:5">
      <c r="A98" s="12" t="s">
        <v>93</v>
      </c>
      <c r="B98" s="13">
        <v>667.52368000000001</v>
      </c>
      <c r="C98" s="13">
        <v>104.53634</v>
      </c>
      <c r="D98" s="13">
        <v>0</v>
      </c>
      <c r="E98" s="13">
        <v>772.06002000000001</v>
      </c>
    </row>
    <row r="99" spans="1:5">
      <c r="A99" s="12" t="s">
        <v>94</v>
      </c>
      <c r="B99" s="13">
        <v>0</v>
      </c>
      <c r="C99" s="13">
        <v>0</v>
      </c>
      <c r="D99" s="13">
        <v>0</v>
      </c>
      <c r="E99" s="13">
        <v>0</v>
      </c>
    </row>
    <row r="100" spans="1:5">
      <c r="A100" s="12" t="s">
        <v>95</v>
      </c>
      <c r="B100" s="13">
        <v>0</v>
      </c>
      <c r="C100" s="13">
        <v>0</v>
      </c>
      <c r="D100" s="13">
        <v>619.44069999999999</v>
      </c>
      <c r="E100" s="13">
        <v>619.44069999999999</v>
      </c>
    </row>
    <row r="101" spans="1:5">
      <c r="A101" s="10" t="s">
        <v>96</v>
      </c>
      <c r="B101" s="11">
        <v>596.84514000000001</v>
      </c>
      <c r="C101" s="11">
        <v>2531.1073900000001</v>
      </c>
      <c r="D101" s="11">
        <v>302.46201000000002</v>
      </c>
      <c r="E101" s="11">
        <v>3430.4145400000002</v>
      </c>
    </row>
    <row r="102" spans="1:5">
      <c r="A102" s="12" t="s">
        <v>97</v>
      </c>
      <c r="B102" s="13">
        <v>85.215729999999994</v>
      </c>
      <c r="C102" s="13">
        <v>527.93281999999999</v>
      </c>
      <c r="D102" s="13">
        <v>0</v>
      </c>
      <c r="E102" s="13">
        <v>613.14855</v>
      </c>
    </row>
    <row r="103" spans="1:5">
      <c r="A103" s="12" t="s">
        <v>98</v>
      </c>
      <c r="B103" s="13">
        <v>0</v>
      </c>
      <c r="C103" s="13">
        <v>1535.59068</v>
      </c>
      <c r="D103" s="13">
        <v>0</v>
      </c>
      <c r="E103" s="13">
        <v>1535.59068</v>
      </c>
    </row>
    <row r="104" spans="1:5">
      <c r="A104" s="12" t="s">
        <v>99</v>
      </c>
      <c r="B104" s="13">
        <v>33.299999999999997</v>
      </c>
      <c r="C104" s="13">
        <v>0</v>
      </c>
      <c r="D104" s="13">
        <v>0</v>
      </c>
      <c r="E104" s="13">
        <v>33.299999999999997</v>
      </c>
    </row>
    <row r="105" spans="1:5">
      <c r="A105" s="12" t="s">
        <v>100</v>
      </c>
      <c r="B105" s="13">
        <v>478.32941</v>
      </c>
      <c r="C105" s="13">
        <v>467.58389</v>
      </c>
      <c r="D105" s="13">
        <v>302.46201000000002</v>
      </c>
      <c r="E105" s="13">
        <v>1248.3753100000001</v>
      </c>
    </row>
    <row r="106" spans="1:5">
      <c r="A106" s="12" t="s">
        <v>101</v>
      </c>
      <c r="B106" s="13">
        <v>0</v>
      </c>
      <c r="C106" s="13">
        <v>0</v>
      </c>
      <c r="D106" s="13">
        <v>0</v>
      </c>
      <c r="E106" s="13">
        <v>0</v>
      </c>
    </row>
    <row r="107" spans="1:5">
      <c r="A107" s="10" t="s">
        <v>102</v>
      </c>
      <c r="B107" s="11">
        <v>0</v>
      </c>
      <c r="C107" s="11">
        <v>0</v>
      </c>
      <c r="D107" s="11">
        <v>0</v>
      </c>
      <c r="E107" s="11">
        <v>0</v>
      </c>
    </row>
    <row r="108" spans="1:5">
      <c r="A108" s="12" t="s">
        <v>103</v>
      </c>
      <c r="B108" s="13">
        <v>0</v>
      </c>
      <c r="C108" s="13">
        <v>0</v>
      </c>
      <c r="D108" s="13">
        <v>0</v>
      </c>
      <c r="E108" s="13">
        <v>0</v>
      </c>
    </row>
    <row r="109" spans="1:5">
      <c r="A109" s="12" t="s">
        <v>104</v>
      </c>
      <c r="B109" s="13">
        <v>0</v>
      </c>
      <c r="C109" s="13">
        <v>0</v>
      </c>
      <c r="D109" s="13">
        <v>0</v>
      </c>
      <c r="E109" s="13">
        <v>0</v>
      </c>
    </row>
    <row r="110" spans="1:5">
      <c r="A110" s="12" t="s">
        <v>105</v>
      </c>
      <c r="B110" s="13">
        <v>0</v>
      </c>
      <c r="C110" s="13">
        <v>0</v>
      </c>
      <c r="D110" s="13">
        <v>0</v>
      </c>
      <c r="E110" s="13">
        <v>0</v>
      </c>
    </row>
    <row r="111" spans="1:5">
      <c r="A111" s="12" t="s">
        <v>106</v>
      </c>
      <c r="B111" s="13">
        <v>0</v>
      </c>
      <c r="C111" s="13">
        <v>0</v>
      </c>
      <c r="D111" s="13">
        <v>0</v>
      </c>
      <c r="E111" s="13">
        <v>0</v>
      </c>
    </row>
    <row r="112" spans="1:5">
      <c r="A112" s="12" t="s">
        <v>107</v>
      </c>
      <c r="B112" s="13">
        <v>0</v>
      </c>
      <c r="C112" s="13">
        <v>0</v>
      </c>
      <c r="D112" s="13">
        <v>0</v>
      </c>
      <c r="E112" s="13">
        <v>0</v>
      </c>
    </row>
    <row r="113" spans="1:5">
      <c r="A113" s="12" t="s">
        <v>108</v>
      </c>
      <c r="B113" s="13">
        <v>0</v>
      </c>
      <c r="C113" s="13">
        <v>0</v>
      </c>
      <c r="D113" s="13">
        <v>0</v>
      </c>
      <c r="E113" s="13">
        <v>0</v>
      </c>
    </row>
    <row r="114" spans="1:5">
      <c r="A114" s="18" t="s">
        <v>109</v>
      </c>
      <c r="B114" s="11">
        <v>1622171.5454899999</v>
      </c>
      <c r="C114" s="11">
        <v>911934.19562999997</v>
      </c>
      <c r="D114" s="11">
        <v>169860.4376</v>
      </c>
      <c r="E114" s="11">
        <v>2703966.1787199997</v>
      </c>
    </row>
    <row r="115" spans="1:5">
      <c r="A115" s="18" t="s">
        <v>110</v>
      </c>
      <c r="B115" s="11">
        <v>1375985.54578</v>
      </c>
      <c r="C115" s="11">
        <v>765283.46268</v>
      </c>
      <c r="D115" s="11">
        <v>153047.56297999999</v>
      </c>
      <c r="E115" s="11">
        <v>2294316.5714400001</v>
      </c>
    </row>
    <row r="116" spans="1:5">
      <c r="A116" s="20" t="s">
        <v>111</v>
      </c>
      <c r="B116" s="13">
        <v>111.98342</v>
      </c>
      <c r="C116" s="13">
        <v>0</v>
      </c>
      <c r="D116" s="13">
        <v>0</v>
      </c>
      <c r="E116" s="13">
        <v>111.98342</v>
      </c>
    </row>
    <row r="117" spans="1:5">
      <c r="A117" s="20" t="s">
        <v>112</v>
      </c>
      <c r="B117" s="13">
        <v>0</v>
      </c>
      <c r="C117" s="13">
        <v>0</v>
      </c>
      <c r="D117" s="13">
        <v>0</v>
      </c>
      <c r="E117" s="13">
        <v>0</v>
      </c>
    </row>
    <row r="118" spans="1:5">
      <c r="A118" s="20" t="s">
        <v>113</v>
      </c>
      <c r="B118" s="13">
        <v>111.98342</v>
      </c>
      <c r="C118" s="13">
        <v>0</v>
      </c>
      <c r="D118" s="13">
        <v>0</v>
      </c>
      <c r="E118" s="13">
        <v>111.98342</v>
      </c>
    </row>
    <row r="119" spans="1:5">
      <c r="A119" s="20" t="s">
        <v>114</v>
      </c>
      <c r="B119" s="13">
        <v>1241489.18756</v>
      </c>
      <c r="C119" s="13">
        <v>367039.58156999998</v>
      </c>
      <c r="D119" s="13">
        <v>132420.52445</v>
      </c>
      <c r="E119" s="13">
        <v>1740949.2935799998</v>
      </c>
    </row>
    <row r="120" spans="1:5">
      <c r="A120" s="21" t="s">
        <v>115</v>
      </c>
      <c r="B120" s="13">
        <v>117396.45524</v>
      </c>
      <c r="C120" s="13">
        <v>374638.34262999997</v>
      </c>
      <c r="D120" s="13">
        <v>19877.713039999999</v>
      </c>
      <c r="E120" s="13">
        <v>511912.51091000001</v>
      </c>
    </row>
    <row r="121" spans="1:5">
      <c r="A121" s="22" t="s">
        <v>116</v>
      </c>
      <c r="B121" s="13">
        <v>25145.443719999999</v>
      </c>
      <c r="C121" s="13">
        <v>7545.7359100000003</v>
      </c>
      <c r="D121" s="13">
        <v>2259.91669</v>
      </c>
      <c r="E121" s="13">
        <v>34951.096319999997</v>
      </c>
    </row>
    <row r="122" spans="1:5">
      <c r="A122" s="22" t="s">
        <v>117</v>
      </c>
      <c r="B122" s="13">
        <v>752.67664000000002</v>
      </c>
      <c r="C122" s="13">
        <v>64.567899999999995</v>
      </c>
      <c r="D122" s="13">
        <v>0</v>
      </c>
      <c r="E122" s="13">
        <v>817.24454000000003</v>
      </c>
    </row>
    <row r="123" spans="1:5">
      <c r="A123" s="22" t="s">
        <v>118</v>
      </c>
      <c r="B123" s="13">
        <v>1443.3606200000002</v>
      </c>
      <c r="C123" s="13">
        <v>4668.9386399999994</v>
      </c>
      <c r="D123" s="13">
        <v>1307.1207899999999</v>
      </c>
      <c r="E123" s="13">
        <v>7419.4200499999997</v>
      </c>
    </row>
    <row r="124" spans="1:5">
      <c r="A124" s="22" t="s">
        <v>119</v>
      </c>
      <c r="B124" s="13">
        <v>14951.32143</v>
      </c>
      <c r="C124" s="13">
        <v>1983.6937800000001</v>
      </c>
      <c r="D124" s="13">
        <v>2064.1621700000001</v>
      </c>
      <c r="E124" s="13">
        <v>18999.177379999997</v>
      </c>
    </row>
    <row r="125" spans="1:5">
      <c r="A125" s="22" t="s">
        <v>120</v>
      </c>
      <c r="B125" s="13">
        <v>31258.721710000002</v>
      </c>
      <c r="C125" s="13">
        <v>970.31853999999998</v>
      </c>
      <c r="D125" s="13">
        <v>2019.65</v>
      </c>
      <c r="E125" s="13">
        <v>34248.69025</v>
      </c>
    </row>
    <row r="126" spans="1:5">
      <c r="A126" s="22" t="s">
        <v>121</v>
      </c>
      <c r="B126" s="13">
        <v>32388.20217</v>
      </c>
      <c r="C126" s="13">
        <v>302141.14775</v>
      </c>
      <c r="D126" s="13">
        <v>12226.86339</v>
      </c>
      <c r="E126" s="13">
        <v>346756.21331000002</v>
      </c>
    </row>
    <row r="127" spans="1:5">
      <c r="A127" s="23" t="s">
        <v>122</v>
      </c>
      <c r="B127" s="13">
        <v>2993.15942</v>
      </c>
      <c r="C127" s="13">
        <v>36118.156179999998</v>
      </c>
      <c r="D127" s="13">
        <v>0</v>
      </c>
      <c r="E127" s="13">
        <v>39111.315600000002</v>
      </c>
    </row>
    <row r="128" spans="1:5">
      <c r="A128" s="24" t="s">
        <v>123</v>
      </c>
      <c r="B128" s="13">
        <v>8463.5695299999988</v>
      </c>
      <c r="C128" s="13">
        <v>21145.783930000001</v>
      </c>
      <c r="D128" s="13">
        <v>0</v>
      </c>
      <c r="E128" s="13">
        <v>29609.353460000002</v>
      </c>
    </row>
    <row r="129" spans="1:5">
      <c r="A129" s="20" t="s">
        <v>124</v>
      </c>
      <c r="B129" s="13">
        <v>16048.382089999999</v>
      </c>
      <c r="C129" s="13">
        <v>16593.128410000001</v>
      </c>
      <c r="D129" s="13">
        <v>536.11844999999994</v>
      </c>
      <c r="E129" s="13">
        <v>33177.628949999998</v>
      </c>
    </row>
    <row r="130" spans="1:5">
      <c r="A130" s="20" t="s">
        <v>125</v>
      </c>
      <c r="B130" s="13">
        <v>0</v>
      </c>
      <c r="C130" s="13">
        <v>0</v>
      </c>
      <c r="D130" s="13">
        <v>0</v>
      </c>
      <c r="E130" s="13">
        <v>0</v>
      </c>
    </row>
    <row r="131" spans="1:5">
      <c r="A131" s="20" t="s">
        <v>126</v>
      </c>
      <c r="B131" s="13">
        <v>939.53746999999998</v>
      </c>
      <c r="C131" s="13">
        <v>7012.4100699999999</v>
      </c>
      <c r="D131" s="13">
        <v>213.20704000000001</v>
      </c>
      <c r="E131" s="13">
        <v>8165.1545800000004</v>
      </c>
    </row>
    <row r="132" spans="1:5">
      <c r="A132" s="18" t="s">
        <v>127</v>
      </c>
      <c r="B132" s="11">
        <v>363.73117999999999</v>
      </c>
      <c r="C132" s="11">
        <v>43.067949999999996</v>
      </c>
      <c r="D132" s="11">
        <v>10.18164</v>
      </c>
      <c r="E132" s="11">
        <v>416.98077000000001</v>
      </c>
    </row>
    <row r="133" spans="1:5">
      <c r="A133" s="18" t="s">
        <v>128</v>
      </c>
      <c r="B133" s="11">
        <v>0</v>
      </c>
      <c r="C133" s="11">
        <v>465.58315000000005</v>
      </c>
      <c r="D133" s="11">
        <v>70.832130000000006</v>
      </c>
      <c r="E133" s="11">
        <v>536.41528000000005</v>
      </c>
    </row>
    <row r="134" spans="1:5">
      <c r="A134" s="20" t="s">
        <v>129</v>
      </c>
      <c r="B134" s="13">
        <v>0</v>
      </c>
      <c r="C134" s="13">
        <v>0</v>
      </c>
      <c r="D134" s="13">
        <v>0</v>
      </c>
      <c r="E134" s="13">
        <v>0</v>
      </c>
    </row>
    <row r="135" spans="1:5">
      <c r="A135" s="20" t="s">
        <v>130</v>
      </c>
      <c r="B135" s="13">
        <v>0</v>
      </c>
      <c r="C135" s="13">
        <v>465.58315000000005</v>
      </c>
      <c r="D135" s="13">
        <v>70.832130000000006</v>
      </c>
      <c r="E135" s="13">
        <v>536.41528000000005</v>
      </c>
    </row>
    <row r="136" spans="1:5">
      <c r="A136" s="20" t="s">
        <v>131</v>
      </c>
      <c r="B136" s="13">
        <v>0</v>
      </c>
      <c r="C136" s="13">
        <v>0</v>
      </c>
      <c r="D136" s="13">
        <v>0</v>
      </c>
      <c r="E136" s="13">
        <v>0</v>
      </c>
    </row>
    <row r="137" spans="1:5">
      <c r="A137" s="20" t="s">
        <v>132</v>
      </c>
      <c r="B137" s="13">
        <v>0</v>
      </c>
      <c r="C137" s="13">
        <v>0</v>
      </c>
      <c r="D137" s="13">
        <v>0</v>
      </c>
      <c r="E137" s="13">
        <v>0</v>
      </c>
    </row>
    <row r="138" spans="1:5">
      <c r="A138" s="20" t="s">
        <v>133</v>
      </c>
      <c r="B138" s="13">
        <v>0</v>
      </c>
      <c r="C138" s="13">
        <v>0</v>
      </c>
      <c r="D138" s="13">
        <v>0</v>
      </c>
      <c r="E138" s="13">
        <v>0</v>
      </c>
    </row>
    <row r="139" spans="1:5">
      <c r="A139" s="20" t="s">
        <v>134</v>
      </c>
      <c r="B139" s="13">
        <v>0</v>
      </c>
      <c r="C139" s="13">
        <v>0</v>
      </c>
      <c r="D139" s="13">
        <v>0</v>
      </c>
      <c r="E139" s="13">
        <v>0</v>
      </c>
    </row>
    <row r="140" spans="1:5">
      <c r="A140" s="18" t="s">
        <v>135</v>
      </c>
      <c r="B140" s="11">
        <v>112003.74602999999</v>
      </c>
      <c r="C140" s="11">
        <v>127377.39154000001</v>
      </c>
      <c r="D140" s="11">
        <v>10.75529</v>
      </c>
      <c r="E140" s="11">
        <v>239391.89286000002</v>
      </c>
    </row>
    <row r="141" spans="1:5">
      <c r="A141" s="20" t="s">
        <v>136</v>
      </c>
      <c r="B141" s="13">
        <v>0</v>
      </c>
      <c r="C141" s="13">
        <v>0</v>
      </c>
      <c r="D141" s="13">
        <v>0</v>
      </c>
      <c r="E141" s="13">
        <v>0</v>
      </c>
    </row>
    <row r="142" spans="1:5">
      <c r="A142" s="20" t="s">
        <v>995</v>
      </c>
      <c r="B142" s="13">
        <v>112000</v>
      </c>
      <c r="C142" s="13">
        <v>64433.2</v>
      </c>
      <c r="D142" s="13">
        <v>0</v>
      </c>
      <c r="E142" s="13">
        <v>176433.2</v>
      </c>
    </row>
    <row r="143" spans="1:5">
      <c r="A143" s="20" t="s">
        <v>138</v>
      </c>
      <c r="B143" s="13">
        <v>0</v>
      </c>
      <c r="C143" s="13">
        <v>0</v>
      </c>
      <c r="D143" s="13">
        <v>0</v>
      </c>
      <c r="E143" s="13">
        <v>0</v>
      </c>
    </row>
    <row r="144" spans="1:5">
      <c r="A144" s="20" t="s">
        <v>139</v>
      </c>
      <c r="B144" s="13">
        <v>0</v>
      </c>
      <c r="C144" s="13">
        <v>0</v>
      </c>
      <c r="D144" s="13">
        <v>0</v>
      </c>
      <c r="E144" s="13">
        <v>0</v>
      </c>
    </row>
    <row r="145" spans="1:5">
      <c r="A145" s="14" t="s">
        <v>140</v>
      </c>
      <c r="B145" s="13">
        <v>3.7460300000000002</v>
      </c>
      <c r="C145" s="13">
        <v>62480.346890000001</v>
      </c>
      <c r="D145" s="13">
        <v>1.2474700000000001</v>
      </c>
      <c r="E145" s="13">
        <v>62485.340389999998</v>
      </c>
    </row>
    <row r="146" spans="1:5">
      <c r="A146" s="20" t="s">
        <v>141</v>
      </c>
      <c r="B146" s="13">
        <v>0</v>
      </c>
      <c r="C146" s="13">
        <v>0</v>
      </c>
      <c r="D146" s="13">
        <v>0</v>
      </c>
      <c r="E146" s="13">
        <v>0</v>
      </c>
    </row>
    <row r="147" spans="1:5">
      <c r="A147" s="20" t="s">
        <v>142</v>
      </c>
      <c r="B147" s="13">
        <v>0</v>
      </c>
      <c r="C147" s="13">
        <v>0</v>
      </c>
      <c r="D147" s="13">
        <v>0</v>
      </c>
      <c r="E147" s="13">
        <v>0</v>
      </c>
    </row>
    <row r="148" spans="1:5">
      <c r="A148" s="20" t="s">
        <v>143</v>
      </c>
      <c r="B148" s="13">
        <v>0</v>
      </c>
      <c r="C148" s="13">
        <v>463.84465</v>
      </c>
      <c r="D148" s="13">
        <v>9.5078199999999988</v>
      </c>
      <c r="E148" s="13">
        <v>473.35246999999998</v>
      </c>
    </row>
    <row r="149" spans="1:5">
      <c r="A149" s="18" t="s">
        <v>144</v>
      </c>
      <c r="B149" s="11">
        <v>69052.751519999991</v>
      </c>
      <c r="C149" s="11">
        <v>13590.332400000001</v>
      </c>
      <c r="D149" s="11">
        <v>13020.332480000001</v>
      </c>
      <c r="E149" s="11">
        <v>95663.416400000002</v>
      </c>
    </row>
    <row r="150" spans="1:5">
      <c r="A150" s="20" t="s">
        <v>71</v>
      </c>
      <c r="B150" s="13">
        <v>62.839970000000001</v>
      </c>
      <c r="C150" s="13">
        <v>0</v>
      </c>
      <c r="D150" s="13">
        <v>25.66245</v>
      </c>
      <c r="E150" s="13">
        <v>88.502420000000001</v>
      </c>
    </row>
    <row r="151" spans="1:5">
      <c r="A151" s="20" t="s">
        <v>73</v>
      </c>
      <c r="B151" s="13">
        <v>48749.232609999999</v>
      </c>
      <c r="C151" s="13">
        <v>9653.8244700000014</v>
      </c>
      <c r="D151" s="13">
        <v>10650.962390000001</v>
      </c>
      <c r="E151" s="13">
        <v>69054.019469999999</v>
      </c>
    </row>
    <row r="152" spans="1:5">
      <c r="A152" s="20" t="s">
        <v>145</v>
      </c>
      <c r="B152" s="13">
        <v>20041.804920000002</v>
      </c>
      <c r="C152" s="13">
        <v>3843.7983899999999</v>
      </c>
      <c r="D152" s="13">
        <v>2342.71551</v>
      </c>
      <c r="E152" s="13">
        <v>26228.31882</v>
      </c>
    </row>
    <row r="153" spans="1:5">
      <c r="A153" s="20" t="s">
        <v>99</v>
      </c>
      <c r="B153" s="13">
        <v>198.87402</v>
      </c>
      <c r="C153" s="13">
        <v>92.70953999999999</v>
      </c>
      <c r="D153" s="13">
        <v>0.99212999999999996</v>
      </c>
      <c r="E153" s="13">
        <v>292.57569000000001</v>
      </c>
    </row>
    <row r="154" spans="1:5">
      <c r="A154" s="20" t="s">
        <v>146</v>
      </c>
      <c r="B154" s="13">
        <v>0</v>
      </c>
      <c r="C154" s="13">
        <v>0</v>
      </c>
      <c r="D154" s="13">
        <v>0</v>
      </c>
      <c r="E154" s="13">
        <v>0</v>
      </c>
    </row>
    <row r="155" spans="1:5">
      <c r="A155" s="18" t="s">
        <v>147</v>
      </c>
      <c r="B155" s="11">
        <v>64765.770979999994</v>
      </c>
      <c r="C155" s="11">
        <v>5174.3579099999997</v>
      </c>
      <c r="D155" s="11">
        <v>3700.7730799999999</v>
      </c>
      <c r="E155" s="11">
        <v>73640.901969999992</v>
      </c>
    </row>
    <row r="156" spans="1:5">
      <c r="A156" s="20" t="s">
        <v>148</v>
      </c>
      <c r="B156" s="13">
        <v>42.798960000000001</v>
      </c>
      <c r="C156" s="13">
        <v>0</v>
      </c>
      <c r="D156" s="13">
        <v>0</v>
      </c>
      <c r="E156" s="13">
        <v>42.798960000000001</v>
      </c>
    </row>
    <row r="157" spans="1:5">
      <c r="A157" s="20" t="s">
        <v>149</v>
      </c>
      <c r="B157" s="13">
        <v>0</v>
      </c>
      <c r="C157" s="13">
        <v>0</v>
      </c>
      <c r="D157" s="13">
        <v>0</v>
      </c>
      <c r="E157" s="13">
        <v>0</v>
      </c>
    </row>
    <row r="158" spans="1:5">
      <c r="A158" s="20" t="s">
        <v>150</v>
      </c>
      <c r="B158" s="13">
        <v>50864.034869999996</v>
      </c>
      <c r="C158" s="13">
        <v>428.95337999999998</v>
      </c>
      <c r="D158" s="13">
        <v>2280.7730799999999</v>
      </c>
      <c r="E158" s="13">
        <v>53573.761330000001</v>
      </c>
    </row>
    <row r="159" spans="1:5">
      <c r="A159" s="20" t="s">
        <v>151</v>
      </c>
      <c r="B159" s="13">
        <v>0</v>
      </c>
      <c r="C159" s="13">
        <v>0</v>
      </c>
      <c r="D159" s="13">
        <v>0</v>
      </c>
      <c r="E159" s="13">
        <v>0</v>
      </c>
    </row>
    <row r="160" spans="1:5">
      <c r="A160" s="20" t="s">
        <v>152</v>
      </c>
      <c r="B160" s="13">
        <v>13858.93715</v>
      </c>
      <c r="C160" s="13">
        <v>4745.22552</v>
      </c>
      <c r="D160" s="13">
        <v>1420</v>
      </c>
      <c r="E160" s="13">
        <v>20024.162670000002</v>
      </c>
    </row>
    <row r="161" spans="1:5">
      <c r="A161" s="20" t="s">
        <v>153</v>
      </c>
      <c r="B161" s="13">
        <v>0</v>
      </c>
      <c r="C161" s="13">
        <v>0.17901</v>
      </c>
      <c r="D161" s="13">
        <v>0</v>
      </c>
      <c r="E161" s="13">
        <v>0.17901</v>
      </c>
    </row>
    <row r="162" spans="1:5">
      <c r="A162" s="18" t="s">
        <v>154</v>
      </c>
      <c r="B162" s="11">
        <v>0</v>
      </c>
      <c r="C162" s="11">
        <v>0</v>
      </c>
      <c r="D162" s="11">
        <v>0</v>
      </c>
      <c r="E162" s="11">
        <v>0</v>
      </c>
    </row>
    <row r="163" spans="1:5">
      <c r="A163" s="20" t="s">
        <v>155</v>
      </c>
      <c r="B163" s="13">
        <v>0</v>
      </c>
      <c r="C163" s="13">
        <v>0</v>
      </c>
      <c r="D163" s="13">
        <v>0</v>
      </c>
      <c r="E163" s="13">
        <v>0</v>
      </c>
    </row>
    <row r="164" spans="1:5">
      <c r="A164" s="20" t="s">
        <v>156</v>
      </c>
      <c r="B164" s="13">
        <v>0</v>
      </c>
      <c r="C164" s="13">
        <v>0</v>
      </c>
      <c r="D164" s="13">
        <v>0</v>
      </c>
      <c r="E164" s="13">
        <v>0</v>
      </c>
    </row>
    <row r="165" spans="1:5">
      <c r="A165" s="14" t="s">
        <v>157</v>
      </c>
      <c r="B165" s="13">
        <v>0</v>
      </c>
      <c r="C165" s="13">
        <v>0</v>
      </c>
      <c r="D165" s="13">
        <v>0</v>
      </c>
      <c r="E165" s="13">
        <v>0</v>
      </c>
    </row>
    <row r="166" spans="1:5">
      <c r="A166" s="20" t="s">
        <v>158</v>
      </c>
      <c r="B166" s="13">
        <v>0</v>
      </c>
      <c r="C166" s="13">
        <v>0</v>
      </c>
      <c r="D166" s="13">
        <v>0</v>
      </c>
      <c r="E166" s="13">
        <v>0</v>
      </c>
    </row>
    <row r="167" spans="1:5">
      <c r="A167" s="18" t="s">
        <v>159</v>
      </c>
      <c r="B167" s="11">
        <v>0</v>
      </c>
      <c r="C167" s="11">
        <v>0</v>
      </c>
      <c r="D167" s="11">
        <v>0</v>
      </c>
      <c r="E167" s="11">
        <v>0</v>
      </c>
    </row>
    <row r="168" spans="1:5">
      <c r="A168" s="20" t="s">
        <v>160</v>
      </c>
      <c r="B168" s="13">
        <v>0</v>
      </c>
      <c r="C168" s="13">
        <v>0</v>
      </c>
      <c r="D168" s="13">
        <v>0</v>
      </c>
      <c r="E168" s="13">
        <v>0</v>
      </c>
    </row>
    <row r="169" spans="1:5">
      <c r="A169" s="20" t="s">
        <v>166</v>
      </c>
      <c r="B169" s="13">
        <v>0</v>
      </c>
      <c r="C169" s="13">
        <v>0</v>
      </c>
      <c r="D169" s="13">
        <v>0</v>
      </c>
      <c r="E169" s="13">
        <v>0</v>
      </c>
    </row>
    <row r="170" spans="1:5">
      <c r="A170" s="20" t="s">
        <v>167</v>
      </c>
      <c r="B170" s="13">
        <v>0</v>
      </c>
      <c r="C170" s="13">
        <v>0</v>
      </c>
      <c r="D170" s="13">
        <v>0</v>
      </c>
      <c r="E170" s="13">
        <v>0</v>
      </c>
    </row>
    <row r="171" spans="1:5">
      <c r="A171" s="18" t="s">
        <v>168</v>
      </c>
      <c r="B171" s="11">
        <v>742988.88236000005</v>
      </c>
      <c r="C171" s="11">
        <v>77385.995989999996</v>
      </c>
      <c r="D171" s="11">
        <v>180592.93649000002</v>
      </c>
      <c r="E171" s="11">
        <v>1000967.81484</v>
      </c>
    </row>
    <row r="172" spans="1:5">
      <c r="A172" s="27" t="s">
        <v>169</v>
      </c>
      <c r="B172" s="13">
        <v>411490.8</v>
      </c>
      <c r="C172" s="13">
        <v>72549.3</v>
      </c>
      <c r="D172" s="13">
        <v>69392.399999999994</v>
      </c>
      <c r="E172" s="13">
        <v>553432.5</v>
      </c>
    </row>
    <row r="173" spans="1:5">
      <c r="A173" s="20" t="s">
        <v>170</v>
      </c>
      <c r="B173" s="13">
        <v>411490.8</v>
      </c>
      <c r="C173" s="13">
        <v>72549.3</v>
      </c>
      <c r="D173" s="13">
        <v>69392.399999999994</v>
      </c>
      <c r="E173" s="13">
        <v>553432.5</v>
      </c>
    </row>
    <row r="174" spans="1:5">
      <c r="A174" s="20" t="s">
        <v>171</v>
      </c>
      <c r="B174" s="13">
        <v>0</v>
      </c>
      <c r="C174" s="13">
        <v>0</v>
      </c>
      <c r="D174" s="13">
        <v>0</v>
      </c>
      <c r="E174" s="13">
        <v>0</v>
      </c>
    </row>
    <row r="175" spans="1:5">
      <c r="A175" s="20" t="s">
        <v>172</v>
      </c>
      <c r="B175" s="13">
        <v>0</v>
      </c>
      <c r="C175" s="13">
        <v>0</v>
      </c>
      <c r="D175" s="13">
        <v>0</v>
      </c>
      <c r="E175" s="13">
        <v>0</v>
      </c>
    </row>
    <row r="176" spans="1:5">
      <c r="A176" s="27" t="s">
        <v>173</v>
      </c>
      <c r="B176" s="13">
        <v>0</v>
      </c>
      <c r="C176" s="13">
        <v>4.7393199999999993</v>
      </c>
      <c r="D176" s="13">
        <v>0</v>
      </c>
      <c r="E176" s="13">
        <v>4.7393199999999993</v>
      </c>
    </row>
    <row r="177" spans="1:5">
      <c r="A177" s="20" t="s">
        <v>174</v>
      </c>
      <c r="B177" s="13">
        <v>0</v>
      </c>
      <c r="C177" s="13">
        <v>0</v>
      </c>
      <c r="D177" s="13">
        <v>0</v>
      </c>
      <c r="E177" s="13">
        <v>0</v>
      </c>
    </row>
    <row r="178" spans="1:5">
      <c r="A178" s="20" t="s">
        <v>175</v>
      </c>
      <c r="B178" s="13">
        <v>0</v>
      </c>
      <c r="C178" s="13">
        <v>0</v>
      </c>
      <c r="D178" s="13">
        <v>0</v>
      </c>
      <c r="E178" s="13">
        <v>0</v>
      </c>
    </row>
    <row r="179" spans="1:5">
      <c r="A179" s="20" t="s">
        <v>176</v>
      </c>
      <c r="B179" s="13">
        <v>0</v>
      </c>
      <c r="C179" s="13">
        <v>4.7393199999999993</v>
      </c>
      <c r="D179" s="13">
        <v>0</v>
      </c>
      <c r="E179" s="13">
        <v>4.7393199999999993</v>
      </c>
    </row>
    <row r="180" spans="1:5">
      <c r="A180" s="27" t="s">
        <v>177</v>
      </c>
      <c r="B180" s="13">
        <v>0</v>
      </c>
      <c r="C180" s="13">
        <v>0</v>
      </c>
      <c r="D180" s="13">
        <v>0</v>
      </c>
      <c r="E180" s="13">
        <v>0</v>
      </c>
    </row>
    <row r="181" spans="1:5">
      <c r="A181" s="20" t="s">
        <v>178</v>
      </c>
      <c r="B181" s="13">
        <v>0</v>
      </c>
      <c r="C181" s="13">
        <v>0</v>
      </c>
      <c r="D181" s="13">
        <v>0</v>
      </c>
      <c r="E181" s="13">
        <v>0</v>
      </c>
    </row>
    <row r="182" spans="1:5">
      <c r="A182" s="27" t="s">
        <v>179</v>
      </c>
      <c r="B182" s="13">
        <v>325734.68725999998</v>
      </c>
      <c r="C182" s="13">
        <v>35892.036919999999</v>
      </c>
      <c r="D182" s="13">
        <v>108559.51348000001</v>
      </c>
      <c r="E182" s="13">
        <v>470186.23766000004</v>
      </c>
    </row>
    <row r="183" spans="1:5">
      <c r="A183" s="20" t="s">
        <v>180</v>
      </c>
      <c r="B183" s="13">
        <v>25913.041819999999</v>
      </c>
      <c r="C183" s="13">
        <v>2330.6761499999998</v>
      </c>
      <c r="D183" s="13">
        <v>9547.1690399999989</v>
      </c>
      <c r="E183" s="13">
        <v>37790.887009999999</v>
      </c>
    </row>
    <row r="184" spans="1:5">
      <c r="A184" s="20" t="s">
        <v>181</v>
      </c>
      <c r="B184" s="13">
        <v>143960.88806999999</v>
      </c>
      <c r="C184" s="13">
        <v>20306.22019</v>
      </c>
      <c r="D184" s="13">
        <v>81672.221730000005</v>
      </c>
      <c r="E184" s="13">
        <v>245939.32999</v>
      </c>
    </row>
    <row r="185" spans="1:5">
      <c r="A185" s="20" t="s">
        <v>182</v>
      </c>
      <c r="B185" s="13">
        <v>155860.75737000001</v>
      </c>
      <c r="C185" s="13">
        <v>13255.140579999999</v>
      </c>
      <c r="D185" s="13">
        <v>17340.12271</v>
      </c>
      <c r="E185" s="13">
        <v>186456.02066000001</v>
      </c>
    </row>
    <row r="186" spans="1:5">
      <c r="A186" s="27" t="s">
        <v>183</v>
      </c>
      <c r="B186" s="13">
        <v>5763.3950999999997</v>
      </c>
      <c r="C186" s="13">
        <v>-31060.080249999999</v>
      </c>
      <c r="D186" s="13">
        <v>2641.0230099999999</v>
      </c>
      <c r="E186" s="13">
        <v>-22655.66214</v>
      </c>
    </row>
    <row r="187" spans="1:5">
      <c r="A187" s="20" t="s">
        <v>184</v>
      </c>
      <c r="B187" s="13">
        <v>0</v>
      </c>
      <c r="C187" s="13">
        <v>-22095.27045</v>
      </c>
      <c r="D187" s="13">
        <v>0</v>
      </c>
      <c r="E187" s="13">
        <v>-22095.27045</v>
      </c>
    </row>
    <row r="188" spans="1:5">
      <c r="A188" s="74" t="s">
        <v>185</v>
      </c>
      <c r="B188" s="13">
        <v>5763.3950999999997</v>
      </c>
      <c r="C188" s="13">
        <v>-8964.8098000000009</v>
      </c>
      <c r="D188" s="13">
        <v>2641.0230099999999</v>
      </c>
      <c r="E188" s="13">
        <v>-560.39168999999993</v>
      </c>
    </row>
    <row r="189" spans="1:5">
      <c r="A189" s="17" t="s">
        <v>186</v>
      </c>
      <c r="B189" s="11">
        <v>2365160.4278500001</v>
      </c>
      <c r="C189" s="11">
        <v>989320.19162000006</v>
      </c>
      <c r="D189" s="11">
        <v>350453.37409</v>
      </c>
      <c r="E189" s="11">
        <v>3704933.9935599999</v>
      </c>
    </row>
    <row r="190" spans="1:5">
      <c r="A190" s="18" t="s">
        <v>187</v>
      </c>
      <c r="B190" s="11">
        <v>1753.9791499999999</v>
      </c>
      <c r="C190" s="11">
        <v>44910.022570000001</v>
      </c>
      <c r="D190" s="11">
        <v>0</v>
      </c>
      <c r="E190" s="11">
        <v>46664.00172</v>
      </c>
    </row>
    <row r="191" spans="1:5">
      <c r="A191" s="27" t="s">
        <v>188</v>
      </c>
      <c r="B191" s="13">
        <v>0</v>
      </c>
      <c r="C191" s="13">
        <v>0</v>
      </c>
      <c r="D191" s="13">
        <v>0</v>
      </c>
      <c r="E191" s="13">
        <v>0</v>
      </c>
    </row>
    <row r="192" spans="1:5">
      <c r="A192" s="20" t="s">
        <v>189</v>
      </c>
      <c r="B192" s="13">
        <v>0</v>
      </c>
      <c r="C192" s="13">
        <v>0</v>
      </c>
      <c r="D192" s="13">
        <v>0</v>
      </c>
      <c r="E192" s="13">
        <v>0</v>
      </c>
    </row>
    <row r="193" spans="1:5">
      <c r="A193" s="20" t="s">
        <v>190</v>
      </c>
      <c r="B193" s="13">
        <v>0</v>
      </c>
      <c r="C193" s="13">
        <v>0</v>
      </c>
      <c r="D193" s="13">
        <v>0</v>
      </c>
      <c r="E193" s="13">
        <v>0</v>
      </c>
    </row>
    <row r="194" spans="1:5">
      <c r="A194" s="20" t="s">
        <v>191</v>
      </c>
      <c r="B194" s="13">
        <v>0</v>
      </c>
      <c r="C194" s="13">
        <v>0</v>
      </c>
      <c r="D194" s="13">
        <v>0</v>
      </c>
      <c r="E194" s="13">
        <v>0</v>
      </c>
    </row>
    <row r="195" spans="1:5">
      <c r="A195" s="20" t="s">
        <v>192</v>
      </c>
      <c r="B195" s="13">
        <v>0</v>
      </c>
      <c r="C195" s="13">
        <v>0</v>
      </c>
      <c r="D195" s="13">
        <v>0</v>
      </c>
      <c r="E195" s="13">
        <v>0</v>
      </c>
    </row>
    <row r="196" spans="1:5">
      <c r="A196" s="20" t="s">
        <v>193</v>
      </c>
      <c r="B196" s="13">
        <v>0</v>
      </c>
      <c r="C196" s="13">
        <v>0</v>
      </c>
      <c r="D196" s="13">
        <v>0</v>
      </c>
      <c r="E196" s="13">
        <v>0</v>
      </c>
    </row>
    <row r="197" spans="1:5">
      <c r="A197" s="27" t="s">
        <v>194</v>
      </c>
      <c r="B197" s="13">
        <v>0</v>
      </c>
      <c r="C197" s="13">
        <v>44910.022570000001</v>
      </c>
      <c r="D197" s="13">
        <v>0</v>
      </c>
      <c r="E197" s="13">
        <v>44910.022570000001</v>
      </c>
    </row>
    <row r="198" spans="1:5">
      <c r="A198" s="20" t="s">
        <v>195</v>
      </c>
      <c r="B198" s="13">
        <v>0</v>
      </c>
      <c r="C198" s="13">
        <v>0</v>
      </c>
      <c r="D198" s="13">
        <v>0</v>
      </c>
      <c r="E198" s="13">
        <v>0</v>
      </c>
    </row>
    <row r="199" spans="1:5">
      <c r="A199" s="20" t="s">
        <v>196</v>
      </c>
      <c r="B199" s="13">
        <v>0</v>
      </c>
      <c r="C199" s="13">
        <v>0</v>
      </c>
      <c r="D199" s="13">
        <v>0</v>
      </c>
      <c r="E199" s="13">
        <v>0</v>
      </c>
    </row>
    <row r="200" spans="1:5">
      <c r="A200" s="14" t="s">
        <v>197</v>
      </c>
      <c r="B200" s="13">
        <v>0</v>
      </c>
      <c r="C200" s="13">
        <v>24074.83052</v>
      </c>
      <c r="D200" s="13">
        <v>0</v>
      </c>
      <c r="E200" s="13">
        <v>24074.83052</v>
      </c>
    </row>
    <row r="201" spans="1:5">
      <c r="A201" s="20" t="s">
        <v>198</v>
      </c>
      <c r="B201" s="13">
        <v>0</v>
      </c>
      <c r="C201" s="13">
        <v>0</v>
      </c>
      <c r="D201" s="13">
        <v>0</v>
      </c>
      <c r="E201" s="13">
        <v>0</v>
      </c>
    </row>
    <row r="202" spans="1:5">
      <c r="A202" s="20" t="s">
        <v>199</v>
      </c>
      <c r="B202" s="13">
        <v>0</v>
      </c>
      <c r="C202" s="13">
        <v>20835.192050000001</v>
      </c>
      <c r="D202" s="13">
        <v>0</v>
      </c>
      <c r="E202" s="13">
        <v>20835.192050000001</v>
      </c>
    </row>
    <row r="203" spans="1:5">
      <c r="A203" s="27" t="s">
        <v>200</v>
      </c>
      <c r="B203" s="13">
        <v>0</v>
      </c>
      <c r="C203" s="13">
        <v>0</v>
      </c>
      <c r="D203" s="13">
        <v>0</v>
      </c>
      <c r="E203" s="13">
        <v>0</v>
      </c>
    </row>
    <row r="204" spans="1:5">
      <c r="A204" s="27" t="s">
        <v>201</v>
      </c>
      <c r="B204" s="13">
        <v>1753.9791499999999</v>
      </c>
      <c r="C204" s="13">
        <v>0</v>
      </c>
      <c r="D204" s="13">
        <v>0</v>
      </c>
      <c r="E204" s="13">
        <v>1753.9791499999999</v>
      </c>
    </row>
    <row r="205" spans="1:5">
      <c r="A205" s="20" t="s">
        <v>202</v>
      </c>
      <c r="B205" s="13">
        <v>0</v>
      </c>
      <c r="C205" s="13">
        <v>0</v>
      </c>
      <c r="D205" s="13">
        <v>0</v>
      </c>
      <c r="E205" s="13">
        <v>0</v>
      </c>
    </row>
    <row r="206" spans="1:5">
      <c r="A206" s="20" t="s">
        <v>203</v>
      </c>
      <c r="B206" s="13">
        <v>1753.9791499999999</v>
      </c>
      <c r="C206" s="13">
        <v>0</v>
      </c>
      <c r="D206" s="13">
        <v>0</v>
      </c>
      <c r="E206" s="13">
        <v>1753.9791499999999</v>
      </c>
    </row>
    <row r="207" spans="1:5">
      <c r="A207" s="20" t="s">
        <v>204</v>
      </c>
      <c r="B207" s="13">
        <v>0</v>
      </c>
      <c r="C207" s="13">
        <v>0</v>
      </c>
      <c r="D207" s="13">
        <v>0</v>
      </c>
      <c r="E207" s="13">
        <v>0</v>
      </c>
    </row>
    <row r="208" spans="1:5">
      <c r="A208" s="20" t="s">
        <v>205</v>
      </c>
      <c r="B208" s="13">
        <v>0</v>
      </c>
      <c r="C208" s="13">
        <v>0</v>
      </c>
      <c r="D208" s="13">
        <v>0</v>
      </c>
      <c r="E208" s="13">
        <v>0</v>
      </c>
    </row>
    <row r="209" spans="1:5">
      <c r="A209" s="27" t="s">
        <v>206</v>
      </c>
      <c r="B209" s="13">
        <v>0</v>
      </c>
      <c r="C209" s="13">
        <v>0</v>
      </c>
      <c r="D209" s="13">
        <v>0</v>
      </c>
      <c r="E209" s="13">
        <v>0</v>
      </c>
    </row>
    <row r="210" spans="1:5">
      <c r="A210" s="18" t="s">
        <v>207</v>
      </c>
      <c r="B210" s="11">
        <v>5287752.2058199998</v>
      </c>
      <c r="C210" s="11">
        <v>1784089.6343399999</v>
      </c>
      <c r="D210" s="11">
        <v>587763.26060000004</v>
      </c>
      <c r="E210" s="11">
        <v>7659605.1007599998</v>
      </c>
    </row>
    <row r="211" spans="1:5">
      <c r="A211" s="27" t="s">
        <v>208</v>
      </c>
      <c r="B211" s="13">
        <v>0</v>
      </c>
      <c r="C211" s="13">
        <v>0</v>
      </c>
      <c r="D211" s="13">
        <v>0</v>
      </c>
      <c r="E211" s="13">
        <v>0</v>
      </c>
    </row>
    <row r="212" spans="1:5">
      <c r="A212" s="20" t="s">
        <v>209</v>
      </c>
      <c r="B212" s="13">
        <v>0</v>
      </c>
      <c r="C212" s="13">
        <v>0</v>
      </c>
      <c r="D212" s="13">
        <v>0</v>
      </c>
      <c r="E212" s="13">
        <v>0</v>
      </c>
    </row>
    <row r="213" spans="1:5">
      <c r="A213" s="20" t="s">
        <v>210</v>
      </c>
      <c r="B213" s="13">
        <v>0</v>
      </c>
      <c r="C213" s="13">
        <v>0</v>
      </c>
      <c r="D213" s="13">
        <v>0</v>
      </c>
      <c r="E213" s="13">
        <v>0</v>
      </c>
    </row>
    <row r="214" spans="1:5">
      <c r="A214" s="20" t="s">
        <v>211</v>
      </c>
      <c r="B214" s="13">
        <v>0</v>
      </c>
      <c r="C214" s="13">
        <v>0</v>
      </c>
      <c r="D214" s="13">
        <v>0</v>
      </c>
      <c r="E214" s="13">
        <v>0</v>
      </c>
    </row>
    <row r="215" spans="1:5">
      <c r="A215" s="27" t="s">
        <v>212</v>
      </c>
      <c r="B215" s="13">
        <v>0</v>
      </c>
      <c r="C215" s="13">
        <v>0</v>
      </c>
      <c r="D215" s="13">
        <v>144.54445999999999</v>
      </c>
      <c r="E215" s="13">
        <v>144.54445999999999</v>
      </c>
    </row>
    <row r="216" spans="1:5">
      <c r="A216" s="21" t="s">
        <v>213</v>
      </c>
      <c r="B216" s="13">
        <v>0</v>
      </c>
      <c r="C216" s="13">
        <v>0</v>
      </c>
      <c r="D216" s="13">
        <v>0</v>
      </c>
      <c r="E216" s="13">
        <v>0</v>
      </c>
    </row>
    <row r="217" spans="1:5">
      <c r="A217" s="20" t="s">
        <v>214</v>
      </c>
      <c r="B217" s="13">
        <v>0</v>
      </c>
      <c r="C217" s="13">
        <v>0</v>
      </c>
      <c r="D217" s="13">
        <v>144.54445999999999</v>
      </c>
      <c r="E217" s="13">
        <v>144.54445999999999</v>
      </c>
    </row>
    <row r="218" spans="1:5">
      <c r="A218" s="20" t="s">
        <v>215</v>
      </c>
      <c r="B218" s="13">
        <v>0</v>
      </c>
      <c r="C218" s="13">
        <v>0</v>
      </c>
      <c r="D218" s="13">
        <v>0</v>
      </c>
      <c r="E218" s="13">
        <v>0</v>
      </c>
    </row>
    <row r="219" spans="1:5">
      <c r="A219" s="20" t="s">
        <v>216</v>
      </c>
      <c r="B219" s="13">
        <v>0</v>
      </c>
      <c r="C219" s="13">
        <v>0</v>
      </c>
      <c r="D219" s="13">
        <v>0</v>
      </c>
      <c r="E219" s="13">
        <v>0</v>
      </c>
    </row>
    <row r="220" spans="1:5">
      <c r="A220" s="20" t="s">
        <v>217</v>
      </c>
      <c r="B220" s="13">
        <v>0</v>
      </c>
      <c r="C220" s="13">
        <v>0</v>
      </c>
      <c r="D220" s="13">
        <v>0</v>
      </c>
      <c r="E220" s="13">
        <v>0</v>
      </c>
    </row>
    <row r="221" spans="1:5">
      <c r="A221" s="27" t="s">
        <v>218</v>
      </c>
      <c r="B221" s="13">
        <v>0</v>
      </c>
      <c r="C221" s="13">
        <v>0</v>
      </c>
      <c r="D221" s="13">
        <v>0</v>
      </c>
      <c r="E221" s="13">
        <v>0</v>
      </c>
    </row>
    <row r="222" spans="1:5">
      <c r="A222" s="20" t="s">
        <v>219</v>
      </c>
      <c r="B222" s="13">
        <v>0</v>
      </c>
      <c r="C222" s="13">
        <v>0</v>
      </c>
      <c r="D222" s="13">
        <v>0</v>
      </c>
      <c r="E222" s="13">
        <v>0</v>
      </c>
    </row>
    <row r="223" spans="1:5">
      <c r="A223" s="20" t="s">
        <v>220</v>
      </c>
      <c r="B223" s="13">
        <v>0</v>
      </c>
      <c r="C223" s="13">
        <v>0</v>
      </c>
      <c r="D223" s="13">
        <v>0</v>
      </c>
      <c r="E223" s="13">
        <v>0</v>
      </c>
    </row>
    <row r="224" spans="1:5">
      <c r="A224" s="27" t="s">
        <v>221</v>
      </c>
      <c r="B224" s="13">
        <v>0</v>
      </c>
      <c r="C224" s="13">
        <v>0</v>
      </c>
      <c r="D224" s="13">
        <v>0</v>
      </c>
      <c r="E224" s="13">
        <v>0</v>
      </c>
    </row>
    <row r="225" spans="1:5">
      <c r="A225" s="20" t="s">
        <v>222</v>
      </c>
      <c r="B225" s="13">
        <v>0</v>
      </c>
      <c r="C225" s="13">
        <v>0</v>
      </c>
      <c r="D225" s="13">
        <v>0</v>
      </c>
      <c r="E225" s="13">
        <v>0</v>
      </c>
    </row>
    <row r="226" spans="1:5">
      <c r="A226" s="20" t="s">
        <v>223</v>
      </c>
      <c r="B226" s="13">
        <v>0</v>
      </c>
      <c r="C226" s="13">
        <v>0</v>
      </c>
      <c r="D226" s="13">
        <v>0</v>
      </c>
      <c r="E226" s="13">
        <v>0</v>
      </c>
    </row>
    <row r="227" spans="1:5">
      <c r="A227" s="27" t="s">
        <v>224</v>
      </c>
      <c r="B227" s="13">
        <v>3352162.47334</v>
      </c>
      <c r="C227" s="13">
        <v>1666829.87913</v>
      </c>
      <c r="D227" s="13">
        <v>566422.39672000008</v>
      </c>
      <c r="E227" s="13">
        <v>5585414.7491899999</v>
      </c>
    </row>
    <row r="228" spans="1:5">
      <c r="A228" s="20" t="s">
        <v>225</v>
      </c>
      <c r="B228" s="13">
        <v>3350718.5932499999</v>
      </c>
      <c r="C228" s="13">
        <v>1600133.6079200001</v>
      </c>
      <c r="D228" s="13">
        <v>566414.79922000004</v>
      </c>
      <c r="E228" s="13">
        <v>5517267.0003900006</v>
      </c>
    </row>
    <row r="229" spans="1:5">
      <c r="A229" s="20" t="s">
        <v>226</v>
      </c>
      <c r="B229" s="13">
        <v>0</v>
      </c>
      <c r="C229" s="13">
        <v>0</v>
      </c>
      <c r="D229" s="13">
        <v>0</v>
      </c>
      <c r="E229" s="13">
        <v>0</v>
      </c>
    </row>
    <row r="230" spans="1:5">
      <c r="A230" s="20" t="s">
        <v>227</v>
      </c>
      <c r="B230" s="13">
        <v>0</v>
      </c>
      <c r="C230" s="13">
        <v>10454.818359999999</v>
      </c>
      <c r="D230" s="13">
        <v>0</v>
      </c>
      <c r="E230" s="13">
        <v>10454.818359999999</v>
      </c>
    </row>
    <row r="231" spans="1:5">
      <c r="A231" s="20" t="s">
        <v>228</v>
      </c>
      <c r="B231" s="13">
        <v>0</v>
      </c>
      <c r="C231" s="13">
        <v>0</v>
      </c>
      <c r="D231" s="13">
        <v>0</v>
      </c>
      <c r="E231" s="13">
        <v>0</v>
      </c>
    </row>
    <row r="232" spans="1:5">
      <c r="A232" s="20" t="s">
        <v>229</v>
      </c>
      <c r="B232" s="20">
        <v>1443.8800900000001</v>
      </c>
      <c r="C232" s="20">
        <v>12918.01771</v>
      </c>
      <c r="D232" s="20">
        <v>7.5975000000000001</v>
      </c>
      <c r="E232" s="20">
        <v>14369.4953</v>
      </c>
    </row>
    <row r="233" spans="1:5">
      <c r="A233" s="20" t="s">
        <v>230</v>
      </c>
      <c r="B233" s="20">
        <v>0</v>
      </c>
      <c r="C233" s="20">
        <v>171.5</v>
      </c>
      <c r="D233" s="20">
        <v>0</v>
      </c>
      <c r="E233" s="20">
        <v>171.5</v>
      </c>
    </row>
    <row r="234" spans="1:5">
      <c r="A234" s="20" t="s">
        <v>231</v>
      </c>
      <c r="B234" s="20">
        <v>0</v>
      </c>
      <c r="C234" s="20">
        <v>0</v>
      </c>
      <c r="D234" s="20">
        <v>0</v>
      </c>
      <c r="E234" s="20">
        <v>0</v>
      </c>
    </row>
    <row r="235" spans="1:5">
      <c r="A235" s="20" t="s">
        <v>232</v>
      </c>
      <c r="B235" s="20">
        <v>0</v>
      </c>
      <c r="C235" s="20">
        <v>43151.935140000001</v>
      </c>
      <c r="D235" s="20">
        <v>0</v>
      </c>
      <c r="E235" s="20">
        <v>43151.935140000001</v>
      </c>
    </row>
    <row r="236" spans="1:5">
      <c r="A236" s="27" t="s">
        <v>233</v>
      </c>
      <c r="B236" s="20">
        <v>1935589.73248</v>
      </c>
      <c r="C236" s="20">
        <v>117259.75520999999</v>
      </c>
      <c r="D236" s="20">
        <v>21196.319420000003</v>
      </c>
      <c r="E236" s="20">
        <v>2074045.8071099999</v>
      </c>
    </row>
    <row r="237" spans="1:5">
      <c r="A237" s="20" t="s">
        <v>234</v>
      </c>
      <c r="B237" s="20">
        <v>14092.841470000001</v>
      </c>
      <c r="C237" s="20">
        <v>29783.70075</v>
      </c>
      <c r="D237" s="20">
        <v>0</v>
      </c>
      <c r="E237" s="20">
        <v>43876.542219999996</v>
      </c>
    </row>
    <row r="238" spans="1:5">
      <c r="A238" s="20" t="s">
        <v>235</v>
      </c>
      <c r="B238" s="20">
        <v>0</v>
      </c>
      <c r="C238" s="20">
        <v>0</v>
      </c>
      <c r="D238" s="20">
        <v>0</v>
      </c>
      <c r="E238" s="20">
        <v>0</v>
      </c>
    </row>
    <row r="239" spans="1:5">
      <c r="A239" s="20" t="s">
        <v>236</v>
      </c>
      <c r="B239" s="20">
        <v>19070.031800000001</v>
      </c>
      <c r="C239" s="20">
        <v>4373.4484900000007</v>
      </c>
      <c r="D239" s="20">
        <v>2249.18255</v>
      </c>
      <c r="E239" s="20">
        <v>25692.662840000001</v>
      </c>
    </row>
    <row r="240" spans="1:5">
      <c r="A240" s="20" t="s">
        <v>237</v>
      </c>
      <c r="B240" s="20">
        <v>17369.188549999999</v>
      </c>
      <c r="C240" s="20">
        <v>9884.7598300000009</v>
      </c>
      <c r="D240" s="20">
        <v>1227.66083</v>
      </c>
      <c r="E240" s="20">
        <v>28481.609210000002</v>
      </c>
    </row>
    <row r="241" spans="1:5">
      <c r="A241" s="14" t="s">
        <v>238</v>
      </c>
      <c r="B241" s="20">
        <v>0</v>
      </c>
      <c r="C241" s="20">
        <v>0</v>
      </c>
      <c r="D241" s="20">
        <v>0</v>
      </c>
      <c r="E241" s="20">
        <v>0</v>
      </c>
    </row>
    <row r="242" spans="1:5">
      <c r="A242" s="20" t="s">
        <v>239</v>
      </c>
      <c r="B242" s="20">
        <v>1885057.6706600001</v>
      </c>
      <c r="C242" s="20">
        <v>73217.846139999994</v>
      </c>
      <c r="D242" s="20">
        <v>17719.476039999998</v>
      </c>
      <c r="E242" s="20">
        <v>1975994.99284</v>
      </c>
    </row>
    <row r="243" spans="1:5">
      <c r="A243" s="27" t="s">
        <v>240</v>
      </c>
      <c r="B243" s="20">
        <v>0</v>
      </c>
      <c r="C243" s="20">
        <v>0</v>
      </c>
      <c r="D243" s="20">
        <v>0</v>
      </c>
      <c r="E243" s="20">
        <v>0</v>
      </c>
    </row>
    <row r="244" spans="1:5">
      <c r="A244" s="20" t="s">
        <v>241</v>
      </c>
      <c r="B244" s="20">
        <v>0</v>
      </c>
      <c r="C244" s="20">
        <v>0</v>
      </c>
      <c r="D244" s="20">
        <v>0</v>
      </c>
      <c r="E244" s="20">
        <v>0</v>
      </c>
    </row>
    <row r="245" spans="1:5">
      <c r="A245" s="20" t="s">
        <v>242</v>
      </c>
      <c r="B245" s="20">
        <v>0</v>
      </c>
      <c r="C245" s="20">
        <v>0</v>
      </c>
      <c r="D245" s="20">
        <v>0</v>
      </c>
      <c r="E245" s="20">
        <v>0</v>
      </c>
    </row>
    <row r="246" spans="1:5">
      <c r="A246" s="27" t="s">
        <v>243</v>
      </c>
      <c r="B246" s="20">
        <v>0</v>
      </c>
      <c r="C246" s="20">
        <v>0</v>
      </c>
      <c r="D246" s="20">
        <v>0</v>
      </c>
      <c r="E246" s="20">
        <v>0</v>
      </c>
    </row>
    <row r="247" spans="1:5">
      <c r="A247" s="20" t="s">
        <v>241</v>
      </c>
      <c r="B247" s="20">
        <v>0</v>
      </c>
      <c r="C247" s="20">
        <v>0</v>
      </c>
      <c r="D247" s="20">
        <v>0</v>
      </c>
      <c r="E247" s="20">
        <v>0</v>
      </c>
    </row>
    <row r="248" spans="1:5">
      <c r="A248" s="20" t="s">
        <v>242</v>
      </c>
      <c r="B248" s="20">
        <v>0</v>
      </c>
      <c r="C248" s="20">
        <v>0</v>
      </c>
      <c r="D248" s="20">
        <v>0</v>
      </c>
      <c r="E248" s="20">
        <v>0</v>
      </c>
    </row>
    <row r="249" spans="1:5">
      <c r="A249" s="521" t="s">
        <v>244</v>
      </c>
      <c r="B249" s="522">
        <v>43274.76743</v>
      </c>
      <c r="C249" s="522">
        <v>19901.462760000002</v>
      </c>
      <c r="D249" s="522">
        <v>8173.2523099999999</v>
      </c>
      <c r="E249" s="522">
        <v>71349.482499999998</v>
      </c>
    </row>
    <row r="250" spans="1:5">
      <c r="A250" s="20" t="s">
        <v>245</v>
      </c>
      <c r="B250" s="13">
        <v>0</v>
      </c>
      <c r="C250" s="13">
        <v>1.6660000000000001E-2</v>
      </c>
      <c r="D250" s="13">
        <v>0</v>
      </c>
      <c r="E250" s="13">
        <v>1.6660000000000001E-2</v>
      </c>
    </row>
    <row r="251" spans="1:5">
      <c r="A251" s="20" t="s">
        <v>246</v>
      </c>
      <c r="B251" s="13">
        <v>8022.6399000000001</v>
      </c>
      <c r="C251" s="13">
        <v>180.96535999999998</v>
      </c>
      <c r="D251" s="13">
        <v>44.498249999999999</v>
      </c>
      <c r="E251" s="13">
        <v>8248.103509999999</v>
      </c>
    </row>
    <row r="252" spans="1:5">
      <c r="A252" s="20" t="s">
        <v>247</v>
      </c>
      <c r="B252" s="13">
        <v>23676.813979999999</v>
      </c>
      <c r="C252" s="13">
        <v>11059.17793</v>
      </c>
      <c r="D252" s="13">
        <v>3302.5100200000002</v>
      </c>
      <c r="E252" s="13">
        <v>38038.501929999999</v>
      </c>
    </row>
    <row r="253" spans="1:5">
      <c r="A253" s="20" t="s">
        <v>248</v>
      </c>
      <c r="B253" s="13">
        <v>10838.000900000001</v>
      </c>
      <c r="C253" s="13">
        <v>7902.0615199999993</v>
      </c>
      <c r="D253" s="13">
        <v>3512.1896699999998</v>
      </c>
      <c r="E253" s="13">
        <v>22252.252089999998</v>
      </c>
    </row>
    <row r="254" spans="1:5">
      <c r="A254" s="20" t="s">
        <v>249</v>
      </c>
      <c r="B254" s="13">
        <v>91.796050000000008</v>
      </c>
      <c r="C254" s="13">
        <v>92.762839999999997</v>
      </c>
      <c r="D254" s="13">
        <v>262.79149999999998</v>
      </c>
      <c r="E254" s="13">
        <v>447.35039</v>
      </c>
    </row>
    <row r="255" spans="1:5">
      <c r="A255" s="20" t="s">
        <v>250</v>
      </c>
      <c r="B255" s="13">
        <v>285.06946000000005</v>
      </c>
      <c r="C255" s="13">
        <v>27.989279999999997</v>
      </c>
      <c r="D255" s="13">
        <v>10.226629999999998</v>
      </c>
      <c r="E255" s="13">
        <v>323.28537</v>
      </c>
    </row>
    <row r="256" spans="1:5">
      <c r="A256" s="20" t="s">
        <v>251</v>
      </c>
      <c r="B256" s="13">
        <v>107.99332000000001</v>
      </c>
      <c r="C256" s="13">
        <v>249.30015</v>
      </c>
      <c r="D256" s="13">
        <v>9.6140000000000003E-2</v>
      </c>
      <c r="E256" s="13">
        <v>357.38961</v>
      </c>
    </row>
    <row r="257" spans="1:5">
      <c r="A257" s="20" t="s">
        <v>252</v>
      </c>
      <c r="B257" s="13">
        <v>252.45382000000001</v>
      </c>
      <c r="C257" s="13">
        <v>34.415660000000003</v>
      </c>
      <c r="D257" s="13">
        <v>1.22159</v>
      </c>
      <c r="E257" s="13">
        <v>288.09107</v>
      </c>
    </row>
    <row r="258" spans="1:5">
      <c r="A258" s="20" t="s">
        <v>253</v>
      </c>
      <c r="B258" s="13">
        <v>0</v>
      </c>
      <c r="C258" s="13">
        <v>0</v>
      </c>
      <c r="D258" s="13">
        <v>0</v>
      </c>
      <c r="E258" s="13">
        <v>0</v>
      </c>
    </row>
    <row r="259" spans="1:5">
      <c r="A259" s="20" t="s">
        <v>254</v>
      </c>
      <c r="B259" s="13">
        <v>0</v>
      </c>
      <c r="C259" s="13">
        <v>92.452160000000006</v>
      </c>
      <c r="D259" s="13">
        <v>1039.7185099999999</v>
      </c>
      <c r="E259" s="13">
        <v>1132.17067</v>
      </c>
    </row>
    <row r="260" spans="1:5">
      <c r="A260" s="20" t="s">
        <v>255</v>
      </c>
      <c r="B260" s="13">
        <v>0</v>
      </c>
      <c r="C260" s="13">
        <v>262.32120000000003</v>
      </c>
      <c r="D260" s="13">
        <v>0</v>
      </c>
      <c r="E260" s="13">
        <v>262.32120000000003</v>
      </c>
    </row>
    <row r="261" spans="1:5">
      <c r="A261" s="521" t="s">
        <v>256</v>
      </c>
      <c r="B261" s="522">
        <v>-10028.34842</v>
      </c>
      <c r="C261" s="522">
        <v>-11453.79917</v>
      </c>
      <c r="D261" s="522">
        <v>-910.52557999999999</v>
      </c>
      <c r="E261" s="522">
        <v>-22392.673170000002</v>
      </c>
    </row>
    <row r="262" spans="1:5">
      <c r="A262" s="20" t="s">
        <v>257</v>
      </c>
      <c r="B262" s="13">
        <v>-9908.1121800000001</v>
      </c>
      <c r="C262" s="13">
        <v>-9801.9259999999995</v>
      </c>
      <c r="D262" s="13">
        <v>-910.52557999999999</v>
      </c>
      <c r="E262" s="13">
        <v>-20620.563760000001</v>
      </c>
    </row>
    <row r="263" spans="1:5">
      <c r="A263" s="20" t="s">
        <v>258</v>
      </c>
      <c r="B263" s="13">
        <v>0</v>
      </c>
      <c r="C263" s="13">
        <v>0</v>
      </c>
      <c r="D263" s="13">
        <v>0</v>
      </c>
      <c r="E263" s="13">
        <v>0</v>
      </c>
    </row>
    <row r="264" spans="1:5">
      <c r="A264" s="20" t="s">
        <v>259</v>
      </c>
      <c r="B264" s="13">
        <v>0</v>
      </c>
      <c r="C264" s="13">
        <v>-1638.3675800000001</v>
      </c>
      <c r="D264" s="13">
        <v>0</v>
      </c>
      <c r="E264" s="13">
        <v>-1638.3675800000001</v>
      </c>
    </row>
    <row r="265" spans="1:5">
      <c r="A265" s="20" t="s">
        <v>260</v>
      </c>
      <c r="B265" s="13">
        <v>-120.23624000000001</v>
      </c>
      <c r="C265" s="13">
        <v>-8.4238799999999987</v>
      </c>
      <c r="D265" s="13">
        <v>0</v>
      </c>
      <c r="E265" s="13">
        <v>-128.66012000000001</v>
      </c>
    </row>
    <row r="266" spans="1:5">
      <c r="A266" s="21" t="s">
        <v>261</v>
      </c>
      <c r="B266" s="13">
        <v>0</v>
      </c>
      <c r="C266" s="13">
        <v>0</v>
      </c>
      <c r="D266" s="13">
        <v>0</v>
      </c>
      <c r="E266" s="13">
        <v>0</v>
      </c>
    </row>
    <row r="267" spans="1:5">
      <c r="A267" s="21" t="s">
        <v>262</v>
      </c>
      <c r="B267" s="13">
        <v>0</v>
      </c>
      <c r="C267" s="13">
        <v>0</v>
      </c>
      <c r="D267" s="13">
        <v>0</v>
      </c>
      <c r="E267" s="13">
        <v>0</v>
      </c>
    </row>
    <row r="268" spans="1:5">
      <c r="A268" s="21" t="s">
        <v>263</v>
      </c>
      <c r="B268" s="13">
        <v>0</v>
      </c>
      <c r="C268" s="13">
        <v>-5.0817100000000002</v>
      </c>
      <c r="D268" s="13">
        <v>0</v>
      </c>
      <c r="E268" s="13">
        <v>-5.0817100000000002</v>
      </c>
    </row>
    <row r="269" spans="1:5">
      <c r="A269" s="523" t="s">
        <v>264</v>
      </c>
      <c r="B269" s="522">
        <v>33246.419010000005</v>
      </c>
      <c r="C269" s="522">
        <v>8447.6635900000001</v>
      </c>
      <c r="D269" s="522">
        <v>7262.7267300000003</v>
      </c>
      <c r="E269" s="522">
        <v>48956.809329999996</v>
      </c>
    </row>
    <row r="270" spans="1:5">
      <c r="A270" s="20" t="s">
        <v>265</v>
      </c>
      <c r="B270" s="13">
        <v>1653.89284</v>
      </c>
      <c r="C270" s="13">
        <v>429.38340000000005</v>
      </c>
      <c r="D270" s="13">
        <v>467.47462000000002</v>
      </c>
      <c r="E270" s="13">
        <v>2550.7508599999996</v>
      </c>
    </row>
    <row r="271" spans="1:5">
      <c r="A271" s="20" t="s">
        <v>266</v>
      </c>
      <c r="B271" s="13">
        <v>952.10148000000004</v>
      </c>
      <c r="C271" s="13">
        <v>305.87084999999996</v>
      </c>
      <c r="D271" s="13">
        <v>455.52046000000001</v>
      </c>
      <c r="E271" s="13">
        <v>1713.49279</v>
      </c>
    </row>
    <row r="272" spans="1:5">
      <c r="A272" s="20" t="s">
        <v>267</v>
      </c>
      <c r="B272" s="13">
        <v>57.931350000000002</v>
      </c>
      <c r="C272" s="13">
        <v>104.71283</v>
      </c>
      <c r="D272" s="13">
        <v>-14.29684</v>
      </c>
      <c r="E272" s="13">
        <v>148.34734</v>
      </c>
    </row>
    <row r="273" spans="1:5">
      <c r="A273" s="20" t="s">
        <v>268</v>
      </c>
      <c r="B273" s="13">
        <v>241.82536999999999</v>
      </c>
      <c r="C273" s="13">
        <v>0</v>
      </c>
      <c r="D273" s="13">
        <v>0</v>
      </c>
      <c r="E273" s="13">
        <v>241.82536999999999</v>
      </c>
    </row>
    <row r="274" spans="1:5">
      <c r="A274" s="20" t="s">
        <v>269</v>
      </c>
      <c r="B274" s="13">
        <v>0</v>
      </c>
      <c r="C274" s="13">
        <v>0</v>
      </c>
      <c r="D274" s="13">
        <v>0</v>
      </c>
      <c r="E274" s="13">
        <v>0</v>
      </c>
    </row>
    <row r="275" spans="1:5">
      <c r="A275" s="20" t="s">
        <v>270</v>
      </c>
      <c r="B275" s="13">
        <v>402.03464000000002</v>
      </c>
      <c r="C275" s="13">
        <v>18.799720000000001</v>
      </c>
      <c r="D275" s="13">
        <v>26.251000000000001</v>
      </c>
      <c r="E275" s="13">
        <v>447.08535999999998</v>
      </c>
    </row>
    <row r="276" spans="1:5">
      <c r="A276" s="20" t="s">
        <v>271</v>
      </c>
      <c r="B276" s="13">
        <v>0</v>
      </c>
      <c r="C276" s="13">
        <v>0</v>
      </c>
      <c r="D276" s="13">
        <v>0</v>
      </c>
      <c r="E276" s="13">
        <v>0</v>
      </c>
    </row>
    <row r="277" spans="1:5">
      <c r="A277" s="20" t="s">
        <v>272</v>
      </c>
      <c r="B277" s="13">
        <v>-1058.6697799999999</v>
      </c>
      <c r="C277" s="13">
        <v>-714.04816000000005</v>
      </c>
      <c r="D277" s="13">
        <v>-441.43892</v>
      </c>
      <c r="E277" s="13">
        <v>-2214.1568600000001</v>
      </c>
    </row>
    <row r="278" spans="1:5">
      <c r="A278" s="20" t="s">
        <v>266</v>
      </c>
      <c r="B278" s="13">
        <v>-538.43802000000005</v>
      </c>
      <c r="C278" s="13">
        <v>-79.468039999999988</v>
      </c>
      <c r="D278" s="13">
        <v>-20.634430000000002</v>
      </c>
      <c r="E278" s="13">
        <v>-638.54048999999998</v>
      </c>
    </row>
    <row r="279" spans="1:5">
      <c r="A279" s="20" t="s">
        <v>273</v>
      </c>
      <c r="B279" s="13">
        <v>-341.44294000000002</v>
      </c>
      <c r="C279" s="13">
        <v>-277.70429999999999</v>
      </c>
      <c r="D279" s="13">
        <v>-420.42633000000001</v>
      </c>
      <c r="E279" s="13">
        <v>-1039.57357</v>
      </c>
    </row>
    <row r="280" spans="1:5">
      <c r="A280" s="20" t="s">
        <v>274</v>
      </c>
      <c r="B280" s="13">
        <v>0</v>
      </c>
      <c r="C280" s="13">
        <v>0</v>
      </c>
      <c r="D280" s="13">
        <v>-0.37816000000000005</v>
      </c>
      <c r="E280" s="13">
        <v>-0.37816000000000005</v>
      </c>
    </row>
    <row r="281" spans="1:5">
      <c r="A281" s="21" t="s">
        <v>275</v>
      </c>
      <c r="B281" s="13">
        <v>0</v>
      </c>
      <c r="C281" s="13">
        <v>0</v>
      </c>
      <c r="D281" s="13">
        <v>0</v>
      </c>
      <c r="E281" s="13">
        <v>0</v>
      </c>
    </row>
    <row r="282" spans="1:5">
      <c r="A282" s="20" t="s">
        <v>276</v>
      </c>
      <c r="B282" s="13">
        <v>-178.78882000000002</v>
      </c>
      <c r="C282" s="13">
        <v>-356.87582000000003</v>
      </c>
      <c r="D282" s="13">
        <v>0</v>
      </c>
      <c r="E282" s="13">
        <v>-535.66463999999996</v>
      </c>
    </row>
    <row r="283" spans="1:5">
      <c r="A283" s="20" t="s">
        <v>277</v>
      </c>
      <c r="B283" s="13">
        <v>0</v>
      </c>
      <c r="C283" s="13">
        <v>0</v>
      </c>
      <c r="D283" s="13">
        <v>0</v>
      </c>
      <c r="E283" s="13">
        <v>0</v>
      </c>
    </row>
    <row r="284" spans="1:5">
      <c r="A284" s="521" t="s">
        <v>278</v>
      </c>
      <c r="B284" s="522">
        <v>33841.642070000002</v>
      </c>
      <c r="C284" s="522">
        <v>8162.9988300000005</v>
      </c>
      <c r="D284" s="522">
        <v>7288.7624299999998</v>
      </c>
      <c r="E284" s="522">
        <v>49293.403330000001</v>
      </c>
    </row>
    <row r="285" spans="1:5">
      <c r="A285" s="20" t="s">
        <v>279</v>
      </c>
      <c r="B285" s="13">
        <v>15372.61843</v>
      </c>
      <c r="C285" s="13">
        <v>4482.0112900000004</v>
      </c>
      <c r="D285" s="13">
        <v>519.20672999999999</v>
      </c>
      <c r="E285" s="13">
        <v>20373.836449999999</v>
      </c>
    </row>
    <row r="286" spans="1:5">
      <c r="A286" s="20" t="s">
        <v>280</v>
      </c>
      <c r="B286" s="13">
        <v>56.697569999999999</v>
      </c>
      <c r="C286" s="13">
        <v>887.54390000000001</v>
      </c>
      <c r="D286" s="13">
        <v>32.302140000000001</v>
      </c>
      <c r="E286" s="13">
        <v>976.54360999999994</v>
      </c>
    </row>
    <row r="287" spans="1:5">
      <c r="A287" s="20" t="s">
        <v>281</v>
      </c>
      <c r="B287" s="13">
        <v>15315.92086</v>
      </c>
      <c r="C287" s="13">
        <v>3594.4673900000003</v>
      </c>
      <c r="D287" s="13">
        <v>486.90459000000004</v>
      </c>
      <c r="E287" s="13">
        <v>19397.292839999998</v>
      </c>
    </row>
    <row r="288" spans="1:5">
      <c r="A288" s="20" t="s">
        <v>282</v>
      </c>
      <c r="B288" s="13">
        <v>0</v>
      </c>
      <c r="C288" s="13">
        <v>0</v>
      </c>
      <c r="D288" s="13">
        <v>0</v>
      </c>
      <c r="E288" s="13">
        <v>0</v>
      </c>
    </row>
    <row r="289" spans="1:5">
      <c r="A289" s="20" t="s">
        <v>283</v>
      </c>
      <c r="B289" s="13">
        <v>0</v>
      </c>
      <c r="C289" s="13">
        <v>0</v>
      </c>
      <c r="D289" s="13">
        <v>0</v>
      </c>
      <c r="E289" s="13">
        <v>0</v>
      </c>
    </row>
    <row r="290" spans="1:5">
      <c r="A290" s="20" t="s">
        <v>284</v>
      </c>
      <c r="B290" s="13">
        <v>0</v>
      </c>
      <c r="C290" s="13">
        <v>0</v>
      </c>
      <c r="D290" s="13">
        <v>0</v>
      </c>
      <c r="E290" s="13">
        <v>0</v>
      </c>
    </row>
    <row r="291" spans="1:5">
      <c r="A291" s="20" t="s">
        <v>285</v>
      </c>
      <c r="B291" s="13">
        <v>0</v>
      </c>
      <c r="C291" s="13">
        <v>0</v>
      </c>
      <c r="D291" s="13">
        <v>0</v>
      </c>
      <c r="E291" s="13">
        <v>0</v>
      </c>
    </row>
    <row r="292" spans="1:5">
      <c r="A292" s="20" t="s">
        <v>286</v>
      </c>
      <c r="B292" s="13">
        <v>0</v>
      </c>
      <c r="C292" s="13">
        <v>0</v>
      </c>
      <c r="D292" s="13">
        <v>0</v>
      </c>
      <c r="E292" s="13">
        <v>0</v>
      </c>
    </row>
    <row r="293" spans="1:5">
      <c r="A293" s="20" t="s">
        <v>287</v>
      </c>
      <c r="B293" s="13">
        <v>-20103.779329999998</v>
      </c>
      <c r="C293" s="13">
        <v>-9308.9562299999998</v>
      </c>
      <c r="D293" s="13">
        <v>-1868.80087</v>
      </c>
      <c r="E293" s="13">
        <v>-31281.53643</v>
      </c>
    </row>
    <row r="294" spans="1:5">
      <c r="A294" s="20" t="s">
        <v>288</v>
      </c>
      <c r="B294" s="13">
        <v>-15160.307640000001</v>
      </c>
      <c r="C294" s="13">
        <v>-7522.3792899999999</v>
      </c>
      <c r="D294" s="13">
        <v>-1544.9732200000001</v>
      </c>
      <c r="E294" s="13">
        <v>-24227.66015</v>
      </c>
    </row>
    <row r="295" spans="1:5">
      <c r="A295" s="20" t="s">
        <v>289</v>
      </c>
      <c r="B295" s="13">
        <v>0</v>
      </c>
      <c r="C295" s="13">
        <v>-4.4099999999999999E-3</v>
      </c>
      <c r="D295" s="13">
        <v>0</v>
      </c>
      <c r="E295" s="13">
        <v>-4.4099999999999999E-3</v>
      </c>
    </row>
    <row r="296" spans="1:5">
      <c r="A296" s="21" t="s">
        <v>290</v>
      </c>
      <c r="B296" s="13">
        <v>0</v>
      </c>
      <c r="C296" s="13">
        <v>0</v>
      </c>
      <c r="D296" s="13">
        <v>0</v>
      </c>
      <c r="E296" s="13">
        <v>0</v>
      </c>
    </row>
    <row r="297" spans="1:5">
      <c r="A297" s="20" t="s">
        <v>291</v>
      </c>
      <c r="B297" s="13">
        <v>-4943.4716900000003</v>
      </c>
      <c r="C297" s="13">
        <v>-1786.5725299999999</v>
      </c>
      <c r="D297" s="13">
        <v>-323.82765000000001</v>
      </c>
      <c r="E297" s="13">
        <v>-7053.8718699999999</v>
      </c>
    </row>
    <row r="298" spans="1:5">
      <c r="A298" s="14" t="s">
        <v>292</v>
      </c>
      <c r="B298" s="13">
        <v>0</v>
      </c>
      <c r="C298" s="13">
        <v>0</v>
      </c>
      <c r="D298" s="13">
        <v>0</v>
      </c>
      <c r="E298" s="13">
        <v>0</v>
      </c>
    </row>
    <row r="299" spans="1:5">
      <c r="A299" s="20" t="s">
        <v>293</v>
      </c>
      <c r="B299" s="13">
        <v>0</v>
      </c>
      <c r="C299" s="13">
        <v>0</v>
      </c>
      <c r="D299" s="13">
        <v>0</v>
      </c>
      <c r="E299" s="13">
        <v>0</v>
      </c>
    </row>
    <row r="300" spans="1:5">
      <c r="A300" s="521" t="s">
        <v>294</v>
      </c>
      <c r="B300" s="522">
        <v>29110.481170000003</v>
      </c>
      <c r="C300" s="522">
        <v>3336.0538900000001</v>
      </c>
      <c r="D300" s="522">
        <v>5939.1682899999996</v>
      </c>
      <c r="E300" s="522">
        <v>38385.703350000003</v>
      </c>
    </row>
    <row r="301" spans="1:5">
      <c r="A301" s="20" t="s">
        <v>295</v>
      </c>
      <c r="B301" s="13">
        <v>-23347.086070000001</v>
      </c>
      <c r="C301" s="13">
        <v>-12640.9807</v>
      </c>
      <c r="D301" s="13">
        <v>-3298.7206200000001</v>
      </c>
      <c r="E301" s="13">
        <v>-39286.787389999998</v>
      </c>
    </row>
    <row r="302" spans="1:5">
      <c r="A302" s="20" t="s">
        <v>296</v>
      </c>
      <c r="B302" s="13">
        <v>-13028.540730000001</v>
      </c>
      <c r="C302" s="13">
        <v>-6428.2707099999998</v>
      </c>
      <c r="D302" s="13">
        <v>-1724.4372499999999</v>
      </c>
      <c r="E302" s="13">
        <v>-21181.24869</v>
      </c>
    </row>
    <row r="303" spans="1:5">
      <c r="A303" s="20" t="s">
        <v>297</v>
      </c>
      <c r="B303" s="13">
        <v>-2031.68561</v>
      </c>
      <c r="C303" s="13">
        <v>-1378.51208</v>
      </c>
      <c r="D303" s="13">
        <v>-363.10255000000001</v>
      </c>
      <c r="E303" s="13">
        <v>-3773.30024</v>
      </c>
    </row>
    <row r="304" spans="1:5">
      <c r="A304" s="20" t="s">
        <v>298</v>
      </c>
      <c r="B304" s="13">
        <v>-140.69120000000001</v>
      </c>
      <c r="C304" s="13">
        <v>-177.01882000000001</v>
      </c>
      <c r="D304" s="13">
        <v>-142.97807999999998</v>
      </c>
      <c r="E304" s="13">
        <v>-460.68809999999996</v>
      </c>
    </row>
    <row r="305" spans="1:5">
      <c r="A305" s="20" t="s">
        <v>299</v>
      </c>
      <c r="B305" s="13">
        <v>-318.38162</v>
      </c>
      <c r="C305" s="13">
        <v>-299.69083000000001</v>
      </c>
      <c r="D305" s="13">
        <v>-14.124870000000001</v>
      </c>
      <c r="E305" s="13">
        <v>-632.19731999999999</v>
      </c>
    </row>
    <row r="306" spans="1:5">
      <c r="A306" s="20" t="s">
        <v>300</v>
      </c>
      <c r="B306" s="13">
        <v>-1943.81405</v>
      </c>
      <c r="C306" s="13">
        <v>-603.89932999999996</v>
      </c>
      <c r="D306" s="13">
        <v>-359.76900000000001</v>
      </c>
      <c r="E306" s="13">
        <v>-2907.4823799999999</v>
      </c>
    </row>
    <row r="307" spans="1:5">
      <c r="A307" s="20" t="s">
        <v>301</v>
      </c>
      <c r="B307" s="13">
        <v>-217.27744000000001</v>
      </c>
      <c r="C307" s="13">
        <v>-106.33338000000001</v>
      </c>
      <c r="D307" s="13">
        <v>-0.55952000000000002</v>
      </c>
      <c r="E307" s="13">
        <v>-324.17034000000001</v>
      </c>
    </row>
    <row r="308" spans="1:5">
      <c r="A308" s="20" t="s">
        <v>302</v>
      </c>
      <c r="B308" s="13">
        <v>-391.92455000000001</v>
      </c>
      <c r="C308" s="13">
        <v>-690.42984000000001</v>
      </c>
      <c r="D308" s="13">
        <v>-101.80967</v>
      </c>
      <c r="E308" s="13">
        <v>-1184.1640600000001</v>
      </c>
    </row>
    <row r="309" spans="1:5">
      <c r="A309" s="20" t="s">
        <v>303</v>
      </c>
      <c r="B309" s="13">
        <v>-159.11327</v>
      </c>
      <c r="C309" s="13">
        <v>-439.64366999999999</v>
      </c>
      <c r="D309" s="13">
        <v>-34.271000000000001</v>
      </c>
      <c r="E309" s="13">
        <v>-633.02793999999994</v>
      </c>
    </row>
    <row r="310" spans="1:5">
      <c r="A310" s="21" t="s">
        <v>304</v>
      </c>
      <c r="B310" s="13">
        <v>-5115.6575999999995</v>
      </c>
      <c r="C310" s="13">
        <v>-2517.1820400000001</v>
      </c>
      <c r="D310" s="13">
        <v>-557.66867999999999</v>
      </c>
      <c r="E310" s="13">
        <v>-8190.5083199999999</v>
      </c>
    </row>
    <row r="311" spans="1:5">
      <c r="A311" s="523" t="s">
        <v>305</v>
      </c>
      <c r="B311" s="522">
        <v>5763.3950999999997</v>
      </c>
      <c r="C311" s="522">
        <v>-9304.9268100000008</v>
      </c>
      <c r="D311" s="522">
        <v>2640.44767</v>
      </c>
      <c r="E311" s="522">
        <v>-901.08404000000007</v>
      </c>
    </row>
    <row r="312" spans="1:5">
      <c r="A312" s="21" t="s">
        <v>306</v>
      </c>
      <c r="B312" s="13">
        <v>0</v>
      </c>
      <c r="C312" s="13">
        <v>0</v>
      </c>
      <c r="D312" s="13">
        <v>0.57534000000000007</v>
      </c>
      <c r="E312" s="13">
        <v>0.57534000000000007</v>
      </c>
    </row>
    <row r="313" spans="1:5">
      <c r="A313" s="21" t="s">
        <v>307</v>
      </c>
      <c r="B313" s="13">
        <v>0</v>
      </c>
      <c r="C313" s="13">
        <v>0</v>
      </c>
      <c r="D313" s="13">
        <v>0.57534000000000007</v>
      </c>
      <c r="E313" s="13">
        <v>0.57534000000000007</v>
      </c>
    </row>
    <row r="314" spans="1:5">
      <c r="A314" s="21" t="s">
        <v>308</v>
      </c>
      <c r="B314" s="13">
        <v>0</v>
      </c>
      <c r="C314" s="13">
        <v>0</v>
      </c>
      <c r="D314" s="13">
        <v>0</v>
      </c>
      <c r="E314" s="13">
        <v>0</v>
      </c>
    </row>
    <row r="315" spans="1:5">
      <c r="A315" s="21" t="s">
        <v>309</v>
      </c>
      <c r="B315" s="13">
        <v>0</v>
      </c>
      <c r="C315" s="13">
        <v>0</v>
      </c>
      <c r="D315" s="13">
        <v>0</v>
      </c>
      <c r="E315" s="13">
        <v>0</v>
      </c>
    </row>
    <row r="316" spans="1:5">
      <c r="A316" s="21" t="s">
        <v>310</v>
      </c>
      <c r="B316" s="13">
        <v>0</v>
      </c>
      <c r="C316" s="13">
        <v>0</v>
      </c>
      <c r="D316" s="13">
        <v>0</v>
      </c>
      <c r="E316" s="13">
        <v>0</v>
      </c>
    </row>
    <row r="317" spans="1:5">
      <c r="A317" s="20" t="s">
        <v>311</v>
      </c>
      <c r="B317" s="13">
        <v>0</v>
      </c>
      <c r="C317" s="13">
        <v>0</v>
      </c>
      <c r="D317" s="13">
        <v>0</v>
      </c>
      <c r="E317" s="13">
        <v>0</v>
      </c>
    </row>
    <row r="318" spans="1:5">
      <c r="A318" s="17" t="s">
        <v>312</v>
      </c>
      <c r="B318" s="522">
        <v>5763.3950999999997</v>
      </c>
      <c r="C318" s="522">
        <v>-9304.9268100000008</v>
      </c>
      <c r="D318" s="522">
        <v>2641.0230099999999</v>
      </c>
      <c r="E318" s="522">
        <v>-900.50869999999998</v>
      </c>
    </row>
    <row r="319" spans="1:5">
      <c r="A319" s="21" t="s">
        <v>313</v>
      </c>
      <c r="B319" s="13">
        <v>0</v>
      </c>
      <c r="C319" s="13">
        <v>135.86495000000002</v>
      </c>
      <c r="D319" s="13">
        <v>0</v>
      </c>
      <c r="E319" s="13">
        <v>135.86495000000002</v>
      </c>
    </row>
    <row r="320" spans="1:5">
      <c r="A320" s="521" t="s">
        <v>314</v>
      </c>
      <c r="B320" s="522">
        <v>5763.3950999999997</v>
      </c>
      <c r="C320" s="522">
        <v>-9169.0618599999998</v>
      </c>
      <c r="D320" s="522">
        <v>2641.0230099999999</v>
      </c>
      <c r="E320" s="522">
        <v>-764.64374999999995</v>
      </c>
    </row>
    <row r="321" spans="1:5">
      <c r="A321" s="20" t="s">
        <v>315</v>
      </c>
      <c r="B321" s="13">
        <v>0</v>
      </c>
      <c r="C321" s="13">
        <v>204.25206</v>
      </c>
      <c r="D321" s="13">
        <v>0</v>
      </c>
      <c r="E321" s="13">
        <v>204.25206</v>
      </c>
    </row>
    <row r="322" spans="1:5">
      <c r="A322" s="17" t="s">
        <v>316</v>
      </c>
      <c r="B322" s="522">
        <v>5763.3950999999997</v>
      </c>
      <c r="C322" s="522">
        <v>-8964.8098000000009</v>
      </c>
      <c r="D322" s="522">
        <v>2641.0230099999999</v>
      </c>
      <c r="E322" s="522">
        <v>-560.39168999999993</v>
      </c>
    </row>
    <row r="323" spans="1:5">
      <c r="A323" s="21" t="s">
        <v>317</v>
      </c>
      <c r="B323" s="13">
        <v>0</v>
      </c>
      <c r="C323" s="13">
        <v>0</v>
      </c>
      <c r="D323" s="13">
        <v>0</v>
      </c>
      <c r="E323" s="13">
        <v>0</v>
      </c>
    </row>
    <row r="324" spans="1:5">
      <c r="A324" s="523" t="s">
        <v>318</v>
      </c>
      <c r="B324" s="522">
        <v>5763.3950999999997</v>
      </c>
      <c r="C324" s="522">
        <v>-8964.8098000000009</v>
      </c>
      <c r="D324" s="522">
        <v>2641.0230099999999</v>
      </c>
      <c r="E324" s="522">
        <v>-560.39168999999993</v>
      </c>
    </row>
    <row r="325" spans="1:5">
      <c r="A325" s="21" t="s">
        <v>319</v>
      </c>
      <c r="B325" s="13">
        <v>0</v>
      </c>
      <c r="C325" s="13">
        <v>0</v>
      </c>
      <c r="D325" s="13">
        <v>0</v>
      </c>
      <c r="E325" s="13">
        <v>0</v>
      </c>
    </row>
    <row r="326" spans="1:5">
      <c r="A326" s="523" t="s">
        <v>320</v>
      </c>
      <c r="B326" s="522">
        <v>5763.3950999999997</v>
      </c>
      <c r="C326" s="522">
        <v>-8964.8098000000009</v>
      </c>
      <c r="D326" s="522">
        <v>2641.0230099999999</v>
      </c>
      <c r="E326" s="522">
        <v>-560.39168999999993</v>
      </c>
    </row>
    <row r="327" spans="1:5" ht="3.75" customHeight="1" thickBot="1">
      <c r="A327" s="142"/>
      <c r="B327" s="143"/>
      <c r="C327" s="143"/>
      <c r="D327" s="143"/>
      <c r="E327" s="143"/>
    </row>
    <row r="328" spans="1:5" ht="15.75" thickTop="1">
      <c r="A328" s="20"/>
      <c r="B328" s="37"/>
      <c r="C328" s="37"/>
      <c r="D328" s="37"/>
      <c r="E328" s="37"/>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7"/>
  <sheetViews>
    <sheetView workbookViewId="0">
      <selection activeCell="A12" sqref="A12"/>
    </sheetView>
  </sheetViews>
  <sheetFormatPr baseColWidth="10" defaultColWidth="9.140625" defaultRowHeight="1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c r="A1" s="836" t="s">
        <v>349</v>
      </c>
      <c r="B1" s="836"/>
      <c r="C1" s="836"/>
      <c r="D1" s="836"/>
      <c r="E1" s="836"/>
    </row>
    <row r="2" spans="1:5" ht="18">
      <c r="A2" s="837" t="s">
        <v>444</v>
      </c>
      <c r="B2" s="837"/>
      <c r="C2" s="837"/>
      <c r="D2" s="837"/>
      <c r="E2" s="837"/>
    </row>
    <row r="3" spans="1:5" ht="30" customHeight="1">
      <c r="A3" s="845" t="s">
        <v>1441</v>
      </c>
      <c r="B3" s="845"/>
      <c r="C3" s="845"/>
      <c r="D3" s="845"/>
      <c r="E3" s="845"/>
    </row>
    <row r="4" spans="1:5">
      <c r="A4" s="80"/>
      <c r="B4" s="81"/>
      <c r="C4" s="81"/>
      <c r="D4" s="81"/>
      <c r="E4" s="81"/>
    </row>
    <row r="5" spans="1:5" ht="30" customHeight="1">
      <c r="A5" s="82"/>
      <c r="B5" s="83" t="s">
        <v>350</v>
      </c>
      <c r="C5" s="83" t="s">
        <v>352</v>
      </c>
      <c r="D5" s="83" t="s">
        <v>351</v>
      </c>
      <c r="E5" s="84" t="s">
        <v>443</v>
      </c>
    </row>
    <row r="6" spans="1:5">
      <c r="A6" s="80"/>
      <c r="B6" s="85"/>
      <c r="C6" s="85"/>
      <c r="D6" s="85"/>
      <c r="E6" s="86"/>
    </row>
    <row r="7" spans="1:5">
      <c r="A7" s="28" t="s">
        <v>445</v>
      </c>
      <c r="B7" s="83"/>
      <c r="C7" s="83"/>
      <c r="D7" s="83"/>
      <c r="E7" s="84"/>
    </row>
    <row r="8" spans="1:5">
      <c r="A8" s="80" t="s">
        <v>446</v>
      </c>
      <c r="B8" s="90">
        <v>5.5899999999999998E-2</v>
      </c>
      <c r="C8" s="90">
        <v>6.3600000000000004E-2</v>
      </c>
      <c r="D8" s="90">
        <v>5.8900000000000001E-2</v>
      </c>
      <c r="E8" s="90">
        <v>5.8299999999999998E-2</v>
      </c>
    </row>
    <row r="9" spans="1:5">
      <c r="A9" s="80" t="s">
        <v>447</v>
      </c>
      <c r="B9" s="90">
        <v>0.6371</v>
      </c>
      <c r="C9" s="90">
        <v>0.77790000000000004</v>
      </c>
      <c r="D9" s="90">
        <v>0.71619999999999995</v>
      </c>
      <c r="E9" s="90">
        <v>0.68220000000000003</v>
      </c>
    </row>
    <row r="10" spans="1:5">
      <c r="A10" s="28" t="s">
        <v>448</v>
      </c>
      <c r="B10" s="91"/>
      <c r="C10" s="91"/>
      <c r="D10" s="91"/>
      <c r="E10" s="91"/>
    </row>
    <row r="11" spans="1:5">
      <c r="A11" s="92" t="s">
        <v>449</v>
      </c>
      <c r="B11" s="90">
        <v>0.58179999999999998</v>
      </c>
      <c r="C11" s="90">
        <v>0.77349999999999997</v>
      </c>
      <c r="D11" s="90">
        <v>0.43669999999999998</v>
      </c>
      <c r="E11" s="90">
        <v>0.61929999999999996</v>
      </c>
    </row>
    <row r="12" spans="1:5">
      <c r="A12" s="92" t="s">
        <v>450</v>
      </c>
      <c r="B12" s="90">
        <v>0.58179999999999998</v>
      </c>
      <c r="C12" s="90">
        <v>0.77400000000000002</v>
      </c>
      <c r="D12" s="90">
        <v>0.43690000000000001</v>
      </c>
      <c r="E12" s="90">
        <v>0.61939999999999995</v>
      </c>
    </row>
    <row r="13" spans="1:5">
      <c r="A13" s="80" t="s">
        <v>451</v>
      </c>
      <c r="B13" s="90">
        <v>4.7399999999999998E-2</v>
      </c>
      <c r="C13" s="90">
        <v>0.1288</v>
      </c>
      <c r="D13" s="90">
        <v>0</v>
      </c>
      <c r="E13" s="90">
        <v>6.4600000000000005E-2</v>
      </c>
    </row>
    <row r="14" spans="1:5">
      <c r="A14" s="92" t="s">
        <v>452</v>
      </c>
      <c r="B14" s="90">
        <v>0</v>
      </c>
      <c r="C14" s="90">
        <v>0</v>
      </c>
      <c r="D14" s="90">
        <v>0</v>
      </c>
      <c r="E14" s="90">
        <v>0</v>
      </c>
    </row>
    <row r="15" spans="1:5">
      <c r="A15" s="93" t="s">
        <v>453</v>
      </c>
      <c r="B15" s="91"/>
      <c r="C15" s="91"/>
      <c r="D15" s="91"/>
      <c r="E15" s="91"/>
    </row>
    <row r="16" spans="1:5">
      <c r="A16" s="92" t="s">
        <v>454</v>
      </c>
      <c r="B16" s="90">
        <v>7.1999999999999998E-3</v>
      </c>
      <c r="C16" s="90">
        <v>0.106</v>
      </c>
      <c r="D16" s="90">
        <v>1.3100000000000001E-2</v>
      </c>
      <c r="E16" s="90">
        <v>4.0500000000000001E-2</v>
      </c>
    </row>
    <row r="17" spans="1:5">
      <c r="A17" s="92" t="s">
        <v>455</v>
      </c>
      <c r="B17" s="90">
        <v>0.99280000000000002</v>
      </c>
      <c r="C17" s="90">
        <v>0.89400000000000002</v>
      </c>
      <c r="D17" s="90">
        <v>0.9869</v>
      </c>
      <c r="E17" s="90">
        <v>0.95950000000000002</v>
      </c>
    </row>
    <row r="18" spans="1:5">
      <c r="A18" s="92" t="s">
        <v>456</v>
      </c>
      <c r="B18" s="468">
        <v>346.78930000000003</v>
      </c>
      <c r="C18" s="468">
        <v>586.37950000000001</v>
      </c>
      <c r="D18" s="468">
        <v>382.93700000000001</v>
      </c>
      <c r="E18" s="468">
        <v>523.53480000000002</v>
      </c>
    </row>
    <row r="19" spans="1:5">
      <c r="A19" s="93" t="s">
        <v>457</v>
      </c>
      <c r="B19" s="469"/>
      <c r="C19" s="469"/>
      <c r="D19" s="469"/>
      <c r="E19" s="469"/>
    </row>
    <row r="20" spans="1:5">
      <c r="A20" s="80" t="s">
        <v>458</v>
      </c>
      <c r="B20" s="90">
        <v>0.95169999999999999</v>
      </c>
      <c r="C20" s="90">
        <v>0.94259999999999999</v>
      </c>
      <c r="D20" s="90">
        <v>0.95989999999999998</v>
      </c>
      <c r="E20" s="90">
        <v>0.94989999999999997</v>
      </c>
    </row>
    <row r="21" spans="1:5">
      <c r="A21" s="80" t="s">
        <v>459</v>
      </c>
      <c r="B21" s="90">
        <v>0.3231</v>
      </c>
      <c r="C21" s="90">
        <v>0.433</v>
      </c>
      <c r="D21" s="90">
        <v>0.2631</v>
      </c>
      <c r="E21" s="90">
        <v>0.34910000000000002</v>
      </c>
    </row>
    <row r="22" spans="1:5">
      <c r="A22" s="92" t="s">
        <v>460</v>
      </c>
      <c r="B22" s="90">
        <v>4.8300000000000003E-2</v>
      </c>
      <c r="C22" s="90">
        <v>5.74E-2</v>
      </c>
      <c r="D22" s="90">
        <v>4.0099999999999997E-2</v>
      </c>
      <c r="E22" s="90">
        <v>5.0099999999999999E-2</v>
      </c>
    </row>
    <row r="23" spans="1:5">
      <c r="A23" s="92" t="s">
        <v>461</v>
      </c>
      <c r="B23" s="90">
        <v>0.30430000000000001</v>
      </c>
      <c r="C23" s="90">
        <v>0.42599999999999999</v>
      </c>
      <c r="D23" s="90">
        <v>0.2455</v>
      </c>
      <c r="E23" s="90">
        <v>0.33360000000000001</v>
      </c>
    </row>
    <row r="24" spans="1:5">
      <c r="A24" s="92" t="s">
        <v>462</v>
      </c>
      <c r="B24" s="90">
        <v>0.1038</v>
      </c>
      <c r="C24" s="90">
        <v>7.2499999999999995E-2</v>
      </c>
      <c r="D24" s="90">
        <v>0.1042</v>
      </c>
      <c r="E24" s="90">
        <v>9.2399999999999996E-2</v>
      </c>
    </row>
    <row r="25" spans="1:5">
      <c r="A25" s="92" t="s">
        <v>463</v>
      </c>
      <c r="B25" s="90">
        <v>6.4000000000000001E-2</v>
      </c>
      <c r="C25" s="90">
        <v>8.0199999999999994E-2</v>
      </c>
      <c r="D25" s="90">
        <v>3.1199999999999999E-2</v>
      </c>
      <c r="E25" s="90">
        <v>6.5299999999999997E-2</v>
      </c>
    </row>
    <row r="26" spans="1:5">
      <c r="A26" s="92" t="s">
        <v>464</v>
      </c>
      <c r="B26" s="90">
        <v>9.8599999999999993E-2</v>
      </c>
      <c r="C26" s="90">
        <v>4.5199999999999997E-2</v>
      </c>
      <c r="D26" s="90">
        <v>0.1074</v>
      </c>
      <c r="E26" s="90">
        <v>8.3799999999999999E-2</v>
      </c>
    </row>
    <row r="27" spans="1:5">
      <c r="A27" s="92" t="s">
        <v>465</v>
      </c>
      <c r="B27" s="90">
        <v>0.94479999999999997</v>
      </c>
      <c r="C27" s="90">
        <v>0.94240000000000002</v>
      </c>
      <c r="D27" s="90">
        <v>0.94710000000000005</v>
      </c>
      <c r="E27" s="90">
        <v>0.94430000000000003</v>
      </c>
    </row>
    <row r="28" spans="1:5">
      <c r="A28" s="92" t="s">
        <v>466</v>
      </c>
      <c r="B28" s="90">
        <v>1.0800000000000001E-2</v>
      </c>
      <c r="C28" s="90">
        <v>7.7999999999999996E-3</v>
      </c>
      <c r="D28" s="90">
        <v>1.6199999999999999E-2</v>
      </c>
      <c r="E28" s="90">
        <v>1.04E-2</v>
      </c>
    </row>
    <row r="29" spans="1:5">
      <c r="A29" s="92" t="s">
        <v>467</v>
      </c>
      <c r="B29" s="90">
        <v>4.7000000000000002E-3</v>
      </c>
      <c r="C29" s="90">
        <v>1.35E-2</v>
      </c>
      <c r="D29" s="90">
        <v>6.4000000000000003E-3</v>
      </c>
      <c r="E29" s="90">
        <v>7.6E-3</v>
      </c>
    </row>
    <row r="30" spans="1:5">
      <c r="A30" s="92" t="s">
        <v>468</v>
      </c>
      <c r="B30" s="90">
        <v>5.3E-3</v>
      </c>
      <c r="C30" s="90">
        <v>3.0000000000000001E-3</v>
      </c>
      <c r="D30" s="90">
        <v>4.1000000000000003E-3</v>
      </c>
      <c r="E30" s="90">
        <v>4.4999999999999997E-3</v>
      </c>
    </row>
    <row r="31" spans="1:5">
      <c r="A31" s="92" t="s">
        <v>469</v>
      </c>
      <c r="B31" s="90">
        <v>2.3E-3</v>
      </c>
      <c r="C31" s="90">
        <v>5.0000000000000001E-3</v>
      </c>
      <c r="D31" s="90">
        <v>8.0000000000000002E-3</v>
      </c>
      <c r="E31" s="90">
        <v>3.7000000000000002E-3</v>
      </c>
    </row>
    <row r="32" spans="1:5">
      <c r="A32" s="92" t="s">
        <v>470</v>
      </c>
      <c r="B32" s="90">
        <v>3.2000000000000001E-2</v>
      </c>
      <c r="C32" s="90">
        <v>2.8400000000000002E-2</v>
      </c>
      <c r="D32" s="90">
        <v>1.83E-2</v>
      </c>
      <c r="E32" s="90">
        <v>2.9399999999999999E-2</v>
      </c>
    </row>
    <row r="33" spans="1:5">
      <c r="A33" s="93" t="s">
        <v>471</v>
      </c>
      <c r="B33" s="91"/>
      <c r="C33" s="91"/>
      <c r="D33" s="91"/>
      <c r="E33" s="91"/>
    </row>
    <row r="34" spans="1:5">
      <c r="A34" s="92" t="s">
        <v>472</v>
      </c>
      <c r="B34" s="90">
        <v>0.10440000000000001</v>
      </c>
      <c r="C34" s="90">
        <v>0.1678</v>
      </c>
      <c r="D34" s="90">
        <v>0.1532</v>
      </c>
      <c r="E34" s="90">
        <v>0.1215</v>
      </c>
    </row>
    <row r="35" spans="1:5">
      <c r="A35" s="92" t="s">
        <v>473</v>
      </c>
      <c r="B35" s="90">
        <v>0.54259999999999997</v>
      </c>
      <c r="C35" s="90">
        <v>0.2591</v>
      </c>
      <c r="D35" s="90">
        <v>0.2437</v>
      </c>
      <c r="E35" s="90">
        <v>0.46010000000000001</v>
      </c>
    </row>
    <row r="36" spans="1:5">
      <c r="A36" s="92" t="s">
        <v>474</v>
      </c>
      <c r="B36" s="90">
        <v>0.4239</v>
      </c>
      <c r="C36" s="90">
        <v>0.1066</v>
      </c>
      <c r="D36" s="90">
        <v>0.1933</v>
      </c>
      <c r="E36" s="90">
        <v>0.3024</v>
      </c>
    </row>
    <row r="37" spans="1:5">
      <c r="A37" s="92" t="s">
        <v>475</v>
      </c>
      <c r="B37" s="90">
        <v>0.29070000000000001</v>
      </c>
      <c r="C37" s="90">
        <v>9.8199999999999996E-2</v>
      </c>
      <c r="D37" s="90">
        <v>9.3700000000000006E-2</v>
      </c>
      <c r="E37" s="90">
        <v>0.22070000000000001</v>
      </c>
    </row>
    <row r="38" spans="1:5">
      <c r="A38" s="80" t="s">
        <v>476</v>
      </c>
      <c r="B38" s="90">
        <v>0.54259999999999997</v>
      </c>
      <c r="C38" s="90">
        <v>0.23069999999999999</v>
      </c>
      <c r="D38" s="90">
        <v>0.2412</v>
      </c>
      <c r="E38" s="90">
        <v>0.4501</v>
      </c>
    </row>
    <row r="39" spans="1:5">
      <c r="A39" s="28" t="s">
        <v>477</v>
      </c>
      <c r="B39" s="91"/>
      <c r="C39" s="91"/>
      <c r="D39" s="91"/>
      <c r="E39" s="91"/>
    </row>
    <row r="40" spans="1:5">
      <c r="A40" s="92" t="s">
        <v>478</v>
      </c>
      <c r="B40" s="90">
        <v>0.31409999999999999</v>
      </c>
      <c r="C40" s="90">
        <v>7.8200000000000006E-2</v>
      </c>
      <c r="D40" s="90">
        <v>0.51529999999999998</v>
      </c>
      <c r="E40" s="90">
        <v>0.2702</v>
      </c>
    </row>
    <row r="41" spans="1:5">
      <c r="A41" s="92" t="s">
        <v>479</v>
      </c>
      <c r="B41" s="90">
        <v>0.31390000000000001</v>
      </c>
      <c r="C41" s="90">
        <v>7.4800000000000005E-2</v>
      </c>
      <c r="D41" s="90">
        <v>0.51529999999999998</v>
      </c>
      <c r="E41" s="90">
        <v>0.26679999999999998</v>
      </c>
    </row>
    <row r="42" spans="1:5">
      <c r="A42" s="92" t="s">
        <v>480</v>
      </c>
      <c r="B42" s="90">
        <v>9.8100000000000007E-2</v>
      </c>
      <c r="C42" s="90">
        <v>0.55120000000000002</v>
      </c>
      <c r="D42" s="90">
        <v>5.9799999999999999E-2</v>
      </c>
      <c r="E42" s="90">
        <v>0.12620000000000001</v>
      </c>
    </row>
    <row r="43" spans="1:5">
      <c r="A43" s="92" t="s">
        <v>481</v>
      </c>
      <c r="B43" s="90">
        <v>6.8099999999999994E-2</v>
      </c>
      <c r="C43" s="90">
        <v>0.30159999999999998</v>
      </c>
      <c r="D43" s="90">
        <v>4.0899999999999999E-2</v>
      </c>
      <c r="E43" s="90">
        <v>8.1199999999999994E-2</v>
      </c>
    </row>
    <row r="44" spans="1:5">
      <c r="A44" s="92" t="s">
        <v>482</v>
      </c>
      <c r="B44" s="90">
        <v>6.4699999999999994E-2</v>
      </c>
      <c r="C44" s="90">
        <v>0.36480000000000001</v>
      </c>
      <c r="D44" s="90">
        <v>3.9899999999999998E-2</v>
      </c>
      <c r="E44" s="90">
        <v>8.3400000000000002E-2</v>
      </c>
    </row>
    <row r="45" spans="1:5">
      <c r="A45" s="92" t="s">
        <v>483</v>
      </c>
      <c r="B45" s="90">
        <v>0.748</v>
      </c>
      <c r="C45" s="90">
        <v>0.1351</v>
      </c>
      <c r="D45" s="90">
        <v>0.99250000000000005</v>
      </c>
      <c r="E45" s="90">
        <v>0.57230000000000003</v>
      </c>
    </row>
    <row r="46" spans="1:5">
      <c r="A46" s="93" t="s">
        <v>484</v>
      </c>
      <c r="B46" s="91"/>
      <c r="C46" s="91"/>
      <c r="D46" s="91"/>
      <c r="E46" s="91"/>
    </row>
    <row r="47" spans="1:5">
      <c r="A47" s="92" t="s">
        <v>485</v>
      </c>
      <c r="B47" s="90">
        <v>0.8992</v>
      </c>
      <c r="C47" s="90">
        <v>0.81410000000000005</v>
      </c>
      <c r="D47" s="90">
        <v>0.93920000000000003</v>
      </c>
      <c r="E47" s="90">
        <v>0.87949999999999995</v>
      </c>
    </row>
    <row r="48" spans="1:5">
      <c r="A48" s="92" t="s">
        <v>486</v>
      </c>
      <c r="B48" s="90">
        <v>0.90669999999999995</v>
      </c>
      <c r="C48" s="90">
        <v>0.92179999999999995</v>
      </c>
      <c r="D48" s="90">
        <v>0.89710000000000001</v>
      </c>
      <c r="E48" s="90">
        <v>0.9113</v>
      </c>
    </row>
    <row r="49" spans="1:5">
      <c r="A49" s="92" t="s">
        <v>487</v>
      </c>
      <c r="B49" s="90">
        <v>0.44550000000000001</v>
      </c>
      <c r="C49" s="90">
        <v>-4.53E-2</v>
      </c>
      <c r="D49" s="90">
        <v>1.1600999999999999</v>
      </c>
      <c r="E49" s="90">
        <v>0.31619999999999998</v>
      </c>
    </row>
    <row r="50" spans="1:5" ht="15.75" thickBot="1">
      <c r="A50" s="118" t="s">
        <v>488</v>
      </c>
      <c r="B50" s="95">
        <v>0.32129999999999997</v>
      </c>
      <c r="C50" s="95">
        <v>2.4842</v>
      </c>
      <c r="D50" s="95">
        <v>0.11799999999999999</v>
      </c>
      <c r="E50" s="95">
        <v>0.45179999999999998</v>
      </c>
    </row>
    <row r="51" spans="1:5" ht="15.75" thickTop="1">
      <c r="A51" s="881" t="s">
        <v>489</v>
      </c>
      <c r="B51" s="881"/>
      <c r="C51" s="881"/>
      <c r="D51" s="881"/>
      <c r="E51" s="881"/>
    </row>
    <row r="52" spans="1:5" ht="72" customHeight="1">
      <c r="A52" s="847" t="s">
        <v>490</v>
      </c>
      <c r="B52" s="847"/>
      <c r="C52" s="847"/>
      <c r="D52" s="847"/>
      <c r="E52" s="847"/>
    </row>
    <row r="53" spans="1:5" ht="70.5" customHeight="1">
      <c r="A53" s="847" t="s">
        <v>491</v>
      </c>
      <c r="B53" s="847"/>
      <c r="C53" s="847"/>
      <c r="D53" s="847"/>
      <c r="E53" s="847"/>
    </row>
    <row r="54" spans="1:5">
      <c r="A54" s="849" t="s">
        <v>492</v>
      </c>
      <c r="B54" s="849"/>
      <c r="C54" s="849"/>
      <c r="D54" s="849"/>
      <c r="E54" s="849"/>
    </row>
    <row r="55" spans="1:5">
      <c r="A55" s="849" t="s">
        <v>493</v>
      </c>
      <c r="B55" s="849"/>
      <c r="C55" s="849"/>
      <c r="D55" s="849"/>
      <c r="E55" s="849"/>
    </row>
    <row r="56" spans="1:5" ht="30.75" customHeight="1">
      <c r="A56" s="876" t="s">
        <v>996</v>
      </c>
      <c r="B56" s="876"/>
      <c r="C56" s="876"/>
      <c r="D56" s="876"/>
      <c r="E56" s="876"/>
    </row>
    <row r="57" spans="1:5" ht="30" customHeight="1">
      <c r="A57" s="96"/>
      <c r="B57" s="97" t="s">
        <v>350</v>
      </c>
      <c r="C57" s="97" t="s">
        <v>352</v>
      </c>
      <c r="D57" s="97" t="s">
        <v>351</v>
      </c>
      <c r="E57" s="98" t="s">
        <v>443</v>
      </c>
    </row>
    <row r="58" spans="1:5">
      <c r="A58" s="22"/>
      <c r="B58" s="22"/>
      <c r="C58" s="22"/>
      <c r="D58" s="22"/>
      <c r="E58" s="22"/>
    </row>
    <row r="59" spans="1:5">
      <c r="A59" s="93" t="s">
        <v>495</v>
      </c>
      <c r="B59" s="97"/>
      <c r="C59" s="97"/>
      <c r="D59" s="97"/>
      <c r="E59" s="98"/>
    </row>
    <row r="60" spans="1:5">
      <c r="A60" s="102" t="s">
        <v>496</v>
      </c>
      <c r="B60" s="103">
        <v>4.19E-2</v>
      </c>
      <c r="C60" s="103">
        <v>2.4E-2</v>
      </c>
      <c r="D60" s="103">
        <v>6.2300000000000001E-2</v>
      </c>
      <c r="E60" s="103">
        <v>3.8800000000000001E-2</v>
      </c>
    </row>
    <row r="61" spans="1:5">
      <c r="A61" s="102" t="s">
        <v>497</v>
      </c>
      <c r="B61" s="103">
        <v>4.2599999999999999E-2</v>
      </c>
      <c r="C61" s="103">
        <v>2.3199999999999998E-2</v>
      </c>
      <c r="D61" s="103">
        <v>6.25E-2</v>
      </c>
      <c r="E61" s="103">
        <v>3.9100000000000003E-2</v>
      </c>
    </row>
    <row r="62" spans="1:5">
      <c r="A62" s="102" t="s">
        <v>498</v>
      </c>
      <c r="B62" s="103">
        <v>3.6700000000000003E-2</v>
      </c>
      <c r="C62" s="103">
        <v>9.4999999999999998E-3</v>
      </c>
      <c r="D62" s="103">
        <v>5.0900000000000001E-2</v>
      </c>
      <c r="E62" s="103">
        <v>3.04E-2</v>
      </c>
    </row>
    <row r="63" spans="1:5">
      <c r="A63" s="102" t="s">
        <v>499</v>
      </c>
      <c r="B63" s="103">
        <v>7.3000000000000001E-3</v>
      </c>
      <c r="C63" s="103">
        <v>-2.6499999999999999E-2</v>
      </c>
      <c r="D63" s="103">
        <v>2.2599999999999999E-2</v>
      </c>
      <c r="E63" s="103">
        <v>-6.9999999999999999E-4</v>
      </c>
    </row>
    <row r="64" spans="1:5">
      <c r="A64" s="102" t="s">
        <v>500</v>
      </c>
      <c r="B64" s="103">
        <v>7.3000000000000001E-3</v>
      </c>
      <c r="C64" s="103">
        <v>-2.5499999999999998E-2</v>
      </c>
      <c r="D64" s="103">
        <v>2.2599999999999999E-2</v>
      </c>
      <c r="E64" s="103">
        <v>-4.0000000000000002E-4</v>
      </c>
    </row>
    <row r="65" spans="1:5">
      <c r="A65" s="102" t="s">
        <v>501</v>
      </c>
      <c r="B65" s="103">
        <v>7.3000000000000001E-3</v>
      </c>
      <c r="C65" s="103">
        <v>-2.5499999999999998E-2</v>
      </c>
      <c r="D65" s="103">
        <v>2.2599999999999999E-2</v>
      </c>
      <c r="E65" s="103">
        <v>-4.0000000000000002E-4</v>
      </c>
    </row>
    <row r="66" spans="1:5">
      <c r="A66" s="102" t="s">
        <v>502</v>
      </c>
      <c r="B66" s="103">
        <v>2.3199999999999998E-2</v>
      </c>
      <c r="C66" s="103">
        <v>-0.32850000000000001</v>
      </c>
      <c r="D66" s="103">
        <v>4.3900000000000002E-2</v>
      </c>
      <c r="E66" s="103">
        <v>-1.6999999999999999E-3</v>
      </c>
    </row>
    <row r="67" spans="1:5">
      <c r="A67" s="93" t="s">
        <v>503</v>
      </c>
      <c r="B67" s="104"/>
      <c r="C67" s="104"/>
      <c r="D67" s="104"/>
      <c r="E67" s="105"/>
    </row>
    <row r="68" spans="1:5">
      <c r="A68" s="102" t="s">
        <v>504</v>
      </c>
      <c r="B68" s="103">
        <v>5.45E-2</v>
      </c>
      <c r="C68" s="103">
        <v>5.6599999999999998E-2</v>
      </c>
      <c r="D68" s="103">
        <v>7.0099999999999996E-2</v>
      </c>
      <c r="E68" s="103">
        <v>5.6500000000000002E-2</v>
      </c>
    </row>
    <row r="69" spans="1:5">
      <c r="A69" s="102" t="s">
        <v>505</v>
      </c>
      <c r="B69" s="103">
        <v>-1.26E-2</v>
      </c>
      <c r="C69" s="103">
        <v>-3.2599999999999997E-2</v>
      </c>
      <c r="D69" s="103">
        <v>-7.7999999999999996E-3</v>
      </c>
      <c r="E69" s="103">
        <v>-1.77E-2</v>
      </c>
    </row>
    <row r="70" spans="1:5">
      <c r="A70" s="102" t="s">
        <v>506</v>
      </c>
      <c r="B70" s="103">
        <v>2.0299999999999999E-2</v>
      </c>
      <c r="C70" s="103">
        <v>3.8300000000000001E-2</v>
      </c>
      <c r="D70" s="103">
        <v>1.7899999999999999E-2</v>
      </c>
      <c r="E70" s="103">
        <v>2.6499999999999999E-2</v>
      </c>
    </row>
    <row r="71" spans="1:5">
      <c r="A71" s="102" t="s">
        <v>507</v>
      </c>
      <c r="B71" s="103">
        <v>0</v>
      </c>
      <c r="C71" s="103">
        <v>0</v>
      </c>
      <c r="D71" s="103">
        <v>0</v>
      </c>
      <c r="E71" s="103">
        <v>0</v>
      </c>
    </row>
    <row r="72" spans="1:5">
      <c r="A72" s="102" t="s">
        <v>508</v>
      </c>
      <c r="B72" s="103">
        <v>-6.0000000000000001E-3</v>
      </c>
      <c r="C72" s="103">
        <v>-1.37E-2</v>
      </c>
      <c r="D72" s="103">
        <v>-1.1599999999999999E-2</v>
      </c>
      <c r="E72" s="103">
        <v>-8.6E-3</v>
      </c>
    </row>
    <row r="73" spans="1:5">
      <c r="A73" s="102" t="s">
        <v>509</v>
      </c>
      <c r="B73" s="103">
        <v>6.9999999999999999E-4</v>
      </c>
      <c r="C73" s="103">
        <v>-8.0000000000000004E-4</v>
      </c>
      <c r="D73" s="103">
        <v>2.0000000000000001E-4</v>
      </c>
      <c r="E73" s="103">
        <v>2.9999999999999997E-4</v>
      </c>
    </row>
    <row r="74" spans="1:5">
      <c r="A74" s="102" t="s">
        <v>510</v>
      </c>
      <c r="B74" s="103">
        <v>-2.9399999999999999E-2</v>
      </c>
      <c r="C74" s="103">
        <v>-3.5999999999999997E-2</v>
      </c>
      <c r="D74" s="103">
        <v>-2.8299999999999999E-2</v>
      </c>
      <c r="E74" s="103">
        <v>-3.1099999999999999E-2</v>
      </c>
    </row>
    <row r="75" spans="1:5">
      <c r="A75" s="102" t="s">
        <v>511</v>
      </c>
      <c r="B75" s="103">
        <v>0</v>
      </c>
      <c r="C75" s="103">
        <v>1E-3</v>
      </c>
      <c r="D75" s="103">
        <v>0</v>
      </c>
      <c r="E75" s="103">
        <v>2.9999999999999997E-4</v>
      </c>
    </row>
    <row r="76" spans="1:5">
      <c r="A76" s="102" t="s">
        <v>512</v>
      </c>
      <c r="B76" s="103">
        <v>7.4499999999999997E-2</v>
      </c>
      <c r="C76" s="103">
        <v>9.6100000000000005E-2</v>
      </c>
      <c r="D76" s="103">
        <v>0.11609999999999999</v>
      </c>
      <c r="E76" s="103">
        <v>8.8900000000000007E-2</v>
      </c>
    </row>
    <row r="77" spans="1:5">
      <c r="A77" s="93" t="s">
        <v>513</v>
      </c>
      <c r="B77" s="104"/>
      <c r="C77" s="104"/>
      <c r="D77" s="104"/>
      <c r="E77" s="105"/>
    </row>
    <row r="78" spans="1:5">
      <c r="A78" s="102" t="s">
        <v>514</v>
      </c>
      <c r="B78" s="103">
        <v>7.0599999999999996E-2</v>
      </c>
      <c r="C78" s="103">
        <v>7.9399999999999998E-2</v>
      </c>
      <c r="D78" s="103">
        <v>5.1999999999999998E-2</v>
      </c>
      <c r="E78" s="103">
        <v>7.0699999999999999E-2</v>
      </c>
    </row>
    <row r="79" spans="1:5">
      <c r="A79" s="102" t="s">
        <v>515</v>
      </c>
      <c r="B79" s="103">
        <v>7.0699999999999999E-2</v>
      </c>
      <c r="C79" s="103">
        <v>7.8600000000000003E-2</v>
      </c>
      <c r="D79" s="103">
        <v>0.16089999999999999</v>
      </c>
      <c r="E79" s="103">
        <v>8.0699999999999994E-2</v>
      </c>
    </row>
    <row r="80" spans="1:5">
      <c r="A80" s="102" t="s">
        <v>516</v>
      </c>
      <c r="B80" s="103">
        <v>2.75E-2</v>
      </c>
      <c r="C80" s="103">
        <v>7.1199999999999999E-2</v>
      </c>
      <c r="D80" s="103">
        <v>0.2356</v>
      </c>
      <c r="E80" s="103">
        <v>6.1100000000000002E-2</v>
      </c>
    </row>
    <row r="81" spans="1:5">
      <c r="A81" s="102" t="s">
        <v>517</v>
      </c>
      <c r="B81" s="103">
        <v>4.6399999999999997E-2</v>
      </c>
      <c r="C81" s="103">
        <v>8.8000000000000005E-3</v>
      </c>
      <c r="D81" s="103">
        <v>5.4000000000000003E-3</v>
      </c>
      <c r="E81" s="103">
        <v>2.93E-2</v>
      </c>
    </row>
    <row r="82" spans="1:5">
      <c r="A82" s="102" t="s">
        <v>518</v>
      </c>
      <c r="B82" s="103">
        <v>1.2999999999999999E-3</v>
      </c>
      <c r="C82" s="103">
        <v>0</v>
      </c>
      <c r="D82" s="103">
        <v>2.0000000000000001E-4</v>
      </c>
      <c r="E82" s="103">
        <v>6.9999999999999999E-4</v>
      </c>
    </row>
    <row r="83" spans="1:5">
      <c r="A83" s="102" t="s">
        <v>519</v>
      </c>
      <c r="B83" s="103">
        <v>1.2999999999999999E-3</v>
      </c>
      <c r="C83" s="103">
        <v>6.6E-3</v>
      </c>
      <c r="D83" s="103">
        <v>7.2999999999999995E-2</v>
      </c>
      <c r="E83" s="103">
        <v>3.8E-3</v>
      </c>
    </row>
    <row r="84" spans="1:5">
      <c r="A84" s="102" t="s">
        <v>520</v>
      </c>
      <c r="B84" s="103">
        <v>1.2999999999999999E-3</v>
      </c>
      <c r="C84" s="103">
        <v>4.7000000000000002E-3</v>
      </c>
      <c r="D84" s="103">
        <v>5.9999999999999995E-4</v>
      </c>
      <c r="E84" s="103">
        <v>2.0999999999999999E-3</v>
      </c>
    </row>
    <row r="85" spans="1:5">
      <c r="A85" s="102" t="s">
        <v>521</v>
      </c>
      <c r="B85" s="103">
        <v>0</v>
      </c>
      <c r="C85" s="103">
        <v>0</v>
      </c>
      <c r="D85" s="103">
        <v>0</v>
      </c>
      <c r="E85" s="103">
        <v>0</v>
      </c>
    </row>
    <row r="86" spans="1:5">
      <c r="A86" s="102" t="s">
        <v>522</v>
      </c>
      <c r="B86" s="103">
        <v>2.1999999999999999E-2</v>
      </c>
      <c r="C86" s="103">
        <v>2.9000000000000001E-2</v>
      </c>
      <c r="D86" s="103">
        <v>1.6E-2</v>
      </c>
      <c r="E86" s="103">
        <v>2.3E-2</v>
      </c>
    </row>
    <row r="87" spans="1:5">
      <c r="A87" s="102" t="s">
        <v>523</v>
      </c>
      <c r="B87" s="103">
        <v>1.9E-2</v>
      </c>
      <c r="C87" s="103">
        <v>4.7100000000000003E-2</v>
      </c>
      <c r="D87" s="103">
        <v>3.0800000000000001E-2</v>
      </c>
      <c r="E87" s="103">
        <v>0.04</v>
      </c>
    </row>
    <row r="88" spans="1:5">
      <c r="A88" s="102" t="s">
        <v>524</v>
      </c>
      <c r="B88" s="103">
        <v>0</v>
      </c>
      <c r="C88" s="103">
        <v>2.2700000000000001E-2</v>
      </c>
      <c r="D88" s="103">
        <v>0</v>
      </c>
      <c r="E88" s="103">
        <v>3.2000000000000002E-3</v>
      </c>
    </row>
    <row r="89" spans="1:5">
      <c r="A89" s="102" t="s">
        <v>525</v>
      </c>
      <c r="B89" s="103">
        <v>0</v>
      </c>
      <c r="C89" s="103">
        <v>1.9599999999999999E-2</v>
      </c>
      <c r="D89" s="103">
        <v>0</v>
      </c>
      <c r="E89" s="103">
        <v>7.3000000000000001E-3</v>
      </c>
    </row>
    <row r="90" spans="1:5">
      <c r="A90" s="93" t="s">
        <v>526</v>
      </c>
      <c r="B90" s="104"/>
      <c r="C90" s="104"/>
      <c r="D90" s="104"/>
      <c r="E90" s="105"/>
    </row>
    <row r="91" spans="1:5">
      <c r="A91" s="93" t="s">
        <v>527</v>
      </c>
      <c r="B91" s="104"/>
      <c r="C91" s="104"/>
      <c r="D91" s="104"/>
      <c r="E91" s="105"/>
    </row>
    <row r="92" spans="1:5">
      <c r="A92" s="102" t="s">
        <v>528</v>
      </c>
      <c r="B92" s="103">
        <v>2.9399999999999999E-2</v>
      </c>
      <c r="C92" s="103">
        <v>3.5999999999999997E-2</v>
      </c>
      <c r="D92" s="103">
        <v>2.8299999999999999E-2</v>
      </c>
      <c r="E92" s="103">
        <v>3.1099999999999999E-2</v>
      </c>
    </row>
    <row r="93" spans="1:5">
      <c r="A93" s="102" t="s">
        <v>529</v>
      </c>
      <c r="B93" s="103">
        <v>3.27E-2</v>
      </c>
      <c r="C93" s="103">
        <v>4.6300000000000001E-2</v>
      </c>
      <c r="D93" s="103">
        <v>3.0099999999999998E-2</v>
      </c>
      <c r="E93" s="103">
        <v>3.5799999999999998E-2</v>
      </c>
    </row>
    <row r="94" spans="1:5">
      <c r="A94" s="102" t="s">
        <v>530</v>
      </c>
      <c r="B94" s="103">
        <v>4.5999999999999999E-2</v>
      </c>
      <c r="C94" s="103">
        <v>4.7399999999999998E-2</v>
      </c>
      <c r="D94" s="103">
        <v>3.7199999999999997E-2</v>
      </c>
      <c r="E94" s="103">
        <v>4.5499999999999999E-2</v>
      </c>
    </row>
    <row r="95" spans="1:5">
      <c r="A95" s="102" t="s">
        <v>531</v>
      </c>
      <c r="B95" s="103">
        <v>5.1400000000000001E-2</v>
      </c>
      <c r="C95" s="103">
        <v>5.0900000000000001E-2</v>
      </c>
      <c r="D95" s="103">
        <v>6.4899999999999999E-2</v>
      </c>
      <c r="E95" s="103">
        <v>5.21E-2</v>
      </c>
    </row>
    <row r="96" spans="1:5">
      <c r="A96" s="93" t="s">
        <v>532</v>
      </c>
      <c r="B96" s="104"/>
      <c r="C96" s="104"/>
      <c r="D96" s="104"/>
      <c r="E96" s="105"/>
    </row>
    <row r="97" spans="1:5">
      <c r="A97" s="102" t="s">
        <v>533</v>
      </c>
      <c r="B97" s="103">
        <v>0.55800000000000005</v>
      </c>
      <c r="C97" s="103">
        <v>0.50849999999999995</v>
      </c>
      <c r="D97" s="103">
        <v>0.52280000000000004</v>
      </c>
      <c r="E97" s="103">
        <v>0.53910000000000002</v>
      </c>
    </row>
    <row r="98" spans="1:5">
      <c r="A98" s="102" t="s">
        <v>534</v>
      </c>
      <c r="B98" s="103">
        <v>2.3599999999999999E-2</v>
      </c>
      <c r="C98" s="103">
        <v>8.9399999999999993E-2</v>
      </c>
      <c r="D98" s="103">
        <v>4.1300000000000003E-2</v>
      </c>
      <c r="E98" s="103">
        <v>4.6300000000000001E-2</v>
      </c>
    </row>
    <row r="99" spans="1:5">
      <c r="A99" s="102" t="s">
        <v>535</v>
      </c>
      <c r="B99" s="103">
        <v>0.41839999999999999</v>
      </c>
      <c r="C99" s="103">
        <v>0.40210000000000001</v>
      </c>
      <c r="D99" s="103">
        <v>0.436</v>
      </c>
      <c r="E99" s="103">
        <v>0.41460000000000002</v>
      </c>
    </row>
    <row r="100" spans="1:5">
      <c r="A100" s="102" t="s">
        <v>536</v>
      </c>
      <c r="B100" s="103">
        <v>0.42809999999999998</v>
      </c>
      <c r="C100" s="103">
        <v>0.36959999999999998</v>
      </c>
      <c r="D100" s="103">
        <v>0.50600000000000001</v>
      </c>
      <c r="E100" s="103">
        <v>0.41239999999999999</v>
      </c>
    </row>
    <row r="101" spans="1:5">
      <c r="A101" s="93" t="s">
        <v>537</v>
      </c>
      <c r="B101" s="104"/>
      <c r="C101" s="104"/>
      <c r="D101" s="104"/>
      <c r="E101" s="105"/>
    </row>
    <row r="102" spans="1:5">
      <c r="A102" s="92" t="s">
        <v>538</v>
      </c>
      <c r="B102" s="103">
        <v>3.6400000000000002E-2</v>
      </c>
      <c r="C102" s="103">
        <v>1.9E-2</v>
      </c>
      <c r="D102" s="103">
        <v>5.9700000000000003E-2</v>
      </c>
      <c r="E102" s="103">
        <v>3.39E-2</v>
      </c>
    </row>
    <row r="103" spans="1:5">
      <c r="A103" s="92" t="s">
        <v>539</v>
      </c>
      <c r="B103" s="103">
        <v>3.5799999999999998E-2</v>
      </c>
      <c r="C103" s="103">
        <v>1.9E-2</v>
      </c>
      <c r="D103" s="103">
        <v>5.9499999999999997E-2</v>
      </c>
      <c r="E103" s="103">
        <v>3.3500000000000002E-2</v>
      </c>
    </row>
    <row r="104" spans="1:5">
      <c r="A104" s="80" t="s">
        <v>540</v>
      </c>
      <c r="B104" s="103">
        <v>4.02E-2</v>
      </c>
      <c r="C104" s="103">
        <v>2.9899999999999999E-2</v>
      </c>
      <c r="D104" s="103">
        <v>6.13E-2</v>
      </c>
      <c r="E104" s="103">
        <v>3.9199999999999999E-2</v>
      </c>
    </row>
    <row r="105" spans="1:5">
      <c r="A105" s="80" t="s">
        <v>541</v>
      </c>
      <c r="B105" s="103">
        <v>5.2600000000000001E-2</v>
      </c>
      <c r="C105" s="103">
        <v>6.3899999999999998E-2</v>
      </c>
      <c r="D105" s="103">
        <v>6.9099999999999995E-2</v>
      </c>
      <c r="E105" s="103">
        <v>5.7099999999999998E-2</v>
      </c>
    </row>
    <row r="106" spans="1:5">
      <c r="A106" s="80" t="s">
        <v>542</v>
      </c>
      <c r="B106" s="103">
        <v>-1.2500000000000001E-2</v>
      </c>
      <c r="C106" s="103">
        <v>-3.4000000000000002E-2</v>
      </c>
      <c r="D106" s="103">
        <v>-7.7999999999999996E-3</v>
      </c>
      <c r="E106" s="103">
        <v>-1.7899999999999999E-2</v>
      </c>
    </row>
    <row r="107" spans="1:5">
      <c r="A107" s="80" t="s">
        <v>543</v>
      </c>
      <c r="B107" s="103">
        <v>-4.3E-3</v>
      </c>
      <c r="C107" s="103">
        <v>-1.09E-2</v>
      </c>
      <c r="D107" s="103">
        <v>-1.8E-3</v>
      </c>
      <c r="E107" s="103">
        <v>-5.7000000000000002E-3</v>
      </c>
    </row>
    <row r="108" spans="1:5">
      <c r="A108" s="80" t="s">
        <v>544</v>
      </c>
      <c r="B108" s="103">
        <v>5.9999999999999995E-4</v>
      </c>
      <c r="C108" s="103">
        <v>-1E-4</v>
      </c>
      <c r="D108" s="103">
        <v>2.0000000000000001E-4</v>
      </c>
      <c r="E108" s="103">
        <v>4.0000000000000002E-4</v>
      </c>
    </row>
    <row r="109" spans="1:5">
      <c r="A109" s="93" t="s">
        <v>545</v>
      </c>
      <c r="B109" s="104"/>
      <c r="C109" s="104"/>
      <c r="D109" s="104"/>
      <c r="E109" s="105"/>
    </row>
    <row r="110" spans="1:5">
      <c r="A110" s="80" t="s">
        <v>538</v>
      </c>
      <c r="B110" s="103">
        <v>3.6400000000000002E-2</v>
      </c>
      <c r="C110" s="103">
        <v>1.9E-2</v>
      </c>
      <c r="D110" s="103">
        <v>5.9700000000000003E-2</v>
      </c>
      <c r="E110" s="103">
        <v>3.39E-2</v>
      </c>
    </row>
    <row r="111" spans="1:5">
      <c r="A111" s="80" t="s">
        <v>546</v>
      </c>
      <c r="B111" s="103">
        <v>2.9999999999999997E-4</v>
      </c>
      <c r="C111" s="103">
        <v>-8.9999999999999993E-3</v>
      </c>
      <c r="D111" s="103">
        <v>-8.8000000000000005E-3</v>
      </c>
      <c r="E111" s="103">
        <v>-3.0999999999999999E-3</v>
      </c>
    </row>
    <row r="112" spans="1:5">
      <c r="A112" s="80" t="s">
        <v>547</v>
      </c>
      <c r="B112" s="103">
        <v>-2.9399999999999999E-2</v>
      </c>
      <c r="C112" s="103">
        <v>-3.7600000000000001E-2</v>
      </c>
      <c r="D112" s="103">
        <v>-2.8299999999999999E-2</v>
      </c>
      <c r="E112" s="103">
        <v>-3.15E-2</v>
      </c>
    </row>
    <row r="113" spans="1:5">
      <c r="A113" s="80" t="s">
        <v>548</v>
      </c>
      <c r="B113" s="103">
        <v>0</v>
      </c>
      <c r="C113" s="103">
        <v>4.0000000000000002E-4</v>
      </c>
      <c r="D113" s="103">
        <v>0</v>
      </c>
      <c r="E113" s="103">
        <v>1E-4</v>
      </c>
    </row>
    <row r="114" spans="1:5">
      <c r="A114" s="80" t="s">
        <v>549</v>
      </c>
      <c r="B114" s="103">
        <v>0</v>
      </c>
      <c r="C114" s="103">
        <v>5.9999999999999995E-4</v>
      </c>
      <c r="D114" s="103">
        <v>0</v>
      </c>
      <c r="E114" s="103">
        <v>2.0000000000000001E-4</v>
      </c>
    </row>
    <row r="115" spans="1:5">
      <c r="A115" s="80" t="s">
        <v>550</v>
      </c>
      <c r="B115" s="103">
        <v>0</v>
      </c>
      <c r="C115" s="103">
        <v>0</v>
      </c>
      <c r="D115" s="103">
        <v>0</v>
      </c>
      <c r="E115" s="103">
        <v>0</v>
      </c>
    </row>
    <row r="116" spans="1:5">
      <c r="A116" s="28" t="s">
        <v>551</v>
      </c>
      <c r="B116" s="106">
        <v>7.3000000000000001E-3</v>
      </c>
      <c r="C116" s="106">
        <v>-2.6599999999999999E-2</v>
      </c>
      <c r="D116" s="106">
        <v>2.2599999999999999E-2</v>
      </c>
      <c r="E116" s="106">
        <v>-4.0000000000000002E-4</v>
      </c>
    </row>
    <row r="117" spans="1:5" ht="3.75" customHeight="1" thickBot="1">
      <c r="A117" s="107"/>
      <c r="B117" s="109"/>
      <c r="C117" s="109"/>
      <c r="D117" s="109"/>
      <c r="E117" s="109"/>
    </row>
    <row r="118" spans="1:5" ht="15.75" thickTop="1">
      <c r="A118" s="851" t="s">
        <v>552</v>
      </c>
      <c r="B118" s="851"/>
      <c r="C118" s="851"/>
      <c r="D118" s="851"/>
      <c r="E118" s="851"/>
    </row>
    <row r="119" spans="1:5">
      <c r="A119" s="842" t="s">
        <v>553</v>
      </c>
      <c r="B119" s="842"/>
      <c r="C119" s="842"/>
      <c r="D119" s="842"/>
      <c r="E119" s="842"/>
    </row>
    <row r="120" spans="1:5">
      <c r="A120" s="842" t="s">
        <v>554</v>
      </c>
      <c r="B120" s="842"/>
      <c r="C120" s="842"/>
      <c r="D120" s="842"/>
      <c r="E120" s="842"/>
    </row>
    <row r="121" spans="1:5">
      <c r="A121" s="842" t="s">
        <v>555</v>
      </c>
      <c r="B121" s="842"/>
      <c r="C121" s="842"/>
      <c r="D121" s="842"/>
      <c r="E121" s="842"/>
    </row>
    <row r="122" spans="1:5">
      <c r="A122" s="842" t="s">
        <v>556</v>
      </c>
      <c r="B122" s="842"/>
      <c r="C122" s="842"/>
      <c r="D122" s="842"/>
      <c r="E122" s="842"/>
    </row>
    <row r="123" spans="1:5" ht="24.75" customHeight="1">
      <c r="A123" s="844" t="s">
        <v>557</v>
      </c>
      <c r="B123" s="844"/>
      <c r="C123" s="844"/>
      <c r="D123" s="844"/>
      <c r="E123" s="844"/>
    </row>
    <row r="124" spans="1:5">
      <c r="A124" s="842" t="s">
        <v>558</v>
      </c>
      <c r="B124" s="842"/>
      <c r="C124" s="842"/>
      <c r="D124" s="842"/>
      <c r="E124" s="842"/>
    </row>
    <row r="125" spans="1:5" ht="30" customHeight="1">
      <c r="A125" s="844" t="s">
        <v>559</v>
      </c>
      <c r="B125" s="844"/>
      <c r="C125" s="844"/>
      <c r="D125" s="844"/>
      <c r="E125" s="844"/>
    </row>
    <row r="126" spans="1:5">
      <c r="A126" s="1"/>
      <c r="B126" s="137"/>
      <c r="C126" s="137"/>
      <c r="D126" s="137"/>
      <c r="E126" s="137"/>
    </row>
    <row r="127" spans="1:5">
      <c r="A127" s="1"/>
      <c r="B127" s="137"/>
      <c r="C127" s="137"/>
      <c r="D127" s="137"/>
      <c r="E127" s="137"/>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15" sqref="A15"/>
    </sheetView>
  </sheetViews>
  <sheetFormatPr baseColWidth="10" defaultColWidth="9.140625" defaultRowHeight="18"/>
  <cols>
    <col min="1" max="1" width="89.85546875" style="288" bestFit="1" customWidth="1"/>
    <col min="2" max="2" width="11.140625" style="288" bestFit="1" customWidth="1"/>
    <col min="3" max="8" width="9.7109375" style="288" bestFit="1" customWidth="1"/>
    <col min="9" max="9" width="9.7109375" style="288" customWidth="1"/>
    <col min="10" max="10" width="9.7109375" style="288" bestFit="1" customWidth="1"/>
    <col min="11" max="12" width="9.7109375" style="288" customWidth="1"/>
    <col min="13" max="13" width="9.7109375" style="308" bestFit="1" customWidth="1"/>
    <col min="14" max="256" width="9.140625" style="288"/>
    <col min="257" max="257" width="89.85546875" style="288" bestFit="1" customWidth="1"/>
    <col min="258" max="258" width="11.140625" style="288" bestFit="1" customWidth="1"/>
    <col min="259" max="264" width="9.7109375" style="288" bestFit="1" customWidth="1"/>
    <col min="265" max="265" width="9.7109375" style="288" customWidth="1"/>
    <col min="266" max="266" width="9.7109375" style="288" bestFit="1" customWidth="1"/>
    <col min="267" max="268" width="9.7109375" style="288" customWidth="1"/>
    <col min="269" max="269" width="9.7109375" style="288" bestFit="1" customWidth="1"/>
    <col min="270" max="512" width="9.140625" style="288"/>
    <col min="513" max="513" width="89.85546875" style="288" bestFit="1" customWidth="1"/>
    <col min="514" max="514" width="11.140625" style="288" bestFit="1" customWidth="1"/>
    <col min="515" max="520" width="9.7109375" style="288" bestFit="1" customWidth="1"/>
    <col min="521" max="521" width="9.7109375" style="288" customWidth="1"/>
    <col min="522" max="522" width="9.7109375" style="288" bestFit="1" customWidth="1"/>
    <col min="523" max="524" width="9.7109375" style="288" customWidth="1"/>
    <col min="525" max="525" width="9.7109375" style="288" bestFit="1" customWidth="1"/>
    <col min="526" max="768" width="9.140625" style="288"/>
    <col min="769" max="769" width="89.85546875" style="288" bestFit="1" customWidth="1"/>
    <col min="770" max="770" width="11.140625" style="288" bestFit="1" customWidth="1"/>
    <col min="771" max="776" width="9.7109375" style="288" bestFit="1" customWidth="1"/>
    <col min="777" max="777" width="9.7109375" style="288" customWidth="1"/>
    <col min="778" max="778" width="9.7109375" style="288" bestFit="1" customWidth="1"/>
    <col min="779" max="780" width="9.7109375" style="288" customWidth="1"/>
    <col min="781" max="781" width="9.7109375" style="288" bestFit="1" customWidth="1"/>
    <col min="782" max="1024" width="9.140625" style="288"/>
    <col min="1025" max="1025" width="89.85546875" style="288" bestFit="1" customWidth="1"/>
    <col min="1026" max="1026" width="11.140625" style="288" bestFit="1" customWidth="1"/>
    <col min="1027" max="1032" width="9.7109375" style="288" bestFit="1" customWidth="1"/>
    <col min="1033" max="1033" width="9.7109375" style="288" customWidth="1"/>
    <col min="1034" max="1034" width="9.7109375" style="288" bestFit="1" customWidth="1"/>
    <col min="1035" max="1036" width="9.7109375" style="288" customWidth="1"/>
    <col min="1037" max="1037" width="9.7109375" style="288" bestFit="1" customWidth="1"/>
    <col min="1038" max="1280" width="9.140625" style="288"/>
    <col min="1281" max="1281" width="89.85546875" style="288" bestFit="1" customWidth="1"/>
    <col min="1282" max="1282" width="11.140625" style="288" bestFit="1" customWidth="1"/>
    <col min="1283" max="1288" width="9.7109375" style="288" bestFit="1" customWidth="1"/>
    <col min="1289" max="1289" width="9.7109375" style="288" customWidth="1"/>
    <col min="1290" max="1290" width="9.7109375" style="288" bestFit="1" customWidth="1"/>
    <col min="1291" max="1292" width="9.7109375" style="288" customWidth="1"/>
    <col min="1293" max="1293" width="9.7109375" style="288" bestFit="1" customWidth="1"/>
    <col min="1294" max="1536" width="9.140625" style="288"/>
    <col min="1537" max="1537" width="89.85546875" style="288" bestFit="1" customWidth="1"/>
    <col min="1538" max="1538" width="11.140625" style="288" bestFit="1" customWidth="1"/>
    <col min="1539" max="1544" width="9.7109375" style="288" bestFit="1" customWidth="1"/>
    <col min="1545" max="1545" width="9.7109375" style="288" customWidth="1"/>
    <col min="1546" max="1546" width="9.7109375" style="288" bestFit="1" customWidth="1"/>
    <col min="1547" max="1548" width="9.7109375" style="288" customWidth="1"/>
    <col min="1549" max="1549" width="9.7109375" style="288" bestFit="1" customWidth="1"/>
    <col min="1550" max="1792" width="9.140625" style="288"/>
    <col min="1793" max="1793" width="89.85546875" style="288" bestFit="1" customWidth="1"/>
    <col min="1794" max="1794" width="11.140625" style="288" bestFit="1" customWidth="1"/>
    <col min="1795" max="1800" width="9.7109375" style="288" bestFit="1" customWidth="1"/>
    <col min="1801" max="1801" width="9.7109375" style="288" customWidth="1"/>
    <col min="1802" max="1802" width="9.7109375" style="288" bestFit="1" customWidth="1"/>
    <col min="1803" max="1804" width="9.7109375" style="288" customWidth="1"/>
    <col min="1805" max="1805" width="9.7109375" style="288" bestFit="1" customWidth="1"/>
    <col min="1806" max="2048" width="9.140625" style="288"/>
    <col min="2049" max="2049" width="89.85546875" style="288" bestFit="1" customWidth="1"/>
    <col min="2050" max="2050" width="11.140625" style="288" bestFit="1" customWidth="1"/>
    <col min="2051" max="2056" width="9.7109375" style="288" bestFit="1" customWidth="1"/>
    <col min="2057" max="2057" width="9.7109375" style="288" customWidth="1"/>
    <col min="2058" max="2058" width="9.7109375" style="288" bestFit="1" customWidth="1"/>
    <col min="2059" max="2060" width="9.7109375" style="288" customWidth="1"/>
    <col min="2061" max="2061" width="9.7109375" style="288" bestFit="1" customWidth="1"/>
    <col min="2062" max="2304" width="9.140625" style="288"/>
    <col min="2305" max="2305" width="89.85546875" style="288" bestFit="1" customWidth="1"/>
    <col min="2306" max="2306" width="11.140625" style="288" bestFit="1" customWidth="1"/>
    <col min="2307" max="2312" width="9.7109375" style="288" bestFit="1" customWidth="1"/>
    <col min="2313" max="2313" width="9.7109375" style="288" customWidth="1"/>
    <col min="2314" max="2314" width="9.7109375" style="288" bestFit="1" customWidth="1"/>
    <col min="2315" max="2316" width="9.7109375" style="288" customWidth="1"/>
    <col min="2317" max="2317" width="9.7109375" style="288" bestFit="1" customWidth="1"/>
    <col min="2318" max="2560" width="9.140625" style="288"/>
    <col min="2561" max="2561" width="89.85546875" style="288" bestFit="1" customWidth="1"/>
    <col min="2562" max="2562" width="11.140625" style="288" bestFit="1" customWidth="1"/>
    <col min="2563" max="2568" width="9.7109375" style="288" bestFit="1" customWidth="1"/>
    <col min="2569" max="2569" width="9.7109375" style="288" customWidth="1"/>
    <col min="2570" max="2570" width="9.7109375" style="288" bestFit="1" customWidth="1"/>
    <col min="2571" max="2572" width="9.7109375" style="288" customWidth="1"/>
    <col min="2573" max="2573" width="9.7109375" style="288" bestFit="1" customWidth="1"/>
    <col min="2574" max="2816" width="9.140625" style="288"/>
    <col min="2817" max="2817" width="89.85546875" style="288" bestFit="1" customWidth="1"/>
    <col min="2818" max="2818" width="11.140625" style="288" bestFit="1" customWidth="1"/>
    <col min="2819" max="2824" width="9.7109375" style="288" bestFit="1" customWidth="1"/>
    <col min="2825" max="2825" width="9.7109375" style="288" customWidth="1"/>
    <col min="2826" max="2826" width="9.7109375" style="288" bestFit="1" customWidth="1"/>
    <col min="2827" max="2828" width="9.7109375" style="288" customWidth="1"/>
    <col min="2829" max="2829" width="9.7109375" style="288" bestFit="1" customWidth="1"/>
    <col min="2830" max="3072" width="9.140625" style="288"/>
    <col min="3073" max="3073" width="89.85546875" style="288" bestFit="1" customWidth="1"/>
    <col min="3074" max="3074" width="11.140625" style="288" bestFit="1" customWidth="1"/>
    <col min="3075" max="3080" width="9.7109375" style="288" bestFit="1" customWidth="1"/>
    <col min="3081" max="3081" width="9.7109375" style="288" customWidth="1"/>
    <col min="3082" max="3082" width="9.7109375" style="288" bestFit="1" customWidth="1"/>
    <col min="3083" max="3084" width="9.7109375" style="288" customWidth="1"/>
    <col min="3085" max="3085" width="9.7109375" style="288" bestFit="1" customWidth="1"/>
    <col min="3086" max="3328" width="9.140625" style="288"/>
    <col min="3329" max="3329" width="89.85546875" style="288" bestFit="1" customWidth="1"/>
    <col min="3330" max="3330" width="11.140625" style="288" bestFit="1" customWidth="1"/>
    <col min="3331" max="3336" width="9.7109375" style="288" bestFit="1" customWidth="1"/>
    <col min="3337" max="3337" width="9.7109375" style="288" customWidth="1"/>
    <col min="3338" max="3338" width="9.7109375" style="288" bestFit="1" customWidth="1"/>
    <col min="3339" max="3340" width="9.7109375" style="288" customWidth="1"/>
    <col min="3341" max="3341" width="9.7109375" style="288" bestFit="1" customWidth="1"/>
    <col min="3342" max="3584" width="9.140625" style="288"/>
    <col min="3585" max="3585" width="89.85546875" style="288" bestFit="1" customWidth="1"/>
    <col min="3586" max="3586" width="11.140625" style="288" bestFit="1" customWidth="1"/>
    <col min="3587" max="3592" width="9.7109375" style="288" bestFit="1" customWidth="1"/>
    <col min="3593" max="3593" width="9.7109375" style="288" customWidth="1"/>
    <col min="3594" max="3594" width="9.7109375" style="288" bestFit="1" customWidth="1"/>
    <col min="3595" max="3596" width="9.7109375" style="288" customWidth="1"/>
    <col min="3597" max="3597" width="9.7109375" style="288" bestFit="1" customWidth="1"/>
    <col min="3598" max="3840" width="9.140625" style="288"/>
    <col min="3841" max="3841" width="89.85546875" style="288" bestFit="1" customWidth="1"/>
    <col min="3842" max="3842" width="11.140625" style="288" bestFit="1" customWidth="1"/>
    <col min="3843" max="3848" width="9.7109375" style="288" bestFit="1" customWidth="1"/>
    <col min="3849" max="3849" width="9.7109375" style="288" customWidth="1"/>
    <col min="3850" max="3850" width="9.7109375" style="288" bestFit="1" customWidth="1"/>
    <col min="3851" max="3852" width="9.7109375" style="288" customWidth="1"/>
    <col min="3853" max="3853" width="9.7109375" style="288" bestFit="1" customWidth="1"/>
    <col min="3854" max="4096" width="9.140625" style="288"/>
    <col min="4097" max="4097" width="89.85546875" style="288" bestFit="1" customWidth="1"/>
    <col min="4098" max="4098" width="11.140625" style="288" bestFit="1" customWidth="1"/>
    <col min="4099" max="4104" width="9.7109375" style="288" bestFit="1" customWidth="1"/>
    <col min="4105" max="4105" width="9.7109375" style="288" customWidth="1"/>
    <col min="4106" max="4106" width="9.7109375" style="288" bestFit="1" customWidth="1"/>
    <col min="4107" max="4108" width="9.7109375" style="288" customWidth="1"/>
    <col min="4109" max="4109" width="9.7109375" style="288" bestFit="1" customWidth="1"/>
    <col min="4110" max="4352" width="9.140625" style="288"/>
    <col min="4353" max="4353" width="89.85546875" style="288" bestFit="1" customWidth="1"/>
    <col min="4354" max="4354" width="11.140625" style="288" bestFit="1" customWidth="1"/>
    <col min="4355" max="4360" width="9.7109375" style="288" bestFit="1" customWidth="1"/>
    <col min="4361" max="4361" width="9.7109375" style="288" customWidth="1"/>
    <col min="4362" max="4362" width="9.7109375" style="288" bestFit="1" customWidth="1"/>
    <col min="4363" max="4364" width="9.7109375" style="288" customWidth="1"/>
    <col min="4365" max="4365" width="9.7109375" style="288" bestFit="1" customWidth="1"/>
    <col min="4366" max="4608" width="9.140625" style="288"/>
    <col min="4609" max="4609" width="89.85546875" style="288" bestFit="1" customWidth="1"/>
    <col min="4610" max="4610" width="11.140625" style="288" bestFit="1" customWidth="1"/>
    <col min="4611" max="4616" width="9.7109375" style="288" bestFit="1" customWidth="1"/>
    <col min="4617" max="4617" width="9.7109375" style="288" customWidth="1"/>
    <col min="4618" max="4618" width="9.7109375" style="288" bestFit="1" customWidth="1"/>
    <col min="4619" max="4620" width="9.7109375" style="288" customWidth="1"/>
    <col min="4621" max="4621" width="9.7109375" style="288" bestFit="1" customWidth="1"/>
    <col min="4622" max="4864" width="9.140625" style="288"/>
    <col min="4865" max="4865" width="89.85546875" style="288" bestFit="1" customWidth="1"/>
    <col min="4866" max="4866" width="11.140625" style="288" bestFit="1" customWidth="1"/>
    <col min="4867" max="4872" width="9.7109375" style="288" bestFit="1" customWidth="1"/>
    <col min="4873" max="4873" width="9.7109375" style="288" customWidth="1"/>
    <col min="4874" max="4874" width="9.7109375" style="288" bestFit="1" customWidth="1"/>
    <col min="4875" max="4876" width="9.7109375" style="288" customWidth="1"/>
    <col min="4877" max="4877" width="9.7109375" style="288" bestFit="1" customWidth="1"/>
    <col min="4878" max="5120" width="9.140625" style="288"/>
    <col min="5121" max="5121" width="89.85546875" style="288" bestFit="1" customWidth="1"/>
    <col min="5122" max="5122" width="11.140625" style="288" bestFit="1" customWidth="1"/>
    <col min="5123" max="5128" width="9.7109375" style="288" bestFit="1" customWidth="1"/>
    <col min="5129" max="5129" width="9.7109375" style="288" customWidth="1"/>
    <col min="5130" max="5130" width="9.7109375" style="288" bestFit="1" customWidth="1"/>
    <col min="5131" max="5132" width="9.7109375" style="288" customWidth="1"/>
    <col min="5133" max="5133" width="9.7109375" style="288" bestFit="1" customWidth="1"/>
    <col min="5134" max="5376" width="9.140625" style="288"/>
    <col min="5377" max="5377" width="89.85546875" style="288" bestFit="1" customWidth="1"/>
    <col min="5378" max="5378" width="11.140625" style="288" bestFit="1" customWidth="1"/>
    <col min="5379" max="5384" width="9.7109375" style="288" bestFit="1" customWidth="1"/>
    <col min="5385" max="5385" width="9.7109375" style="288" customWidth="1"/>
    <col min="5386" max="5386" width="9.7109375" style="288" bestFit="1" customWidth="1"/>
    <col min="5387" max="5388" width="9.7109375" style="288" customWidth="1"/>
    <col min="5389" max="5389" width="9.7109375" style="288" bestFit="1" customWidth="1"/>
    <col min="5390" max="5632" width="9.140625" style="288"/>
    <col min="5633" max="5633" width="89.85546875" style="288" bestFit="1" customWidth="1"/>
    <col min="5634" max="5634" width="11.140625" style="288" bestFit="1" customWidth="1"/>
    <col min="5635" max="5640" width="9.7109375" style="288" bestFit="1" customWidth="1"/>
    <col min="5641" max="5641" width="9.7109375" style="288" customWidth="1"/>
    <col min="5642" max="5642" width="9.7109375" style="288" bestFit="1" customWidth="1"/>
    <col min="5643" max="5644" width="9.7109375" style="288" customWidth="1"/>
    <col min="5645" max="5645" width="9.7109375" style="288" bestFit="1" customWidth="1"/>
    <col min="5646" max="5888" width="9.140625" style="288"/>
    <col min="5889" max="5889" width="89.85546875" style="288" bestFit="1" customWidth="1"/>
    <col min="5890" max="5890" width="11.140625" style="288" bestFit="1" customWidth="1"/>
    <col min="5891" max="5896" width="9.7109375" style="288" bestFit="1" customWidth="1"/>
    <col min="5897" max="5897" width="9.7109375" style="288" customWidth="1"/>
    <col min="5898" max="5898" width="9.7109375" style="288" bestFit="1" customWidth="1"/>
    <col min="5899" max="5900" width="9.7109375" style="288" customWidth="1"/>
    <col min="5901" max="5901" width="9.7109375" style="288" bestFit="1" customWidth="1"/>
    <col min="5902" max="6144" width="9.140625" style="288"/>
    <col min="6145" max="6145" width="89.85546875" style="288" bestFit="1" customWidth="1"/>
    <col min="6146" max="6146" width="11.140625" style="288" bestFit="1" customWidth="1"/>
    <col min="6147" max="6152" width="9.7109375" style="288" bestFit="1" customWidth="1"/>
    <col min="6153" max="6153" width="9.7109375" style="288" customWidth="1"/>
    <col min="6154" max="6154" width="9.7109375" style="288" bestFit="1" customWidth="1"/>
    <col min="6155" max="6156" width="9.7109375" style="288" customWidth="1"/>
    <col min="6157" max="6157" width="9.7109375" style="288" bestFit="1" customWidth="1"/>
    <col min="6158" max="6400" width="9.140625" style="288"/>
    <col min="6401" max="6401" width="89.85546875" style="288" bestFit="1" customWidth="1"/>
    <col min="6402" max="6402" width="11.140625" style="288" bestFit="1" customWidth="1"/>
    <col min="6403" max="6408" width="9.7109375" style="288" bestFit="1" customWidth="1"/>
    <col min="6409" max="6409" width="9.7109375" style="288" customWidth="1"/>
    <col min="6410" max="6410" width="9.7109375" style="288" bestFit="1" customWidth="1"/>
    <col min="6411" max="6412" width="9.7109375" style="288" customWidth="1"/>
    <col min="6413" max="6413" width="9.7109375" style="288" bestFit="1" customWidth="1"/>
    <col min="6414" max="6656" width="9.140625" style="288"/>
    <col min="6657" max="6657" width="89.85546875" style="288" bestFit="1" customWidth="1"/>
    <col min="6658" max="6658" width="11.140625" style="288" bestFit="1" customWidth="1"/>
    <col min="6659" max="6664" width="9.7109375" style="288" bestFit="1" customWidth="1"/>
    <col min="6665" max="6665" width="9.7109375" style="288" customWidth="1"/>
    <col min="6666" max="6666" width="9.7109375" style="288" bestFit="1" customWidth="1"/>
    <col min="6667" max="6668" width="9.7109375" style="288" customWidth="1"/>
    <col min="6669" max="6669" width="9.7109375" style="288" bestFit="1" customWidth="1"/>
    <col min="6670" max="6912" width="9.140625" style="288"/>
    <col min="6913" max="6913" width="89.85546875" style="288" bestFit="1" customWidth="1"/>
    <col min="6914" max="6914" width="11.140625" style="288" bestFit="1" customWidth="1"/>
    <col min="6915" max="6920" width="9.7109375" style="288" bestFit="1" customWidth="1"/>
    <col min="6921" max="6921" width="9.7109375" style="288" customWidth="1"/>
    <col min="6922" max="6922" width="9.7109375" style="288" bestFit="1" customWidth="1"/>
    <col min="6923" max="6924" width="9.7109375" style="288" customWidth="1"/>
    <col min="6925" max="6925" width="9.7109375" style="288" bestFit="1" customWidth="1"/>
    <col min="6926" max="7168" width="9.140625" style="288"/>
    <col min="7169" max="7169" width="89.85546875" style="288" bestFit="1" customWidth="1"/>
    <col min="7170" max="7170" width="11.140625" style="288" bestFit="1" customWidth="1"/>
    <col min="7171" max="7176" width="9.7109375" style="288" bestFit="1" customWidth="1"/>
    <col min="7177" max="7177" width="9.7109375" style="288" customWidth="1"/>
    <col min="7178" max="7178" width="9.7109375" style="288" bestFit="1" customWidth="1"/>
    <col min="7179" max="7180" width="9.7109375" style="288" customWidth="1"/>
    <col min="7181" max="7181" width="9.7109375" style="288" bestFit="1" customWidth="1"/>
    <col min="7182" max="7424" width="9.140625" style="288"/>
    <col min="7425" max="7425" width="89.85546875" style="288" bestFit="1" customWidth="1"/>
    <col min="7426" max="7426" width="11.140625" style="288" bestFit="1" customWidth="1"/>
    <col min="7427" max="7432" width="9.7109375" style="288" bestFit="1" customWidth="1"/>
    <col min="7433" max="7433" width="9.7109375" style="288" customWidth="1"/>
    <col min="7434" max="7434" width="9.7109375" style="288" bestFit="1" customWidth="1"/>
    <col min="7435" max="7436" width="9.7109375" style="288" customWidth="1"/>
    <col min="7437" max="7437" width="9.7109375" style="288" bestFit="1" customWidth="1"/>
    <col min="7438" max="7680" width="9.140625" style="288"/>
    <col min="7681" max="7681" width="89.85546875" style="288" bestFit="1" customWidth="1"/>
    <col min="7682" max="7682" width="11.140625" style="288" bestFit="1" customWidth="1"/>
    <col min="7683" max="7688" width="9.7109375" style="288" bestFit="1" customWidth="1"/>
    <col min="7689" max="7689" width="9.7109375" style="288" customWidth="1"/>
    <col min="7690" max="7690" width="9.7109375" style="288" bestFit="1" customWidth="1"/>
    <col min="7691" max="7692" width="9.7109375" style="288" customWidth="1"/>
    <col min="7693" max="7693" width="9.7109375" style="288" bestFit="1" customWidth="1"/>
    <col min="7694" max="7936" width="9.140625" style="288"/>
    <col min="7937" max="7937" width="89.85546875" style="288" bestFit="1" customWidth="1"/>
    <col min="7938" max="7938" width="11.140625" style="288" bestFit="1" customWidth="1"/>
    <col min="7939" max="7944" width="9.7109375" style="288" bestFit="1" customWidth="1"/>
    <col min="7945" max="7945" width="9.7109375" style="288" customWidth="1"/>
    <col min="7946" max="7946" width="9.7109375" style="288" bestFit="1" customWidth="1"/>
    <col min="7947" max="7948" width="9.7109375" style="288" customWidth="1"/>
    <col min="7949" max="7949" width="9.7109375" style="288" bestFit="1" customWidth="1"/>
    <col min="7950" max="8192" width="9.140625" style="288"/>
    <col min="8193" max="8193" width="89.85546875" style="288" bestFit="1" customWidth="1"/>
    <col min="8194" max="8194" width="11.140625" style="288" bestFit="1" customWidth="1"/>
    <col min="8195" max="8200" width="9.7109375" style="288" bestFit="1" customWidth="1"/>
    <col min="8201" max="8201" width="9.7109375" style="288" customWidth="1"/>
    <col min="8202" max="8202" width="9.7109375" style="288" bestFit="1" customWidth="1"/>
    <col min="8203" max="8204" width="9.7109375" style="288" customWidth="1"/>
    <col min="8205" max="8205" width="9.7109375" style="288" bestFit="1" customWidth="1"/>
    <col min="8206" max="8448" width="9.140625" style="288"/>
    <col min="8449" max="8449" width="89.85546875" style="288" bestFit="1" customWidth="1"/>
    <col min="8450" max="8450" width="11.140625" style="288" bestFit="1" customWidth="1"/>
    <col min="8451" max="8456" width="9.7109375" style="288" bestFit="1" customWidth="1"/>
    <col min="8457" max="8457" width="9.7109375" style="288" customWidth="1"/>
    <col min="8458" max="8458" width="9.7109375" style="288" bestFit="1" customWidth="1"/>
    <col min="8459" max="8460" width="9.7109375" style="288" customWidth="1"/>
    <col min="8461" max="8461" width="9.7109375" style="288" bestFit="1" customWidth="1"/>
    <col min="8462" max="8704" width="9.140625" style="288"/>
    <col min="8705" max="8705" width="89.85546875" style="288" bestFit="1" customWidth="1"/>
    <col min="8706" max="8706" width="11.140625" style="288" bestFit="1" customWidth="1"/>
    <col min="8707" max="8712" width="9.7109375" style="288" bestFit="1" customWidth="1"/>
    <col min="8713" max="8713" width="9.7109375" style="288" customWidth="1"/>
    <col min="8714" max="8714" width="9.7109375" style="288" bestFit="1" customWidth="1"/>
    <col min="8715" max="8716" width="9.7109375" style="288" customWidth="1"/>
    <col min="8717" max="8717" width="9.7109375" style="288" bestFit="1" customWidth="1"/>
    <col min="8718" max="8960" width="9.140625" style="288"/>
    <col min="8961" max="8961" width="89.85546875" style="288" bestFit="1" customWidth="1"/>
    <col min="8962" max="8962" width="11.140625" style="288" bestFit="1" customWidth="1"/>
    <col min="8963" max="8968" width="9.7109375" style="288" bestFit="1" customWidth="1"/>
    <col min="8969" max="8969" width="9.7109375" style="288" customWidth="1"/>
    <col min="8970" max="8970" width="9.7109375" style="288" bestFit="1" customWidth="1"/>
    <col min="8971" max="8972" width="9.7109375" style="288" customWidth="1"/>
    <col min="8973" max="8973" width="9.7109375" style="288" bestFit="1" customWidth="1"/>
    <col min="8974" max="9216" width="9.140625" style="288"/>
    <col min="9217" max="9217" width="89.85546875" style="288" bestFit="1" customWidth="1"/>
    <col min="9218" max="9218" width="11.140625" style="288" bestFit="1" customWidth="1"/>
    <col min="9219" max="9224" width="9.7109375" style="288" bestFit="1" customWidth="1"/>
    <col min="9225" max="9225" width="9.7109375" style="288" customWidth="1"/>
    <col min="9226" max="9226" width="9.7109375" style="288" bestFit="1" customWidth="1"/>
    <col min="9227" max="9228" width="9.7109375" style="288" customWidth="1"/>
    <col min="9229" max="9229" width="9.7109375" style="288" bestFit="1" customWidth="1"/>
    <col min="9230" max="9472" width="9.140625" style="288"/>
    <col min="9473" max="9473" width="89.85546875" style="288" bestFit="1" customWidth="1"/>
    <col min="9474" max="9474" width="11.140625" style="288" bestFit="1" customWidth="1"/>
    <col min="9475" max="9480" width="9.7109375" style="288" bestFit="1" customWidth="1"/>
    <col min="9481" max="9481" width="9.7109375" style="288" customWidth="1"/>
    <col min="9482" max="9482" width="9.7109375" style="288" bestFit="1" customWidth="1"/>
    <col min="9483" max="9484" width="9.7109375" style="288" customWidth="1"/>
    <col min="9485" max="9485" width="9.7109375" style="288" bestFit="1" customWidth="1"/>
    <col min="9486" max="9728" width="9.140625" style="288"/>
    <col min="9729" max="9729" width="89.85546875" style="288" bestFit="1" customWidth="1"/>
    <col min="9730" max="9730" width="11.140625" style="288" bestFit="1" customWidth="1"/>
    <col min="9731" max="9736" width="9.7109375" style="288" bestFit="1" customWidth="1"/>
    <col min="9737" max="9737" width="9.7109375" style="288" customWidth="1"/>
    <col min="9738" max="9738" width="9.7109375" style="288" bestFit="1" customWidth="1"/>
    <col min="9739" max="9740" width="9.7109375" style="288" customWidth="1"/>
    <col min="9741" max="9741" width="9.7109375" style="288" bestFit="1" customWidth="1"/>
    <col min="9742" max="9984" width="9.140625" style="288"/>
    <col min="9985" max="9985" width="89.85546875" style="288" bestFit="1" customWidth="1"/>
    <col min="9986" max="9986" width="11.140625" style="288" bestFit="1" customWidth="1"/>
    <col min="9987" max="9992" width="9.7109375" style="288" bestFit="1" customWidth="1"/>
    <col min="9993" max="9993" width="9.7109375" style="288" customWidth="1"/>
    <col min="9994" max="9994" width="9.7109375" style="288" bestFit="1" customWidth="1"/>
    <col min="9995" max="9996" width="9.7109375" style="288" customWidth="1"/>
    <col min="9997" max="9997" width="9.7109375" style="288" bestFit="1" customWidth="1"/>
    <col min="9998" max="10240" width="9.140625" style="288"/>
    <col min="10241" max="10241" width="89.85546875" style="288" bestFit="1" customWidth="1"/>
    <col min="10242" max="10242" width="11.140625" style="288" bestFit="1" customWidth="1"/>
    <col min="10243" max="10248" width="9.7109375" style="288" bestFit="1" customWidth="1"/>
    <col min="10249" max="10249" width="9.7109375" style="288" customWidth="1"/>
    <col min="10250" max="10250" width="9.7109375" style="288" bestFit="1" customWidth="1"/>
    <col min="10251" max="10252" width="9.7109375" style="288" customWidth="1"/>
    <col min="10253" max="10253" width="9.7109375" style="288" bestFit="1" customWidth="1"/>
    <col min="10254" max="10496" width="9.140625" style="288"/>
    <col min="10497" max="10497" width="89.85546875" style="288" bestFit="1" customWidth="1"/>
    <col min="10498" max="10498" width="11.140625" style="288" bestFit="1" customWidth="1"/>
    <col min="10499" max="10504" width="9.7109375" style="288" bestFit="1" customWidth="1"/>
    <col min="10505" max="10505" width="9.7109375" style="288" customWidth="1"/>
    <col min="10506" max="10506" width="9.7109375" style="288" bestFit="1" customWidth="1"/>
    <col min="10507" max="10508" width="9.7109375" style="288" customWidth="1"/>
    <col min="10509" max="10509" width="9.7109375" style="288" bestFit="1" customWidth="1"/>
    <col min="10510" max="10752" width="9.140625" style="288"/>
    <col min="10753" max="10753" width="89.85546875" style="288" bestFit="1" customWidth="1"/>
    <col min="10754" max="10754" width="11.140625" style="288" bestFit="1" customWidth="1"/>
    <col min="10755" max="10760" width="9.7109375" style="288" bestFit="1" customWidth="1"/>
    <col min="10761" max="10761" width="9.7109375" style="288" customWidth="1"/>
    <col min="10762" max="10762" width="9.7109375" style="288" bestFit="1" customWidth="1"/>
    <col min="10763" max="10764" width="9.7109375" style="288" customWidth="1"/>
    <col min="10765" max="10765" width="9.7109375" style="288" bestFit="1" customWidth="1"/>
    <col min="10766" max="11008" width="9.140625" style="288"/>
    <col min="11009" max="11009" width="89.85546875" style="288" bestFit="1" customWidth="1"/>
    <col min="11010" max="11010" width="11.140625" style="288" bestFit="1" customWidth="1"/>
    <col min="11011" max="11016" width="9.7109375" style="288" bestFit="1" customWidth="1"/>
    <col min="11017" max="11017" width="9.7109375" style="288" customWidth="1"/>
    <col min="11018" max="11018" width="9.7109375" style="288" bestFit="1" customWidth="1"/>
    <col min="11019" max="11020" width="9.7109375" style="288" customWidth="1"/>
    <col min="11021" max="11021" width="9.7109375" style="288" bestFit="1" customWidth="1"/>
    <col min="11022" max="11264" width="9.140625" style="288"/>
    <col min="11265" max="11265" width="89.85546875" style="288" bestFit="1" customWidth="1"/>
    <col min="11266" max="11266" width="11.140625" style="288" bestFit="1" customWidth="1"/>
    <col min="11267" max="11272" width="9.7109375" style="288" bestFit="1" customWidth="1"/>
    <col min="11273" max="11273" width="9.7109375" style="288" customWidth="1"/>
    <col min="11274" max="11274" width="9.7109375" style="288" bestFit="1" customWidth="1"/>
    <col min="11275" max="11276" width="9.7109375" style="288" customWidth="1"/>
    <col min="11277" max="11277" width="9.7109375" style="288" bestFit="1" customWidth="1"/>
    <col min="11278" max="11520" width="9.140625" style="288"/>
    <col min="11521" max="11521" width="89.85546875" style="288" bestFit="1" customWidth="1"/>
    <col min="11522" max="11522" width="11.140625" style="288" bestFit="1" customWidth="1"/>
    <col min="11523" max="11528" width="9.7109375" style="288" bestFit="1" customWidth="1"/>
    <col min="11529" max="11529" width="9.7109375" style="288" customWidth="1"/>
    <col min="11530" max="11530" width="9.7109375" style="288" bestFit="1" customWidth="1"/>
    <col min="11531" max="11532" width="9.7109375" style="288" customWidth="1"/>
    <col min="11533" max="11533" width="9.7109375" style="288" bestFit="1" customWidth="1"/>
    <col min="11534" max="11776" width="9.140625" style="288"/>
    <col min="11777" max="11777" width="89.85546875" style="288" bestFit="1" customWidth="1"/>
    <col min="11778" max="11778" width="11.140625" style="288" bestFit="1" customWidth="1"/>
    <col min="11779" max="11784" width="9.7109375" style="288" bestFit="1" customWidth="1"/>
    <col min="11785" max="11785" width="9.7109375" style="288" customWidth="1"/>
    <col min="11786" max="11786" width="9.7109375" style="288" bestFit="1" customWidth="1"/>
    <col min="11787" max="11788" width="9.7109375" style="288" customWidth="1"/>
    <col min="11789" max="11789" width="9.7109375" style="288" bestFit="1" customWidth="1"/>
    <col min="11790" max="12032" width="9.140625" style="288"/>
    <col min="12033" max="12033" width="89.85546875" style="288" bestFit="1" customWidth="1"/>
    <col min="12034" max="12034" width="11.140625" style="288" bestFit="1" customWidth="1"/>
    <col min="12035" max="12040" width="9.7109375" style="288" bestFit="1" customWidth="1"/>
    <col min="12041" max="12041" width="9.7109375" style="288" customWidth="1"/>
    <col min="12042" max="12042" width="9.7109375" style="288" bestFit="1" customWidth="1"/>
    <col min="12043" max="12044" width="9.7109375" style="288" customWidth="1"/>
    <col min="12045" max="12045" width="9.7109375" style="288" bestFit="1" customWidth="1"/>
    <col min="12046" max="12288" width="9.140625" style="288"/>
    <col min="12289" max="12289" width="89.85546875" style="288" bestFit="1" customWidth="1"/>
    <col min="12290" max="12290" width="11.140625" style="288" bestFit="1" customWidth="1"/>
    <col min="12291" max="12296" width="9.7109375" style="288" bestFit="1" customWidth="1"/>
    <col min="12297" max="12297" width="9.7109375" style="288" customWidth="1"/>
    <col min="12298" max="12298" width="9.7109375" style="288" bestFit="1" customWidth="1"/>
    <col min="12299" max="12300" width="9.7109375" style="288" customWidth="1"/>
    <col min="12301" max="12301" width="9.7109375" style="288" bestFit="1" customWidth="1"/>
    <col min="12302" max="12544" width="9.140625" style="288"/>
    <col min="12545" max="12545" width="89.85546875" style="288" bestFit="1" customWidth="1"/>
    <col min="12546" max="12546" width="11.140625" style="288" bestFit="1" customWidth="1"/>
    <col min="12547" max="12552" width="9.7109375" style="288" bestFit="1" customWidth="1"/>
    <col min="12553" max="12553" width="9.7109375" style="288" customWidth="1"/>
    <col min="12554" max="12554" width="9.7109375" style="288" bestFit="1" customWidth="1"/>
    <col min="12555" max="12556" width="9.7109375" style="288" customWidth="1"/>
    <col min="12557" max="12557" width="9.7109375" style="288" bestFit="1" customWidth="1"/>
    <col min="12558" max="12800" width="9.140625" style="288"/>
    <col min="12801" max="12801" width="89.85546875" style="288" bestFit="1" customWidth="1"/>
    <col min="12802" max="12802" width="11.140625" style="288" bestFit="1" customWidth="1"/>
    <col min="12803" max="12808" width="9.7109375" style="288" bestFit="1" customWidth="1"/>
    <col min="12809" max="12809" width="9.7109375" style="288" customWidth="1"/>
    <col min="12810" max="12810" width="9.7109375" style="288" bestFit="1" customWidth="1"/>
    <col min="12811" max="12812" width="9.7109375" style="288" customWidth="1"/>
    <col min="12813" max="12813" width="9.7109375" style="288" bestFit="1" customWidth="1"/>
    <col min="12814" max="13056" width="9.140625" style="288"/>
    <col min="13057" max="13057" width="89.85546875" style="288" bestFit="1" customWidth="1"/>
    <col min="13058" max="13058" width="11.140625" style="288" bestFit="1" customWidth="1"/>
    <col min="13059" max="13064" width="9.7109375" style="288" bestFit="1" customWidth="1"/>
    <col min="13065" max="13065" width="9.7109375" style="288" customWidth="1"/>
    <col min="13066" max="13066" width="9.7109375" style="288" bestFit="1" customWidth="1"/>
    <col min="13067" max="13068" width="9.7109375" style="288" customWidth="1"/>
    <col min="13069" max="13069" width="9.7109375" style="288" bestFit="1" customWidth="1"/>
    <col min="13070" max="13312" width="9.140625" style="288"/>
    <col min="13313" max="13313" width="89.85546875" style="288" bestFit="1" customWidth="1"/>
    <col min="13314" max="13314" width="11.140625" style="288" bestFit="1" customWidth="1"/>
    <col min="13315" max="13320" width="9.7109375" style="288" bestFit="1" customWidth="1"/>
    <col min="13321" max="13321" width="9.7109375" style="288" customWidth="1"/>
    <col min="13322" max="13322" width="9.7109375" style="288" bestFit="1" customWidth="1"/>
    <col min="13323" max="13324" width="9.7109375" style="288" customWidth="1"/>
    <col min="13325" max="13325" width="9.7109375" style="288" bestFit="1" customWidth="1"/>
    <col min="13326" max="13568" width="9.140625" style="288"/>
    <col min="13569" max="13569" width="89.85546875" style="288" bestFit="1" customWidth="1"/>
    <col min="13570" max="13570" width="11.140625" style="288" bestFit="1" customWidth="1"/>
    <col min="13571" max="13576" width="9.7109375" style="288" bestFit="1" customWidth="1"/>
    <col min="13577" max="13577" width="9.7109375" style="288" customWidth="1"/>
    <col min="13578" max="13578" width="9.7109375" style="288" bestFit="1" customWidth="1"/>
    <col min="13579" max="13580" width="9.7109375" style="288" customWidth="1"/>
    <col min="13581" max="13581" width="9.7109375" style="288" bestFit="1" customWidth="1"/>
    <col min="13582" max="13824" width="9.140625" style="288"/>
    <col min="13825" max="13825" width="89.85546875" style="288" bestFit="1" customWidth="1"/>
    <col min="13826" max="13826" width="11.140625" style="288" bestFit="1" customWidth="1"/>
    <col min="13827" max="13832" width="9.7109375" style="288" bestFit="1" customWidth="1"/>
    <col min="13833" max="13833" width="9.7109375" style="288" customWidth="1"/>
    <col min="13834" max="13834" width="9.7109375" style="288" bestFit="1" customWidth="1"/>
    <col min="13835" max="13836" width="9.7109375" style="288" customWidth="1"/>
    <col min="13837" max="13837" width="9.7109375" style="288" bestFit="1" customWidth="1"/>
    <col min="13838" max="14080" width="9.140625" style="288"/>
    <col min="14081" max="14081" width="89.85546875" style="288" bestFit="1" customWidth="1"/>
    <col min="14082" max="14082" width="11.140625" style="288" bestFit="1" customWidth="1"/>
    <col min="14083" max="14088" width="9.7109375" style="288" bestFit="1" customWidth="1"/>
    <col min="14089" max="14089" width="9.7109375" style="288" customWidth="1"/>
    <col min="14090" max="14090" width="9.7109375" style="288" bestFit="1" customWidth="1"/>
    <col min="14091" max="14092" width="9.7109375" style="288" customWidth="1"/>
    <col min="14093" max="14093" width="9.7109375" style="288" bestFit="1" customWidth="1"/>
    <col min="14094" max="14336" width="9.140625" style="288"/>
    <col min="14337" max="14337" width="89.85546875" style="288" bestFit="1" customWidth="1"/>
    <col min="14338" max="14338" width="11.140625" style="288" bestFit="1" customWidth="1"/>
    <col min="14339" max="14344" width="9.7109375" style="288" bestFit="1" customWidth="1"/>
    <col min="14345" max="14345" width="9.7109375" style="288" customWidth="1"/>
    <col min="14346" max="14346" width="9.7109375" style="288" bestFit="1" customWidth="1"/>
    <col min="14347" max="14348" width="9.7109375" style="288" customWidth="1"/>
    <col min="14349" max="14349" width="9.7109375" style="288" bestFit="1" customWidth="1"/>
    <col min="14350" max="14592" width="9.140625" style="288"/>
    <col min="14593" max="14593" width="89.85546875" style="288" bestFit="1" customWidth="1"/>
    <col min="14594" max="14594" width="11.140625" style="288" bestFit="1" customWidth="1"/>
    <col min="14595" max="14600" width="9.7109375" style="288" bestFit="1" customWidth="1"/>
    <col min="14601" max="14601" width="9.7109375" style="288" customWidth="1"/>
    <col min="14602" max="14602" width="9.7109375" style="288" bestFit="1" customWidth="1"/>
    <col min="14603" max="14604" width="9.7109375" style="288" customWidth="1"/>
    <col min="14605" max="14605" width="9.7109375" style="288" bestFit="1" customWidth="1"/>
    <col min="14606" max="14848" width="9.140625" style="288"/>
    <col min="14849" max="14849" width="89.85546875" style="288" bestFit="1" customWidth="1"/>
    <col min="14850" max="14850" width="11.140625" style="288" bestFit="1" customWidth="1"/>
    <col min="14851" max="14856" width="9.7109375" style="288" bestFit="1" customWidth="1"/>
    <col min="14857" max="14857" width="9.7109375" style="288" customWidth="1"/>
    <col min="14858" max="14858" width="9.7109375" style="288" bestFit="1" customWidth="1"/>
    <col min="14859" max="14860" width="9.7109375" style="288" customWidth="1"/>
    <col min="14861" max="14861" width="9.7109375" style="288" bestFit="1" customWidth="1"/>
    <col min="14862" max="15104" width="9.140625" style="288"/>
    <col min="15105" max="15105" width="89.85546875" style="288" bestFit="1" customWidth="1"/>
    <col min="15106" max="15106" width="11.140625" style="288" bestFit="1" customWidth="1"/>
    <col min="15107" max="15112" width="9.7109375" style="288" bestFit="1" customWidth="1"/>
    <col min="15113" max="15113" width="9.7109375" style="288" customWidth="1"/>
    <col min="15114" max="15114" width="9.7109375" style="288" bestFit="1" customWidth="1"/>
    <col min="15115" max="15116" width="9.7109375" style="288" customWidth="1"/>
    <col min="15117" max="15117" width="9.7109375" style="288" bestFit="1" customWidth="1"/>
    <col min="15118" max="15360" width="9.140625" style="288"/>
    <col min="15361" max="15361" width="89.85546875" style="288" bestFit="1" customWidth="1"/>
    <col min="15362" max="15362" width="11.140625" style="288" bestFit="1" customWidth="1"/>
    <col min="15363" max="15368" width="9.7109375" style="288" bestFit="1" customWidth="1"/>
    <col min="15369" max="15369" width="9.7109375" style="288" customWidth="1"/>
    <col min="15370" max="15370" width="9.7109375" style="288" bestFit="1" customWidth="1"/>
    <col min="15371" max="15372" width="9.7109375" style="288" customWidth="1"/>
    <col min="15373" max="15373" width="9.7109375" style="288" bestFit="1" customWidth="1"/>
    <col min="15374" max="15616" width="9.140625" style="288"/>
    <col min="15617" max="15617" width="89.85546875" style="288" bestFit="1" customWidth="1"/>
    <col min="15618" max="15618" width="11.140625" style="288" bestFit="1" customWidth="1"/>
    <col min="15619" max="15624" width="9.7109375" style="288" bestFit="1" customWidth="1"/>
    <col min="15625" max="15625" width="9.7109375" style="288" customWidth="1"/>
    <col min="15626" max="15626" width="9.7109375" style="288" bestFit="1" customWidth="1"/>
    <col min="15627" max="15628" width="9.7109375" style="288" customWidth="1"/>
    <col min="15629" max="15629" width="9.7109375" style="288" bestFit="1" customWidth="1"/>
    <col min="15630" max="15872" width="9.140625" style="288"/>
    <col min="15873" max="15873" width="89.85546875" style="288" bestFit="1" customWidth="1"/>
    <col min="15874" max="15874" width="11.140625" style="288" bestFit="1" customWidth="1"/>
    <col min="15875" max="15880" width="9.7109375" style="288" bestFit="1" customWidth="1"/>
    <col min="15881" max="15881" width="9.7109375" style="288" customWidth="1"/>
    <col min="15882" max="15882" width="9.7109375" style="288" bestFit="1" customWidth="1"/>
    <col min="15883" max="15884" width="9.7109375" style="288" customWidth="1"/>
    <col min="15885" max="15885" width="9.7109375" style="288" bestFit="1" customWidth="1"/>
    <col min="15886" max="16128" width="9.140625" style="288"/>
    <col min="16129" max="16129" width="89.85546875" style="288" bestFit="1" customWidth="1"/>
    <col min="16130" max="16130" width="11.140625" style="288" bestFit="1" customWidth="1"/>
    <col min="16131" max="16136" width="9.7109375" style="288" bestFit="1" customWidth="1"/>
    <col min="16137" max="16137" width="9.7109375" style="288" customWidth="1"/>
    <col min="16138" max="16138" width="9.7109375" style="288" bestFit="1" customWidth="1"/>
    <col min="16139" max="16140" width="9.7109375" style="288" customWidth="1"/>
    <col min="16141" max="16141" width="9.7109375" style="288" bestFit="1" customWidth="1"/>
    <col min="16142" max="16384" width="9.140625" style="288"/>
  </cols>
  <sheetData>
    <row r="1" spans="1:13" ht="30" customHeight="1">
      <c r="A1" s="852" t="s">
        <v>349</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30" customHeight="1">
      <c r="A3" s="854" t="s">
        <v>2</v>
      </c>
      <c r="B3" s="854"/>
      <c r="C3" s="854"/>
      <c r="D3" s="854"/>
      <c r="E3" s="854"/>
      <c r="F3" s="854"/>
      <c r="G3" s="854"/>
      <c r="H3" s="854"/>
      <c r="I3" s="854"/>
      <c r="J3" s="854"/>
      <c r="K3" s="854"/>
      <c r="L3" s="854"/>
      <c r="M3" s="854"/>
    </row>
    <row r="4" spans="1:13" ht="3.75" customHeight="1" thickBot="1">
      <c r="A4" s="287"/>
      <c r="B4" s="287"/>
      <c r="C4" s="287"/>
      <c r="D4" s="287"/>
      <c r="E4" s="287"/>
      <c r="F4" s="287"/>
      <c r="G4" s="287"/>
      <c r="H4" s="287"/>
      <c r="I4" s="287"/>
      <c r="J4" s="287"/>
      <c r="K4" s="287"/>
      <c r="L4" s="287"/>
      <c r="M4" s="287"/>
    </row>
    <row r="5" spans="1:13" ht="19.5" thickTop="1" thickBot="1">
      <c r="A5" s="803"/>
      <c r="B5" s="804" t="s">
        <v>997</v>
      </c>
      <c r="C5" s="882" t="s">
        <v>349</v>
      </c>
      <c r="D5" s="882"/>
      <c r="E5" s="882"/>
      <c r="F5" s="882"/>
      <c r="G5" s="882"/>
      <c r="H5" s="882"/>
      <c r="I5" s="882"/>
      <c r="J5" s="882"/>
      <c r="K5" s="882"/>
      <c r="L5" s="882"/>
      <c r="M5" s="882"/>
    </row>
    <row r="6" spans="1:13" s="290" customFormat="1" ht="30" customHeight="1" thickTop="1" thickBot="1">
      <c r="A6" s="770"/>
      <c r="B6" s="771" t="s">
        <v>561</v>
      </c>
      <c r="C6" s="771" t="s">
        <v>562</v>
      </c>
      <c r="D6" s="771" t="s">
        <v>563</v>
      </c>
      <c r="E6" s="771" t="s">
        <v>564</v>
      </c>
      <c r="F6" s="771" t="s">
        <v>565</v>
      </c>
      <c r="G6" s="771" t="s">
        <v>566</v>
      </c>
      <c r="H6" s="771" t="s">
        <v>567</v>
      </c>
      <c r="I6" s="771" t="s">
        <v>568</v>
      </c>
      <c r="J6" s="771" t="s">
        <v>569</v>
      </c>
      <c r="K6" s="771" t="s">
        <v>1442</v>
      </c>
      <c r="L6" s="771" t="s">
        <v>570</v>
      </c>
      <c r="M6" s="771" t="s">
        <v>1443</v>
      </c>
    </row>
    <row r="7" spans="1:13" ht="15" customHeight="1" thickTop="1" thickBot="1">
      <c r="A7" s="772" t="s">
        <v>571</v>
      </c>
      <c r="B7" s="773">
        <v>4407838.8264600001</v>
      </c>
      <c r="C7" s="773">
        <v>4584646.9357000003</v>
      </c>
      <c r="D7" s="773">
        <v>3510170.1633699997</v>
      </c>
      <c r="E7" s="773">
        <v>3847091.32284</v>
      </c>
      <c r="F7" s="773">
        <v>3951563.7530999999</v>
      </c>
      <c r="G7" s="773">
        <v>3905410.7503299997</v>
      </c>
      <c r="H7" s="773">
        <v>3847177.5872300002</v>
      </c>
      <c r="I7" s="773">
        <v>3882617.9608800001</v>
      </c>
      <c r="J7" s="773">
        <v>3991291.97792</v>
      </c>
      <c r="K7" s="773">
        <v>3873798.15423</v>
      </c>
      <c r="L7" s="773">
        <v>3773998.62953</v>
      </c>
      <c r="M7" s="773">
        <v>3704933.9931100002</v>
      </c>
    </row>
    <row r="8" spans="1:13" s="295" customFormat="1" ht="15" customHeight="1" thickTop="1">
      <c r="A8" s="293" t="s">
        <v>9</v>
      </c>
      <c r="B8" s="294">
        <v>281769.33925999998</v>
      </c>
      <c r="C8" s="294">
        <v>330731.38819999999</v>
      </c>
      <c r="D8" s="294">
        <v>227646.42818000002</v>
      </c>
      <c r="E8" s="294">
        <v>244156.97907</v>
      </c>
      <c r="F8" s="294">
        <v>257465.64434</v>
      </c>
      <c r="G8" s="294">
        <v>227802.74453999999</v>
      </c>
      <c r="H8" s="294">
        <v>261638.51071</v>
      </c>
      <c r="I8" s="294">
        <v>226810.02343</v>
      </c>
      <c r="J8" s="294">
        <v>204214.6194</v>
      </c>
      <c r="K8" s="294">
        <v>222014.00275000001</v>
      </c>
      <c r="L8" s="294">
        <v>230314.86369999999</v>
      </c>
      <c r="M8" s="294">
        <v>215834.71834999998</v>
      </c>
    </row>
    <row r="9" spans="1:13" s="295" customFormat="1" ht="15" customHeight="1">
      <c r="A9" s="293" t="s">
        <v>18</v>
      </c>
      <c r="B9" s="294">
        <v>647131.53206</v>
      </c>
      <c r="C9" s="294">
        <v>778902.58794000011</v>
      </c>
      <c r="D9" s="294">
        <v>766549.95730999997</v>
      </c>
      <c r="E9" s="294">
        <v>745357.54261999996</v>
      </c>
      <c r="F9" s="294">
        <v>476030.53049000003</v>
      </c>
      <c r="G9" s="294">
        <v>313226.30056</v>
      </c>
      <c r="H9" s="294">
        <v>381413.99927999999</v>
      </c>
      <c r="I9" s="294">
        <v>551756.83372</v>
      </c>
      <c r="J9" s="294">
        <v>591794.50150999997</v>
      </c>
      <c r="K9" s="294">
        <v>573615.49419000011</v>
      </c>
      <c r="L9" s="294">
        <v>573529.23420000006</v>
      </c>
      <c r="M9" s="294">
        <v>601737.90677</v>
      </c>
    </row>
    <row r="10" spans="1:13" s="295" customFormat="1" ht="15" customHeight="1">
      <c r="A10" s="293" t="s">
        <v>27</v>
      </c>
      <c r="B10" s="294">
        <v>3091890.99027</v>
      </c>
      <c r="C10" s="294">
        <v>3238773.4474800001</v>
      </c>
      <c r="D10" s="294">
        <v>2382995.8239000002</v>
      </c>
      <c r="E10" s="294">
        <v>2620440.4886100003</v>
      </c>
      <c r="F10" s="294">
        <v>2768797.23489</v>
      </c>
      <c r="G10" s="294">
        <v>2831384.56366</v>
      </c>
      <c r="H10" s="294">
        <v>2817400.3032300002</v>
      </c>
      <c r="I10" s="294">
        <v>2714432.4177600001</v>
      </c>
      <c r="J10" s="294">
        <v>2717144.4929999998</v>
      </c>
      <c r="K10" s="294">
        <v>2682641.1582499999</v>
      </c>
      <c r="L10" s="294">
        <v>2600355.236</v>
      </c>
      <c r="M10" s="294">
        <v>2527539.5553600001</v>
      </c>
    </row>
    <row r="11" spans="1:13" s="295" customFormat="1" ht="15" customHeight="1">
      <c r="A11" s="296" t="s">
        <v>572</v>
      </c>
      <c r="B11" s="294">
        <v>3182810.11106</v>
      </c>
      <c r="C11" s="294">
        <v>3330318.19661</v>
      </c>
      <c r="D11" s="294">
        <v>2447438.7730399999</v>
      </c>
      <c r="E11" s="294">
        <v>2671987.3874499998</v>
      </c>
      <c r="F11" s="294">
        <v>2820841.4120800002</v>
      </c>
      <c r="G11" s="294">
        <v>2891116.5057800002</v>
      </c>
      <c r="H11" s="294">
        <v>2788953.81097</v>
      </c>
      <c r="I11" s="294">
        <v>2631629.3779699998</v>
      </c>
      <c r="J11" s="294">
        <v>2617464.94044</v>
      </c>
      <c r="K11" s="294">
        <v>2573402.70383</v>
      </c>
      <c r="L11" s="294">
        <v>2488267.6161599997</v>
      </c>
      <c r="M11" s="294">
        <v>2394293.0427700002</v>
      </c>
    </row>
    <row r="12" spans="1:13" s="295" customFormat="1" ht="15" customHeight="1">
      <c r="A12" s="296" t="s">
        <v>573</v>
      </c>
      <c r="B12" s="294">
        <v>3166857.7422600002</v>
      </c>
      <c r="C12" s="294">
        <v>3312899.3948000004</v>
      </c>
      <c r="D12" s="294">
        <v>2427991.5934499996</v>
      </c>
      <c r="E12" s="294">
        <v>2650700.2073300001</v>
      </c>
      <c r="F12" s="294">
        <v>2788730.0140200001</v>
      </c>
      <c r="G12" s="294">
        <v>2864946.2845100001</v>
      </c>
      <c r="H12" s="294">
        <v>2702967.6057800003</v>
      </c>
      <c r="I12" s="294">
        <v>1782047.08045</v>
      </c>
      <c r="J12" s="294">
        <v>1668837.7625599999</v>
      </c>
      <c r="K12" s="294">
        <v>1658510.8881400002</v>
      </c>
      <c r="L12" s="294">
        <v>1632945.04629</v>
      </c>
      <c r="M12" s="294">
        <v>1595600.8733599999</v>
      </c>
    </row>
    <row r="13" spans="1:13" s="295" customFormat="1" ht="15" customHeight="1">
      <c r="A13" s="296" t="s">
        <v>574</v>
      </c>
      <c r="B13" s="294">
        <v>15952.3688</v>
      </c>
      <c r="C13" s="294">
        <v>17418.801809999997</v>
      </c>
      <c r="D13" s="294">
        <v>19447.17959</v>
      </c>
      <c r="E13" s="294">
        <v>21287.180120000001</v>
      </c>
      <c r="F13" s="294">
        <v>32111.39806</v>
      </c>
      <c r="G13" s="294">
        <v>26170.221269999998</v>
      </c>
      <c r="H13" s="294">
        <v>85986.205189999993</v>
      </c>
      <c r="I13" s="294">
        <v>849582.29752000002</v>
      </c>
      <c r="J13" s="294">
        <v>948627.17787999997</v>
      </c>
      <c r="K13" s="294">
        <v>914891.81569000008</v>
      </c>
      <c r="L13" s="294">
        <v>855322.56987000001</v>
      </c>
      <c r="M13" s="294">
        <v>798692.16940999997</v>
      </c>
    </row>
    <row r="14" spans="1:13" s="295" customFormat="1" ht="15" customHeight="1">
      <c r="A14" s="296" t="s">
        <v>575</v>
      </c>
      <c r="B14" s="294">
        <v>13515.591619999999</v>
      </c>
      <c r="C14" s="294">
        <v>9499.6850599999998</v>
      </c>
      <c r="D14" s="294">
        <v>10758.39179</v>
      </c>
      <c r="E14" s="294">
        <v>21538.603520000001</v>
      </c>
      <c r="F14" s="294">
        <v>17746.28226</v>
      </c>
      <c r="G14" s="294">
        <v>14294.772710000001</v>
      </c>
      <c r="H14" s="294">
        <v>0</v>
      </c>
      <c r="I14" s="294">
        <v>652.65018000000009</v>
      </c>
      <c r="J14" s="294">
        <v>6914.4755500000001</v>
      </c>
      <c r="K14" s="294">
        <v>13034.43447</v>
      </c>
      <c r="L14" s="294">
        <v>15568.520550000001</v>
      </c>
      <c r="M14" s="294">
        <v>31821.867989999999</v>
      </c>
    </row>
    <row r="15" spans="1:13" s="295" customFormat="1" ht="15" customHeight="1">
      <c r="A15" s="296" t="s">
        <v>576</v>
      </c>
      <c r="B15" s="294">
        <v>13412.505580000001</v>
      </c>
      <c r="C15" s="294">
        <v>9467.0943399999996</v>
      </c>
      <c r="D15" s="294">
        <v>10726.133179999999</v>
      </c>
      <c r="E15" s="294">
        <v>20218.612779999999</v>
      </c>
      <c r="F15" s="294">
        <v>17705.563149999998</v>
      </c>
      <c r="G15" s="294">
        <v>14255.939759999999</v>
      </c>
      <c r="H15" s="294">
        <v>0</v>
      </c>
      <c r="I15" s="294">
        <v>349.06769000000003</v>
      </c>
      <c r="J15" s="294">
        <v>1399.9760700000002</v>
      </c>
      <c r="K15" s="294">
        <v>6663.1754900000005</v>
      </c>
      <c r="L15" s="294">
        <v>3661.7951699999999</v>
      </c>
      <c r="M15" s="294">
        <v>12839.835789999999</v>
      </c>
    </row>
    <row r="16" spans="1:13" s="295" customFormat="1" ht="15" customHeight="1">
      <c r="A16" s="296" t="s">
        <v>577</v>
      </c>
      <c r="B16" s="294">
        <v>103.08604</v>
      </c>
      <c r="C16" s="294">
        <v>32.590720000000005</v>
      </c>
      <c r="D16" s="294">
        <v>32.258609999999997</v>
      </c>
      <c r="E16" s="294">
        <v>1319.99074</v>
      </c>
      <c r="F16" s="294">
        <v>40.719110000000001</v>
      </c>
      <c r="G16" s="294">
        <v>38.832949999999997</v>
      </c>
      <c r="H16" s="294">
        <v>0</v>
      </c>
      <c r="I16" s="294">
        <v>303.58249000000001</v>
      </c>
      <c r="J16" s="294">
        <v>5514.4994800000004</v>
      </c>
      <c r="K16" s="294">
        <v>6371.2589800000005</v>
      </c>
      <c r="L16" s="294">
        <v>11906.725380000002</v>
      </c>
      <c r="M16" s="294">
        <v>18982.032199999998</v>
      </c>
    </row>
    <row r="17" spans="1:13" s="295" customFormat="1" ht="15" customHeight="1">
      <c r="A17" s="296" t="s">
        <v>578</v>
      </c>
      <c r="B17" s="294">
        <v>50474.872790000001</v>
      </c>
      <c r="C17" s="294">
        <v>53402.04552</v>
      </c>
      <c r="D17" s="294">
        <v>24188.09604</v>
      </c>
      <c r="E17" s="294">
        <v>41541.632990000006</v>
      </c>
      <c r="F17" s="294">
        <v>47522.820530000005</v>
      </c>
      <c r="G17" s="294">
        <v>52478.472200000004</v>
      </c>
      <c r="H17" s="294">
        <v>56650.233420000004</v>
      </c>
      <c r="I17" s="294">
        <v>44694.216420000004</v>
      </c>
      <c r="J17" s="294">
        <v>35562.078380000006</v>
      </c>
      <c r="K17" s="294">
        <v>40052.392340000006</v>
      </c>
      <c r="L17" s="294">
        <v>62223.434179999997</v>
      </c>
      <c r="M17" s="294">
        <v>94524.926650000009</v>
      </c>
    </row>
    <row r="18" spans="1:13" s="295" customFormat="1" ht="15" customHeight="1">
      <c r="A18" s="296" t="s">
        <v>579</v>
      </c>
      <c r="B18" s="294">
        <v>44429.60194</v>
      </c>
      <c r="C18" s="294">
        <v>47665.697970000001</v>
      </c>
      <c r="D18" s="294">
        <v>23717.780289999999</v>
      </c>
      <c r="E18" s="294">
        <v>41501.274520000006</v>
      </c>
      <c r="F18" s="294">
        <v>46154.891790000001</v>
      </c>
      <c r="G18" s="294">
        <v>51215.253509999995</v>
      </c>
      <c r="H18" s="294">
        <v>54353.044070000004</v>
      </c>
      <c r="I18" s="294">
        <v>43248.163950000002</v>
      </c>
      <c r="J18" s="294">
        <v>30852.235199999999</v>
      </c>
      <c r="K18" s="294">
        <v>31375.212579999999</v>
      </c>
      <c r="L18" s="294">
        <v>30322.163680000001</v>
      </c>
      <c r="M18" s="294">
        <v>32201.18363</v>
      </c>
    </row>
    <row r="19" spans="1:13" s="295" customFormat="1" ht="15" customHeight="1">
      <c r="A19" s="296" t="s">
        <v>580</v>
      </c>
      <c r="B19" s="294">
        <v>6045.2708499999999</v>
      </c>
      <c r="C19" s="294">
        <v>5736.3475499999995</v>
      </c>
      <c r="D19" s="294">
        <v>470.31574999999998</v>
      </c>
      <c r="E19" s="294">
        <v>40.358470000000004</v>
      </c>
      <c r="F19" s="294">
        <v>1367.9287400000001</v>
      </c>
      <c r="G19" s="294">
        <v>1263.2186899999999</v>
      </c>
      <c r="H19" s="294">
        <v>2297.1893500000001</v>
      </c>
      <c r="I19" s="294">
        <v>1446.0524700000001</v>
      </c>
      <c r="J19" s="294">
        <v>4709.8431799999998</v>
      </c>
      <c r="K19" s="294">
        <v>8677.1797599999991</v>
      </c>
      <c r="L19" s="294">
        <v>31901.270499999999</v>
      </c>
      <c r="M19" s="294">
        <v>62323.743020000002</v>
      </c>
    </row>
    <row r="20" spans="1:13" s="295" customFormat="1" ht="15" customHeight="1">
      <c r="A20" s="296" t="s">
        <v>40</v>
      </c>
      <c r="B20" s="294">
        <v>11920.365169999999</v>
      </c>
      <c r="C20" s="294">
        <v>11782.86975</v>
      </c>
      <c r="D20" s="294">
        <v>8623.2709600000017</v>
      </c>
      <c r="E20" s="294">
        <v>9863.3410000000003</v>
      </c>
      <c r="F20" s="294">
        <v>10236.6651</v>
      </c>
      <c r="G20" s="294">
        <v>11001.6661</v>
      </c>
      <c r="H20" s="294">
        <v>114978.34331</v>
      </c>
      <c r="I20" s="294">
        <v>173035.42855000001</v>
      </c>
      <c r="J20" s="294">
        <v>186012.38702000002</v>
      </c>
      <c r="K20" s="294">
        <v>184230.50990999999</v>
      </c>
      <c r="L20" s="294">
        <v>173094.43902000002</v>
      </c>
      <c r="M20" s="294">
        <v>164605.35997999998</v>
      </c>
    </row>
    <row r="21" spans="1:13" s="295" customFormat="1" ht="15" customHeight="1">
      <c r="A21" s="296" t="s">
        <v>581</v>
      </c>
      <c r="B21" s="294">
        <v>-166829.95037000001</v>
      </c>
      <c r="C21" s="294">
        <v>-166229.34946</v>
      </c>
      <c r="D21" s="294">
        <v>-108012.70793</v>
      </c>
      <c r="E21" s="294">
        <v>-124490.47635</v>
      </c>
      <c r="F21" s="294">
        <v>-127549.94508</v>
      </c>
      <c r="G21" s="294">
        <v>-137506.85313</v>
      </c>
      <c r="H21" s="294">
        <v>-143182.08447</v>
      </c>
      <c r="I21" s="294">
        <v>-135579.25536000001</v>
      </c>
      <c r="J21" s="294">
        <v>-128809.38839000001</v>
      </c>
      <c r="K21" s="294">
        <v>-128078.8823</v>
      </c>
      <c r="L21" s="294">
        <v>-138798.77390999999</v>
      </c>
      <c r="M21" s="294">
        <v>-157705.64202999999</v>
      </c>
    </row>
    <row r="22" spans="1:13" s="295" customFormat="1" ht="15" customHeight="1">
      <c r="A22" s="293" t="s">
        <v>70</v>
      </c>
      <c r="B22" s="294">
        <v>9039.1144899999999</v>
      </c>
      <c r="C22" s="294">
        <v>11858.053810000001</v>
      </c>
      <c r="D22" s="294">
        <v>4466.4076699999996</v>
      </c>
      <c r="E22" s="294">
        <v>5811.9998399999995</v>
      </c>
      <c r="F22" s="294">
        <v>7564.6427300000005</v>
      </c>
      <c r="G22" s="294">
        <v>6784.8854099999999</v>
      </c>
      <c r="H22" s="294">
        <v>9532.167449999999</v>
      </c>
      <c r="I22" s="294">
        <v>16060.65134</v>
      </c>
      <c r="J22" s="294">
        <v>14270.837310000001</v>
      </c>
      <c r="K22" s="294">
        <v>12131.884609999999</v>
      </c>
      <c r="L22" s="294">
        <v>35199.110860000001</v>
      </c>
      <c r="M22" s="294">
        <v>33256.430070000002</v>
      </c>
    </row>
    <row r="23" spans="1:13" s="295" customFormat="1" ht="15" customHeight="1">
      <c r="A23" s="293" t="s">
        <v>76</v>
      </c>
      <c r="B23" s="294">
        <v>312.89001000000002</v>
      </c>
      <c r="C23" s="294">
        <v>577.74613999999997</v>
      </c>
      <c r="D23" s="294">
        <v>1096.7559799999999</v>
      </c>
      <c r="E23" s="294">
        <v>872.51013999999998</v>
      </c>
      <c r="F23" s="294">
        <v>1063.14229</v>
      </c>
      <c r="G23" s="294">
        <v>1454.6790800000001</v>
      </c>
      <c r="H23" s="294">
        <v>919.55763000000002</v>
      </c>
      <c r="I23" s="294">
        <v>1971.66074</v>
      </c>
      <c r="J23" s="294">
        <v>3075.50261</v>
      </c>
      <c r="K23" s="294">
        <v>3224.92895</v>
      </c>
      <c r="L23" s="294">
        <v>3489.3361500000001</v>
      </c>
      <c r="M23" s="294">
        <v>3718.2103500000003</v>
      </c>
    </row>
    <row r="24" spans="1:13" s="295" customFormat="1" ht="15" customHeight="1">
      <c r="A24" s="293" t="s">
        <v>582</v>
      </c>
      <c r="B24" s="294">
        <v>312315.72617000004</v>
      </c>
      <c r="C24" s="294">
        <v>160911.06766999999</v>
      </c>
      <c r="D24" s="294">
        <v>79593.683150000012</v>
      </c>
      <c r="E24" s="294">
        <v>181488.90885000001</v>
      </c>
      <c r="F24" s="294">
        <v>392308.54635000002</v>
      </c>
      <c r="G24" s="294">
        <v>475059.98824000004</v>
      </c>
      <c r="H24" s="294">
        <v>327149.83173999999</v>
      </c>
      <c r="I24" s="294">
        <v>320640.51068000001</v>
      </c>
      <c r="J24" s="294">
        <v>378001.39662000001</v>
      </c>
      <c r="K24" s="294">
        <v>298015.92402999999</v>
      </c>
      <c r="L24" s="294">
        <v>274627.28130000003</v>
      </c>
      <c r="M24" s="294">
        <v>267306.18306000001</v>
      </c>
    </row>
    <row r="25" spans="1:13" s="295" customFormat="1" ht="15" customHeight="1">
      <c r="A25" s="293" t="s">
        <v>86</v>
      </c>
      <c r="B25" s="294">
        <v>61687.769639999999</v>
      </c>
      <c r="C25" s="294">
        <v>59447.905509999997</v>
      </c>
      <c r="D25" s="294">
        <v>45582.823079999995</v>
      </c>
      <c r="E25" s="294">
        <v>45898.478259999996</v>
      </c>
      <c r="F25" s="294">
        <v>44651.986950000006</v>
      </c>
      <c r="G25" s="294">
        <v>45489.169809999999</v>
      </c>
      <c r="H25" s="294">
        <v>45148.48689</v>
      </c>
      <c r="I25" s="294">
        <v>46766.151189999997</v>
      </c>
      <c r="J25" s="294">
        <v>77681.33468</v>
      </c>
      <c r="K25" s="294">
        <v>77556.52</v>
      </c>
      <c r="L25" s="294">
        <v>52567.433700000001</v>
      </c>
      <c r="M25" s="294">
        <v>52110.574609999996</v>
      </c>
    </row>
    <row r="26" spans="1:13" s="295" customFormat="1" ht="15" customHeight="1">
      <c r="A26" s="293" t="s">
        <v>583</v>
      </c>
      <c r="B26" s="294">
        <v>3691.4645599999999</v>
      </c>
      <c r="C26" s="294">
        <v>3444.7389500000004</v>
      </c>
      <c r="D26" s="294">
        <v>2238.2841000000003</v>
      </c>
      <c r="E26" s="294">
        <v>3064.41545</v>
      </c>
      <c r="F26" s="294">
        <v>3682.0250599999999</v>
      </c>
      <c r="G26" s="294">
        <v>4208.41903</v>
      </c>
      <c r="H26" s="294">
        <v>3974.7302999999997</v>
      </c>
      <c r="I26" s="294">
        <v>4179.7120199999999</v>
      </c>
      <c r="J26" s="294">
        <v>5109.2927900000004</v>
      </c>
      <c r="K26" s="294">
        <v>4598.2414500000004</v>
      </c>
      <c r="L26" s="294">
        <v>3916.1336200000001</v>
      </c>
      <c r="M26" s="294">
        <v>3430.4145400000002</v>
      </c>
    </row>
    <row r="27" spans="1:13" s="297" customFormat="1" ht="15" customHeight="1" thickBot="1">
      <c r="A27" s="293" t="s">
        <v>102</v>
      </c>
      <c r="B27" s="294">
        <v>0</v>
      </c>
      <c r="C27" s="294">
        <v>0</v>
      </c>
      <c r="D27" s="294">
        <v>0</v>
      </c>
      <c r="E27" s="294">
        <v>0</v>
      </c>
      <c r="F27" s="294">
        <v>0</v>
      </c>
      <c r="G27" s="294">
        <v>0</v>
      </c>
      <c r="H27" s="294">
        <v>0</v>
      </c>
      <c r="I27" s="294">
        <v>0</v>
      </c>
      <c r="J27" s="294">
        <v>0</v>
      </c>
      <c r="K27" s="294">
        <v>0</v>
      </c>
      <c r="L27" s="294">
        <v>0</v>
      </c>
      <c r="M27" s="294">
        <v>0</v>
      </c>
    </row>
    <row r="28" spans="1:13" ht="15" customHeight="1" thickTop="1" thickBot="1">
      <c r="A28" s="772" t="s">
        <v>584</v>
      </c>
      <c r="B28" s="773">
        <v>3510461.7504400001</v>
      </c>
      <c r="C28" s="773">
        <v>3598285.2859</v>
      </c>
      <c r="D28" s="773">
        <v>2688590.04354</v>
      </c>
      <c r="E28" s="773">
        <v>2948026.8595599998</v>
      </c>
      <c r="F28" s="773">
        <v>3038957.47077</v>
      </c>
      <c r="G28" s="773">
        <v>2972449.90607</v>
      </c>
      <c r="H28" s="773">
        <v>2867607.2281999998</v>
      </c>
      <c r="I28" s="773">
        <v>2891002.8791</v>
      </c>
      <c r="J28" s="773">
        <v>2973916.8714399999</v>
      </c>
      <c r="K28" s="773">
        <v>2863173.2559000002</v>
      </c>
      <c r="L28" s="773">
        <v>2761499.0211100001</v>
      </c>
      <c r="M28" s="773">
        <v>2703966.1787199997</v>
      </c>
    </row>
    <row r="29" spans="1:13" s="295" customFormat="1" ht="15" customHeight="1" thickTop="1">
      <c r="A29" s="293" t="s">
        <v>585</v>
      </c>
      <c r="B29" s="294">
        <v>3216267.5471999999</v>
      </c>
      <c r="C29" s="294">
        <v>3336038.7406599997</v>
      </c>
      <c r="D29" s="294">
        <v>2516669.4650500002</v>
      </c>
      <c r="E29" s="294">
        <v>2726255.65747</v>
      </c>
      <c r="F29" s="294">
        <v>2739078.8734200001</v>
      </c>
      <c r="G29" s="294">
        <v>2542863.83072</v>
      </c>
      <c r="H29" s="294">
        <v>2432865.85512</v>
      </c>
      <c r="I29" s="294">
        <v>2431133.34504</v>
      </c>
      <c r="J29" s="294">
        <v>2508782.37078</v>
      </c>
      <c r="K29" s="294">
        <v>2371399.5304399999</v>
      </c>
      <c r="L29" s="294">
        <v>2310324.6552399998</v>
      </c>
      <c r="M29" s="294">
        <v>2294316.5714400001</v>
      </c>
    </row>
    <row r="30" spans="1:13" s="295" customFormat="1" ht="15" customHeight="1">
      <c r="A30" s="296" t="s">
        <v>586</v>
      </c>
      <c r="B30" s="294">
        <v>900.51956999999993</v>
      </c>
      <c r="C30" s="294">
        <v>850.94278000000008</v>
      </c>
      <c r="D30" s="294">
        <v>139.46078</v>
      </c>
      <c r="E30" s="294">
        <v>139.46078</v>
      </c>
      <c r="F30" s="294">
        <v>171.22353000000001</v>
      </c>
      <c r="G30" s="294">
        <v>144.37359000000001</v>
      </c>
      <c r="H30" s="294">
        <v>317.72606999999999</v>
      </c>
      <c r="I30" s="294">
        <v>247.44420000000002</v>
      </c>
      <c r="J30" s="294">
        <v>262.44420000000002</v>
      </c>
      <c r="K30" s="294">
        <v>263.37720000000002</v>
      </c>
      <c r="L30" s="294">
        <v>107.98342</v>
      </c>
      <c r="M30" s="294">
        <v>111.98342</v>
      </c>
    </row>
    <row r="31" spans="1:13" s="295" customFormat="1" ht="15" customHeight="1">
      <c r="A31" s="296" t="s">
        <v>587</v>
      </c>
      <c r="B31" s="294">
        <v>2291796.0401500002</v>
      </c>
      <c r="C31" s="294">
        <v>2412947.0002199998</v>
      </c>
      <c r="D31" s="294">
        <v>1973721.61234</v>
      </c>
      <c r="E31" s="294">
        <v>2122651.1604599999</v>
      </c>
      <c r="F31" s="294">
        <v>2129163.8757000002</v>
      </c>
      <c r="G31" s="294">
        <v>1975741.0943699998</v>
      </c>
      <c r="H31" s="294">
        <v>1875383.7936800001</v>
      </c>
      <c r="I31" s="294">
        <v>1883922.9807500001</v>
      </c>
      <c r="J31" s="294">
        <v>1932111.0813800001</v>
      </c>
      <c r="K31" s="294">
        <v>1794437.1827</v>
      </c>
      <c r="L31" s="294">
        <v>1741972.6750099999</v>
      </c>
      <c r="M31" s="294">
        <v>1740949.2935799998</v>
      </c>
    </row>
    <row r="32" spans="1:13" s="295" customFormat="1" ht="15" customHeight="1">
      <c r="A32" s="296" t="s">
        <v>588</v>
      </c>
      <c r="B32" s="294">
        <v>878227.15091999993</v>
      </c>
      <c r="C32" s="294">
        <v>875552.30346000008</v>
      </c>
      <c r="D32" s="294">
        <v>511574.42612999998</v>
      </c>
      <c r="E32" s="294">
        <v>572213.08679999993</v>
      </c>
      <c r="F32" s="294">
        <v>576870.81750999996</v>
      </c>
      <c r="G32" s="294">
        <v>521009.68982999999</v>
      </c>
      <c r="H32" s="294">
        <v>511920.76851999998</v>
      </c>
      <c r="I32" s="294">
        <v>500622.73222000001</v>
      </c>
      <c r="J32" s="294">
        <v>533437.94383</v>
      </c>
      <c r="K32" s="294">
        <v>526243.99042000005</v>
      </c>
      <c r="L32" s="294">
        <v>526888.24273000006</v>
      </c>
      <c r="M32" s="294">
        <v>511912.51091000001</v>
      </c>
    </row>
    <row r="33" spans="1:13" s="295" customFormat="1" ht="15" customHeight="1">
      <c r="A33" s="296" t="s">
        <v>589</v>
      </c>
      <c r="B33" s="294">
        <v>34452.715979999994</v>
      </c>
      <c r="C33" s="294">
        <v>34669.983759999996</v>
      </c>
      <c r="D33" s="294">
        <v>24435.987149999997</v>
      </c>
      <c r="E33" s="294">
        <v>23437.670899999997</v>
      </c>
      <c r="F33" s="294">
        <v>24489.300139999999</v>
      </c>
      <c r="G33" s="294">
        <v>38068.932079999999</v>
      </c>
      <c r="H33" s="294">
        <v>38062.032719999996</v>
      </c>
      <c r="I33" s="294">
        <v>38227.838250000001</v>
      </c>
      <c r="J33" s="294">
        <v>32857.486960000002</v>
      </c>
      <c r="K33" s="294">
        <v>41500.556819999998</v>
      </c>
      <c r="L33" s="294">
        <v>33790.322270000004</v>
      </c>
      <c r="M33" s="294">
        <v>33177.628949999998</v>
      </c>
    </row>
    <row r="34" spans="1:13" s="295" customFormat="1" ht="15" customHeight="1">
      <c r="A34" s="296" t="s">
        <v>590</v>
      </c>
      <c r="B34" s="294">
        <v>0</v>
      </c>
      <c r="C34" s="294">
        <v>0</v>
      </c>
      <c r="D34" s="294">
        <v>0</v>
      </c>
      <c r="E34" s="294">
        <v>0</v>
      </c>
      <c r="F34" s="294">
        <v>0</v>
      </c>
      <c r="G34" s="294">
        <v>0</v>
      </c>
      <c r="H34" s="294">
        <v>0</v>
      </c>
      <c r="I34" s="294">
        <v>0</v>
      </c>
      <c r="J34" s="294">
        <v>0</v>
      </c>
      <c r="K34" s="294">
        <v>0</v>
      </c>
      <c r="L34" s="294">
        <v>0</v>
      </c>
      <c r="M34" s="294">
        <v>0</v>
      </c>
    </row>
    <row r="35" spans="1:13" s="295" customFormat="1" ht="15" customHeight="1">
      <c r="A35" s="296" t="s">
        <v>591</v>
      </c>
      <c r="B35" s="294">
        <v>10891.120580000001</v>
      </c>
      <c r="C35" s="294">
        <v>12018.51044</v>
      </c>
      <c r="D35" s="294">
        <v>6797.97865</v>
      </c>
      <c r="E35" s="294">
        <v>7814.2785300000005</v>
      </c>
      <c r="F35" s="294">
        <v>8383.6565399999999</v>
      </c>
      <c r="G35" s="294">
        <v>7899.7408499999992</v>
      </c>
      <c r="H35" s="294">
        <v>7181.53413</v>
      </c>
      <c r="I35" s="294">
        <v>8112.34962</v>
      </c>
      <c r="J35" s="294">
        <v>10113.414409999999</v>
      </c>
      <c r="K35" s="294">
        <v>8954.4233000000004</v>
      </c>
      <c r="L35" s="294">
        <v>7565.43181</v>
      </c>
      <c r="M35" s="294">
        <v>8165.1545800000004</v>
      </c>
    </row>
    <row r="36" spans="1:13" s="295" customFormat="1" ht="15" customHeight="1">
      <c r="A36" s="293" t="s">
        <v>592</v>
      </c>
      <c r="B36" s="294">
        <v>1832.41977</v>
      </c>
      <c r="C36" s="294">
        <v>3648.6875800000003</v>
      </c>
      <c r="D36" s="294">
        <v>38.835239999999999</v>
      </c>
      <c r="E36" s="294">
        <v>447.71359000000001</v>
      </c>
      <c r="F36" s="294">
        <v>370.83949000000001</v>
      </c>
      <c r="G36" s="294">
        <v>408.43096999999995</v>
      </c>
      <c r="H36" s="294">
        <v>341.45976000000002</v>
      </c>
      <c r="I36" s="294">
        <v>218.69561999999999</v>
      </c>
      <c r="J36" s="294">
        <v>254.69498999999999</v>
      </c>
      <c r="K36" s="294">
        <v>804.27511000000004</v>
      </c>
      <c r="L36" s="294">
        <v>328.54858000000002</v>
      </c>
      <c r="M36" s="294">
        <v>416.98077000000001</v>
      </c>
    </row>
    <row r="37" spans="1:13" s="295" customFormat="1" ht="15" customHeight="1">
      <c r="A37" s="293" t="s">
        <v>593</v>
      </c>
      <c r="B37" s="294">
        <v>113758.67712000001</v>
      </c>
      <c r="C37" s="294">
        <v>116012.5077</v>
      </c>
      <c r="D37" s="294">
        <v>57869.421329999997</v>
      </c>
      <c r="E37" s="294">
        <v>105132.98883</v>
      </c>
      <c r="F37" s="294">
        <v>172076.05137999999</v>
      </c>
      <c r="G37" s="294">
        <v>284979.44379000005</v>
      </c>
      <c r="H37" s="294">
        <v>283893.70530999999</v>
      </c>
      <c r="I37" s="294">
        <v>296975.99598000001</v>
      </c>
      <c r="J37" s="294">
        <v>291101.35913999996</v>
      </c>
      <c r="K37" s="294">
        <v>307746.67992999998</v>
      </c>
      <c r="L37" s="294">
        <v>264003.52260999999</v>
      </c>
      <c r="M37" s="294">
        <v>239391.89286000002</v>
      </c>
    </row>
    <row r="38" spans="1:13" s="295" customFormat="1" ht="15" customHeight="1">
      <c r="A38" s="293" t="s">
        <v>594</v>
      </c>
      <c r="B38" s="294">
        <v>60659.345439999997</v>
      </c>
      <c r="C38" s="294">
        <v>60640.191719999995</v>
      </c>
      <c r="D38" s="294">
        <v>38547.096850000002</v>
      </c>
      <c r="E38" s="294">
        <v>43696.182609999996</v>
      </c>
      <c r="F38" s="294">
        <v>53217.761060000004</v>
      </c>
      <c r="G38" s="294">
        <v>68390.527799999996</v>
      </c>
      <c r="H38" s="294">
        <v>75227.528160000002</v>
      </c>
      <c r="I38" s="294">
        <v>87898.532250000004</v>
      </c>
      <c r="J38" s="294">
        <v>98481.040129999994</v>
      </c>
      <c r="K38" s="294">
        <v>108059.60012999999</v>
      </c>
      <c r="L38" s="294">
        <v>104013.74821999999</v>
      </c>
      <c r="M38" s="294">
        <v>95663.416400000002</v>
      </c>
    </row>
    <row r="39" spans="1:13" s="295" customFormat="1" ht="15" customHeight="1">
      <c r="A39" s="293" t="s">
        <v>147</v>
      </c>
      <c r="B39" s="294">
        <v>117943.76091</v>
      </c>
      <c r="C39" s="294">
        <v>81945.15823999999</v>
      </c>
      <c r="D39" s="294">
        <v>75465.225069999986</v>
      </c>
      <c r="E39" s="294">
        <v>72494.317060000001</v>
      </c>
      <c r="F39" s="294">
        <v>74213.945420000004</v>
      </c>
      <c r="G39" s="294">
        <v>74450.496249999997</v>
      </c>
      <c r="H39" s="294">
        <v>74276.247220000005</v>
      </c>
      <c r="I39" s="294">
        <v>74075.135209999993</v>
      </c>
      <c r="J39" s="294">
        <v>74784.590249999994</v>
      </c>
      <c r="K39" s="294">
        <v>74786.403439999995</v>
      </c>
      <c r="L39" s="294">
        <v>73792.166769999996</v>
      </c>
      <c r="M39" s="294">
        <v>73640.901969999992</v>
      </c>
    </row>
    <row r="40" spans="1:13" s="295" customFormat="1" ht="15" customHeight="1">
      <c r="A40" s="293" t="s">
        <v>154</v>
      </c>
      <c r="B40" s="294">
        <v>0</v>
      </c>
      <c r="C40" s="294">
        <v>0</v>
      </c>
      <c r="D40" s="294">
        <v>0</v>
      </c>
      <c r="E40" s="294">
        <v>0</v>
      </c>
      <c r="F40" s="294">
        <v>0</v>
      </c>
      <c r="G40" s="294">
        <v>0</v>
      </c>
      <c r="H40" s="294">
        <v>0</v>
      </c>
      <c r="I40" s="294">
        <v>0</v>
      </c>
      <c r="J40" s="294">
        <v>0</v>
      </c>
      <c r="K40" s="294">
        <v>0</v>
      </c>
      <c r="L40" s="294">
        <v>0</v>
      </c>
      <c r="M40" s="294">
        <v>0</v>
      </c>
    </row>
    <row r="41" spans="1:13" s="295" customFormat="1" ht="15" customHeight="1">
      <c r="A41" s="293" t="s">
        <v>595</v>
      </c>
      <c r="B41" s="294">
        <v>0</v>
      </c>
      <c r="C41" s="294">
        <v>0</v>
      </c>
      <c r="D41" s="294">
        <v>0</v>
      </c>
      <c r="E41" s="294">
        <v>0</v>
      </c>
      <c r="F41" s="294">
        <v>0</v>
      </c>
      <c r="G41" s="294">
        <v>0</v>
      </c>
      <c r="H41" s="294">
        <v>0</v>
      </c>
      <c r="I41" s="294">
        <v>0</v>
      </c>
      <c r="J41" s="294">
        <v>0</v>
      </c>
      <c r="K41" s="294">
        <v>0</v>
      </c>
      <c r="L41" s="294">
        <v>0</v>
      </c>
      <c r="M41" s="294">
        <v>0</v>
      </c>
    </row>
    <row r="42" spans="1:13" s="297" customFormat="1" ht="15" customHeight="1" thickBot="1">
      <c r="A42" s="293" t="s">
        <v>128</v>
      </c>
      <c r="B42" s="294">
        <v>0</v>
      </c>
      <c r="C42" s="294">
        <v>0</v>
      </c>
      <c r="D42" s="294">
        <v>0</v>
      </c>
      <c r="E42" s="294">
        <v>0</v>
      </c>
      <c r="F42" s="294">
        <v>0</v>
      </c>
      <c r="G42" s="294">
        <v>1357.1765399999999</v>
      </c>
      <c r="H42" s="294">
        <v>1002.43263</v>
      </c>
      <c r="I42" s="294">
        <v>701.17499999999995</v>
      </c>
      <c r="J42" s="294">
        <v>512.81614999999999</v>
      </c>
      <c r="K42" s="294">
        <v>376.76684999999998</v>
      </c>
      <c r="L42" s="294">
        <v>9036.3796899999998</v>
      </c>
      <c r="M42" s="294">
        <v>536.41528000000005</v>
      </c>
    </row>
    <row r="43" spans="1:13" ht="15" customHeight="1" thickTop="1" thickBot="1">
      <c r="A43" s="772" t="s">
        <v>596</v>
      </c>
      <c r="B43" s="773">
        <v>897377.07637999998</v>
      </c>
      <c r="C43" s="773">
        <v>986361.64978999994</v>
      </c>
      <c r="D43" s="773">
        <v>821580.1198300001</v>
      </c>
      <c r="E43" s="773">
        <v>899064.4633200001</v>
      </c>
      <c r="F43" s="773">
        <v>912606.28284</v>
      </c>
      <c r="G43" s="773">
        <v>932960.84475000005</v>
      </c>
      <c r="H43" s="773">
        <v>979570.35950999998</v>
      </c>
      <c r="I43" s="773">
        <v>991615.08227000001</v>
      </c>
      <c r="J43" s="773">
        <v>1017375.1069199999</v>
      </c>
      <c r="K43" s="773">
        <v>1010624.8988</v>
      </c>
      <c r="L43" s="773">
        <v>1012499.60887</v>
      </c>
      <c r="M43" s="773">
        <v>1000967.81484</v>
      </c>
    </row>
    <row r="44" spans="1:13" s="295" customFormat="1" ht="15" customHeight="1" thickTop="1">
      <c r="A44" s="293" t="s">
        <v>169</v>
      </c>
      <c r="B44" s="294">
        <v>2901.2880299999997</v>
      </c>
      <c r="C44" s="294">
        <v>637355.00075999997</v>
      </c>
      <c r="D44" s="294">
        <v>517143.20075999998</v>
      </c>
      <c r="E44" s="294">
        <v>553359</v>
      </c>
      <c r="F44" s="294">
        <v>553432.5</v>
      </c>
      <c r="G44" s="294">
        <v>553432.5</v>
      </c>
      <c r="H44" s="294">
        <v>553432.5</v>
      </c>
      <c r="I44" s="294">
        <v>553432.5</v>
      </c>
      <c r="J44" s="294">
        <v>553432.5</v>
      </c>
      <c r="K44" s="294">
        <v>553432.5</v>
      </c>
      <c r="L44" s="294">
        <v>553432.5</v>
      </c>
      <c r="M44" s="294">
        <v>553432.5</v>
      </c>
    </row>
    <row r="45" spans="1:13" s="295" customFormat="1" ht="15" customHeight="1">
      <c r="A45" s="293" t="s">
        <v>173</v>
      </c>
      <c r="B45" s="294">
        <v>37724.7641</v>
      </c>
      <c r="C45" s="294">
        <v>4.7393199999999993</v>
      </c>
      <c r="D45" s="294">
        <v>4.7393199999999993</v>
      </c>
      <c r="E45" s="294">
        <v>4.7393199999999993</v>
      </c>
      <c r="F45" s="294">
        <v>4.7393199999999993</v>
      </c>
      <c r="G45" s="294">
        <v>4.7393199999999993</v>
      </c>
      <c r="H45" s="294">
        <v>4.7393199999999993</v>
      </c>
      <c r="I45" s="294">
        <v>4.7393199999999993</v>
      </c>
      <c r="J45" s="294">
        <v>4.7393199999999993</v>
      </c>
      <c r="K45" s="294">
        <v>4.7393199999999993</v>
      </c>
      <c r="L45" s="294">
        <v>4.7393199999999993</v>
      </c>
      <c r="M45" s="294">
        <v>4.7393199999999993</v>
      </c>
    </row>
    <row r="46" spans="1:13" s="295" customFormat="1" ht="15" customHeight="1">
      <c r="A46" s="293" t="s">
        <v>177</v>
      </c>
      <c r="B46" s="294">
        <v>0</v>
      </c>
      <c r="C46" s="294">
        <v>0</v>
      </c>
      <c r="D46" s="294">
        <v>0</v>
      </c>
      <c r="E46" s="294">
        <v>0</v>
      </c>
      <c r="F46" s="294">
        <v>0</v>
      </c>
      <c r="G46" s="294">
        <v>0</v>
      </c>
      <c r="H46" s="294">
        <v>0</v>
      </c>
      <c r="I46" s="294">
        <v>0</v>
      </c>
      <c r="J46" s="294">
        <v>0</v>
      </c>
      <c r="K46" s="294">
        <v>0</v>
      </c>
      <c r="L46" s="294">
        <v>0</v>
      </c>
      <c r="M46" s="294">
        <v>0</v>
      </c>
    </row>
    <row r="47" spans="1:13" s="295" customFormat="1" ht="15" customHeight="1">
      <c r="A47" s="293" t="s">
        <v>597</v>
      </c>
      <c r="B47" s="294">
        <v>813961.72276000003</v>
      </c>
      <c r="C47" s="294">
        <v>305230.69393000001</v>
      </c>
      <c r="D47" s="294">
        <v>275283.11742999998</v>
      </c>
      <c r="E47" s="294">
        <v>317688.37088</v>
      </c>
      <c r="F47" s="294">
        <v>330254.11550999997</v>
      </c>
      <c r="G47" s="294">
        <v>346793.90307999996</v>
      </c>
      <c r="H47" s="294">
        <v>349382.17431000003</v>
      </c>
      <c r="I47" s="294">
        <v>411031.67197000002</v>
      </c>
      <c r="J47" s="294">
        <v>427078.28976999997</v>
      </c>
      <c r="K47" s="294">
        <v>450487.89711999998</v>
      </c>
      <c r="L47" s="294">
        <v>450487.89711999998</v>
      </c>
      <c r="M47" s="294">
        <v>470186.23766000004</v>
      </c>
    </row>
    <row r="48" spans="1:13" s="295" customFormat="1" ht="15" customHeight="1">
      <c r="A48" s="293" t="s">
        <v>183</v>
      </c>
      <c r="B48" s="294">
        <v>42789.301490000005</v>
      </c>
      <c r="C48" s="294">
        <v>43771.215779999999</v>
      </c>
      <c r="D48" s="294">
        <v>29149.062320000001</v>
      </c>
      <c r="E48" s="294">
        <v>28012.35312</v>
      </c>
      <c r="F48" s="294">
        <v>28914.928010000003</v>
      </c>
      <c r="G48" s="294">
        <v>32729.702350000003</v>
      </c>
      <c r="H48" s="294">
        <v>76750.945879999999</v>
      </c>
      <c r="I48" s="294">
        <v>27146.170979999999</v>
      </c>
      <c r="J48" s="294">
        <v>36859.577829999995</v>
      </c>
      <c r="K48" s="294">
        <v>6699.7623600000006</v>
      </c>
      <c r="L48" s="294">
        <v>8574.4724299999998</v>
      </c>
      <c r="M48" s="294">
        <v>-22655.66214</v>
      </c>
    </row>
    <row r="49" spans="1:13" s="295" customFormat="1" ht="15" customHeight="1">
      <c r="A49" s="296" t="s">
        <v>598</v>
      </c>
      <c r="B49" s="294">
        <v>-93.748999999999995</v>
      </c>
      <c r="C49" s="294">
        <v>901.04657999999995</v>
      </c>
      <c r="D49" s="294">
        <v>-161.31825000000001</v>
      </c>
      <c r="E49" s="294">
        <v>-592.66138000000001</v>
      </c>
      <c r="F49" s="294">
        <v>0</v>
      </c>
      <c r="G49" s="294">
        <v>0</v>
      </c>
      <c r="H49" s="294">
        <v>30141.431120000001</v>
      </c>
      <c r="I49" s="294">
        <v>0</v>
      </c>
      <c r="J49" s="294">
        <v>0</v>
      </c>
      <c r="K49" s="294">
        <v>0</v>
      </c>
      <c r="L49" s="294">
        <v>0</v>
      </c>
      <c r="M49" s="294">
        <v>-22095.27045</v>
      </c>
    </row>
    <row r="50" spans="1:13" s="297" customFormat="1" ht="15" customHeight="1" thickBot="1">
      <c r="A50" s="296" t="s">
        <v>599</v>
      </c>
      <c r="B50" s="294">
        <v>42883.050490000001</v>
      </c>
      <c r="C50" s="294">
        <v>42870.169200000004</v>
      </c>
      <c r="D50" s="294">
        <v>29310.380570000001</v>
      </c>
      <c r="E50" s="294">
        <v>28605.014500000001</v>
      </c>
      <c r="F50" s="294">
        <v>28914.928010000003</v>
      </c>
      <c r="G50" s="294">
        <v>32729.702350000003</v>
      </c>
      <c r="H50" s="294">
        <v>46609.514759999998</v>
      </c>
      <c r="I50" s="294">
        <v>27146.170979999999</v>
      </c>
      <c r="J50" s="294">
        <v>36859.577829999995</v>
      </c>
      <c r="K50" s="294">
        <v>6699.7623600000006</v>
      </c>
      <c r="L50" s="294">
        <v>8574.4724299999998</v>
      </c>
      <c r="M50" s="294">
        <v>-560.39168999999993</v>
      </c>
    </row>
    <row r="51" spans="1:13" ht="15" customHeight="1" thickTop="1" thickBot="1">
      <c r="A51" s="772" t="s">
        <v>600</v>
      </c>
      <c r="B51" s="773">
        <v>4407838.8268200001</v>
      </c>
      <c r="C51" s="773">
        <v>4584646.9356899997</v>
      </c>
      <c r="D51" s="773">
        <v>3510170.1633699997</v>
      </c>
      <c r="E51" s="773">
        <v>3847091.3228800003</v>
      </c>
      <c r="F51" s="773">
        <v>3951563.75361</v>
      </c>
      <c r="G51" s="773">
        <v>3905410.7508200002</v>
      </c>
      <c r="H51" s="773">
        <v>3847177.5877100001</v>
      </c>
      <c r="I51" s="773">
        <v>3882617.9613699997</v>
      </c>
      <c r="J51" s="773">
        <v>3991291.9783600001</v>
      </c>
      <c r="K51" s="773">
        <v>3873798.1546999998</v>
      </c>
      <c r="L51" s="773">
        <v>3773998.6299800002</v>
      </c>
      <c r="M51" s="773">
        <v>3704933.9935599999</v>
      </c>
    </row>
    <row r="52" spans="1:13" s="295" customFormat="1" ht="15" customHeight="1" thickTop="1">
      <c r="A52" s="298" t="s">
        <v>601</v>
      </c>
      <c r="B52" s="294">
        <v>14973.20441</v>
      </c>
      <c r="C52" s="294">
        <v>10001.87084</v>
      </c>
      <c r="D52" s="294">
        <v>2994.1173199999998</v>
      </c>
      <c r="E52" s="294">
        <v>4149.4416899999997</v>
      </c>
      <c r="F52" s="294">
        <v>3406.1938799999998</v>
      </c>
      <c r="G52" s="294">
        <v>2259.9529700000003</v>
      </c>
      <c r="H52" s="294">
        <v>2328.8197200000004</v>
      </c>
      <c r="I52" s="294">
        <v>3460.2270800000001</v>
      </c>
      <c r="J52" s="294">
        <v>32996.346709999998</v>
      </c>
      <c r="K52" s="294">
        <v>44696.561600000001</v>
      </c>
      <c r="L52" s="294">
        <v>46842.453270000005</v>
      </c>
      <c r="M52" s="294">
        <v>46664.00172</v>
      </c>
    </row>
    <row r="53" spans="1:13" s="297" customFormat="1" ht="15" customHeight="1">
      <c r="A53" s="296" t="s">
        <v>602</v>
      </c>
      <c r="B53" s="294">
        <v>0</v>
      </c>
      <c r="C53" s="294">
        <v>0</v>
      </c>
      <c r="D53" s="294">
        <v>0</v>
      </c>
      <c r="E53" s="294">
        <v>0</v>
      </c>
      <c r="F53" s="294">
        <v>0</v>
      </c>
      <c r="G53" s="294">
        <v>0</v>
      </c>
      <c r="H53" s="294">
        <v>0</v>
      </c>
      <c r="I53" s="294">
        <v>0</v>
      </c>
      <c r="J53" s="294">
        <v>0</v>
      </c>
      <c r="K53" s="294">
        <v>0</v>
      </c>
      <c r="L53" s="294">
        <v>0</v>
      </c>
      <c r="M53" s="294">
        <v>0</v>
      </c>
    </row>
    <row r="54" spans="1:13" s="297" customFormat="1" ht="15" customHeight="1">
      <c r="A54" s="296" t="s">
        <v>603</v>
      </c>
      <c r="B54" s="294">
        <v>11200.111339999999</v>
      </c>
      <c r="C54" s="294">
        <v>6890.3854299999994</v>
      </c>
      <c r="D54" s="294">
        <v>0</v>
      </c>
      <c r="E54" s="294">
        <v>1475.8085900000001</v>
      </c>
      <c r="F54" s="294">
        <v>1009.88729</v>
      </c>
      <c r="G54" s="294">
        <v>0</v>
      </c>
      <c r="H54" s="294">
        <v>0</v>
      </c>
      <c r="I54" s="294">
        <v>1194.7472600000001</v>
      </c>
      <c r="J54" s="294">
        <v>30999.52794</v>
      </c>
      <c r="K54" s="294">
        <v>42742.271799999995</v>
      </c>
      <c r="L54" s="294">
        <v>45043.187159999994</v>
      </c>
      <c r="M54" s="294">
        <v>44910.022570000001</v>
      </c>
    </row>
    <row r="55" spans="1:13" s="297" customFormat="1" ht="15" customHeight="1">
      <c r="A55" s="296" t="s">
        <v>604</v>
      </c>
      <c r="B55" s="294">
        <v>0</v>
      </c>
      <c r="C55" s="294">
        <v>0</v>
      </c>
      <c r="D55" s="294">
        <v>0</v>
      </c>
      <c r="E55" s="294">
        <v>0</v>
      </c>
      <c r="F55" s="294">
        <v>0</v>
      </c>
      <c r="G55" s="294">
        <v>0</v>
      </c>
      <c r="H55" s="294">
        <v>0</v>
      </c>
      <c r="I55" s="294">
        <v>0</v>
      </c>
      <c r="J55" s="294">
        <v>0</v>
      </c>
      <c r="K55" s="294">
        <v>0</v>
      </c>
      <c r="L55" s="294">
        <v>0</v>
      </c>
      <c r="M55" s="294">
        <v>0</v>
      </c>
    </row>
    <row r="56" spans="1:13" s="297" customFormat="1" ht="15" customHeight="1">
      <c r="A56" s="296" t="s">
        <v>605</v>
      </c>
      <c r="B56" s="294">
        <v>3773.0930699999999</v>
      </c>
      <c r="C56" s="294">
        <v>3111.4854100000002</v>
      </c>
      <c r="D56" s="294">
        <v>2994.1173199999998</v>
      </c>
      <c r="E56" s="294">
        <v>2673.6331</v>
      </c>
      <c r="F56" s="294">
        <v>2396.3065899999997</v>
      </c>
      <c r="G56" s="294">
        <v>2259.9529700000003</v>
      </c>
      <c r="H56" s="294">
        <v>2328.8197200000004</v>
      </c>
      <c r="I56" s="294">
        <v>2265.47982</v>
      </c>
      <c r="J56" s="294">
        <v>1996.8187700000001</v>
      </c>
      <c r="K56" s="294">
        <v>1954.2898</v>
      </c>
      <c r="L56" s="294">
        <v>1799.26611</v>
      </c>
      <c r="M56" s="294">
        <v>1753.9791499999999</v>
      </c>
    </row>
    <row r="57" spans="1:13" s="297" customFormat="1" ht="15" customHeight="1">
      <c r="A57" s="296" t="s">
        <v>606</v>
      </c>
      <c r="B57" s="294">
        <v>0</v>
      </c>
      <c r="C57" s="294">
        <v>0</v>
      </c>
      <c r="D57" s="294">
        <v>0</v>
      </c>
      <c r="E57" s="294">
        <v>0</v>
      </c>
      <c r="F57" s="294">
        <v>0</v>
      </c>
      <c r="G57" s="294">
        <v>0</v>
      </c>
      <c r="H57" s="294">
        <v>0</v>
      </c>
      <c r="I57" s="294">
        <v>0</v>
      </c>
      <c r="J57" s="294">
        <v>0</v>
      </c>
      <c r="K57" s="294">
        <v>0</v>
      </c>
      <c r="L57" s="294">
        <v>0</v>
      </c>
      <c r="M57" s="294">
        <v>0</v>
      </c>
    </row>
    <row r="58" spans="1:13" s="297" customFormat="1" ht="15" customHeight="1">
      <c r="A58" s="293" t="s">
        <v>607</v>
      </c>
      <c r="B58" s="294">
        <v>7468567.2496800004</v>
      </c>
      <c r="C58" s="294">
        <v>7821015.5494999997</v>
      </c>
      <c r="D58" s="294">
        <v>6003174.3401099993</v>
      </c>
      <c r="E58" s="294">
        <v>6875041.8672899995</v>
      </c>
      <c r="F58" s="294">
        <v>8446337.1393100005</v>
      </c>
      <c r="G58" s="294">
        <v>8499016.6838700008</v>
      </c>
      <c r="H58" s="294">
        <v>8284045.1439799992</v>
      </c>
      <c r="I58" s="294">
        <v>7857535.64647</v>
      </c>
      <c r="J58" s="294">
        <v>7885890.65276</v>
      </c>
      <c r="K58" s="294">
        <v>7823261.3795799995</v>
      </c>
      <c r="L58" s="294">
        <v>7709539.2043500002</v>
      </c>
      <c r="M58" s="294">
        <v>7659605.1007599998</v>
      </c>
    </row>
    <row r="59" spans="1:13">
      <c r="A59" s="774" t="s">
        <v>608</v>
      </c>
      <c r="B59" s="775">
        <v>278395.13493</v>
      </c>
      <c r="C59" s="775">
        <v>280500.53021</v>
      </c>
      <c r="D59" s="775">
        <v>217517.43105000001</v>
      </c>
      <c r="E59" s="775">
        <v>234827.81987000001</v>
      </c>
      <c r="F59" s="775">
        <v>219823.99284999998</v>
      </c>
      <c r="G59" s="775">
        <v>244973.10185000001</v>
      </c>
      <c r="H59" s="775">
        <v>238467.09261000002</v>
      </c>
      <c r="I59" s="775">
        <v>221615.32175999999</v>
      </c>
      <c r="J59" s="775">
        <v>226058.5191</v>
      </c>
      <c r="K59" s="775">
        <v>73411.886459999994</v>
      </c>
      <c r="L59" s="775">
        <v>224568.42186999999</v>
      </c>
      <c r="M59" s="775">
        <v>71349.482499999998</v>
      </c>
    </row>
    <row r="60" spans="1:13" ht="15" customHeight="1">
      <c r="A60" s="296" t="s">
        <v>609</v>
      </c>
      <c r="B60" s="294">
        <v>-61944.671020000002</v>
      </c>
      <c r="C60" s="294">
        <v>-77189.052769999995</v>
      </c>
      <c r="D60" s="294">
        <v>-65191.276060000004</v>
      </c>
      <c r="E60" s="294">
        <v>-74970.936069999996</v>
      </c>
      <c r="F60" s="294">
        <v>-60930.343689999994</v>
      </c>
      <c r="G60" s="294">
        <v>-66952.571779999998</v>
      </c>
      <c r="H60" s="294">
        <v>-60703.231319999999</v>
      </c>
      <c r="I60" s="294">
        <v>-62682.430079999998</v>
      </c>
      <c r="J60" s="294">
        <v>-68481.701249999998</v>
      </c>
      <c r="K60" s="294">
        <v>-22996.770089999998</v>
      </c>
      <c r="L60" s="294">
        <v>-68422.731610000003</v>
      </c>
      <c r="M60" s="294">
        <v>-22392.673170000002</v>
      </c>
    </row>
    <row r="61" spans="1:13" ht="15" customHeight="1">
      <c r="A61" s="293" t="s">
        <v>610</v>
      </c>
      <c r="B61" s="294">
        <v>216450.46390999999</v>
      </c>
      <c r="C61" s="294">
        <v>203311.47743999999</v>
      </c>
      <c r="D61" s="294">
        <v>152326.15499000001</v>
      </c>
      <c r="E61" s="294">
        <v>159856.88380000001</v>
      </c>
      <c r="F61" s="294">
        <v>158893.64916</v>
      </c>
      <c r="G61" s="294">
        <v>178020.53006999998</v>
      </c>
      <c r="H61" s="294">
        <v>177763.86129</v>
      </c>
      <c r="I61" s="294">
        <v>158932.89168</v>
      </c>
      <c r="J61" s="294">
        <v>157576.81784999999</v>
      </c>
      <c r="K61" s="294">
        <v>50415.116369999996</v>
      </c>
      <c r="L61" s="294">
        <v>156145.69026</v>
      </c>
      <c r="M61" s="294">
        <v>48956.809329999996</v>
      </c>
    </row>
    <row r="62" spans="1:13" ht="15" customHeight="1">
      <c r="A62" s="299" t="s">
        <v>611</v>
      </c>
      <c r="B62" s="294">
        <v>39165.92239</v>
      </c>
      <c r="C62" s="294">
        <v>42542.612909999996</v>
      </c>
      <c r="D62" s="294">
        <v>14170.80668</v>
      </c>
      <c r="E62" s="294">
        <v>10907.563310000001</v>
      </c>
      <c r="F62" s="294">
        <v>12894.35066</v>
      </c>
      <c r="G62" s="294">
        <v>11408.337119999998</v>
      </c>
      <c r="H62" s="294">
        <v>8703.7225199999993</v>
      </c>
      <c r="I62" s="294">
        <v>7782.6703399999997</v>
      </c>
      <c r="J62" s="294">
        <v>23182.141729999999</v>
      </c>
      <c r="K62" s="294">
        <v>6053.3265099999999</v>
      </c>
      <c r="L62" s="294">
        <v>19113.66963</v>
      </c>
      <c r="M62" s="294">
        <v>2550.7508599999996</v>
      </c>
    </row>
    <row r="63" spans="1:13" ht="15" customHeight="1">
      <c r="A63" s="296" t="s">
        <v>612</v>
      </c>
      <c r="B63" s="294">
        <v>-11484.47741</v>
      </c>
      <c r="C63" s="294">
        <v>-9762.5304499999984</v>
      </c>
      <c r="D63" s="294">
        <v>-5632.7140999999992</v>
      </c>
      <c r="E63" s="294">
        <v>-4847.8689800000002</v>
      </c>
      <c r="F63" s="294">
        <v>-7294.7126699999999</v>
      </c>
      <c r="G63" s="294">
        <v>-7709.0222599999997</v>
      </c>
      <c r="H63" s="294">
        <v>-6094.3253500000001</v>
      </c>
      <c r="I63" s="294">
        <v>-6039.3464800000002</v>
      </c>
      <c r="J63" s="294">
        <v>-8879.0261599999994</v>
      </c>
      <c r="K63" s="294">
        <v>-3748.10671</v>
      </c>
      <c r="L63" s="294">
        <v>-11422.882250000001</v>
      </c>
      <c r="M63" s="294">
        <v>-2214.1568600000001</v>
      </c>
    </row>
    <row r="64" spans="1:13" ht="15" customHeight="1">
      <c r="A64" s="300" t="s">
        <v>613</v>
      </c>
      <c r="B64" s="294">
        <v>244131.90888999999</v>
      </c>
      <c r="C64" s="294">
        <v>236091.55989999999</v>
      </c>
      <c r="D64" s="294">
        <v>160864.24757000001</v>
      </c>
      <c r="E64" s="294">
        <v>165916.57813000001</v>
      </c>
      <c r="F64" s="294">
        <v>164493.28715000002</v>
      </c>
      <c r="G64" s="294">
        <v>181719.84493000002</v>
      </c>
      <c r="H64" s="294">
        <v>180373.25846000001</v>
      </c>
      <c r="I64" s="294">
        <v>160676.21554</v>
      </c>
      <c r="J64" s="294">
        <v>171879.93341999999</v>
      </c>
      <c r="K64" s="294">
        <v>52720.336170000002</v>
      </c>
      <c r="L64" s="294">
        <v>163836.47764</v>
      </c>
      <c r="M64" s="294">
        <v>49293.403330000001</v>
      </c>
    </row>
    <row r="65" spans="1:13" ht="15" customHeight="1">
      <c r="A65" s="299" t="s">
        <v>614</v>
      </c>
      <c r="B65" s="294">
        <v>27377.961629999998</v>
      </c>
      <c r="C65" s="294">
        <v>32213.431539999998</v>
      </c>
      <c r="D65" s="294">
        <v>24767.02288</v>
      </c>
      <c r="E65" s="294">
        <v>30045.309730000001</v>
      </c>
      <c r="F65" s="294">
        <v>27213.680370000002</v>
      </c>
      <c r="G65" s="294">
        <v>22927.203809999999</v>
      </c>
      <c r="H65" s="294">
        <v>13435.205619999999</v>
      </c>
      <c r="I65" s="294">
        <v>14629.049720000001</v>
      </c>
      <c r="J65" s="294">
        <v>30161.008750000001</v>
      </c>
      <c r="K65" s="294">
        <v>12376.327650000001</v>
      </c>
      <c r="L65" s="294">
        <v>27989.789840000001</v>
      </c>
      <c r="M65" s="294">
        <v>20373.836449999999</v>
      </c>
    </row>
    <row r="66" spans="1:13" ht="15" customHeight="1">
      <c r="A66" s="299" t="s">
        <v>615</v>
      </c>
      <c r="B66" s="294">
        <v>-48160.041870000001</v>
      </c>
      <c r="C66" s="294">
        <v>-40808.950689999998</v>
      </c>
      <c r="D66" s="294">
        <v>-31560.596129999998</v>
      </c>
      <c r="E66" s="294">
        <v>-38559.072189999999</v>
      </c>
      <c r="F66" s="294">
        <v>-39229.631529999999</v>
      </c>
      <c r="G66" s="294">
        <v>-37891.479060000005</v>
      </c>
      <c r="H66" s="294">
        <v>-21845.534079999998</v>
      </c>
      <c r="I66" s="294">
        <v>-15382.653980000001</v>
      </c>
      <c r="J66" s="294">
        <v>-33054.007239999999</v>
      </c>
      <c r="K66" s="294">
        <v>-16099.8295</v>
      </c>
      <c r="L66" s="294">
        <v>-56162.874259999997</v>
      </c>
      <c r="M66" s="294">
        <v>-31281.53643</v>
      </c>
    </row>
    <row r="67" spans="1:13" ht="15" customHeight="1">
      <c r="A67" s="293" t="s">
        <v>616</v>
      </c>
      <c r="B67" s="294">
        <v>223349.82865000001</v>
      </c>
      <c r="C67" s="294">
        <v>227496.04074999999</v>
      </c>
      <c r="D67" s="294">
        <v>154070.67431999999</v>
      </c>
      <c r="E67" s="294">
        <v>157402.81566999998</v>
      </c>
      <c r="F67" s="294">
        <v>152477.33599000002</v>
      </c>
      <c r="G67" s="294">
        <v>166755.56968000002</v>
      </c>
      <c r="H67" s="294">
        <v>171962.93</v>
      </c>
      <c r="I67" s="294">
        <v>159922.61128000001</v>
      </c>
      <c r="J67" s="294">
        <v>168986.93493000002</v>
      </c>
      <c r="K67" s="294">
        <v>48996.834320000002</v>
      </c>
      <c r="L67" s="294">
        <v>135663.39322</v>
      </c>
      <c r="M67" s="294">
        <v>38385.703350000003</v>
      </c>
    </row>
    <row r="68" spans="1:13" ht="15" customHeight="1">
      <c r="A68" s="296" t="s">
        <v>617</v>
      </c>
      <c r="B68" s="294">
        <v>-180019.25640000001</v>
      </c>
      <c r="C68" s="294">
        <v>-185061.74734999999</v>
      </c>
      <c r="D68" s="294">
        <v>-125918.45629999999</v>
      </c>
      <c r="E68" s="294">
        <v>-130814.61242</v>
      </c>
      <c r="F68" s="294">
        <v>-122215.48759</v>
      </c>
      <c r="G68" s="294">
        <v>-131724.92104000002</v>
      </c>
      <c r="H68" s="294">
        <v>-119146.16972000001</v>
      </c>
      <c r="I68" s="294">
        <v>-124957.24294</v>
      </c>
      <c r="J68" s="294">
        <v>-127703.78989</v>
      </c>
      <c r="K68" s="294">
        <v>-42616.960119999996</v>
      </c>
      <c r="L68" s="294">
        <v>-127237.93481999999</v>
      </c>
      <c r="M68" s="294">
        <v>-39286.787389999998</v>
      </c>
    </row>
    <row r="69" spans="1:13" ht="15" customHeight="1">
      <c r="A69" s="300" t="s">
        <v>618</v>
      </c>
      <c r="B69" s="294">
        <v>43330.572249999997</v>
      </c>
      <c r="C69" s="294">
        <v>42434.293399999995</v>
      </c>
      <c r="D69" s="294">
        <v>28152.21802</v>
      </c>
      <c r="E69" s="294">
        <v>26588.203249999999</v>
      </c>
      <c r="F69" s="294">
        <v>30261.848399999999</v>
      </c>
      <c r="G69" s="294">
        <v>35030.648639999999</v>
      </c>
      <c r="H69" s="294">
        <v>52816.760280000002</v>
      </c>
      <c r="I69" s="294">
        <v>34965.368340000001</v>
      </c>
      <c r="J69" s="294">
        <v>41283.145039999996</v>
      </c>
      <c r="K69" s="294">
        <v>6379.8742000000002</v>
      </c>
      <c r="L69" s="294">
        <v>8425.4583999999995</v>
      </c>
      <c r="M69" s="294">
        <v>-901.08404000000007</v>
      </c>
    </row>
    <row r="70" spans="1:13" ht="15" customHeight="1">
      <c r="A70" s="300" t="s">
        <v>619</v>
      </c>
      <c r="B70" s="294">
        <v>2114.2653399999999</v>
      </c>
      <c r="C70" s="294">
        <v>1345.97244</v>
      </c>
      <c r="D70" s="294">
        <v>1006.65594</v>
      </c>
      <c r="E70" s="294">
        <v>865.44482999999991</v>
      </c>
      <c r="F70" s="294">
        <v>506.57324</v>
      </c>
      <c r="G70" s="294">
        <v>0.13505</v>
      </c>
      <c r="H70" s="294">
        <v>6.0310000000000002E-2</v>
      </c>
      <c r="I70" s="294">
        <v>1.38537</v>
      </c>
      <c r="J70" s="294">
        <v>1.14723</v>
      </c>
      <c r="K70" s="294">
        <v>8.6629999999999999E-2</v>
      </c>
      <c r="L70" s="294">
        <v>0.43604999999999999</v>
      </c>
      <c r="M70" s="294">
        <v>0.57534000000000007</v>
      </c>
    </row>
    <row r="71" spans="1:13" ht="15" customHeight="1">
      <c r="A71" s="301" t="s">
        <v>620</v>
      </c>
      <c r="B71" s="294">
        <v>11.282020000000001</v>
      </c>
      <c r="C71" s="294">
        <v>3.9025500000000002</v>
      </c>
      <c r="D71" s="294">
        <v>0.13996</v>
      </c>
      <c r="E71" s="294">
        <v>0.11565</v>
      </c>
      <c r="F71" s="294">
        <v>8.4849999999999995E-2</v>
      </c>
      <c r="G71" s="294">
        <v>0.13505</v>
      </c>
      <c r="H71" s="294">
        <v>6.0310000000000002E-2</v>
      </c>
      <c r="I71" s="294">
        <v>1.38537</v>
      </c>
      <c r="J71" s="294">
        <v>1.14723</v>
      </c>
      <c r="K71" s="294">
        <v>8.6629999999999999E-2</v>
      </c>
      <c r="L71" s="294">
        <v>0.43604999999999999</v>
      </c>
      <c r="M71" s="294">
        <v>0.57534000000000007</v>
      </c>
    </row>
    <row r="72" spans="1:13" ht="15" customHeight="1">
      <c r="A72" s="301" t="s">
        <v>621</v>
      </c>
      <c r="B72" s="294">
        <v>2102.9833199999998</v>
      </c>
      <c r="C72" s="294">
        <v>1342.06989</v>
      </c>
      <c r="D72" s="294">
        <v>1006.51598</v>
      </c>
      <c r="E72" s="294">
        <v>865.32918000000006</v>
      </c>
      <c r="F72" s="294">
        <v>506.48839000000004</v>
      </c>
      <c r="G72" s="294">
        <v>0</v>
      </c>
      <c r="H72" s="294">
        <v>0</v>
      </c>
      <c r="I72" s="294">
        <v>0</v>
      </c>
      <c r="J72" s="294">
        <v>0</v>
      </c>
      <c r="K72" s="294">
        <v>0</v>
      </c>
      <c r="L72" s="294">
        <v>0</v>
      </c>
      <c r="M72" s="294">
        <v>0</v>
      </c>
    </row>
    <row r="73" spans="1:13" ht="15" customHeight="1">
      <c r="A73" s="293" t="s">
        <v>622</v>
      </c>
      <c r="B73" s="294">
        <v>-30.451450000000001</v>
      </c>
      <c r="C73" s="294">
        <v>-1.1402399999999999</v>
      </c>
      <c r="D73" s="294">
        <v>2.9E-4</v>
      </c>
      <c r="E73" s="294">
        <v>8.0000000000000007E-5</v>
      </c>
      <c r="F73" s="294">
        <v>0</v>
      </c>
      <c r="G73" s="294">
        <v>0</v>
      </c>
      <c r="H73" s="294">
        <v>-1.0000000000000001E-5</v>
      </c>
      <c r="I73" s="294">
        <v>0</v>
      </c>
      <c r="J73" s="294">
        <v>0</v>
      </c>
      <c r="K73" s="294">
        <v>0</v>
      </c>
      <c r="L73" s="294">
        <v>0</v>
      </c>
      <c r="M73" s="294">
        <v>0</v>
      </c>
    </row>
    <row r="74" spans="1:13" ht="15" customHeight="1">
      <c r="A74" s="293" t="s">
        <v>623</v>
      </c>
      <c r="B74" s="294">
        <v>-26.436330000000002</v>
      </c>
      <c r="C74" s="294">
        <v>0.26155</v>
      </c>
      <c r="D74" s="294">
        <v>3.1E-4</v>
      </c>
      <c r="E74" s="294">
        <v>8.0000000000000007E-5</v>
      </c>
      <c r="F74" s="294">
        <v>0</v>
      </c>
      <c r="G74" s="294">
        <v>0</v>
      </c>
      <c r="H74" s="294">
        <v>-1.0000000000000001E-5</v>
      </c>
      <c r="I74" s="294">
        <v>0</v>
      </c>
      <c r="J74" s="294">
        <v>0</v>
      </c>
      <c r="K74" s="294">
        <v>0</v>
      </c>
      <c r="L74" s="294">
        <v>0</v>
      </c>
      <c r="M74" s="294">
        <v>0</v>
      </c>
    </row>
    <row r="75" spans="1:13" ht="15" customHeight="1">
      <c r="A75" s="296" t="s">
        <v>624</v>
      </c>
      <c r="B75" s="294">
        <v>-4.0151199999999996</v>
      </c>
      <c r="C75" s="294">
        <v>-1.4017899999999999</v>
      </c>
      <c r="D75" s="294">
        <v>-2.0000000000000002E-5</v>
      </c>
      <c r="E75" s="294">
        <v>0</v>
      </c>
      <c r="F75" s="294">
        <v>0</v>
      </c>
      <c r="G75" s="294">
        <v>0</v>
      </c>
      <c r="H75" s="294">
        <v>0</v>
      </c>
      <c r="I75" s="294">
        <v>0</v>
      </c>
      <c r="J75" s="294">
        <v>0</v>
      </c>
      <c r="K75" s="294">
        <v>0</v>
      </c>
      <c r="L75" s="294">
        <v>0</v>
      </c>
      <c r="M75" s="294">
        <v>0</v>
      </c>
    </row>
    <row r="76" spans="1:13" ht="15" customHeight="1">
      <c r="A76" s="293" t="s">
        <v>625</v>
      </c>
      <c r="B76" s="294">
        <v>45414.386140000002</v>
      </c>
      <c r="C76" s="294">
        <v>43779.125599999999</v>
      </c>
      <c r="D76" s="294">
        <v>29158.874250000001</v>
      </c>
      <c r="E76" s="294">
        <v>27453.648160000001</v>
      </c>
      <c r="F76" s="294">
        <v>30768.42164</v>
      </c>
      <c r="G76" s="294">
        <v>35030.783689999997</v>
      </c>
      <c r="H76" s="294">
        <v>52816.82058</v>
      </c>
      <c r="I76" s="294">
        <v>34966.753710000005</v>
      </c>
      <c r="J76" s="294">
        <v>41284.292270000005</v>
      </c>
      <c r="K76" s="294">
        <v>6379.96083</v>
      </c>
      <c r="L76" s="294">
        <v>8425.8944499999998</v>
      </c>
      <c r="M76" s="294">
        <v>-900.50869999999998</v>
      </c>
    </row>
    <row r="77" spans="1:13" ht="15" customHeight="1">
      <c r="A77" s="302" t="s">
        <v>626</v>
      </c>
      <c r="B77" s="294">
        <v>141.20740000000001</v>
      </c>
      <c r="C77" s="294">
        <v>275.94953999999996</v>
      </c>
      <c r="D77" s="294">
        <v>-16.047799999999999</v>
      </c>
      <c r="E77" s="294">
        <v>802.37704000000008</v>
      </c>
      <c r="F77" s="294">
        <v>55.494690000000006</v>
      </c>
      <c r="G77" s="294">
        <v>343.45517999999998</v>
      </c>
      <c r="H77" s="294">
        <v>161.82028</v>
      </c>
      <c r="I77" s="294">
        <v>102.10661</v>
      </c>
      <c r="J77" s="294">
        <v>181.94233</v>
      </c>
      <c r="K77" s="294">
        <v>1.9683599999999999</v>
      </c>
      <c r="L77" s="294">
        <v>245.69264999999999</v>
      </c>
      <c r="M77" s="294">
        <v>135.86495000000002</v>
      </c>
    </row>
    <row r="78" spans="1:13" ht="15" customHeight="1">
      <c r="A78" s="300" t="s">
        <v>627</v>
      </c>
      <c r="B78" s="294">
        <v>45555.593540000002</v>
      </c>
      <c r="C78" s="294">
        <v>44055.075140000001</v>
      </c>
      <c r="D78" s="294">
        <v>29142.82645</v>
      </c>
      <c r="E78" s="294">
        <v>28256.0252</v>
      </c>
      <c r="F78" s="294">
        <v>30823.91633</v>
      </c>
      <c r="G78" s="294">
        <v>35374.238869999994</v>
      </c>
      <c r="H78" s="294">
        <v>52978.64086</v>
      </c>
      <c r="I78" s="294">
        <v>35068.86032</v>
      </c>
      <c r="J78" s="294">
        <v>41466.234600000003</v>
      </c>
      <c r="K78" s="294">
        <v>6381.9291900000007</v>
      </c>
      <c r="L78" s="294">
        <v>8671.5870999999988</v>
      </c>
      <c r="M78" s="294">
        <v>-764.64374999999995</v>
      </c>
    </row>
    <row r="79" spans="1:13" ht="15" customHeight="1">
      <c r="A79" s="299" t="s">
        <v>628</v>
      </c>
      <c r="B79" s="294">
        <v>-1019.1915</v>
      </c>
      <c r="C79" s="294">
        <v>323.63357000000002</v>
      </c>
      <c r="D79" s="294">
        <v>1699.3503000000001</v>
      </c>
      <c r="E79" s="294">
        <v>570.30964000000006</v>
      </c>
      <c r="F79" s="294">
        <v>-631.52274999999997</v>
      </c>
      <c r="G79" s="294">
        <v>-716.43352000000004</v>
      </c>
      <c r="H79" s="294">
        <v>-176.28310000000002</v>
      </c>
      <c r="I79" s="294">
        <v>-25.687339999999999</v>
      </c>
      <c r="J79" s="294">
        <v>131.36223000000001</v>
      </c>
      <c r="K79" s="294">
        <v>318.49716999999998</v>
      </c>
      <c r="L79" s="294">
        <v>387.05432999999999</v>
      </c>
      <c r="M79" s="294">
        <v>204.25206</v>
      </c>
    </row>
    <row r="80" spans="1:13" ht="15" customHeight="1">
      <c r="A80" s="293" t="s">
        <v>629</v>
      </c>
      <c r="B80" s="294">
        <v>44536.402040000001</v>
      </c>
      <c r="C80" s="294">
        <v>44378.708709999999</v>
      </c>
      <c r="D80" s="294">
        <v>30842.176749999999</v>
      </c>
      <c r="E80" s="294">
        <v>28826.33484</v>
      </c>
      <c r="F80" s="294">
        <v>30192.39358</v>
      </c>
      <c r="G80" s="294">
        <v>34657.805350000002</v>
      </c>
      <c r="H80" s="294">
        <v>52802.357759999999</v>
      </c>
      <c r="I80" s="294">
        <v>35043.172979999996</v>
      </c>
      <c r="J80" s="294">
        <v>41597.596829999995</v>
      </c>
      <c r="K80" s="294">
        <v>6700.4263600000004</v>
      </c>
      <c r="L80" s="294">
        <v>9058.6414299999997</v>
      </c>
      <c r="M80" s="294">
        <v>-560.39168999999993</v>
      </c>
    </row>
    <row r="81" spans="1:13" ht="15" customHeight="1">
      <c r="A81" s="299" t="s">
        <v>630</v>
      </c>
      <c r="B81" s="294">
        <v>0</v>
      </c>
      <c r="C81" s="294">
        <v>0</v>
      </c>
      <c r="D81" s="294">
        <v>0</v>
      </c>
      <c r="E81" s="294">
        <v>0</v>
      </c>
      <c r="F81" s="294">
        <v>0</v>
      </c>
      <c r="G81" s="294">
        <v>0</v>
      </c>
      <c r="H81" s="294">
        <v>0</v>
      </c>
      <c r="I81" s="294">
        <v>0</v>
      </c>
      <c r="J81" s="294">
        <v>0</v>
      </c>
      <c r="K81" s="294">
        <v>0</v>
      </c>
      <c r="L81" s="294">
        <v>0</v>
      </c>
      <c r="M81" s="294">
        <v>0</v>
      </c>
    </row>
    <row r="82" spans="1:13" ht="15" customHeight="1">
      <c r="A82" s="293" t="s">
        <v>631</v>
      </c>
      <c r="B82" s="294">
        <v>44536.402040000001</v>
      </c>
      <c r="C82" s="294">
        <v>44378.708709999999</v>
      </c>
      <c r="D82" s="294">
        <v>30842.176749999999</v>
      </c>
      <c r="E82" s="294">
        <v>28826.33484</v>
      </c>
      <c r="F82" s="294">
        <v>30192.39358</v>
      </c>
      <c r="G82" s="294">
        <v>34657.805350000002</v>
      </c>
      <c r="H82" s="294">
        <v>52802.357759999999</v>
      </c>
      <c r="I82" s="294">
        <v>35043.172979999996</v>
      </c>
      <c r="J82" s="294">
        <v>41597.596829999995</v>
      </c>
      <c r="K82" s="294">
        <v>6700.4263600000004</v>
      </c>
      <c r="L82" s="294">
        <v>9058.6414299999997</v>
      </c>
      <c r="M82" s="294">
        <v>-560.39168999999993</v>
      </c>
    </row>
    <row r="83" spans="1:13" ht="15" customHeight="1" thickBot="1">
      <c r="A83" s="299" t="s">
        <v>632</v>
      </c>
      <c r="B83" s="294">
        <v>-1653.3515500000001</v>
      </c>
      <c r="C83" s="294">
        <v>-1508.53955</v>
      </c>
      <c r="D83" s="294">
        <v>-1531.7961799999998</v>
      </c>
      <c r="E83" s="294">
        <v>-221.32033999999999</v>
      </c>
      <c r="F83" s="294">
        <v>-1277.4655700000001</v>
      </c>
      <c r="G83" s="294">
        <v>-1928.1030000000001</v>
      </c>
      <c r="H83" s="294">
        <v>-6192.8429999999998</v>
      </c>
      <c r="I83" s="294">
        <v>-7897.0020000000004</v>
      </c>
      <c r="J83" s="294">
        <v>-4738.0190000000002</v>
      </c>
      <c r="K83" s="294">
        <v>-0.66400000000000003</v>
      </c>
      <c r="L83" s="294">
        <v>-484.16899999999998</v>
      </c>
      <c r="M83" s="294">
        <v>0</v>
      </c>
    </row>
    <row r="84" spans="1:13" ht="15" customHeight="1" thickTop="1" thickBot="1">
      <c r="A84" s="772" t="s">
        <v>633</v>
      </c>
      <c r="B84" s="773">
        <v>42883.050490000001</v>
      </c>
      <c r="C84" s="773">
        <v>42870.169159999998</v>
      </c>
      <c r="D84" s="773">
        <v>29310.380570000001</v>
      </c>
      <c r="E84" s="773">
        <v>28605.014500000001</v>
      </c>
      <c r="F84" s="773">
        <v>28914.928010000003</v>
      </c>
      <c r="G84" s="773">
        <v>32729.702350000003</v>
      </c>
      <c r="H84" s="773">
        <v>46609.514759999998</v>
      </c>
      <c r="I84" s="773">
        <v>27146.170979999999</v>
      </c>
      <c r="J84" s="773">
        <v>36859.577829999995</v>
      </c>
      <c r="K84" s="773">
        <v>6699.7623600000006</v>
      </c>
      <c r="L84" s="773">
        <v>8574.4724299999998</v>
      </c>
      <c r="M84" s="773">
        <v>-560.39168999999993</v>
      </c>
    </row>
    <row r="85" spans="1:13" ht="3.75" customHeight="1" thickTop="1" thickBot="1">
      <c r="A85" s="303"/>
      <c r="B85" s="304"/>
      <c r="C85" s="304"/>
      <c r="D85" s="304"/>
      <c r="E85" s="304"/>
      <c r="F85" s="304"/>
      <c r="G85" s="304"/>
      <c r="H85" s="304"/>
      <c r="I85" s="304"/>
      <c r="J85" s="304"/>
      <c r="K85" s="304"/>
      <c r="L85" s="304"/>
      <c r="M85" s="304"/>
    </row>
    <row r="86" spans="1:13" ht="15" customHeight="1" thickTop="1">
      <c r="A86" s="305"/>
      <c r="B86" s="306"/>
      <c r="C86" s="306"/>
      <c r="D86" s="306"/>
      <c r="E86" s="306"/>
      <c r="F86" s="306"/>
      <c r="G86" s="306"/>
      <c r="H86" s="306"/>
      <c r="I86" s="306"/>
      <c r="J86" s="306"/>
      <c r="K86" s="306"/>
      <c r="L86" s="306"/>
      <c r="M86" s="306"/>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Normal="100" workbookViewId="0">
      <selection activeCell="C39" sqref="C39"/>
    </sheetView>
  </sheetViews>
  <sheetFormatPr baseColWidth="10" defaultColWidth="9.140625" defaultRowHeight="12.75"/>
  <cols>
    <col min="1" max="1" width="3" style="314" hidden="1" customWidth="1"/>
    <col min="2" max="2" width="6" style="314" hidden="1" customWidth="1"/>
    <col min="3" max="3" width="81.5703125" style="314" customWidth="1"/>
    <col min="4" max="4" width="11.140625" style="314" bestFit="1" customWidth="1"/>
    <col min="5" max="10" width="7.28515625" style="314" bestFit="1" customWidth="1"/>
    <col min="11" max="11" width="7.28515625" style="314" customWidth="1"/>
    <col min="12" max="12" width="7.28515625" style="314" bestFit="1" customWidth="1"/>
    <col min="13" max="14" width="7.28515625" style="314" customWidth="1"/>
    <col min="15" max="15" width="7.28515625" style="314" bestFit="1" customWidth="1"/>
    <col min="16" max="256" width="9.140625" style="314"/>
    <col min="257" max="258" width="0" style="314" hidden="1" customWidth="1"/>
    <col min="259" max="259" width="81.5703125" style="314" customWidth="1"/>
    <col min="260" max="260" width="11.140625" style="314" bestFit="1" customWidth="1"/>
    <col min="261" max="266" width="7.28515625" style="314" bestFit="1" customWidth="1"/>
    <col min="267" max="267" width="7.28515625" style="314" customWidth="1"/>
    <col min="268" max="268" width="7.28515625" style="314" bestFit="1" customWidth="1"/>
    <col min="269" max="270" width="7.28515625" style="314" customWidth="1"/>
    <col min="271" max="271" width="7.28515625" style="314" bestFit="1" customWidth="1"/>
    <col min="272" max="512" width="9.140625" style="314"/>
    <col min="513" max="514" width="0" style="314" hidden="1" customWidth="1"/>
    <col min="515" max="515" width="81.5703125" style="314" customWidth="1"/>
    <col min="516" max="516" width="11.140625" style="314" bestFit="1" customWidth="1"/>
    <col min="517" max="522" width="7.28515625" style="314" bestFit="1" customWidth="1"/>
    <col min="523" max="523" width="7.28515625" style="314" customWidth="1"/>
    <col min="524" max="524" width="7.28515625" style="314" bestFit="1" customWidth="1"/>
    <col min="525" max="526" width="7.28515625" style="314" customWidth="1"/>
    <col min="527" max="527" width="7.28515625" style="314" bestFit="1" customWidth="1"/>
    <col min="528" max="768" width="9.140625" style="314"/>
    <col min="769" max="770" width="0" style="314" hidden="1" customWidth="1"/>
    <col min="771" max="771" width="81.5703125" style="314" customWidth="1"/>
    <col min="772" max="772" width="11.140625" style="314" bestFit="1" customWidth="1"/>
    <col min="773" max="778" width="7.28515625" style="314" bestFit="1" customWidth="1"/>
    <col min="779" max="779" width="7.28515625" style="314" customWidth="1"/>
    <col min="780" max="780" width="7.28515625" style="314" bestFit="1" customWidth="1"/>
    <col min="781" max="782" width="7.28515625" style="314" customWidth="1"/>
    <col min="783" max="783" width="7.28515625" style="314" bestFit="1" customWidth="1"/>
    <col min="784" max="1024" width="9.140625" style="314"/>
    <col min="1025" max="1026" width="0" style="314" hidden="1" customWidth="1"/>
    <col min="1027" max="1027" width="81.5703125" style="314" customWidth="1"/>
    <col min="1028" max="1028" width="11.140625" style="314" bestFit="1" customWidth="1"/>
    <col min="1029" max="1034" width="7.28515625" style="314" bestFit="1" customWidth="1"/>
    <col min="1035" max="1035" width="7.28515625" style="314" customWidth="1"/>
    <col min="1036" max="1036" width="7.28515625" style="314" bestFit="1" customWidth="1"/>
    <col min="1037" max="1038" width="7.28515625" style="314" customWidth="1"/>
    <col min="1039" max="1039" width="7.28515625" style="314" bestFit="1" customWidth="1"/>
    <col min="1040" max="1280" width="9.140625" style="314"/>
    <col min="1281" max="1282" width="0" style="314" hidden="1" customWidth="1"/>
    <col min="1283" max="1283" width="81.5703125" style="314" customWidth="1"/>
    <col min="1284" max="1284" width="11.140625" style="314" bestFit="1" customWidth="1"/>
    <col min="1285" max="1290" width="7.28515625" style="314" bestFit="1" customWidth="1"/>
    <col min="1291" max="1291" width="7.28515625" style="314" customWidth="1"/>
    <col min="1292" max="1292" width="7.28515625" style="314" bestFit="1" customWidth="1"/>
    <col min="1293" max="1294" width="7.28515625" style="314" customWidth="1"/>
    <col min="1295" max="1295" width="7.28515625" style="314" bestFit="1" customWidth="1"/>
    <col min="1296" max="1536" width="9.140625" style="314"/>
    <col min="1537" max="1538" width="0" style="314" hidden="1" customWidth="1"/>
    <col min="1539" max="1539" width="81.5703125" style="314" customWidth="1"/>
    <col min="1540" max="1540" width="11.140625" style="314" bestFit="1" customWidth="1"/>
    <col min="1541" max="1546" width="7.28515625" style="314" bestFit="1" customWidth="1"/>
    <col min="1547" max="1547" width="7.28515625" style="314" customWidth="1"/>
    <col min="1548" max="1548" width="7.28515625" style="314" bestFit="1" customWidth="1"/>
    <col min="1549" max="1550" width="7.28515625" style="314" customWidth="1"/>
    <col min="1551" max="1551" width="7.28515625" style="314" bestFit="1" customWidth="1"/>
    <col min="1552" max="1792" width="9.140625" style="314"/>
    <col min="1793" max="1794" width="0" style="314" hidden="1" customWidth="1"/>
    <col min="1795" max="1795" width="81.5703125" style="314" customWidth="1"/>
    <col min="1796" max="1796" width="11.140625" style="314" bestFit="1" customWidth="1"/>
    <col min="1797" max="1802" width="7.28515625" style="314" bestFit="1" customWidth="1"/>
    <col min="1803" max="1803" width="7.28515625" style="314" customWidth="1"/>
    <col min="1804" max="1804" width="7.28515625" style="314" bestFit="1" customWidth="1"/>
    <col min="1805" max="1806" width="7.28515625" style="314" customWidth="1"/>
    <col min="1807" max="1807" width="7.28515625" style="314" bestFit="1" customWidth="1"/>
    <col min="1808" max="2048" width="9.140625" style="314"/>
    <col min="2049" max="2050" width="0" style="314" hidden="1" customWidth="1"/>
    <col min="2051" max="2051" width="81.5703125" style="314" customWidth="1"/>
    <col min="2052" max="2052" width="11.140625" style="314" bestFit="1" customWidth="1"/>
    <col min="2053" max="2058" width="7.28515625" style="314" bestFit="1" customWidth="1"/>
    <col min="2059" max="2059" width="7.28515625" style="314" customWidth="1"/>
    <col min="2060" max="2060" width="7.28515625" style="314" bestFit="1" customWidth="1"/>
    <col min="2061" max="2062" width="7.28515625" style="314" customWidth="1"/>
    <col min="2063" max="2063" width="7.28515625" style="314" bestFit="1" customWidth="1"/>
    <col min="2064" max="2304" width="9.140625" style="314"/>
    <col min="2305" max="2306" width="0" style="314" hidden="1" customWidth="1"/>
    <col min="2307" max="2307" width="81.5703125" style="314" customWidth="1"/>
    <col min="2308" max="2308" width="11.140625" style="314" bestFit="1" customWidth="1"/>
    <col min="2309" max="2314" width="7.28515625" style="314" bestFit="1" customWidth="1"/>
    <col min="2315" max="2315" width="7.28515625" style="314" customWidth="1"/>
    <col min="2316" max="2316" width="7.28515625" style="314" bestFit="1" customWidth="1"/>
    <col min="2317" max="2318" width="7.28515625" style="314" customWidth="1"/>
    <col min="2319" max="2319" width="7.28515625" style="314" bestFit="1" customWidth="1"/>
    <col min="2320" max="2560" width="9.140625" style="314"/>
    <col min="2561" max="2562" width="0" style="314" hidden="1" customWidth="1"/>
    <col min="2563" max="2563" width="81.5703125" style="314" customWidth="1"/>
    <col min="2564" max="2564" width="11.140625" style="314" bestFit="1" customWidth="1"/>
    <col min="2565" max="2570" width="7.28515625" style="314" bestFit="1" customWidth="1"/>
    <col min="2571" max="2571" width="7.28515625" style="314" customWidth="1"/>
    <col min="2572" max="2572" width="7.28515625" style="314" bestFit="1" customWidth="1"/>
    <col min="2573" max="2574" width="7.28515625" style="314" customWidth="1"/>
    <col min="2575" max="2575" width="7.28515625" style="314" bestFit="1" customWidth="1"/>
    <col min="2576" max="2816" width="9.140625" style="314"/>
    <col min="2817" max="2818" width="0" style="314" hidden="1" customWidth="1"/>
    <col min="2819" max="2819" width="81.5703125" style="314" customWidth="1"/>
    <col min="2820" max="2820" width="11.140625" style="314" bestFit="1" customWidth="1"/>
    <col min="2821" max="2826" width="7.28515625" style="314" bestFit="1" customWidth="1"/>
    <col min="2827" max="2827" width="7.28515625" style="314" customWidth="1"/>
    <col min="2828" max="2828" width="7.28515625" style="314" bestFit="1" customWidth="1"/>
    <col min="2829" max="2830" width="7.28515625" style="314" customWidth="1"/>
    <col min="2831" max="2831" width="7.28515625" style="314" bestFit="1" customWidth="1"/>
    <col min="2832" max="3072" width="9.140625" style="314"/>
    <col min="3073" max="3074" width="0" style="314" hidden="1" customWidth="1"/>
    <col min="3075" max="3075" width="81.5703125" style="314" customWidth="1"/>
    <col min="3076" max="3076" width="11.140625" style="314" bestFit="1" customWidth="1"/>
    <col min="3077" max="3082" width="7.28515625" style="314" bestFit="1" customWidth="1"/>
    <col min="3083" max="3083" width="7.28515625" style="314" customWidth="1"/>
    <col min="3084" max="3084" width="7.28515625" style="314" bestFit="1" customWidth="1"/>
    <col min="3085" max="3086" width="7.28515625" style="314" customWidth="1"/>
    <col min="3087" max="3087" width="7.28515625" style="314" bestFit="1" customWidth="1"/>
    <col min="3088" max="3328" width="9.140625" style="314"/>
    <col min="3329" max="3330" width="0" style="314" hidden="1" customWidth="1"/>
    <col min="3331" max="3331" width="81.5703125" style="314" customWidth="1"/>
    <col min="3332" max="3332" width="11.140625" style="314" bestFit="1" customWidth="1"/>
    <col min="3333" max="3338" width="7.28515625" style="314" bestFit="1" customWidth="1"/>
    <col min="3339" max="3339" width="7.28515625" style="314" customWidth="1"/>
    <col min="3340" max="3340" width="7.28515625" style="314" bestFit="1" customWidth="1"/>
    <col min="3341" max="3342" width="7.28515625" style="314" customWidth="1"/>
    <col min="3343" max="3343" width="7.28515625" style="314" bestFit="1" customWidth="1"/>
    <col min="3344" max="3584" width="9.140625" style="314"/>
    <col min="3585" max="3586" width="0" style="314" hidden="1" customWidth="1"/>
    <col min="3587" max="3587" width="81.5703125" style="314" customWidth="1"/>
    <col min="3588" max="3588" width="11.140625" style="314" bestFit="1" customWidth="1"/>
    <col min="3589" max="3594" width="7.28515625" style="314" bestFit="1" customWidth="1"/>
    <col min="3595" max="3595" width="7.28515625" style="314" customWidth="1"/>
    <col min="3596" max="3596" width="7.28515625" style="314" bestFit="1" customWidth="1"/>
    <col min="3597" max="3598" width="7.28515625" style="314" customWidth="1"/>
    <col min="3599" max="3599" width="7.28515625" style="314" bestFit="1" customWidth="1"/>
    <col min="3600" max="3840" width="9.140625" style="314"/>
    <col min="3841" max="3842" width="0" style="314" hidden="1" customWidth="1"/>
    <col min="3843" max="3843" width="81.5703125" style="314" customWidth="1"/>
    <col min="3844" max="3844" width="11.140625" style="314" bestFit="1" customWidth="1"/>
    <col min="3845" max="3850" width="7.28515625" style="314" bestFit="1" customWidth="1"/>
    <col min="3851" max="3851" width="7.28515625" style="314" customWidth="1"/>
    <col min="3852" max="3852" width="7.28515625" style="314" bestFit="1" customWidth="1"/>
    <col min="3853" max="3854" width="7.28515625" style="314" customWidth="1"/>
    <col min="3855" max="3855" width="7.28515625" style="314" bestFit="1" customWidth="1"/>
    <col min="3856" max="4096" width="9.140625" style="314"/>
    <col min="4097" max="4098" width="0" style="314" hidden="1" customWidth="1"/>
    <col min="4099" max="4099" width="81.5703125" style="314" customWidth="1"/>
    <col min="4100" max="4100" width="11.140625" style="314" bestFit="1" customWidth="1"/>
    <col min="4101" max="4106" width="7.28515625" style="314" bestFit="1" customWidth="1"/>
    <col min="4107" max="4107" width="7.28515625" style="314" customWidth="1"/>
    <col min="4108" max="4108" width="7.28515625" style="314" bestFit="1" customWidth="1"/>
    <col min="4109" max="4110" width="7.28515625" style="314" customWidth="1"/>
    <col min="4111" max="4111" width="7.28515625" style="314" bestFit="1" customWidth="1"/>
    <col min="4112" max="4352" width="9.140625" style="314"/>
    <col min="4353" max="4354" width="0" style="314" hidden="1" customWidth="1"/>
    <col min="4355" max="4355" width="81.5703125" style="314" customWidth="1"/>
    <col min="4356" max="4356" width="11.140625" style="314" bestFit="1" customWidth="1"/>
    <col min="4357" max="4362" width="7.28515625" style="314" bestFit="1" customWidth="1"/>
    <col min="4363" max="4363" width="7.28515625" style="314" customWidth="1"/>
    <col min="4364" max="4364" width="7.28515625" style="314" bestFit="1" customWidth="1"/>
    <col min="4365" max="4366" width="7.28515625" style="314" customWidth="1"/>
    <col min="4367" max="4367" width="7.28515625" style="314" bestFit="1" customWidth="1"/>
    <col min="4368" max="4608" width="9.140625" style="314"/>
    <col min="4609" max="4610" width="0" style="314" hidden="1" customWidth="1"/>
    <col min="4611" max="4611" width="81.5703125" style="314" customWidth="1"/>
    <col min="4612" max="4612" width="11.140625" style="314" bestFit="1" customWidth="1"/>
    <col min="4613" max="4618" width="7.28515625" style="314" bestFit="1" customWidth="1"/>
    <col min="4619" max="4619" width="7.28515625" style="314" customWidth="1"/>
    <col min="4620" max="4620" width="7.28515625" style="314" bestFit="1" customWidth="1"/>
    <col min="4621" max="4622" width="7.28515625" style="314" customWidth="1"/>
    <col min="4623" max="4623" width="7.28515625" style="314" bestFit="1" customWidth="1"/>
    <col min="4624" max="4864" width="9.140625" style="314"/>
    <col min="4865" max="4866" width="0" style="314" hidden="1" customWidth="1"/>
    <col min="4867" max="4867" width="81.5703125" style="314" customWidth="1"/>
    <col min="4868" max="4868" width="11.140625" style="314" bestFit="1" customWidth="1"/>
    <col min="4869" max="4874" width="7.28515625" style="314" bestFit="1" customWidth="1"/>
    <col min="4875" max="4875" width="7.28515625" style="314" customWidth="1"/>
    <col min="4876" max="4876" width="7.28515625" style="314" bestFit="1" customWidth="1"/>
    <col min="4877" max="4878" width="7.28515625" style="314" customWidth="1"/>
    <col min="4879" max="4879" width="7.28515625" style="314" bestFit="1" customWidth="1"/>
    <col min="4880" max="5120" width="9.140625" style="314"/>
    <col min="5121" max="5122" width="0" style="314" hidden="1" customWidth="1"/>
    <col min="5123" max="5123" width="81.5703125" style="314" customWidth="1"/>
    <col min="5124" max="5124" width="11.140625" style="314" bestFit="1" customWidth="1"/>
    <col min="5125" max="5130" width="7.28515625" style="314" bestFit="1" customWidth="1"/>
    <col min="5131" max="5131" width="7.28515625" style="314" customWidth="1"/>
    <col min="5132" max="5132" width="7.28515625" style="314" bestFit="1" customWidth="1"/>
    <col min="5133" max="5134" width="7.28515625" style="314" customWidth="1"/>
    <col min="5135" max="5135" width="7.28515625" style="314" bestFit="1" customWidth="1"/>
    <col min="5136" max="5376" width="9.140625" style="314"/>
    <col min="5377" max="5378" width="0" style="314" hidden="1" customWidth="1"/>
    <col min="5379" max="5379" width="81.5703125" style="314" customWidth="1"/>
    <col min="5380" max="5380" width="11.140625" style="314" bestFit="1" customWidth="1"/>
    <col min="5381" max="5386" width="7.28515625" style="314" bestFit="1" customWidth="1"/>
    <col min="5387" max="5387" width="7.28515625" style="314" customWidth="1"/>
    <col min="5388" max="5388" width="7.28515625" style="314" bestFit="1" customWidth="1"/>
    <col min="5389" max="5390" width="7.28515625" style="314" customWidth="1"/>
    <col min="5391" max="5391" width="7.28515625" style="314" bestFit="1" customWidth="1"/>
    <col min="5392" max="5632" width="9.140625" style="314"/>
    <col min="5633" max="5634" width="0" style="314" hidden="1" customWidth="1"/>
    <col min="5635" max="5635" width="81.5703125" style="314" customWidth="1"/>
    <col min="5636" max="5636" width="11.140625" style="314" bestFit="1" customWidth="1"/>
    <col min="5637" max="5642" width="7.28515625" style="314" bestFit="1" customWidth="1"/>
    <col min="5643" max="5643" width="7.28515625" style="314" customWidth="1"/>
    <col min="5644" max="5644" width="7.28515625" style="314" bestFit="1" customWidth="1"/>
    <col min="5645" max="5646" width="7.28515625" style="314" customWidth="1"/>
    <col min="5647" max="5647" width="7.28515625" style="314" bestFit="1" customWidth="1"/>
    <col min="5648" max="5888" width="9.140625" style="314"/>
    <col min="5889" max="5890" width="0" style="314" hidden="1" customWidth="1"/>
    <col min="5891" max="5891" width="81.5703125" style="314" customWidth="1"/>
    <col min="5892" max="5892" width="11.140625" style="314" bestFit="1" customWidth="1"/>
    <col min="5893" max="5898" width="7.28515625" style="314" bestFit="1" customWidth="1"/>
    <col min="5899" max="5899" width="7.28515625" style="314" customWidth="1"/>
    <col min="5900" max="5900" width="7.28515625" style="314" bestFit="1" customWidth="1"/>
    <col min="5901" max="5902" width="7.28515625" style="314" customWidth="1"/>
    <col min="5903" max="5903" width="7.28515625" style="314" bestFit="1" customWidth="1"/>
    <col min="5904" max="6144" width="9.140625" style="314"/>
    <col min="6145" max="6146" width="0" style="314" hidden="1" customWidth="1"/>
    <col min="6147" max="6147" width="81.5703125" style="314" customWidth="1"/>
    <col min="6148" max="6148" width="11.140625" style="314" bestFit="1" customWidth="1"/>
    <col min="6149" max="6154" width="7.28515625" style="314" bestFit="1" customWidth="1"/>
    <col min="6155" max="6155" width="7.28515625" style="314" customWidth="1"/>
    <col min="6156" max="6156" width="7.28515625" style="314" bestFit="1" customWidth="1"/>
    <col min="6157" max="6158" width="7.28515625" style="314" customWidth="1"/>
    <col min="6159" max="6159" width="7.28515625" style="314" bestFit="1" customWidth="1"/>
    <col min="6160" max="6400" width="9.140625" style="314"/>
    <col min="6401" max="6402" width="0" style="314" hidden="1" customWidth="1"/>
    <col min="6403" max="6403" width="81.5703125" style="314" customWidth="1"/>
    <col min="6404" max="6404" width="11.140625" style="314" bestFit="1" customWidth="1"/>
    <col min="6405" max="6410" width="7.28515625" style="314" bestFit="1" customWidth="1"/>
    <col min="6411" max="6411" width="7.28515625" style="314" customWidth="1"/>
    <col min="6412" max="6412" width="7.28515625" style="314" bestFit="1" customWidth="1"/>
    <col min="6413" max="6414" width="7.28515625" style="314" customWidth="1"/>
    <col min="6415" max="6415" width="7.28515625" style="314" bestFit="1" customWidth="1"/>
    <col min="6416" max="6656" width="9.140625" style="314"/>
    <col min="6657" max="6658" width="0" style="314" hidden="1" customWidth="1"/>
    <col min="6659" max="6659" width="81.5703125" style="314" customWidth="1"/>
    <col min="6660" max="6660" width="11.140625" style="314" bestFit="1" customWidth="1"/>
    <col min="6661" max="6666" width="7.28515625" style="314" bestFit="1" customWidth="1"/>
    <col min="6667" max="6667" width="7.28515625" style="314" customWidth="1"/>
    <col min="6668" max="6668" width="7.28515625" style="314" bestFit="1" customWidth="1"/>
    <col min="6669" max="6670" width="7.28515625" style="314" customWidth="1"/>
    <col min="6671" max="6671" width="7.28515625" style="314" bestFit="1" customWidth="1"/>
    <col min="6672" max="6912" width="9.140625" style="314"/>
    <col min="6913" max="6914" width="0" style="314" hidden="1" customWidth="1"/>
    <col min="6915" max="6915" width="81.5703125" style="314" customWidth="1"/>
    <col min="6916" max="6916" width="11.140625" style="314" bestFit="1" customWidth="1"/>
    <col min="6917" max="6922" width="7.28515625" style="314" bestFit="1" customWidth="1"/>
    <col min="6923" max="6923" width="7.28515625" style="314" customWidth="1"/>
    <col min="6924" max="6924" width="7.28515625" style="314" bestFit="1" customWidth="1"/>
    <col min="6925" max="6926" width="7.28515625" style="314" customWidth="1"/>
    <col min="6927" max="6927" width="7.28515625" style="314" bestFit="1" customWidth="1"/>
    <col min="6928" max="7168" width="9.140625" style="314"/>
    <col min="7169" max="7170" width="0" style="314" hidden="1" customWidth="1"/>
    <col min="7171" max="7171" width="81.5703125" style="314" customWidth="1"/>
    <col min="7172" max="7172" width="11.140625" style="314" bestFit="1" customWidth="1"/>
    <col min="7173" max="7178" width="7.28515625" style="314" bestFit="1" customWidth="1"/>
    <col min="7179" max="7179" width="7.28515625" style="314" customWidth="1"/>
    <col min="7180" max="7180" width="7.28515625" style="314" bestFit="1" customWidth="1"/>
    <col min="7181" max="7182" width="7.28515625" style="314" customWidth="1"/>
    <col min="7183" max="7183" width="7.28515625" style="314" bestFit="1" customWidth="1"/>
    <col min="7184" max="7424" width="9.140625" style="314"/>
    <col min="7425" max="7426" width="0" style="314" hidden="1" customWidth="1"/>
    <col min="7427" max="7427" width="81.5703125" style="314" customWidth="1"/>
    <col min="7428" max="7428" width="11.140625" style="314" bestFit="1" customWidth="1"/>
    <col min="7429" max="7434" width="7.28515625" style="314" bestFit="1" customWidth="1"/>
    <col min="7435" max="7435" width="7.28515625" style="314" customWidth="1"/>
    <col min="7436" max="7436" width="7.28515625" style="314" bestFit="1" customWidth="1"/>
    <col min="7437" max="7438" width="7.28515625" style="314" customWidth="1"/>
    <col min="7439" max="7439" width="7.28515625" style="314" bestFit="1" customWidth="1"/>
    <col min="7440" max="7680" width="9.140625" style="314"/>
    <col min="7681" max="7682" width="0" style="314" hidden="1" customWidth="1"/>
    <col min="7683" max="7683" width="81.5703125" style="314" customWidth="1"/>
    <col min="7684" max="7684" width="11.140625" style="314" bestFit="1" customWidth="1"/>
    <col min="7685" max="7690" width="7.28515625" style="314" bestFit="1" customWidth="1"/>
    <col min="7691" max="7691" width="7.28515625" style="314" customWidth="1"/>
    <col min="7692" max="7692" width="7.28515625" style="314" bestFit="1" customWidth="1"/>
    <col min="7693" max="7694" width="7.28515625" style="314" customWidth="1"/>
    <col min="7695" max="7695" width="7.28515625" style="314" bestFit="1" customWidth="1"/>
    <col min="7696" max="7936" width="9.140625" style="314"/>
    <col min="7937" max="7938" width="0" style="314" hidden="1" customWidth="1"/>
    <col min="7939" max="7939" width="81.5703125" style="314" customWidth="1"/>
    <col min="7940" max="7940" width="11.140625" style="314" bestFit="1" customWidth="1"/>
    <col min="7941" max="7946" width="7.28515625" style="314" bestFit="1" customWidth="1"/>
    <col min="7947" max="7947" width="7.28515625" style="314" customWidth="1"/>
    <col min="7948" max="7948" width="7.28515625" style="314" bestFit="1" customWidth="1"/>
    <col min="7949" max="7950" width="7.28515625" style="314" customWidth="1"/>
    <col min="7951" max="7951" width="7.28515625" style="314" bestFit="1" customWidth="1"/>
    <col min="7952" max="8192" width="9.140625" style="314"/>
    <col min="8193" max="8194" width="0" style="314" hidden="1" customWidth="1"/>
    <col min="8195" max="8195" width="81.5703125" style="314" customWidth="1"/>
    <col min="8196" max="8196" width="11.140625" style="314" bestFit="1" customWidth="1"/>
    <col min="8197" max="8202" width="7.28515625" style="314" bestFit="1" customWidth="1"/>
    <col min="8203" max="8203" width="7.28515625" style="314" customWidth="1"/>
    <col min="8204" max="8204" width="7.28515625" style="314" bestFit="1" customWidth="1"/>
    <col min="8205" max="8206" width="7.28515625" style="314" customWidth="1"/>
    <col min="8207" max="8207" width="7.28515625" style="314" bestFit="1" customWidth="1"/>
    <col min="8208" max="8448" width="9.140625" style="314"/>
    <col min="8449" max="8450" width="0" style="314" hidden="1" customWidth="1"/>
    <col min="8451" max="8451" width="81.5703125" style="314" customWidth="1"/>
    <col min="8452" max="8452" width="11.140625" style="314" bestFit="1" customWidth="1"/>
    <col min="8453" max="8458" width="7.28515625" style="314" bestFit="1" customWidth="1"/>
    <col min="8459" max="8459" width="7.28515625" style="314" customWidth="1"/>
    <col min="8460" max="8460" width="7.28515625" style="314" bestFit="1" customWidth="1"/>
    <col min="8461" max="8462" width="7.28515625" style="314" customWidth="1"/>
    <col min="8463" max="8463" width="7.28515625" style="314" bestFit="1" customWidth="1"/>
    <col min="8464" max="8704" width="9.140625" style="314"/>
    <col min="8705" max="8706" width="0" style="314" hidden="1" customWidth="1"/>
    <col min="8707" max="8707" width="81.5703125" style="314" customWidth="1"/>
    <col min="8708" max="8708" width="11.140625" style="314" bestFit="1" customWidth="1"/>
    <col min="8709" max="8714" width="7.28515625" style="314" bestFit="1" customWidth="1"/>
    <col min="8715" max="8715" width="7.28515625" style="314" customWidth="1"/>
    <col min="8716" max="8716" width="7.28515625" style="314" bestFit="1" customWidth="1"/>
    <col min="8717" max="8718" width="7.28515625" style="314" customWidth="1"/>
    <col min="8719" max="8719" width="7.28515625" style="314" bestFit="1" customWidth="1"/>
    <col min="8720" max="8960" width="9.140625" style="314"/>
    <col min="8961" max="8962" width="0" style="314" hidden="1" customWidth="1"/>
    <col min="8963" max="8963" width="81.5703125" style="314" customWidth="1"/>
    <col min="8964" max="8964" width="11.140625" style="314" bestFit="1" customWidth="1"/>
    <col min="8965" max="8970" width="7.28515625" style="314" bestFit="1" customWidth="1"/>
    <col min="8971" max="8971" width="7.28515625" style="314" customWidth="1"/>
    <col min="8972" max="8972" width="7.28515625" style="314" bestFit="1" customWidth="1"/>
    <col min="8973" max="8974" width="7.28515625" style="314" customWidth="1"/>
    <col min="8975" max="8975" width="7.28515625" style="314" bestFit="1" customWidth="1"/>
    <col min="8976" max="9216" width="9.140625" style="314"/>
    <col min="9217" max="9218" width="0" style="314" hidden="1" customWidth="1"/>
    <col min="9219" max="9219" width="81.5703125" style="314" customWidth="1"/>
    <col min="9220" max="9220" width="11.140625" style="314" bestFit="1" customWidth="1"/>
    <col min="9221" max="9226" width="7.28515625" style="314" bestFit="1" customWidth="1"/>
    <col min="9227" max="9227" width="7.28515625" style="314" customWidth="1"/>
    <col min="9228" max="9228" width="7.28515625" style="314" bestFit="1" customWidth="1"/>
    <col min="9229" max="9230" width="7.28515625" style="314" customWidth="1"/>
    <col min="9231" max="9231" width="7.28515625" style="314" bestFit="1" customWidth="1"/>
    <col min="9232" max="9472" width="9.140625" style="314"/>
    <col min="9473" max="9474" width="0" style="314" hidden="1" customWidth="1"/>
    <col min="9475" max="9475" width="81.5703125" style="314" customWidth="1"/>
    <col min="9476" max="9476" width="11.140625" style="314" bestFit="1" customWidth="1"/>
    <col min="9477" max="9482" width="7.28515625" style="314" bestFit="1" customWidth="1"/>
    <col min="9483" max="9483" width="7.28515625" style="314" customWidth="1"/>
    <col min="9484" max="9484" width="7.28515625" style="314" bestFit="1" customWidth="1"/>
    <col min="9485" max="9486" width="7.28515625" style="314" customWidth="1"/>
    <col min="9487" max="9487" width="7.28515625" style="314" bestFit="1" customWidth="1"/>
    <col min="9488" max="9728" width="9.140625" style="314"/>
    <col min="9729" max="9730" width="0" style="314" hidden="1" customWidth="1"/>
    <col min="9731" max="9731" width="81.5703125" style="314" customWidth="1"/>
    <col min="9732" max="9732" width="11.140625" style="314" bestFit="1" customWidth="1"/>
    <col min="9733" max="9738" width="7.28515625" style="314" bestFit="1" customWidth="1"/>
    <col min="9739" max="9739" width="7.28515625" style="314" customWidth="1"/>
    <col min="9740" max="9740" width="7.28515625" style="314" bestFit="1" customWidth="1"/>
    <col min="9741" max="9742" width="7.28515625" style="314" customWidth="1"/>
    <col min="9743" max="9743" width="7.28515625" style="314" bestFit="1" customWidth="1"/>
    <col min="9744" max="9984" width="9.140625" style="314"/>
    <col min="9985" max="9986" width="0" style="314" hidden="1" customWidth="1"/>
    <col min="9987" max="9987" width="81.5703125" style="314" customWidth="1"/>
    <col min="9988" max="9988" width="11.140625" style="314" bestFit="1" customWidth="1"/>
    <col min="9989" max="9994" width="7.28515625" style="314" bestFit="1" customWidth="1"/>
    <col min="9995" max="9995" width="7.28515625" style="314" customWidth="1"/>
    <col min="9996" max="9996" width="7.28515625" style="314" bestFit="1" customWidth="1"/>
    <col min="9997" max="9998" width="7.28515625" style="314" customWidth="1"/>
    <col min="9999" max="9999" width="7.28515625" style="314" bestFit="1" customWidth="1"/>
    <col min="10000" max="10240" width="9.140625" style="314"/>
    <col min="10241" max="10242" width="0" style="314" hidden="1" customWidth="1"/>
    <col min="10243" max="10243" width="81.5703125" style="314" customWidth="1"/>
    <col min="10244" max="10244" width="11.140625" style="314" bestFit="1" customWidth="1"/>
    <col min="10245" max="10250" width="7.28515625" style="314" bestFit="1" customWidth="1"/>
    <col min="10251" max="10251" width="7.28515625" style="314" customWidth="1"/>
    <col min="10252" max="10252" width="7.28515625" style="314" bestFit="1" customWidth="1"/>
    <col min="10253" max="10254" width="7.28515625" style="314" customWidth="1"/>
    <col min="10255" max="10255" width="7.28515625" style="314" bestFit="1" customWidth="1"/>
    <col min="10256" max="10496" width="9.140625" style="314"/>
    <col min="10497" max="10498" width="0" style="314" hidden="1" customWidth="1"/>
    <col min="10499" max="10499" width="81.5703125" style="314" customWidth="1"/>
    <col min="10500" max="10500" width="11.140625" style="314" bestFit="1" customWidth="1"/>
    <col min="10501" max="10506" width="7.28515625" style="314" bestFit="1" customWidth="1"/>
    <col min="10507" max="10507" width="7.28515625" style="314" customWidth="1"/>
    <col min="10508" max="10508" width="7.28515625" style="314" bestFit="1" customWidth="1"/>
    <col min="10509" max="10510" width="7.28515625" style="314" customWidth="1"/>
    <col min="10511" max="10511" width="7.28515625" style="314" bestFit="1" customWidth="1"/>
    <col min="10512" max="10752" width="9.140625" style="314"/>
    <col min="10753" max="10754" width="0" style="314" hidden="1" customWidth="1"/>
    <col min="10755" max="10755" width="81.5703125" style="314" customWidth="1"/>
    <col min="10756" max="10756" width="11.140625" style="314" bestFit="1" customWidth="1"/>
    <col min="10757" max="10762" width="7.28515625" style="314" bestFit="1" customWidth="1"/>
    <col min="10763" max="10763" width="7.28515625" style="314" customWidth="1"/>
    <col min="10764" max="10764" width="7.28515625" style="314" bestFit="1" customWidth="1"/>
    <col min="10765" max="10766" width="7.28515625" style="314" customWidth="1"/>
    <col min="10767" max="10767" width="7.28515625" style="314" bestFit="1" customWidth="1"/>
    <col min="10768" max="11008" width="9.140625" style="314"/>
    <col min="11009" max="11010" width="0" style="314" hidden="1" customWidth="1"/>
    <col min="11011" max="11011" width="81.5703125" style="314" customWidth="1"/>
    <col min="11012" max="11012" width="11.140625" style="314" bestFit="1" customWidth="1"/>
    <col min="11013" max="11018" width="7.28515625" style="314" bestFit="1" customWidth="1"/>
    <col min="11019" max="11019" width="7.28515625" style="314" customWidth="1"/>
    <col min="11020" max="11020" width="7.28515625" style="314" bestFit="1" customWidth="1"/>
    <col min="11021" max="11022" width="7.28515625" style="314" customWidth="1"/>
    <col min="11023" max="11023" width="7.28515625" style="314" bestFit="1" customWidth="1"/>
    <col min="11024" max="11264" width="9.140625" style="314"/>
    <col min="11265" max="11266" width="0" style="314" hidden="1" customWidth="1"/>
    <col min="11267" max="11267" width="81.5703125" style="314" customWidth="1"/>
    <col min="11268" max="11268" width="11.140625" style="314" bestFit="1" customWidth="1"/>
    <col min="11269" max="11274" width="7.28515625" style="314" bestFit="1" customWidth="1"/>
    <col min="11275" max="11275" width="7.28515625" style="314" customWidth="1"/>
    <col min="11276" max="11276" width="7.28515625" style="314" bestFit="1" customWidth="1"/>
    <col min="11277" max="11278" width="7.28515625" style="314" customWidth="1"/>
    <col min="11279" max="11279" width="7.28515625" style="314" bestFit="1" customWidth="1"/>
    <col min="11280" max="11520" width="9.140625" style="314"/>
    <col min="11521" max="11522" width="0" style="314" hidden="1" customWidth="1"/>
    <col min="11523" max="11523" width="81.5703125" style="314" customWidth="1"/>
    <col min="11524" max="11524" width="11.140625" style="314" bestFit="1" customWidth="1"/>
    <col min="11525" max="11530" width="7.28515625" style="314" bestFit="1" customWidth="1"/>
    <col min="11531" max="11531" width="7.28515625" style="314" customWidth="1"/>
    <col min="11532" max="11532" width="7.28515625" style="314" bestFit="1" customWidth="1"/>
    <col min="11533" max="11534" width="7.28515625" style="314" customWidth="1"/>
    <col min="11535" max="11535" width="7.28515625" style="314" bestFit="1" customWidth="1"/>
    <col min="11536" max="11776" width="9.140625" style="314"/>
    <col min="11777" max="11778" width="0" style="314" hidden="1" customWidth="1"/>
    <col min="11779" max="11779" width="81.5703125" style="314" customWidth="1"/>
    <col min="11780" max="11780" width="11.140625" style="314" bestFit="1" customWidth="1"/>
    <col min="11781" max="11786" width="7.28515625" style="314" bestFit="1" customWidth="1"/>
    <col min="11787" max="11787" width="7.28515625" style="314" customWidth="1"/>
    <col min="11788" max="11788" width="7.28515625" style="314" bestFit="1" customWidth="1"/>
    <col min="11789" max="11790" width="7.28515625" style="314" customWidth="1"/>
    <col min="11791" max="11791" width="7.28515625" style="314" bestFit="1" customWidth="1"/>
    <col min="11792" max="12032" width="9.140625" style="314"/>
    <col min="12033" max="12034" width="0" style="314" hidden="1" customWidth="1"/>
    <col min="12035" max="12035" width="81.5703125" style="314" customWidth="1"/>
    <col min="12036" max="12036" width="11.140625" style="314" bestFit="1" customWidth="1"/>
    <col min="12037" max="12042" width="7.28515625" style="314" bestFit="1" customWidth="1"/>
    <col min="12043" max="12043" width="7.28515625" style="314" customWidth="1"/>
    <col min="12044" max="12044" width="7.28515625" style="314" bestFit="1" customWidth="1"/>
    <col min="12045" max="12046" width="7.28515625" style="314" customWidth="1"/>
    <col min="12047" max="12047" width="7.28515625" style="314" bestFit="1" customWidth="1"/>
    <col min="12048" max="12288" width="9.140625" style="314"/>
    <col min="12289" max="12290" width="0" style="314" hidden="1" customWidth="1"/>
    <col min="12291" max="12291" width="81.5703125" style="314" customWidth="1"/>
    <col min="12292" max="12292" width="11.140625" style="314" bestFit="1" customWidth="1"/>
    <col min="12293" max="12298" width="7.28515625" style="314" bestFit="1" customWidth="1"/>
    <col min="12299" max="12299" width="7.28515625" style="314" customWidth="1"/>
    <col min="12300" max="12300" width="7.28515625" style="314" bestFit="1" customWidth="1"/>
    <col min="12301" max="12302" width="7.28515625" style="314" customWidth="1"/>
    <col min="12303" max="12303" width="7.28515625" style="314" bestFit="1" customWidth="1"/>
    <col min="12304" max="12544" width="9.140625" style="314"/>
    <col min="12545" max="12546" width="0" style="314" hidden="1" customWidth="1"/>
    <col min="12547" max="12547" width="81.5703125" style="314" customWidth="1"/>
    <col min="12548" max="12548" width="11.140625" style="314" bestFit="1" customWidth="1"/>
    <col min="12549" max="12554" width="7.28515625" style="314" bestFit="1" customWidth="1"/>
    <col min="12555" max="12555" width="7.28515625" style="314" customWidth="1"/>
    <col min="12556" max="12556" width="7.28515625" style="314" bestFit="1" customWidth="1"/>
    <col min="12557" max="12558" width="7.28515625" style="314" customWidth="1"/>
    <col min="12559" max="12559" width="7.28515625" style="314" bestFit="1" customWidth="1"/>
    <col min="12560" max="12800" width="9.140625" style="314"/>
    <col min="12801" max="12802" width="0" style="314" hidden="1" customWidth="1"/>
    <col min="12803" max="12803" width="81.5703125" style="314" customWidth="1"/>
    <col min="12804" max="12804" width="11.140625" style="314" bestFit="1" customWidth="1"/>
    <col min="12805" max="12810" width="7.28515625" style="314" bestFit="1" customWidth="1"/>
    <col min="12811" max="12811" width="7.28515625" style="314" customWidth="1"/>
    <col min="12812" max="12812" width="7.28515625" style="314" bestFit="1" customWidth="1"/>
    <col min="12813" max="12814" width="7.28515625" style="314" customWidth="1"/>
    <col min="12815" max="12815" width="7.28515625" style="314" bestFit="1" customWidth="1"/>
    <col min="12816" max="13056" width="9.140625" style="314"/>
    <col min="13057" max="13058" width="0" style="314" hidden="1" customWidth="1"/>
    <col min="13059" max="13059" width="81.5703125" style="314" customWidth="1"/>
    <col min="13060" max="13060" width="11.140625" style="314" bestFit="1" customWidth="1"/>
    <col min="13061" max="13066" width="7.28515625" style="314" bestFit="1" customWidth="1"/>
    <col min="13067" max="13067" width="7.28515625" style="314" customWidth="1"/>
    <col min="13068" max="13068" width="7.28515625" style="314" bestFit="1" customWidth="1"/>
    <col min="13069" max="13070" width="7.28515625" style="314" customWidth="1"/>
    <col min="13071" max="13071" width="7.28515625" style="314" bestFit="1" customWidth="1"/>
    <col min="13072" max="13312" width="9.140625" style="314"/>
    <col min="13313" max="13314" width="0" style="314" hidden="1" customWidth="1"/>
    <col min="13315" max="13315" width="81.5703125" style="314" customWidth="1"/>
    <col min="13316" max="13316" width="11.140625" style="314" bestFit="1" customWidth="1"/>
    <col min="13317" max="13322" width="7.28515625" style="314" bestFit="1" customWidth="1"/>
    <col min="13323" max="13323" width="7.28515625" style="314" customWidth="1"/>
    <col min="13324" max="13324" width="7.28515625" style="314" bestFit="1" customWidth="1"/>
    <col min="13325" max="13326" width="7.28515625" style="314" customWidth="1"/>
    <col min="13327" max="13327" width="7.28515625" style="314" bestFit="1" customWidth="1"/>
    <col min="13328" max="13568" width="9.140625" style="314"/>
    <col min="13569" max="13570" width="0" style="314" hidden="1" customWidth="1"/>
    <col min="13571" max="13571" width="81.5703125" style="314" customWidth="1"/>
    <col min="13572" max="13572" width="11.140625" style="314" bestFit="1" customWidth="1"/>
    <col min="13573" max="13578" width="7.28515625" style="314" bestFit="1" customWidth="1"/>
    <col min="13579" max="13579" width="7.28515625" style="314" customWidth="1"/>
    <col min="13580" max="13580" width="7.28515625" style="314" bestFit="1" customWidth="1"/>
    <col min="13581" max="13582" width="7.28515625" style="314" customWidth="1"/>
    <col min="13583" max="13583" width="7.28515625" style="314" bestFit="1" customWidth="1"/>
    <col min="13584" max="13824" width="9.140625" style="314"/>
    <col min="13825" max="13826" width="0" style="314" hidden="1" customWidth="1"/>
    <col min="13827" max="13827" width="81.5703125" style="314" customWidth="1"/>
    <col min="13828" max="13828" width="11.140625" style="314" bestFit="1" customWidth="1"/>
    <col min="13829" max="13834" width="7.28515625" style="314" bestFit="1" customWidth="1"/>
    <col min="13835" max="13835" width="7.28515625" style="314" customWidth="1"/>
    <col min="13836" max="13836" width="7.28515625" style="314" bestFit="1" customWidth="1"/>
    <col min="13837" max="13838" width="7.28515625" style="314" customWidth="1"/>
    <col min="13839" max="13839" width="7.28515625" style="314" bestFit="1" customWidth="1"/>
    <col min="13840" max="14080" width="9.140625" style="314"/>
    <col min="14081" max="14082" width="0" style="314" hidden="1" customWidth="1"/>
    <col min="14083" max="14083" width="81.5703125" style="314" customWidth="1"/>
    <col min="14084" max="14084" width="11.140625" style="314" bestFit="1" customWidth="1"/>
    <col min="14085" max="14090" width="7.28515625" style="314" bestFit="1" customWidth="1"/>
    <col min="14091" max="14091" width="7.28515625" style="314" customWidth="1"/>
    <col min="14092" max="14092" width="7.28515625" style="314" bestFit="1" customWidth="1"/>
    <col min="14093" max="14094" width="7.28515625" style="314" customWidth="1"/>
    <col min="14095" max="14095" width="7.28515625" style="314" bestFit="1" customWidth="1"/>
    <col min="14096" max="14336" width="9.140625" style="314"/>
    <col min="14337" max="14338" width="0" style="314" hidden="1" customWidth="1"/>
    <col min="14339" max="14339" width="81.5703125" style="314" customWidth="1"/>
    <col min="14340" max="14340" width="11.140625" style="314" bestFit="1" customWidth="1"/>
    <col min="14341" max="14346" width="7.28515625" style="314" bestFit="1" customWidth="1"/>
    <col min="14347" max="14347" width="7.28515625" style="314" customWidth="1"/>
    <col min="14348" max="14348" width="7.28515625" style="314" bestFit="1" customWidth="1"/>
    <col min="14349" max="14350" width="7.28515625" style="314" customWidth="1"/>
    <col min="14351" max="14351" width="7.28515625" style="314" bestFit="1" customWidth="1"/>
    <col min="14352" max="14592" width="9.140625" style="314"/>
    <col min="14593" max="14594" width="0" style="314" hidden="1" customWidth="1"/>
    <col min="14595" max="14595" width="81.5703125" style="314" customWidth="1"/>
    <col min="14596" max="14596" width="11.140625" style="314" bestFit="1" customWidth="1"/>
    <col min="14597" max="14602" width="7.28515625" style="314" bestFit="1" customWidth="1"/>
    <col min="14603" max="14603" width="7.28515625" style="314" customWidth="1"/>
    <col min="14604" max="14604" width="7.28515625" style="314" bestFit="1" customWidth="1"/>
    <col min="14605" max="14606" width="7.28515625" style="314" customWidth="1"/>
    <col min="14607" max="14607" width="7.28515625" style="314" bestFit="1" customWidth="1"/>
    <col min="14608" max="14848" width="9.140625" style="314"/>
    <col min="14849" max="14850" width="0" style="314" hidden="1" customWidth="1"/>
    <col min="14851" max="14851" width="81.5703125" style="314" customWidth="1"/>
    <col min="14852" max="14852" width="11.140625" style="314" bestFit="1" customWidth="1"/>
    <col min="14853" max="14858" width="7.28515625" style="314" bestFit="1" customWidth="1"/>
    <col min="14859" max="14859" width="7.28515625" style="314" customWidth="1"/>
    <col min="14860" max="14860" width="7.28515625" style="314" bestFit="1" customWidth="1"/>
    <col min="14861" max="14862" width="7.28515625" style="314" customWidth="1"/>
    <col min="14863" max="14863" width="7.28515625" style="314" bestFit="1" customWidth="1"/>
    <col min="14864" max="15104" width="9.140625" style="314"/>
    <col min="15105" max="15106" width="0" style="314" hidden="1" customWidth="1"/>
    <col min="15107" max="15107" width="81.5703125" style="314" customWidth="1"/>
    <col min="15108" max="15108" width="11.140625" style="314" bestFit="1" customWidth="1"/>
    <col min="15109" max="15114" width="7.28515625" style="314" bestFit="1" customWidth="1"/>
    <col min="15115" max="15115" width="7.28515625" style="314" customWidth="1"/>
    <col min="15116" max="15116" width="7.28515625" style="314" bestFit="1" customWidth="1"/>
    <col min="15117" max="15118" width="7.28515625" style="314" customWidth="1"/>
    <col min="15119" max="15119" width="7.28515625" style="314" bestFit="1" customWidth="1"/>
    <col min="15120" max="15360" width="9.140625" style="314"/>
    <col min="15361" max="15362" width="0" style="314" hidden="1" customWidth="1"/>
    <col min="15363" max="15363" width="81.5703125" style="314" customWidth="1"/>
    <col min="15364" max="15364" width="11.140625" style="314" bestFit="1" customWidth="1"/>
    <col min="15365" max="15370" width="7.28515625" style="314" bestFit="1" customWidth="1"/>
    <col min="15371" max="15371" width="7.28515625" style="314" customWidth="1"/>
    <col min="15372" max="15372" width="7.28515625" style="314" bestFit="1" customWidth="1"/>
    <col min="15373" max="15374" width="7.28515625" style="314" customWidth="1"/>
    <col min="15375" max="15375" width="7.28515625" style="314" bestFit="1" customWidth="1"/>
    <col min="15376" max="15616" width="9.140625" style="314"/>
    <col min="15617" max="15618" width="0" style="314" hidden="1" customWidth="1"/>
    <col min="15619" max="15619" width="81.5703125" style="314" customWidth="1"/>
    <col min="15620" max="15620" width="11.140625" style="314" bestFit="1" customWidth="1"/>
    <col min="15621" max="15626" width="7.28515625" style="314" bestFit="1" customWidth="1"/>
    <col min="15627" max="15627" width="7.28515625" style="314" customWidth="1"/>
    <col min="15628" max="15628" width="7.28515625" style="314" bestFit="1" customWidth="1"/>
    <col min="15629" max="15630" width="7.28515625" style="314" customWidth="1"/>
    <col min="15631" max="15631" width="7.28515625" style="314" bestFit="1" customWidth="1"/>
    <col min="15632" max="15872" width="9.140625" style="314"/>
    <col min="15873" max="15874" width="0" style="314" hidden="1" customWidth="1"/>
    <col min="15875" max="15875" width="81.5703125" style="314" customWidth="1"/>
    <col min="15876" max="15876" width="11.140625" style="314" bestFit="1" customWidth="1"/>
    <col min="15877" max="15882" width="7.28515625" style="314" bestFit="1" customWidth="1"/>
    <col min="15883" max="15883" width="7.28515625" style="314" customWidth="1"/>
    <col min="15884" max="15884" width="7.28515625" style="314" bestFit="1" customWidth="1"/>
    <col min="15885" max="15886" width="7.28515625" style="314" customWidth="1"/>
    <col min="15887" max="15887" width="7.28515625" style="314" bestFit="1" customWidth="1"/>
    <col min="15888" max="16128" width="9.140625" style="314"/>
    <col min="16129" max="16130" width="0" style="314" hidden="1" customWidth="1"/>
    <col min="16131" max="16131" width="81.5703125" style="314" customWidth="1"/>
    <col min="16132" max="16132" width="11.140625" style="314" bestFit="1" customWidth="1"/>
    <col min="16133" max="16138" width="7.28515625" style="314" bestFit="1" customWidth="1"/>
    <col min="16139" max="16139" width="7.28515625" style="314" customWidth="1"/>
    <col min="16140" max="16140" width="7.28515625" style="314" bestFit="1" customWidth="1"/>
    <col min="16141" max="16142" width="7.28515625" style="314" customWidth="1"/>
    <col min="16143" max="16143" width="7.28515625" style="314" bestFit="1" customWidth="1"/>
    <col min="16144" max="16384" width="9.140625" style="314"/>
  </cols>
  <sheetData>
    <row r="1" spans="1:15" s="309" customFormat="1" ht="15" customHeight="1">
      <c r="A1" s="338"/>
      <c r="B1" s="338"/>
      <c r="C1" s="858"/>
      <c r="D1" s="858"/>
      <c r="E1" s="858"/>
      <c r="F1" s="858"/>
      <c r="G1" s="858"/>
      <c r="H1" s="858"/>
      <c r="I1" s="858"/>
      <c r="J1" s="858"/>
      <c r="K1" s="858"/>
      <c r="L1" s="858"/>
      <c r="M1" s="858"/>
      <c r="N1" s="858"/>
      <c r="O1" s="858"/>
    </row>
    <row r="2" spans="1:15" s="309" customFormat="1" ht="15" customHeight="1">
      <c r="A2" s="859" t="s">
        <v>349</v>
      </c>
      <c r="B2" s="859"/>
      <c r="C2" s="859"/>
      <c r="D2" s="859"/>
      <c r="E2" s="859"/>
      <c r="F2" s="859"/>
      <c r="G2" s="859"/>
      <c r="H2" s="859"/>
      <c r="I2" s="859"/>
      <c r="J2" s="859"/>
      <c r="K2" s="859"/>
      <c r="L2" s="859"/>
      <c r="M2" s="859"/>
      <c r="N2" s="859"/>
      <c r="O2" s="859"/>
    </row>
    <row r="3" spans="1:15" s="309" customFormat="1" ht="15" customHeight="1">
      <c r="A3" s="338"/>
      <c r="B3" s="338"/>
      <c r="C3" s="859" t="s">
        <v>634</v>
      </c>
      <c r="D3" s="859"/>
      <c r="E3" s="859"/>
      <c r="F3" s="859"/>
      <c r="G3" s="859"/>
      <c r="H3" s="859"/>
      <c r="I3" s="859"/>
      <c r="J3" s="859"/>
      <c r="K3" s="859"/>
      <c r="L3" s="859"/>
      <c r="M3" s="859"/>
      <c r="N3" s="859"/>
      <c r="O3" s="859"/>
    </row>
    <row r="4" spans="1:15" s="309" customFormat="1" ht="15" customHeight="1">
      <c r="A4" s="860"/>
      <c r="B4" s="859"/>
      <c r="C4" s="859"/>
      <c r="D4" s="859"/>
      <c r="E4" s="859"/>
      <c r="F4" s="859"/>
      <c r="G4" s="859"/>
      <c r="H4" s="859"/>
      <c r="I4" s="859"/>
      <c r="J4" s="859"/>
      <c r="K4" s="859"/>
      <c r="L4" s="859"/>
      <c r="M4" s="859"/>
      <c r="N4" s="859"/>
      <c r="O4" s="859"/>
    </row>
    <row r="5" spans="1:15" s="312" customFormat="1" ht="15" customHeight="1" thickBot="1">
      <c r="A5" s="310"/>
      <c r="B5" s="311"/>
      <c r="C5" s="311"/>
      <c r="D5" s="311"/>
      <c r="E5" s="311"/>
      <c r="F5" s="311"/>
      <c r="G5" s="311"/>
      <c r="H5" s="311"/>
      <c r="I5" s="311"/>
      <c r="J5" s="311"/>
      <c r="K5" s="311"/>
      <c r="L5" s="311"/>
      <c r="M5" s="311"/>
      <c r="N5" s="311"/>
      <c r="O5" s="311"/>
    </row>
    <row r="6" spans="1:15" s="288" customFormat="1" ht="19.5" thickTop="1" thickBot="1">
      <c r="A6" s="524"/>
      <c r="B6" s="525" t="s">
        <v>997</v>
      </c>
      <c r="C6" s="805"/>
      <c r="D6" s="806" t="s">
        <v>997</v>
      </c>
      <c r="E6" s="884" t="s">
        <v>349</v>
      </c>
      <c r="F6" s="884"/>
      <c r="G6" s="884"/>
      <c r="H6" s="884"/>
      <c r="I6" s="884"/>
      <c r="J6" s="884"/>
      <c r="K6" s="884"/>
      <c r="L6" s="884"/>
      <c r="M6" s="884"/>
      <c r="N6" s="884"/>
      <c r="O6" s="884"/>
    </row>
    <row r="7" spans="1:15" s="313" customFormat="1" ht="30" customHeight="1" thickTop="1" thickBot="1">
      <c r="A7" s="287"/>
      <c r="B7" s="287"/>
      <c r="C7" s="776"/>
      <c r="D7" s="771" t="s">
        <v>561</v>
      </c>
      <c r="E7" s="771" t="s">
        <v>562</v>
      </c>
      <c r="F7" s="771" t="s">
        <v>563</v>
      </c>
      <c r="G7" s="771" t="s">
        <v>564</v>
      </c>
      <c r="H7" s="771" t="s">
        <v>565</v>
      </c>
      <c r="I7" s="777" t="s">
        <v>566</v>
      </c>
      <c r="J7" s="777" t="s">
        <v>567</v>
      </c>
      <c r="K7" s="777" t="s">
        <v>568</v>
      </c>
      <c r="L7" s="777" t="s">
        <v>569</v>
      </c>
      <c r="M7" s="777" t="s">
        <v>1442</v>
      </c>
      <c r="N7" s="777" t="s">
        <v>570</v>
      </c>
      <c r="O7" s="777" t="s">
        <v>1443</v>
      </c>
    </row>
    <row r="8" spans="1:15" ht="6" customHeight="1" thickTop="1" thickBot="1">
      <c r="A8" s="287"/>
      <c r="B8" s="287"/>
      <c r="C8" s="306"/>
      <c r="D8" s="306"/>
      <c r="E8" s="306"/>
      <c r="F8" s="306"/>
      <c r="G8" s="306"/>
      <c r="H8" s="306"/>
      <c r="I8" s="306"/>
      <c r="J8" s="306"/>
      <c r="K8" s="306"/>
      <c r="L8" s="306"/>
      <c r="M8" s="306"/>
      <c r="N8" s="306"/>
      <c r="O8" s="306"/>
    </row>
    <row r="9" spans="1:15" s="316" customFormat="1" ht="15" customHeight="1" thickTop="1" thickBot="1">
      <c r="A9" s="287"/>
      <c r="B9" s="315"/>
      <c r="C9" s="778" t="s">
        <v>445</v>
      </c>
      <c r="D9" s="779"/>
      <c r="E9" s="779"/>
      <c r="F9" s="779"/>
      <c r="G9" s="779"/>
      <c r="H9" s="779"/>
      <c r="I9" s="780"/>
      <c r="J9" s="780"/>
      <c r="K9" s="780"/>
      <c r="L9" s="780"/>
      <c r="M9" s="780"/>
      <c r="N9" s="780"/>
      <c r="O9" s="780"/>
    </row>
    <row r="10" spans="1:15" ht="15" customHeight="1" thickTop="1">
      <c r="A10" s="287" t="s">
        <v>635</v>
      </c>
      <c r="B10" s="110" t="s">
        <v>636</v>
      </c>
      <c r="C10" s="111" t="s">
        <v>637</v>
      </c>
      <c r="D10" s="317">
        <v>6.3899999999999998E-2</v>
      </c>
      <c r="E10" s="317">
        <v>7.2099999999999997E-2</v>
      </c>
      <c r="F10" s="317">
        <v>6.4899999999999999E-2</v>
      </c>
      <c r="G10" s="317">
        <v>6.3500000000000001E-2</v>
      </c>
      <c r="H10" s="317">
        <v>6.5199999999999994E-2</v>
      </c>
      <c r="I10" s="317">
        <v>5.8299999999999998E-2</v>
      </c>
      <c r="J10" s="317">
        <v>6.8000000000000005E-2</v>
      </c>
      <c r="K10" s="317">
        <v>5.8400000000000001E-2</v>
      </c>
      <c r="L10" s="317">
        <v>5.1200000000000002E-2</v>
      </c>
      <c r="M10" s="317">
        <v>5.7299999999999997E-2</v>
      </c>
      <c r="N10" s="317">
        <v>6.0999999999999999E-2</v>
      </c>
      <c r="O10" s="317">
        <v>5.8299999999999998E-2</v>
      </c>
    </row>
    <row r="11" spans="1:15" ht="15" customHeight="1" thickBot="1">
      <c r="A11" s="287" t="s">
        <v>635</v>
      </c>
      <c r="B11" s="110" t="s">
        <v>638</v>
      </c>
      <c r="C11" s="111" t="s">
        <v>639</v>
      </c>
      <c r="D11" s="317">
        <v>0.70150000000000001</v>
      </c>
      <c r="E11" s="317">
        <v>0.70640000000000003</v>
      </c>
      <c r="F11" s="317">
        <v>0.67889999999999995</v>
      </c>
      <c r="G11" s="317">
        <v>0.68110000000000004</v>
      </c>
      <c r="H11" s="317">
        <v>0.70069999999999999</v>
      </c>
      <c r="I11" s="317">
        <v>0.72499999999999998</v>
      </c>
      <c r="J11" s="317">
        <v>0.73229999999999995</v>
      </c>
      <c r="K11" s="317">
        <v>0.69910000000000005</v>
      </c>
      <c r="L11" s="317">
        <v>0.68079999999999996</v>
      </c>
      <c r="M11" s="317">
        <v>0.6925</v>
      </c>
      <c r="N11" s="317">
        <v>0.68899999999999995</v>
      </c>
      <c r="O11" s="317">
        <v>0.68220000000000003</v>
      </c>
    </row>
    <row r="12" spans="1:15" s="318" customFormat="1" ht="15" customHeight="1" thickTop="1" thickBot="1">
      <c r="A12" s="287"/>
      <c r="B12" s="315"/>
      <c r="C12" s="778" t="s">
        <v>448</v>
      </c>
      <c r="D12" s="779"/>
      <c r="E12" s="779"/>
      <c r="F12" s="779"/>
      <c r="G12" s="779"/>
      <c r="H12" s="779"/>
      <c r="I12" s="780"/>
      <c r="J12" s="780"/>
      <c r="K12" s="780"/>
      <c r="L12" s="780"/>
      <c r="M12" s="780"/>
      <c r="N12" s="780"/>
      <c r="O12" s="780"/>
    </row>
    <row r="13" spans="1:15" s="313" customFormat="1" ht="15" customHeight="1" thickTop="1">
      <c r="A13" s="287" t="s">
        <v>635</v>
      </c>
      <c r="B13" s="110" t="s">
        <v>640</v>
      </c>
      <c r="C13" s="111" t="s">
        <v>641</v>
      </c>
      <c r="D13" s="317">
        <v>0.72970000000000002</v>
      </c>
      <c r="E13" s="317">
        <v>0.72770000000000001</v>
      </c>
      <c r="F13" s="317">
        <v>0.71699999999999997</v>
      </c>
      <c r="G13" s="317">
        <v>0.7087</v>
      </c>
      <c r="H13" s="317">
        <v>0.69320000000000004</v>
      </c>
      <c r="I13" s="317">
        <v>0.65110000000000001</v>
      </c>
      <c r="J13" s="317">
        <v>0.63239999999999996</v>
      </c>
      <c r="K13" s="317">
        <v>0.62619999999999998</v>
      </c>
      <c r="L13" s="317">
        <v>0.62860000000000005</v>
      </c>
      <c r="M13" s="317">
        <v>0.61219999999999997</v>
      </c>
      <c r="N13" s="317">
        <v>0.61219999999999997</v>
      </c>
      <c r="O13" s="317">
        <v>0.61929999999999996</v>
      </c>
    </row>
    <row r="14" spans="1:15" s="320" customFormat="1" ht="15" customHeight="1">
      <c r="A14" s="287" t="s">
        <v>635</v>
      </c>
      <c r="B14" s="110" t="s">
        <v>642</v>
      </c>
      <c r="C14" s="111" t="s">
        <v>643</v>
      </c>
      <c r="D14" s="319">
        <v>0.72970000000000002</v>
      </c>
      <c r="E14" s="317">
        <v>0.72770000000000001</v>
      </c>
      <c r="F14" s="317">
        <v>0.71699999999999997</v>
      </c>
      <c r="G14" s="317">
        <v>0.7087</v>
      </c>
      <c r="H14" s="317">
        <v>0.69320000000000004</v>
      </c>
      <c r="I14" s="317">
        <v>0.65149999999999997</v>
      </c>
      <c r="J14" s="317">
        <v>0.63260000000000005</v>
      </c>
      <c r="K14" s="317">
        <v>0.62629999999999997</v>
      </c>
      <c r="L14" s="317">
        <v>0.62870000000000004</v>
      </c>
      <c r="M14" s="317">
        <v>0.61229999999999996</v>
      </c>
      <c r="N14" s="317">
        <v>0.61460000000000004</v>
      </c>
      <c r="O14" s="317">
        <v>0.61939999999999995</v>
      </c>
    </row>
    <row r="15" spans="1:15" s="320" customFormat="1" ht="15" customHeight="1">
      <c r="A15" s="287"/>
      <c r="B15" s="110"/>
      <c r="C15" s="111" t="s">
        <v>644</v>
      </c>
      <c r="D15" s="317">
        <v>2.58E-2</v>
      </c>
      <c r="E15" s="317">
        <v>2.53E-2</v>
      </c>
      <c r="F15" s="317">
        <v>1.6500000000000001E-2</v>
      </c>
      <c r="G15" s="317">
        <v>2.7300000000000001E-2</v>
      </c>
      <c r="H15" s="317">
        <v>4.3499999999999997E-2</v>
      </c>
      <c r="I15" s="317">
        <v>7.2999999999999995E-2</v>
      </c>
      <c r="J15" s="317">
        <v>7.3800000000000004E-2</v>
      </c>
      <c r="K15" s="317">
        <v>7.6499999999999999E-2</v>
      </c>
      <c r="L15" s="317">
        <v>7.2900000000000006E-2</v>
      </c>
      <c r="M15" s="317">
        <v>7.9399999999999998E-2</v>
      </c>
      <c r="N15" s="317">
        <v>7.0000000000000007E-2</v>
      </c>
      <c r="O15" s="317">
        <v>6.4600000000000005E-2</v>
      </c>
    </row>
    <row r="16" spans="1:15" s="320" customFormat="1" ht="15" customHeight="1" thickBot="1">
      <c r="A16" s="287" t="s">
        <v>635</v>
      </c>
      <c r="B16" s="110" t="s">
        <v>645</v>
      </c>
      <c r="C16" s="111" t="s">
        <v>646</v>
      </c>
      <c r="D16" s="317">
        <v>0</v>
      </c>
      <c r="E16" s="317">
        <v>0</v>
      </c>
      <c r="F16" s="317">
        <v>0</v>
      </c>
      <c r="G16" s="317">
        <v>0</v>
      </c>
      <c r="H16" s="317">
        <v>0</v>
      </c>
      <c r="I16" s="317">
        <v>0</v>
      </c>
      <c r="J16" s="317">
        <v>0</v>
      </c>
      <c r="K16" s="317">
        <v>0</v>
      </c>
      <c r="L16" s="317">
        <v>0</v>
      </c>
      <c r="M16" s="317">
        <v>0</v>
      </c>
      <c r="N16" s="317">
        <v>0</v>
      </c>
      <c r="O16" s="317">
        <v>0</v>
      </c>
    </row>
    <row r="17" spans="1:15" s="318" customFormat="1" ht="15" customHeight="1" thickTop="1" thickBot="1">
      <c r="A17" s="287"/>
      <c r="B17" s="315"/>
      <c r="C17" s="778" t="s">
        <v>647</v>
      </c>
      <c r="D17" s="779"/>
      <c r="E17" s="779"/>
      <c r="F17" s="779"/>
      <c r="G17" s="779"/>
      <c r="H17" s="779"/>
      <c r="I17" s="780"/>
      <c r="J17" s="780"/>
      <c r="K17" s="780"/>
      <c r="L17" s="780"/>
      <c r="M17" s="780"/>
      <c r="N17" s="780"/>
      <c r="O17" s="780"/>
    </row>
    <row r="18" spans="1:15" s="313" customFormat="1" ht="15" customHeight="1" thickTop="1">
      <c r="A18" s="287" t="s">
        <v>635</v>
      </c>
      <c r="B18" s="110" t="s">
        <v>648</v>
      </c>
      <c r="C18" s="111" t="s">
        <v>649</v>
      </c>
      <c r="D18" s="317">
        <v>2.5100000000000001E-2</v>
      </c>
      <c r="E18" s="317">
        <v>2.46E-2</v>
      </c>
      <c r="F18" s="317">
        <v>1.5299999999999999E-2</v>
      </c>
      <c r="G18" s="317">
        <v>3.4599999999999999E-2</v>
      </c>
      <c r="H18" s="317">
        <v>4.7199999999999999E-2</v>
      </c>
      <c r="I18" s="317">
        <v>2.1899999999999999E-2</v>
      </c>
      <c r="J18" s="317">
        <v>2.3199999999999998E-2</v>
      </c>
      <c r="K18" s="317">
        <v>2.86E-2</v>
      </c>
      <c r="L18" s="317">
        <v>3.2099999999999997E-2</v>
      </c>
      <c r="M18" s="317">
        <v>3.6400000000000002E-2</v>
      </c>
      <c r="N18" s="317">
        <v>3.5700000000000003E-2</v>
      </c>
      <c r="O18" s="317">
        <v>4.0500000000000001E-2</v>
      </c>
    </row>
    <row r="19" spans="1:15" s="320" customFormat="1" ht="15" customHeight="1">
      <c r="A19" s="287" t="s">
        <v>635</v>
      </c>
      <c r="B19" s="110" t="s">
        <v>650</v>
      </c>
      <c r="C19" s="111" t="s">
        <v>651</v>
      </c>
      <c r="D19" s="317">
        <v>0.97489999999999999</v>
      </c>
      <c r="E19" s="317">
        <v>0.97540000000000004</v>
      </c>
      <c r="F19" s="317">
        <v>0.98470000000000002</v>
      </c>
      <c r="G19" s="317">
        <v>0.96540000000000004</v>
      </c>
      <c r="H19" s="317">
        <v>0.95279999999999998</v>
      </c>
      <c r="I19" s="317">
        <v>0.97809999999999997</v>
      </c>
      <c r="J19" s="317">
        <v>0.9768</v>
      </c>
      <c r="K19" s="317">
        <v>0.97140000000000004</v>
      </c>
      <c r="L19" s="317">
        <v>0.96789999999999998</v>
      </c>
      <c r="M19" s="317">
        <v>0.96360000000000001</v>
      </c>
      <c r="N19" s="317">
        <v>0.96430000000000005</v>
      </c>
      <c r="O19" s="317">
        <v>0.95950000000000002</v>
      </c>
    </row>
    <row r="20" spans="1:15" s="320" customFormat="1" ht="15" customHeight="1" thickBot="1">
      <c r="A20" s="287" t="s">
        <v>635</v>
      </c>
      <c r="B20" s="110" t="s">
        <v>652</v>
      </c>
      <c r="C20" s="111" t="s">
        <v>653</v>
      </c>
      <c r="D20" s="321">
        <v>398.67329999999998</v>
      </c>
      <c r="E20" s="321">
        <v>404.32279999999997</v>
      </c>
      <c r="F20" s="321">
        <v>444.0727</v>
      </c>
      <c r="G20" s="321">
        <v>457.6866</v>
      </c>
      <c r="H20" s="321">
        <v>468.10160000000002</v>
      </c>
      <c r="I20" s="321">
        <v>481.46809999999999</v>
      </c>
      <c r="J20" s="321">
        <v>478.63299999999998</v>
      </c>
      <c r="K20" s="321">
        <v>491.10520000000002</v>
      </c>
      <c r="L20" s="321">
        <v>519.67290000000003</v>
      </c>
      <c r="M20" s="321">
        <v>526.13289999999995</v>
      </c>
      <c r="N20" s="321">
        <v>517.51919999999996</v>
      </c>
      <c r="O20" s="321">
        <v>523.53480000000002</v>
      </c>
    </row>
    <row r="21" spans="1:15" s="318" customFormat="1" ht="15" customHeight="1" thickTop="1" thickBot="1">
      <c r="A21" s="287"/>
      <c r="B21" s="315"/>
      <c r="C21" s="778" t="s">
        <v>654</v>
      </c>
      <c r="D21" s="779"/>
      <c r="E21" s="779"/>
      <c r="F21" s="779"/>
      <c r="G21" s="779"/>
      <c r="H21" s="779"/>
      <c r="I21" s="780"/>
      <c r="J21" s="780"/>
      <c r="K21" s="780"/>
      <c r="L21" s="780"/>
      <c r="M21" s="780"/>
      <c r="N21" s="780"/>
      <c r="O21" s="780"/>
    </row>
    <row r="22" spans="1:15" s="313" customFormat="1" ht="15" customHeight="1" thickTop="1">
      <c r="A22" s="287" t="s">
        <v>635</v>
      </c>
      <c r="B22" s="110" t="s">
        <v>655</v>
      </c>
      <c r="C22" s="111" t="s">
        <v>656</v>
      </c>
      <c r="D22" s="317">
        <v>0.98029999999999995</v>
      </c>
      <c r="E22" s="317">
        <v>0.98150000000000004</v>
      </c>
      <c r="F22" s="317">
        <v>0.9859</v>
      </c>
      <c r="G22" s="317">
        <v>0.97689999999999999</v>
      </c>
      <c r="H22" s="317">
        <v>0.97740000000000005</v>
      </c>
      <c r="I22" s="317">
        <v>0.97740000000000005</v>
      </c>
      <c r="J22" s="317">
        <v>0.98009999999999997</v>
      </c>
      <c r="K22" s="317">
        <v>0.98309999999999997</v>
      </c>
      <c r="L22" s="317">
        <v>0.98399999999999999</v>
      </c>
      <c r="M22" s="317">
        <v>0.9798</v>
      </c>
      <c r="N22" s="317">
        <v>0.96970000000000001</v>
      </c>
      <c r="O22" s="317">
        <v>0.94989999999999997</v>
      </c>
    </row>
    <row r="23" spans="1:15" s="320" customFormat="1" ht="15" customHeight="1">
      <c r="A23" s="287" t="s">
        <v>635</v>
      </c>
      <c r="B23" s="110" t="s">
        <v>657</v>
      </c>
      <c r="C23" s="111" t="s">
        <v>658</v>
      </c>
      <c r="D23" s="317">
        <v>6.7999999999999996E-3</v>
      </c>
      <c r="E23" s="317">
        <v>6.7999999999999996E-3</v>
      </c>
      <c r="F23" s="317">
        <v>8.0000000000000002E-3</v>
      </c>
      <c r="G23" s="317">
        <v>8.3000000000000001E-3</v>
      </c>
      <c r="H23" s="317">
        <v>1.1599999999999999E-2</v>
      </c>
      <c r="I23" s="317">
        <v>9.2999999999999992E-3</v>
      </c>
      <c r="J23" s="317">
        <v>3.1E-2</v>
      </c>
      <c r="K23" s="317">
        <v>0.318</v>
      </c>
      <c r="L23" s="317">
        <v>0.36049999999999999</v>
      </c>
      <c r="M23" s="317">
        <v>0.35410000000000003</v>
      </c>
      <c r="N23" s="317">
        <v>0.35039999999999999</v>
      </c>
      <c r="O23" s="317">
        <v>0.34910000000000002</v>
      </c>
    </row>
    <row r="24" spans="1:15" s="320" customFormat="1" ht="15" customHeight="1">
      <c r="A24" s="287" t="s">
        <v>635</v>
      </c>
      <c r="B24" s="110" t="s">
        <v>659</v>
      </c>
      <c r="C24" s="111" t="s">
        <v>660</v>
      </c>
      <c r="D24" s="317">
        <v>1.9699999999999999E-2</v>
      </c>
      <c r="E24" s="317">
        <v>1.8499999999999999E-2</v>
      </c>
      <c r="F24" s="317">
        <v>1.41E-2</v>
      </c>
      <c r="G24" s="317">
        <v>2.3099999999999999E-2</v>
      </c>
      <c r="H24" s="317">
        <v>2.2599999999999999E-2</v>
      </c>
      <c r="I24" s="317">
        <v>2.2599999999999999E-2</v>
      </c>
      <c r="J24" s="317">
        <v>1.9900000000000001E-2</v>
      </c>
      <c r="K24" s="317">
        <v>1.6899999999999998E-2</v>
      </c>
      <c r="L24" s="317">
        <v>1.6E-2</v>
      </c>
      <c r="M24" s="317">
        <v>2.0199999999999999E-2</v>
      </c>
      <c r="N24" s="317">
        <v>3.0300000000000001E-2</v>
      </c>
      <c r="O24" s="317">
        <v>5.0099999999999999E-2</v>
      </c>
    </row>
    <row r="25" spans="1:15" s="320" customFormat="1" ht="15" customHeight="1">
      <c r="A25" s="287" t="s">
        <v>635</v>
      </c>
      <c r="B25" s="110" t="s">
        <v>661</v>
      </c>
      <c r="C25" s="111" t="s">
        <v>662</v>
      </c>
      <c r="D25" s="317">
        <v>5.0000000000000001E-3</v>
      </c>
      <c r="E25" s="317">
        <v>5.1999999999999998E-3</v>
      </c>
      <c r="F25" s="317">
        <v>7.9000000000000008E-3</v>
      </c>
      <c r="G25" s="317">
        <v>8.0000000000000002E-3</v>
      </c>
      <c r="H25" s="317">
        <v>1.14E-2</v>
      </c>
      <c r="I25" s="317">
        <v>9.1000000000000004E-3</v>
      </c>
      <c r="J25" s="317">
        <v>3.0800000000000001E-2</v>
      </c>
      <c r="K25" s="317">
        <v>0.32279999999999998</v>
      </c>
      <c r="L25" s="317">
        <v>0.3624</v>
      </c>
      <c r="M25" s="317">
        <v>0.35549999999999998</v>
      </c>
      <c r="N25" s="317">
        <v>0.34370000000000001</v>
      </c>
      <c r="O25" s="317">
        <v>0.33360000000000001</v>
      </c>
    </row>
    <row r="26" spans="1:15" s="320" customFormat="1" ht="15" customHeight="1">
      <c r="A26" s="287" t="s">
        <v>635</v>
      </c>
      <c r="B26" s="110" t="s">
        <v>663</v>
      </c>
      <c r="C26" s="111" t="s">
        <v>998</v>
      </c>
      <c r="D26" s="317">
        <v>0.2782</v>
      </c>
      <c r="E26" s="317">
        <v>0.24879999999999999</v>
      </c>
      <c r="F26" s="317">
        <v>2.52E-2</v>
      </c>
      <c r="G26" s="317">
        <v>6.0100000000000001E-2</v>
      </c>
      <c r="H26" s="317">
        <v>4.2000000000000003E-2</v>
      </c>
      <c r="I26" s="317">
        <v>4.7399999999999998E-2</v>
      </c>
      <c r="J26" s="317">
        <v>2.5999999999999999E-2</v>
      </c>
      <c r="K26" s="317">
        <v>2.0999999999999999E-3</v>
      </c>
      <c r="L26" s="317">
        <v>1.0699999999999999E-2</v>
      </c>
      <c r="M26" s="317">
        <v>1.6199999999999999E-2</v>
      </c>
      <c r="N26" s="317">
        <v>4.87E-2</v>
      </c>
      <c r="O26" s="317">
        <v>9.2399999999999996E-2</v>
      </c>
    </row>
    <row r="27" spans="1:15" s="320" customFormat="1" ht="15" customHeight="1">
      <c r="A27" s="287" t="s">
        <v>635</v>
      </c>
      <c r="B27" s="110" t="s">
        <v>664</v>
      </c>
      <c r="C27" s="111" t="s">
        <v>665</v>
      </c>
      <c r="D27" s="317">
        <v>3.7000000000000002E-3</v>
      </c>
      <c r="E27" s="317">
        <v>3.5000000000000001E-3</v>
      </c>
      <c r="F27" s="317">
        <v>3.5000000000000001E-3</v>
      </c>
      <c r="G27" s="317">
        <v>3.5999999999999999E-3</v>
      </c>
      <c r="H27" s="317">
        <v>3.5000000000000001E-3</v>
      </c>
      <c r="I27" s="317">
        <v>3.7000000000000002E-3</v>
      </c>
      <c r="J27" s="317">
        <v>4.0399999999999998E-2</v>
      </c>
      <c r="K27" s="317">
        <v>6.4600000000000005E-2</v>
      </c>
      <c r="L27" s="317">
        <v>6.9900000000000004E-2</v>
      </c>
      <c r="M27" s="317">
        <v>7.0099999999999996E-2</v>
      </c>
      <c r="N27" s="317">
        <v>6.7500000000000004E-2</v>
      </c>
      <c r="O27" s="317">
        <v>6.5299999999999997E-2</v>
      </c>
    </row>
    <row r="28" spans="1:15" s="320" customFormat="1" ht="15" customHeight="1">
      <c r="A28" s="287" t="s">
        <v>635</v>
      </c>
      <c r="B28" s="110" t="s">
        <v>666</v>
      </c>
      <c r="C28" s="111" t="s">
        <v>667</v>
      </c>
      <c r="D28" s="317">
        <v>7.9200000000000007E-2</v>
      </c>
      <c r="E28" s="317">
        <v>6.4699999999999994E-2</v>
      </c>
      <c r="F28" s="317">
        <v>6.5100000000000005E-2</v>
      </c>
      <c r="G28" s="317">
        <v>6.5199999999999994E-2</v>
      </c>
      <c r="H28" s="317">
        <v>6.2899999999999998E-2</v>
      </c>
      <c r="I28" s="317">
        <v>6.4600000000000005E-2</v>
      </c>
      <c r="J28" s="317">
        <v>6.9099999999999995E-2</v>
      </c>
      <c r="K28" s="317">
        <v>7.0699999999999999E-2</v>
      </c>
      <c r="L28" s="317">
        <v>6.8599999999999994E-2</v>
      </c>
      <c r="M28" s="317">
        <v>6.9199999999999998E-2</v>
      </c>
      <c r="N28" s="317">
        <v>7.4999999999999997E-2</v>
      </c>
      <c r="O28" s="317">
        <v>8.3799999999999999E-2</v>
      </c>
    </row>
    <row r="29" spans="1:15" s="320" customFormat="1" ht="15" customHeight="1">
      <c r="A29" s="287" t="s">
        <v>635</v>
      </c>
      <c r="B29" s="110" t="s">
        <v>668</v>
      </c>
      <c r="C29" s="111" t="s">
        <v>669</v>
      </c>
      <c r="D29" s="317">
        <v>0.96640000000000004</v>
      </c>
      <c r="E29" s="317">
        <v>0.96799999999999997</v>
      </c>
      <c r="F29" s="317">
        <v>0.97219999999999995</v>
      </c>
      <c r="G29" s="317">
        <v>0.96560000000000001</v>
      </c>
      <c r="H29" s="317">
        <v>0.96789999999999998</v>
      </c>
      <c r="I29" s="317">
        <v>0.96889999999999998</v>
      </c>
      <c r="J29" s="317">
        <v>0.97819999999999996</v>
      </c>
      <c r="K29" s="317">
        <v>0.98009999999999997</v>
      </c>
      <c r="L29" s="317">
        <v>0.97929999999999995</v>
      </c>
      <c r="M29" s="317">
        <v>0.97509999999999997</v>
      </c>
      <c r="N29" s="317">
        <v>0.96419999999999995</v>
      </c>
      <c r="O29" s="317">
        <v>0.94430000000000003</v>
      </c>
    </row>
    <row r="30" spans="1:15" s="320" customFormat="1" ht="15" customHeight="1">
      <c r="A30" s="287" t="s">
        <v>635</v>
      </c>
      <c r="B30" s="110" t="s">
        <v>670</v>
      </c>
      <c r="C30" s="111" t="s">
        <v>671</v>
      </c>
      <c r="D30" s="317">
        <v>1.49E-2</v>
      </c>
      <c r="E30" s="317">
        <v>1.4200000000000001E-2</v>
      </c>
      <c r="F30" s="317">
        <v>1.46E-2</v>
      </c>
      <c r="G30" s="317">
        <v>1.43E-2</v>
      </c>
      <c r="H30" s="317">
        <v>9.4999999999999998E-3</v>
      </c>
      <c r="I30" s="317">
        <v>9.7999999999999997E-3</v>
      </c>
      <c r="J30" s="317">
        <v>0</v>
      </c>
      <c r="K30" s="317">
        <v>1.6000000000000001E-3</v>
      </c>
      <c r="L30" s="317">
        <v>5.1000000000000004E-3</v>
      </c>
      <c r="M30" s="317">
        <v>6.7000000000000002E-3</v>
      </c>
      <c r="N30" s="317">
        <v>8.9999999999999993E-3</v>
      </c>
      <c r="O30" s="317">
        <v>1.04E-2</v>
      </c>
    </row>
    <row r="31" spans="1:15" s="320" customFormat="1" ht="15" customHeight="1">
      <c r="A31" s="287" t="s">
        <v>635</v>
      </c>
      <c r="B31" s="110" t="s">
        <v>672</v>
      </c>
      <c r="C31" s="111" t="s">
        <v>673</v>
      </c>
      <c r="D31" s="317">
        <v>2.7000000000000001E-3</v>
      </c>
      <c r="E31" s="317">
        <v>1.8E-3</v>
      </c>
      <c r="F31" s="317">
        <v>2.8999999999999998E-3</v>
      </c>
      <c r="G31" s="317">
        <v>4.8999999999999998E-3</v>
      </c>
      <c r="H31" s="317">
        <v>4.0000000000000001E-3</v>
      </c>
      <c r="I31" s="317">
        <v>2.8999999999999998E-3</v>
      </c>
      <c r="J31" s="317">
        <v>0</v>
      </c>
      <c r="K31" s="317">
        <v>2.9999999999999997E-4</v>
      </c>
      <c r="L31" s="317">
        <v>2.0999999999999999E-3</v>
      </c>
      <c r="M31" s="317">
        <v>3.0999999999999999E-3</v>
      </c>
      <c r="N31" s="317">
        <v>4.4999999999999997E-3</v>
      </c>
      <c r="O31" s="317">
        <v>7.6E-3</v>
      </c>
    </row>
    <row r="32" spans="1:15" s="320" customFormat="1" ht="15" customHeight="1">
      <c r="A32" s="287" t="s">
        <v>635</v>
      </c>
      <c r="B32" s="110" t="s">
        <v>674</v>
      </c>
      <c r="C32" s="111" t="s">
        <v>675</v>
      </c>
      <c r="D32" s="317">
        <v>4.0000000000000002E-4</v>
      </c>
      <c r="E32" s="317">
        <v>5.9999999999999995E-4</v>
      </c>
      <c r="F32" s="317">
        <v>8.9999999999999998E-4</v>
      </c>
      <c r="G32" s="317">
        <v>2E-3</v>
      </c>
      <c r="H32" s="317">
        <v>1.4E-3</v>
      </c>
      <c r="I32" s="317">
        <v>1.1000000000000001E-3</v>
      </c>
      <c r="J32" s="317">
        <v>1E-4</v>
      </c>
      <c r="K32" s="317">
        <v>4.0000000000000002E-4</v>
      </c>
      <c r="L32" s="317">
        <v>1.1000000000000001E-3</v>
      </c>
      <c r="M32" s="317">
        <v>6.9999999999999999E-4</v>
      </c>
      <c r="N32" s="317">
        <v>2.5000000000000001E-3</v>
      </c>
      <c r="O32" s="317">
        <v>4.4999999999999997E-3</v>
      </c>
    </row>
    <row r="33" spans="1:15" s="320" customFormat="1" ht="15" customHeight="1">
      <c r="A33" s="287" t="s">
        <v>635</v>
      </c>
      <c r="B33" s="110" t="s">
        <v>676</v>
      </c>
      <c r="C33" s="111" t="s">
        <v>677</v>
      </c>
      <c r="D33" s="317">
        <v>2.0000000000000001E-4</v>
      </c>
      <c r="E33" s="317">
        <v>4.0000000000000002E-4</v>
      </c>
      <c r="F33" s="317">
        <v>8.0000000000000004E-4</v>
      </c>
      <c r="G33" s="317">
        <v>2.0999999999999999E-3</v>
      </c>
      <c r="H33" s="317">
        <v>2.2000000000000001E-3</v>
      </c>
      <c r="I33" s="317">
        <v>6.9999999999999999E-4</v>
      </c>
      <c r="J33" s="317">
        <v>1.9E-3</v>
      </c>
      <c r="K33" s="317">
        <v>5.0000000000000001E-4</v>
      </c>
      <c r="L33" s="317">
        <v>8.9999999999999998E-4</v>
      </c>
      <c r="M33" s="317">
        <v>8.0000000000000004E-4</v>
      </c>
      <c r="N33" s="317">
        <v>2.2000000000000001E-3</v>
      </c>
      <c r="O33" s="317">
        <v>3.7000000000000002E-3</v>
      </c>
    </row>
    <row r="34" spans="1:15" s="320" customFormat="1" ht="15" customHeight="1" thickBot="1">
      <c r="A34" s="287" t="s">
        <v>635</v>
      </c>
      <c r="B34" s="111" t="s">
        <v>678</v>
      </c>
      <c r="C34" s="111" t="s">
        <v>679</v>
      </c>
      <c r="D34" s="317">
        <v>1.54E-2</v>
      </c>
      <c r="E34" s="317">
        <v>1.5100000000000001E-2</v>
      </c>
      <c r="F34" s="317">
        <v>8.6E-3</v>
      </c>
      <c r="G34" s="317">
        <v>1.11E-2</v>
      </c>
      <c r="H34" s="317">
        <v>1.5100000000000001E-2</v>
      </c>
      <c r="I34" s="317">
        <v>1.66E-2</v>
      </c>
      <c r="J34" s="317">
        <v>1.9800000000000002E-2</v>
      </c>
      <c r="K34" s="317">
        <v>1.7100000000000001E-2</v>
      </c>
      <c r="L34" s="317">
        <v>1.1599999999999999E-2</v>
      </c>
      <c r="M34" s="317">
        <v>1.3599999999999999E-2</v>
      </c>
      <c r="N34" s="317">
        <v>1.7600000000000001E-2</v>
      </c>
      <c r="O34" s="317">
        <v>2.9399999999999999E-2</v>
      </c>
    </row>
    <row r="35" spans="1:15" s="318" customFormat="1" ht="15" customHeight="1" thickTop="1" thickBot="1">
      <c r="A35" s="287"/>
      <c r="B35" s="315"/>
      <c r="C35" s="778" t="s">
        <v>471</v>
      </c>
      <c r="D35" s="779"/>
      <c r="E35" s="779"/>
      <c r="F35" s="779"/>
      <c r="G35" s="779"/>
      <c r="H35" s="779"/>
      <c r="I35" s="780"/>
      <c r="J35" s="780"/>
      <c r="K35" s="780"/>
      <c r="L35" s="780"/>
      <c r="M35" s="780"/>
      <c r="N35" s="780"/>
      <c r="O35" s="780"/>
    </row>
    <row r="36" spans="1:15" s="313" customFormat="1" ht="15" customHeight="1" thickTop="1">
      <c r="A36" s="287" t="s">
        <v>635</v>
      </c>
      <c r="B36" s="110" t="s">
        <v>680</v>
      </c>
      <c r="C36" s="111" t="s">
        <v>681</v>
      </c>
      <c r="D36" s="317">
        <v>0.1162</v>
      </c>
      <c r="E36" s="317">
        <v>0.13020000000000001</v>
      </c>
      <c r="F36" s="317">
        <v>0.11210000000000001</v>
      </c>
      <c r="G36" s="317">
        <v>0.11169999999999999</v>
      </c>
      <c r="H36" s="317">
        <v>0.1178</v>
      </c>
      <c r="I36" s="317">
        <v>0.1129</v>
      </c>
      <c r="J36" s="317">
        <v>0.1363</v>
      </c>
      <c r="K36" s="317">
        <v>0.11840000000000001</v>
      </c>
      <c r="L36" s="317">
        <v>0.10390000000000001</v>
      </c>
      <c r="M36" s="317">
        <v>0.12130000000000001</v>
      </c>
      <c r="N36" s="317">
        <v>0.1283</v>
      </c>
      <c r="O36" s="317">
        <v>0.1215</v>
      </c>
    </row>
    <row r="37" spans="1:15" s="320" customFormat="1" ht="15" customHeight="1">
      <c r="A37" s="287" t="s">
        <v>635</v>
      </c>
      <c r="B37" s="110" t="s">
        <v>682</v>
      </c>
      <c r="C37" s="111" t="s">
        <v>683</v>
      </c>
      <c r="D37" s="317">
        <v>0.38290000000000002</v>
      </c>
      <c r="E37" s="317">
        <v>0.43680000000000002</v>
      </c>
      <c r="F37" s="317">
        <v>0.48959999999999998</v>
      </c>
      <c r="G37" s="317">
        <v>0.45250000000000001</v>
      </c>
      <c r="H37" s="317">
        <v>0.33550000000000002</v>
      </c>
      <c r="I37" s="317">
        <v>0.26819999999999999</v>
      </c>
      <c r="J37" s="317">
        <v>0.33510000000000001</v>
      </c>
      <c r="K37" s="317">
        <v>0.40639999999999998</v>
      </c>
      <c r="L37" s="317">
        <v>0.40489999999999998</v>
      </c>
      <c r="M37" s="317">
        <v>0.43459999999999999</v>
      </c>
      <c r="N37" s="317">
        <v>0.44790000000000002</v>
      </c>
      <c r="O37" s="317">
        <v>0.46010000000000001</v>
      </c>
    </row>
    <row r="38" spans="1:15" s="320" customFormat="1" ht="15" customHeight="1">
      <c r="A38" s="287" t="s">
        <v>635</v>
      </c>
      <c r="B38" s="110" t="s">
        <v>684</v>
      </c>
      <c r="C38" s="111" t="s">
        <v>685</v>
      </c>
      <c r="D38" s="317">
        <v>0.2646</v>
      </c>
      <c r="E38" s="317">
        <v>0.30840000000000001</v>
      </c>
      <c r="F38" s="317">
        <v>0.36980000000000002</v>
      </c>
      <c r="G38" s="317">
        <v>0.3357</v>
      </c>
      <c r="H38" s="317">
        <v>0.2414</v>
      </c>
      <c r="I38" s="317">
        <v>0.182</v>
      </c>
      <c r="J38" s="317">
        <v>0.22420000000000001</v>
      </c>
      <c r="K38" s="317">
        <v>0.26929999999999998</v>
      </c>
      <c r="L38" s="317">
        <v>0.26769999999999999</v>
      </c>
      <c r="M38" s="317">
        <v>0.27789999999999998</v>
      </c>
      <c r="N38" s="317">
        <v>0.29110000000000003</v>
      </c>
      <c r="O38" s="317">
        <v>0.3024</v>
      </c>
    </row>
    <row r="39" spans="1:15" s="320" customFormat="1" ht="15" customHeight="1">
      <c r="A39" s="287" t="s">
        <v>635</v>
      </c>
      <c r="B39" s="110" t="s">
        <v>686</v>
      </c>
      <c r="C39" s="111" t="s">
        <v>687</v>
      </c>
      <c r="D39" s="317">
        <v>0.2107</v>
      </c>
      <c r="E39" s="317">
        <v>0.24199999999999999</v>
      </c>
      <c r="F39" s="317">
        <v>0.28320000000000001</v>
      </c>
      <c r="G39" s="317">
        <v>0.25719999999999998</v>
      </c>
      <c r="H39" s="317">
        <v>0.18559999999999999</v>
      </c>
      <c r="I39" s="317">
        <v>0.13850000000000001</v>
      </c>
      <c r="J39" s="317">
        <v>0.1671</v>
      </c>
      <c r="K39" s="317">
        <v>0.20050000000000001</v>
      </c>
      <c r="L39" s="317">
        <v>0.19939999999999999</v>
      </c>
      <c r="M39" s="317">
        <v>0.2054</v>
      </c>
      <c r="N39" s="317">
        <v>0.21299999999999999</v>
      </c>
      <c r="O39" s="317">
        <v>0.22070000000000001</v>
      </c>
    </row>
    <row r="40" spans="1:15" s="320" customFormat="1" ht="15" customHeight="1" thickBot="1">
      <c r="A40" s="287" t="s">
        <v>635</v>
      </c>
      <c r="B40" s="110" t="s">
        <v>688</v>
      </c>
      <c r="C40" s="80" t="s">
        <v>689</v>
      </c>
      <c r="D40" s="317">
        <v>0.36687191031907584</v>
      </c>
      <c r="E40" s="317">
        <v>0.42078418964418596</v>
      </c>
      <c r="F40" s="317">
        <v>0.48605268668551832</v>
      </c>
      <c r="G40" s="317">
        <v>0.42849205789683359</v>
      </c>
      <c r="H40" s="317">
        <v>0.2331</v>
      </c>
      <c r="I40" s="317">
        <v>0.23749999999999999</v>
      </c>
      <c r="J40" s="317">
        <v>0.311</v>
      </c>
      <c r="K40" s="317">
        <v>0.39419999999999999</v>
      </c>
      <c r="L40" s="317">
        <v>0.39369999999999999</v>
      </c>
      <c r="M40" s="317">
        <v>0.41689999999999999</v>
      </c>
      <c r="N40" s="317">
        <v>0.434</v>
      </c>
      <c r="O40" s="317">
        <v>0.4501</v>
      </c>
    </row>
    <row r="41" spans="1:15" s="318" customFormat="1" ht="15" customHeight="1" thickTop="1" thickBot="1">
      <c r="A41" s="287"/>
      <c r="B41" s="315"/>
      <c r="C41" s="778" t="s">
        <v>477</v>
      </c>
      <c r="D41" s="779"/>
      <c r="E41" s="779"/>
      <c r="F41" s="779"/>
      <c r="G41" s="779"/>
      <c r="H41" s="779"/>
      <c r="I41" s="780"/>
      <c r="J41" s="780"/>
      <c r="K41" s="780"/>
      <c r="L41" s="780"/>
      <c r="M41" s="780"/>
      <c r="N41" s="780"/>
      <c r="O41" s="780"/>
    </row>
    <row r="42" spans="1:15" s="313" customFormat="1" ht="15" customHeight="1" thickTop="1">
      <c r="A42" s="287" t="s">
        <v>635</v>
      </c>
      <c r="B42" s="110" t="s">
        <v>690</v>
      </c>
      <c r="C42" s="111" t="s">
        <v>691</v>
      </c>
      <c r="D42" s="317">
        <v>0.2036</v>
      </c>
      <c r="E42" s="317">
        <v>0.21510000000000001</v>
      </c>
      <c r="F42" s="317">
        <v>0.2341</v>
      </c>
      <c r="G42" s="317">
        <v>0.23369999999999999</v>
      </c>
      <c r="H42" s="317">
        <v>0.23089999999999999</v>
      </c>
      <c r="I42" s="317">
        <v>0.2389</v>
      </c>
      <c r="J42" s="317">
        <v>0.25459999999999999</v>
      </c>
      <c r="K42" s="317">
        <v>0.25540000000000002</v>
      </c>
      <c r="L42" s="317">
        <v>0.25490000000000002</v>
      </c>
      <c r="M42" s="317">
        <v>0.26090000000000002</v>
      </c>
      <c r="N42" s="317">
        <v>0.26829999999999998</v>
      </c>
      <c r="O42" s="317">
        <v>0.2702</v>
      </c>
    </row>
    <row r="43" spans="1:15" s="320" customFormat="1" ht="15" customHeight="1">
      <c r="A43" s="287" t="s">
        <v>635</v>
      </c>
      <c r="B43" s="110" t="s">
        <v>692</v>
      </c>
      <c r="C43" s="111" t="s">
        <v>693</v>
      </c>
      <c r="D43" s="317">
        <v>0.2029</v>
      </c>
      <c r="E43" s="317">
        <v>0.2147</v>
      </c>
      <c r="F43" s="317">
        <v>0.2339</v>
      </c>
      <c r="G43" s="317">
        <v>0.2334</v>
      </c>
      <c r="H43" s="317">
        <v>0.23069999999999999</v>
      </c>
      <c r="I43" s="317">
        <v>0.23880000000000001</v>
      </c>
      <c r="J43" s="317">
        <v>0.2545</v>
      </c>
      <c r="K43" s="317">
        <v>0.25519999999999998</v>
      </c>
      <c r="L43" s="317">
        <v>0.25280000000000002</v>
      </c>
      <c r="M43" s="317">
        <v>0.25790000000000002</v>
      </c>
      <c r="N43" s="317">
        <v>0.26500000000000001</v>
      </c>
      <c r="O43" s="317">
        <v>0.26679999999999998</v>
      </c>
    </row>
    <row r="44" spans="1:15" s="320" customFormat="1" ht="15" customHeight="1">
      <c r="A44" s="287" t="s">
        <v>635</v>
      </c>
      <c r="B44" s="110" t="s">
        <v>694</v>
      </c>
      <c r="C44" s="111" t="s">
        <v>695</v>
      </c>
      <c r="D44" s="317">
        <v>7.1300000000000002E-2</v>
      </c>
      <c r="E44" s="317">
        <v>6.3799999999999996E-2</v>
      </c>
      <c r="F44" s="317">
        <v>4.2500000000000003E-2</v>
      </c>
      <c r="G44" s="317">
        <v>7.0199999999999999E-2</v>
      </c>
      <c r="H44" s="317">
        <v>7.1499999999999994E-2</v>
      </c>
      <c r="I44" s="317">
        <v>7.1599999999999997E-2</v>
      </c>
      <c r="J44" s="317">
        <v>5.7799999999999997E-2</v>
      </c>
      <c r="K44" s="317">
        <v>4.5699999999999998E-2</v>
      </c>
      <c r="L44" s="317">
        <v>4.1799999999999997E-2</v>
      </c>
      <c r="M44" s="317">
        <v>5.2499999999999998E-2</v>
      </c>
      <c r="N44" s="317">
        <v>7.6799999999999993E-2</v>
      </c>
      <c r="O44" s="317">
        <v>0.12620000000000001</v>
      </c>
    </row>
    <row r="45" spans="1:15" s="320" customFormat="1" ht="15" customHeight="1">
      <c r="A45" s="287" t="s">
        <v>635</v>
      </c>
      <c r="B45" s="110" t="s">
        <v>696</v>
      </c>
      <c r="C45" s="111" t="s">
        <v>697</v>
      </c>
      <c r="D45" s="317">
        <v>6.8999999999999999E-3</v>
      </c>
      <c r="E45" s="317">
        <v>5.7999999999999996E-3</v>
      </c>
      <c r="F45" s="317">
        <v>5.9999999999999995E-4</v>
      </c>
      <c r="G45" s="317">
        <v>1.5E-3</v>
      </c>
      <c r="H45" s="317">
        <v>1.5E-3</v>
      </c>
      <c r="I45" s="317">
        <v>1.4E-3</v>
      </c>
      <c r="J45" s="317">
        <v>2.3E-3</v>
      </c>
      <c r="K45" s="317">
        <v>1.8E-3</v>
      </c>
      <c r="L45" s="317">
        <v>0.01</v>
      </c>
      <c r="M45" s="317">
        <v>1.49E-2</v>
      </c>
      <c r="N45" s="317">
        <v>4.3299999999999998E-2</v>
      </c>
      <c r="O45" s="317">
        <v>8.1199999999999994E-2</v>
      </c>
    </row>
    <row r="46" spans="1:15" s="320" customFormat="1" ht="15" customHeight="1">
      <c r="A46" s="287" t="s">
        <v>635</v>
      </c>
      <c r="B46" s="110" t="s">
        <v>698</v>
      </c>
      <c r="C46" s="111" t="s">
        <v>699</v>
      </c>
      <c r="D46" s="317">
        <v>3.4700000000000002E-2</v>
      </c>
      <c r="E46" s="317">
        <v>2.9700000000000001E-2</v>
      </c>
      <c r="F46" s="317">
        <v>2.63E-2</v>
      </c>
      <c r="G46" s="317">
        <v>4.2999999999999997E-2</v>
      </c>
      <c r="H46" s="317">
        <v>4.2700000000000002E-2</v>
      </c>
      <c r="I46" s="317">
        <v>4.1700000000000001E-2</v>
      </c>
      <c r="J46" s="317">
        <v>2.6800000000000001E-2</v>
      </c>
      <c r="K46" s="317">
        <v>2.1899999999999999E-2</v>
      </c>
      <c r="L46" s="317">
        <v>2.3699999999999999E-2</v>
      </c>
      <c r="M46" s="317">
        <v>3.2300000000000002E-2</v>
      </c>
      <c r="N46" s="317">
        <v>0.05</v>
      </c>
      <c r="O46" s="317">
        <v>8.3400000000000002E-2</v>
      </c>
    </row>
    <row r="47" spans="1:15" s="320" customFormat="1" ht="15" customHeight="1" thickBot="1">
      <c r="A47" s="287" t="s">
        <v>635</v>
      </c>
      <c r="B47" s="110" t="s">
        <v>700</v>
      </c>
      <c r="C47" s="111" t="s">
        <v>701</v>
      </c>
      <c r="D47" s="317">
        <v>0.38469999999999999</v>
      </c>
      <c r="E47" s="317">
        <v>0.41470000000000001</v>
      </c>
      <c r="F47" s="317">
        <v>0.45929999999999999</v>
      </c>
      <c r="G47" s="317">
        <v>0.4667</v>
      </c>
      <c r="H47" s="317">
        <v>0.48549999999999999</v>
      </c>
      <c r="I47" s="317">
        <v>0.51470000000000005</v>
      </c>
      <c r="J47" s="317">
        <v>0.53010000000000002</v>
      </c>
      <c r="K47" s="317">
        <v>0.54500000000000004</v>
      </c>
      <c r="L47" s="317">
        <v>0.51880000000000004</v>
      </c>
      <c r="M47" s="317">
        <v>0.54339999999999999</v>
      </c>
      <c r="N47" s="317">
        <v>0.55000000000000004</v>
      </c>
      <c r="O47" s="317">
        <v>0.57230000000000003</v>
      </c>
    </row>
    <row r="48" spans="1:15" s="316" customFormat="1" ht="15" customHeight="1" thickTop="1" thickBot="1">
      <c r="A48" s="287"/>
      <c r="B48" s="315"/>
      <c r="C48" s="778" t="s">
        <v>702</v>
      </c>
      <c r="D48" s="779"/>
      <c r="E48" s="779"/>
      <c r="F48" s="779"/>
      <c r="G48" s="779"/>
      <c r="H48" s="779"/>
      <c r="I48" s="780"/>
      <c r="J48" s="780"/>
      <c r="K48" s="780"/>
      <c r="L48" s="780"/>
      <c r="M48" s="780"/>
      <c r="N48" s="780"/>
      <c r="O48" s="780"/>
    </row>
    <row r="49" spans="1:15" s="313" customFormat="1" ht="15" customHeight="1" thickTop="1">
      <c r="A49" s="287" t="s">
        <v>635</v>
      </c>
      <c r="B49" s="110" t="s">
        <v>703</v>
      </c>
      <c r="C49" s="111" t="s">
        <v>704</v>
      </c>
      <c r="D49" s="317">
        <v>0.93179999999999996</v>
      </c>
      <c r="E49" s="317">
        <v>0.92559999999999998</v>
      </c>
      <c r="F49" s="317">
        <v>0.93410000000000004</v>
      </c>
      <c r="G49" s="317">
        <v>0.93159999999999998</v>
      </c>
      <c r="H49" s="317">
        <v>0.92700000000000005</v>
      </c>
      <c r="I49" s="317">
        <v>0.93579999999999997</v>
      </c>
      <c r="J49" s="317">
        <v>0.90480000000000005</v>
      </c>
      <c r="K49" s="317">
        <v>0.89890000000000003</v>
      </c>
      <c r="L49" s="317">
        <v>0.89649999999999996</v>
      </c>
      <c r="M49" s="317">
        <v>0.88729999999999998</v>
      </c>
      <c r="N49" s="317">
        <v>0.88280000000000003</v>
      </c>
      <c r="O49" s="317">
        <v>0.87949999999999995</v>
      </c>
    </row>
    <row r="50" spans="1:15" s="320" customFormat="1" ht="15" customHeight="1">
      <c r="A50" s="287" t="s">
        <v>635</v>
      </c>
      <c r="B50" s="110" t="s">
        <v>705</v>
      </c>
      <c r="C50" s="111" t="s">
        <v>706</v>
      </c>
      <c r="D50" s="317">
        <v>0.9375</v>
      </c>
      <c r="E50" s="317">
        <v>0.9496</v>
      </c>
      <c r="F50" s="317">
        <v>0.95040000000000002</v>
      </c>
      <c r="G50" s="317">
        <v>0.95299999999999996</v>
      </c>
      <c r="H50" s="317">
        <v>0.95030000000000003</v>
      </c>
      <c r="I50" s="317">
        <v>0.94410000000000005</v>
      </c>
      <c r="J50" s="317">
        <v>0.93920000000000003</v>
      </c>
      <c r="K50" s="317">
        <v>0.93359999999999999</v>
      </c>
      <c r="L50" s="317">
        <v>0.92130000000000001</v>
      </c>
      <c r="M50" s="317">
        <v>0.91120000000000001</v>
      </c>
      <c r="N50" s="317">
        <v>0.9103</v>
      </c>
      <c r="O50" s="317">
        <v>0.9113</v>
      </c>
    </row>
    <row r="51" spans="1:15" s="320" customFormat="1" ht="15" customHeight="1">
      <c r="A51" s="287" t="s">
        <v>635</v>
      </c>
      <c r="B51" s="110" t="s">
        <v>707</v>
      </c>
      <c r="C51" s="111" t="s">
        <v>708</v>
      </c>
      <c r="D51" s="317">
        <v>0.24690000000000001</v>
      </c>
      <c r="E51" s="317">
        <v>0.24129999999999999</v>
      </c>
      <c r="F51" s="317">
        <v>0.2828</v>
      </c>
      <c r="G51" s="317">
        <v>0.27529999999999999</v>
      </c>
      <c r="H51" s="317">
        <v>0.2681</v>
      </c>
      <c r="I51" s="317">
        <v>0.30199999999999999</v>
      </c>
      <c r="J51" s="317">
        <v>0.29210000000000003</v>
      </c>
      <c r="K51" s="317">
        <v>0.29270000000000002</v>
      </c>
      <c r="L51" s="317">
        <v>0.30230000000000001</v>
      </c>
      <c r="M51" s="317">
        <v>0.31219999999999998</v>
      </c>
      <c r="N51" s="317">
        <v>0.31950000000000001</v>
      </c>
      <c r="O51" s="317">
        <v>0.31619999999999998</v>
      </c>
    </row>
    <row r="52" spans="1:15" s="320" customFormat="1" ht="15" customHeight="1">
      <c r="A52" s="287" t="s">
        <v>635</v>
      </c>
      <c r="B52" s="110" t="s">
        <v>709</v>
      </c>
      <c r="C52" s="111" t="s">
        <v>710</v>
      </c>
      <c r="D52" s="317">
        <v>0.33610000000000001</v>
      </c>
      <c r="E52" s="317">
        <v>0.34649999999999997</v>
      </c>
      <c r="F52" s="317">
        <v>0.28199999999999997</v>
      </c>
      <c r="G52" s="317">
        <v>0.29299999999999998</v>
      </c>
      <c r="H52" s="317">
        <v>0.3165</v>
      </c>
      <c r="I52" s="317">
        <v>0.26910000000000001</v>
      </c>
      <c r="J52" s="317">
        <v>0.37419999999999998</v>
      </c>
      <c r="K52" s="317">
        <v>0.3962</v>
      </c>
      <c r="L52" s="317">
        <v>0.4093</v>
      </c>
      <c r="M52" s="317">
        <v>0.437</v>
      </c>
      <c r="N52" s="317">
        <v>0.44230000000000003</v>
      </c>
      <c r="O52" s="317">
        <v>0.45179999999999998</v>
      </c>
    </row>
    <row r="53" spans="1:15" ht="3.75" customHeight="1" thickBot="1">
      <c r="A53" s="287"/>
      <c r="B53" s="287"/>
      <c r="C53" s="303"/>
      <c r="D53" s="303"/>
      <c r="E53" s="303"/>
      <c r="F53" s="303"/>
      <c r="G53" s="303"/>
      <c r="H53" s="303"/>
      <c r="I53" s="303"/>
      <c r="J53" s="303"/>
      <c r="K53" s="303"/>
      <c r="L53" s="303"/>
      <c r="M53" s="303"/>
      <c r="N53" s="303"/>
      <c r="O53" s="303"/>
    </row>
    <row r="54" spans="1:15" ht="15" customHeight="1" thickTop="1">
      <c r="A54" s="322" t="s">
        <v>711</v>
      </c>
      <c r="B54" s="111" t="s">
        <v>711</v>
      </c>
      <c r="C54" s="861" t="s">
        <v>489</v>
      </c>
      <c r="D54" s="861"/>
      <c r="E54" s="861"/>
      <c r="F54" s="861"/>
      <c r="G54" s="861"/>
      <c r="H54" s="861"/>
      <c r="I54" s="861"/>
      <c r="J54" s="861"/>
      <c r="K54" s="861"/>
      <c r="L54" s="861"/>
      <c r="M54" s="861"/>
      <c r="N54" s="861"/>
      <c r="O54" s="861"/>
    </row>
    <row r="55" spans="1:15" ht="48" customHeight="1">
      <c r="A55" s="287"/>
      <c r="B55" s="287"/>
      <c r="C55" s="855" t="s">
        <v>712</v>
      </c>
      <c r="D55" s="855"/>
      <c r="E55" s="855"/>
      <c r="F55" s="855"/>
      <c r="G55" s="855"/>
      <c r="H55" s="855"/>
      <c r="I55" s="855"/>
      <c r="J55" s="855"/>
      <c r="K55" s="855"/>
      <c r="L55" s="855"/>
      <c r="M55" s="855"/>
      <c r="N55" s="855"/>
      <c r="O55" s="855"/>
    </row>
    <row r="56" spans="1:15" ht="47.25" customHeight="1">
      <c r="A56" s="287"/>
      <c r="B56" s="287"/>
      <c r="C56" s="855" t="s">
        <v>713</v>
      </c>
      <c r="D56" s="855"/>
      <c r="E56" s="855"/>
      <c r="F56" s="855"/>
      <c r="G56" s="855"/>
      <c r="H56" s="855"/>
      <c r="I56" s="855"/>
      <c r="J56" s="855"/>
      <c r="K56" s="855"/>
      <c r="L56" s="855"/>
      <c r="M56" s="855"/>
      <c r="N56" s="855"/>
      <c r="O56" s="855"/>
    </row>
    <row r="57" spans="1:15" ht="15" customHeight="1">
      <c r="A57" s="287"/>
      <c r="B57" s="287"/>
      <c r="C57" s="856" t="s">
        <v>714</v>
      </c>
      <c r="D57" s="856"/>
      <c r="E57" s="856"/>
      <c r="F57" s="856"/>
      <c r="G57" s="856"/>
      <c r="H57" s="856"/>
      <c r="I57" s="856"/>
      <c r="J57" s="856"/>
      <c r="K57" s="856"/>
      <c r="L57" s="856"/>
      <c r="M57" s="856"/>
      <c r="N57" s="856"/>
      <c r="O57" s="856"/>
    </row>
    <row r="58" spans="1:15" ht="15" customHeight="1">
      <c r="A58" s="287"/>
      <c r="B58" s="287"/>
      <c r="C58" s="856" t="s">
        <v>493</v>
      </c>
      <c r="D58" s="856"/>
      <c r="E58" s="856"/>
      <c r="F58" s="856"/>
      <c r="G58" s="856"/>
      <c r="H58" s="856"/>
      <c r="I58" s="856"/>
      <c r="J58" s="856"/>
      <c r="K58" s="856"/>
      <c r="L58" s="856"/>
      <c r="M58" s="856"/>
      <c r="N58" s="856"/>
      <c r="O58" s="856"/>
    </row>
    <row r="59" spans="1:15" ht="27" customHeight="1">
      <c r="A59" s="287"/>
      <c r="B59" s="287"/>
      <c r="C59" s="883" t="s">
        <v>999</v>
      </c>
      <c r="D59" s="883"/>
      <c r="E59" s="883"/>
      <c r="F59" s="883"/>
      <c r="G59" s="883"/>
      <c r="H59" s="883"/>
      <c r="I59" s="883"/>
      <c r="J59" s="883"/>
      <c r="K59" s="883"/>
      <c r="L59" s="883"/>
      <c r="M59" s="883"/>
      <c r="N59" s="883"/>
      <c r="O59" s="883"/>
    </row>
  </sheetData>
  <mergeCells count="11">
    <mergeCell ref="C54:O54"/>
    <mergeCell ref="C1:O1"/>
    <mergeCell ref="A2:O2"/>
    <mergeCell ref="C3:O3"/>
    <mergeCell ref="A4:O4"/>
    <mergeCell ref="E6:O6"/>
    <mergeCell ref="C55:O55"/>
    <mergeCell ref="C56:O56"/>
    <mergeCell ref="C57:O57"/>
    <mergeCell ref="C58:O58"/>
    <mergeCell ref="C59:O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6"/>
  <sheetViews>
    <sheetView topLeftCell="C1" zoomScaleNormal="100" workbookViewId="0">
      <selection activeCell="C52" sqref="C52"/>
    </sheetView>
  </sheetViews>
  <sheetFormatPr baseColWidth="10" defaultColWidth="9.140625" defaultRowHeight="12.75"/>
  <cols>
    <col min="1" max="2" width="9.140625" style="337" hidden="1" customWidth="1"/>
    <col min="3" max="3" width="90.28515625" style="323" customWidth="1"/>
    <col min="4" max="4" width="11.140625" style="323" bestFit="1" customWidth="1"/>
    <col min="5" max="10" width="7.28515625" style="323" bestFit="1" customWidth="1"/>
    <col min="11" max="11" width="7.28515625" style="323" customWidth="1"/>
    <col min="12" max="12" width="7.28515625" style="323" bestFit="1" customWidth="1"/>
    <col min="13" max="13" width="7.28515625" style="323" customWidth="1"/>
    <col min="14" max="14" width="7.28515625" style="323" bestFit="1" customWidth="1"/>
    <col min="15" max="15" width="7.28515625" style="323" customWidth="1"/>
    <col min="16" max="256" width="9.140625" style="323"/>
    <col min="257" max="258" width="0" style="323" hidden="1" customWidth="1"/>
    <col min="259" max="259" width="90.28515625" style="323" customWidth="1"/>
    <col min="260" max="260" width="11.140625" style="323" bestFit="1" customWidth="1"/>
    <col min="261" max="266" width="7.28515625" style="323" bestFit="1" customWidth="1"/>
    <col min="267" max="267" width="7.28515625" style="323" customWidth="1"/>
    <col min="268" max="268" width="7.28515625" style="323" bestFit="1" customWidth="1"/>
    <col min="269" max="269" width="7.28515625" style="323" customWidth="1"/>
    <col min="270" max="270" width="7.28515625" style="323" bestFit="1" customWidth="1"/>
    <col min="271" max="271" width="7.28515625" style="323" customWidth="1"/>
    <col min="272" max="512" width="9.140625" style="323"/>
    <col min="513" max="514" width="0" style="323" hidden="1" customWidth="1"/>
    <col min="515" max="515" width="90.28515625" style="323" customWidth="1"/>
    <col min="516" max="516" width="11.140625" style="323" bestFit="1" customWidth="1"/>
    <col min="517" max="522" width="7.28515625" style="323" bestFit="1" customWidth="1"/>
    <col min="523" max="523" width="7.28515625" style="323" customWidth="1"/>
    <col min="524" max="524" width="7.28515625" style="323" bestFit="1" customWidth="1"/>
    <col min="525" max="525" width="7.28515625" style="323" customWidth="1"/>
    <col min="526" max="526" width="7.28515625" style="323" bestFit="1" customWidth="1"/>
    <col min="527" max="527" width="7.28515625" style="323" customWidth="1"/>
    <col min="528" max="768" width="9.140625" style="323"/>
    <col min="769" max="770" width="0" style="323" hidden="1" customWidth="1"/>
    <col min="771" max="771" width="90.28515625" style="323" customWidth="1"/>
    <col min="772" max="772" width="11.140625" style="323" bestFit="1" customWidth="1"/>
    <col min="773" max="778" width="7.28515625" style="323" bestFit="1" customWidth="1"/>
    <col min="779" max="779" width="7.28515625" style="323" customWidth="1"/>
    <col min="780" max="780" width="7.28515625" style="323" bestFit="1" customWidth="1"/>
    <col min="781" max="781" width="7.28515625" style="323" customWidth="1"/>
    <col min="782" max="782" width="7.28515625" style="323" bestFit="1" customWidth="1"/>
    <col min="783" max="783" width="7.28515625" style="323" customWidth="1"/>
    <col min="784" max="1024" width="9.140625" style="323"/>
    <col min="1025" max="1026" width="0" style="323" hidden="1" customWidth="1"/>
    <col min="1027" max="1027" width="90.28515625" style="323" customWidth="1"/>
    <col min="1028" max="1028" width="11.140625" style="323" bestFit="1" customWidth="1"/>
    <col min="1029" max="1034" width="7.28515625" style="323" bestFit="1" customWidth="1"/>
    <col min="1035" max="1035" width="7.28515625" style="323" customWidth="1"/>
    <col min="1036" max="1036" width="7.28515625" style="323" bestFit="1" customWidth="1"/>
    <col min="1037" max="1037" width="7.28515625" style="323" customWidth="1"/>
    <col min="1038" max="1038" width="7.28515625" style="323" bestFit="1" customWidth="1"/>
    <col min="1039" max="1039" width="7.28515625" style="323" customWidth="1"/>
    <col min="1040" max="1280" width="9.140625" style="323"/>
    <col min="1281" max="1282" width="0" style="323" hidden="1" customWidth="1"/>
    <col min="1283" max="1283" width="90.28515625" style="323" customWidth="1"/>
    <col min="1284" max="1284" width="11.140625" style="323" bestFit="1" customWidth="1"/>
    <col min="1285" max="1290" width="7.28515625" style="323" bestFit="1" customWidth="1"/>
    <col min="1291" max="1291" width="7.28515625" style="323" customWidth="1"/>
    <col min="1292" max="1292" width="7.28515625" style="323" bestFit="1" customWidth="1"/>
    <col min="1293" max="1293" width="7.28515625" style="323" customWidth="1"/>
    <col min="1294" max="1294" width="7.28515625" style="323" bestFit="1" customWidth="1"/>
    <col min="1295" max="1295" width="7.28515625" style="323" customWidth="1"/>
    <col min="1296" max="1536" width="9.140625" style="323"/>
    <col min="1537" max="1538" width="0" style="323" hidden="1" customWidth="1"/>
    <col min="1539" max="1539" width="90.28515625" style="323" customWidth="1"/>
    <col min="1540" max="1540" width="11.140625" style="323" bestFit="1" customWidth="1"/>
    <col min="1541" max="1546" width="7.28515625" style="323" bestFit="1" customWidth="1"/>
    <col min="1547" max="1547" width="7.28515625" style="323" customWidth="1"/>
    <col min="1548" max="1548" width="7.28515625" style="323" bestFit="1" customWidth="1"/>
    <col min="1549" max="1549" width="7.28515625" style="323" customWidth="1"/>
    <col min="1550" max="1550" width="7.28515625" style="323" bestFit="1" customWidth="1"/>
    <col min="1551" max="1551" width="7.28515625" style="323" customWidth="1"/>
    <col min="1552" max="1792" width="9.140625" style="323"/>
    <col min="1793" max="1794" width="0" style="323" hidden="1" customWidth="1"/>
    <col min="1795" max="1795" width="90.28515625" style="323" customWidth="1"/>
    <col min="1796" max="1796" width="11.140625" style="323" bestFit="1" customWidth="1"/>
    <col min="1797" max="1802" width="7.28515625" style="323" bestFit="1" customWidth="1"/>
    <col min="1803" max="1803" width="7.28515625" style="323" customWidth="1"/>
    <col min="1804" max="1804" width="7.28515625" style="323" bestFit="1" customWidth="1"/>
    <col min="1805" max="1805" width="7.28515625" style="323" customWidth="1"/>
    <col min="1806" max="1806" width="7.28515625" style="323" bestFit="1" customWidth="1"/>
    <col min="1807" max="1807" width="7.28515625" style="323" customWidth="1"/>
    <col min="1808" max="2048" width="9.140625" style="323"/>
    <col min="2049" max="2050" width="0" style="323" hidden="1" customWidth="1"/>
    <col min="2051" max="2051" width="90.28515625" style="323" customWidth="1"/>
    <col min="2052" max="2052" width="11.140625" style="323" bestFit="1" customWidth="1"/>
    <col min="2053" max="2058" width="7.28515625" style="323" bestFit="1" customWidth="1"/>
    <col min="2059" max="2059" width="7.28515625" style="323" customWidth="1"/>
    <col min="2060" max="2060" width="7.28515625" style="323" bestFit="1" customWidth="1"/>
    <col min="2061" max="2061" width="7.28515625" style="323" customWidth="1"/>
    <col min="2062" max="2062" width="7.28515625" style="323" bestFit="1" customWidth="1"/>
    <col min="2063" max="2063" width="7.28515625" style="323" customWidth="1"/>
    <col min="2064" max="2304" width="9.140625" style="323"/>
    <col min="2305" max="2306" width="0" style="323" hidden="1" customWidth="1"/>
    <col min="2307" max="2307" width="90.28515625" style="323" customWidth="1"/>
    <col min="2308" max="2308" width="11.140625" style="323" bestFit="1" customWidth="1"/>
    <col min="2309" max="2314" width="7.28515625" style="323" bestFit="1" customWidth="1"/>
    <col min="2315" max="2315" width="7.28515625" style="323" customWidth="1"/>
    <col min="2316" max="2316" width="7.28515625" style="323" bestFit="1" customWidth="1"/>
    <col min="2317" max="2317" width="7.28515625" style="323" customWidth="1"/>
    <col min="2318" max="2318" width="7.28515625" style="323" bestFit="1" customWidth="1"/>
    <col min="2319" max="2319" width="7.28515625" style="323" customWidth="1"/>
    <col min="2320" max="2560" width="9.140625" style="323"/>
    <col min="2561" max="2562" width="0" style="323" hidden="1" customWidth="1"/>
    <col min="2563" max="2563" width="90.28515625" style="323" customWidth="1"/>
    <col min="2564" max="2564" width="11.140625" style="323" bestFit="1" customWidth="1"/>
    <col min="2565" max="2570" width="7.28515625" style="323" bestFit="1" customWidth="1"/>
    <col min="2571" max="2571" width="7.28515625" style="323" customWidth="1"/>
    <col min="2572" max="2572" width="7.28515625" style="323" bestFit="1" customWidth="1"/>
    <col min="2573" max="2573" width="7.28515625" style="323" customWidth="1"/>
    <col min="2574" max="2574" width="7.28515625" style="323" bestFit="1" customWidth="1"/>
    <col min="2575" max="2575" width="7.28515625" style="323" customWidth="1"/>
    <col min="2576" max="2816" width="9.140625" style="323"/>
    <col min="2817" max="2818" width="0" style="323" hidden="1" customWidth="1"/>
    <col min="2819" max="2819" width="90.28515625" style="323" customWidth="1"/>
    <col min="2820" max="2820" width="11.140625" style="323" bestFit="1" customWidth="1"/>
    <col min="2821" max="2826" width="7.28515625" style="323" bestFit="1" customWidth="1"/>
    <col min="2827" max="2827" width="7.28515625" style="323" customWidth="1"/>
    <col min="2828" max="2828" width="7.28515625" style="323" bestFit="1" customWidth="1"/>
    <col min="2829" max="2829" width="7.28515625" style="323" customWidth="1"/>
    <col min="2830" max="2830" width="7.28515625" style="323" bestFit="1" customWidth="1"/>
    <col min="2831" max="2831" width="7.28515625" style="323" customWidth="1"/>
    <col min="2832" max="3072" width="9.140625" style="323"/>
    <col min="3073" max="3074" width="0" style="323" hidden="1" customWidth="1"/>
    <col min="3075" max="3075" width="90.28515625" style="323" customWidth="1"/>
    <col min="3076" max="3076" width="11.140625" style="323" bestFit="1" customWidth="1"/>
    <col min="3077" max="3082" width="7.28515625" style="323" bestFit="1" customWidth="1"/>
    <col min="3083" max="3083" width="7.28515625" style="323" customWidth="1"/>
    <col min="3084" max="3084" width="7.28515625" style="323" bestFit="1" customWidth="1"/>
    <col min="3085" max="3085" width="7.28515625" style="323" customWidth="1"/>
    <col min="3086" max="3086" width="7.28515625" style="323" bestFit="1" customWidth="1"/>
    <col min="3087" max="3087" width="7.28515625" style="323" customWidth="1"/>
    <col min="3088" max="3328" width="9.140625" style="323"/>
    <col min="3329" max="3330" width="0" style="323" hidden="1" customWidth="1"/>
    <col min="3331" max="3331" width="90.28515625" style="323" customWidth="1"/>
    <col min="3332" max="3332" width="11.140625" style="323" bestFit="1" customWidth="1"/>
    <col min="3333" max="3338" width="7.28515625" style="323" bestFit="1" customWidth="1"/>
    <col min="3339" max="3339" width="7.28515625" style="323" customWidth="1"/>
    <col min="3340" max="3340" width="7.28515625" style="323" bestFit="1" customWidth="1"/>
    <col min="3341" max="3341" width="7.28515625" style="323" customWidth="1"/>
    <col min="3342" max="3342" width="7.28515625" style="323" bestFit="1" customWidth="1"/>
    <col min="3343" max="3343" width="7.28515625" style="323" customWidth="1"/>
    <col min="3344" max="3584" width="9.140625" style="323"/>
    <col min="3585" max="3586" width="0" style="323" hidden="1" customWidth="1"/>
    <col min="3587" max="3587" width="90.28515625" style="323" customWidth="1"/>
    <col min="3588" max="3588" width="11.140625" style="323" bestFit="1" customWidth="1"/>
    <col min="3589" max="3594" width="7.28515625" style="323" bestFit="1" customWidth="1"/>
    <col min="3595" max="3595" width="7.28515625" style="323" customWidth="1"/>
    <col min="3596" max="3596" width="7.28515625" style="323" bestFit="1" customWidth="1"/>
    <col min="3597" max="3597" width="7.28515625" style="323" customWidth="1"/>
    <col min="3598" max="3598" width="7.28515625" style="323" bestFit="1" customWidth="1"/>
    <col min="3599" max="3599" width="7.28515625" style="323" customWidth="1"/>
    <col min="3600" max="3840" width="9.140625" style="323"/>
    <col min="3841" max="3842" width="0" style="323" hidden="1" customWidth="1"/>
    <col min="3843" max="3843" width="90.28515625" style="323" customWidth="1"/>
    <col min="3844" max="3844" width="11.140625" style="323" bestFit="1" customWidth="1"/>
    <col min="3845" max="3850" width="7.28515625" style="323" bestFit="1" customWidth="1"/>
    <col min="3851" max="3851" width="7.28515625" style="323" customWidth="1"/>
    <col min="3852" max="3852" width="7.28515625" style="323" bestFit="1" customWidth="1"/>
    <col min="3853" max="3853" width="7.28515625" style="323" customWidth="1"/>
    <col min="3854" max="3854" width="7.28515625" style="323" bestFit="1" customWidth="1"/>
    <col min="3855" max="3855" width="7.28515625" style="323" customWidth="1"/>
    <col min="3856" max="4096" width="9.140625" style="323"/>
    <col min="4097" max="4098" width="0" style="323" hidden="1" customWidth="1"/>
    <col min="4099" max="4099" width="90.28515625" style="323" customWidth="1"/>
    <col min="4100" max="4100" width="11.140625" style="323" bestFit="1" customWidth="1"/>
    <col min="4101" max="4106" width="7.28515625" style="323" bestFit="1" customWidth="1"/>
    <col min="4107" max="4107" width="7.28515625" style="323" customWidth="1"/>
    <col min="4108" max="4108" width="7.28515625" style="323" bestFit="1" customWidth="1"/>
    <col min="4109" max="4109" width="7.28515625" style="323" customWidth="1"/>
    <col min="4110" max="4110" width="7.28515625" style="323" bestFit="1" customWidth="1"/>
    <col min="4111" max="4111" width="7.28515625" style="323" customWidth="1"/>
    <col min="4112" max="4352" width="9.140625" style="323"/>
    <col min="4353" max="4354" width="0" style="323" hidden="1" customWidth="1"/>
    <col min="4355" max="4355" width="90.28515625" style="323" customWidth="1"/>
    <col min="4356" max="4356" width="11.140625" style="323" bestFit="1" customWidth="1"/>
    <col min="4357" max="4362" width="7.28515625" style="323" bestFit="1" customWidth="1"/>
    <col min="4363" max="4363" width="7.28515625" style="323" customWidth="1"/>
    <col min="4364" max="4364" width="7.28515625" style="323" bestFit="1" customWidth="1"/>
    <col min="4365" max="4365" width="7.28515625" style="323" customWidth="1"/>
    <col min="4366" max="4366" width="7.28515625" style="323" bestFit="1" customWidth="1"/>
    <col min="4367" max="4367" width="7.28515625" style="323" customWidth="1"/>
    <col min="4368" max="4608" width="9.140625" style="323"/>
    <col min="4609" max="4610" width="0" style="323" hidden="1" customWidth="1"/>
    <col min="4611" max="4611" width="90.28515625" style="323" customWidth="1"/>
    <col min="4612" max="4612" width="11.140625" style="323" bestFit="1" customWidth="1"/>
    <col min="4613" max="4618" width="7.28515625" style="323" bestFit="1" customWidth="1"/>
    <col min="4619" max="4619" width="7.28515625" style="323" customWidth="1"/>
    <col min="4620" max="4620" width="7.28515625" style="323" bestFit="1" customWidth="1"/>
    <col min="4621" max="4621" width="7.28515625" style="323" customWidth="1"/>
    <col min="4622" max="4622" width="7.28515625" style="323" bestFit="1" customWidth="1"/>
    <col min="4623" max="4623" width="7.28515625" style="323" customWidth="1"/>
    <col min="4624" max="4864" width="9.140625" style="323"/>
    <col min="4865" max="4866" width="0" style="323" hidden="1" customWidth="1"/>
    <col min="4867" max="4867" width="90.28515625" style="323" customWidth="1"/>
    <col min="4868" max="4868" width="11.140625" style="323" bestFit="1" customWidth="1"/>
    <col min="4869" max="4874" width="7.28515625" style="323" bestFit="1" customWidth="1"/>
    <col min="4875" max="4875" width="7.28515625" style="323" customWidth="1"/>
    <col min="4876" max="4876" width="7.28515625" style="323" bestFit="1" customWidth="1"/>
    <col min="4877" max="4877" width="7.28515625" style="323" customWidth="1"/>
    <col min="4878" max="4878" width="7.28515625" style="323" bestFit="1" customWidth="1"/>
    <col min="4879" max="4879" width="7.28515625" style="323" customWidth="1"/>
    <col min="4880" max="5120" width="9.140625" style="323"/>
    <col min="5121" max="5122" width="0" style="323" hidden="1" customWidth="1"/>
    <col min="5123" max="5123" width="90.28515625" style="323" customWidth="1"/>
    <col min="5124" max="5124" width="11.140625" style="323" bestFit="1" customWidth="1"/>
    <col min="5125" max="5130" width="7.28515625" style="323" bestFit="1" customWidth="1"/>
    <col min="5131" max="5131" width="7.28515625" style="323" customWidth="1"/>
    <col min="5132" max="5132" width="7.28515625" style="323" bestFit="1" customWidth="1"/>
    <col min="5133" max="5133" width="7.28515625" style="323" customWidth="1"/>
    <col min="5134" max="5134" width="7.28515625" style="323" bestFit="1" customWidth="1"/>
    <col min="5135" max="5135" width="7.28515625" style="323" customWidth="1"/>
    <col min="5136" max="5376" width="9.140625" style="323"/>
    <col min="5377" max="5378" width="0" style="323" hidden="1" customWidth="1"/>
    <col min="5379" max="5379" width="90.28515625" style="323" customWidth="1"/>
    <col min="5380" max="5380" width="11.140625" style="323" bestFit="1" customWidth="1"/>
    <col min="5381" max="5386" width="7.28515625" style="323" bestFit="1" customWidth="1"/>
    <col min="5387" max="5387" width="7.28515625" style="323" customWidth="1"/>
    <col min="5388" max="5388" width="7.28515625" style="323" bestFit="1" customWidth="1"/>
    <col min="5389" max="5389" width="7.28515625" style="323" customWidth="1"/>
    <col min="5390" max="5390" width="7.28515625" style="323" bestFit="1" customWidth="1"/>
    <col min="5391" max="5391" width="7.28515625" style="323" customWidth="1"/>
    <col min="5392" max="5632" width="9.140625" style="323"/>
    <col min="5633" max="5634" width="0" style="323" hidden="1" customWidth="1"/>
    <col min="5635" max="5635" width="90.28515625" style="323" customWidth="1"/>
    <col min="5636" max="5636" width="11.140625" style="323" bestFit="1" customWidth="1"/>
    <col min="5637" max="5642" width="7.28515625" style="323" bestFit="1" customWidth="1"/>
    <col min="5643" max="5643" width="7.28515625" style="323" customWidth="1"/>
    <col min="5644" max="5644" width="7.28515625" style="323" bestFit="1" customWidth="1"/>
    <col min="5645" max="5645" width="7.28515625" style="323" customWidth="1"/>
    <col min="5646" max="5646" width="7.28515625" style="323" bestFit="1" customWidth="1"/>
    <col min="5647" max="5647" width="7.28515625" style="323" customWidth="1"/>
    <col min="5648" max="5888" width="9.140625" style="323"/>
    <col min="5889" max="5890" width="0" style="323" hidden="1" customWidth="1"/>
    <col min="5891" max="5891" width="90.28515625" style="323" customWidth="1"/>
    <col min="5892" max="5892" width="11.140625" style="323" bestFit="1" customWidth="1"/>
    <col min="5893" max="5898" width="7.28515625" style="323" bestFit="1" customWidth="1"/>
    <col min="5899" max="5899" width="7.28515625" style="323" customWidth="1"/>
    <col min="5900" max="5900" width="7.28515625" style="323" bestFit="1" customWidth="1"/>
    <col min="5901" max="5901" width="7.28515625" style="323" customWidth="1"/>
    <col min="5902" max="5902" width="7.28515625" style="323" bestFit="1" customWidth="1"/>
    <col min="5903" max="5903" width="7.28515625" style="323" customWidth="1"/>
    <col min="5904" max="6144" width="9.140625" style="323"/>
    <col min="6145" max="6146" width="0" style="323" hidden="1" customWidth="1"/>
    <col min="6147" max="6147" width="90.28515625" style="323" customWidth="1"/>
    <col min="6148" max="6148" width="11.140625" style="323" bestFit="1" customWidth="1"/>
    <col min="6149" max="6154" width="7.28515625" style="323" bestFit="1" customWidth="1"/>
    <col min="6155" max="6155" width="7.28515625" style="323" customWidth="1"/>
    <col min="6156" max="6156" width="7.28515625" style="323" bestFit="1" customWidth="1"/>
    <col min="6157" max="6157" width="7.28515625" style="323" customWidth="1"/>
    <col min="6158" max="6158" width="7.28515625" style="323" bestFit="1" customWidth="1"/>
    <col min="6159" max="6159" width="7.28515625" style="323" customWidth="1"/>
    <col min="6160" max="6400" width="9.140625" style="323"/>
    <col min="6401" max="6402" width="0" style="323" hidden="1" customWidth="1"/>
    <col min="6403" max="6403" width="90.28515625" style="323" customWidth="1"/>
    <col min="6404" max="6404" width="11.140625" style="323" bestFit="1" customWidth="1"/>
    <col min="6405" max="6410" width="7.28515625" style="323" bestFit="1" customWidth="1"/>
    <col min="6411" max="6411" width="7.28515625" style="323" customWidth="1"/>
    <col min="6412" max="6412" width="7.28515625" style="323" bestFit="1" customWidth="1"/>
    <col min="6413" max="6413" width="7.28515625" style="323" customWidth="1"/>
    <col min="6414" max="6414" width="7.28515625" style="323" bestFit="1" customWidth="1"/>
    <col min="6415" max="6415" width="7.28515625" style="323" customWidth="1"/>
    <col min="6416" max="6656" width="9.140625" style="323"/>
    <col min="6657" max="6658" width="0" style="323" hidden="1" customWidth="1"/>
    <col min="6659" max="6659" width="90.28515625" style="323" customWidth="1"/>
    <col min="6660" max="6660" width="11.140625" style="323" bestFit="1" customWidth="1"/>
    <col min="6661" max="6666" width="7.28515625" style="323" bestFit="1" customWidth="1"/>
    <col min="6667" max="6667" width="7.28515625" style="323" customWidth="1"/>
    <col min="6668" max="6668" width="7.28515625" style="323" bestFit="1" customWidth="1"/>
    <col min="6669" max="6669" width="7.28515625" style="323" customWidth="1"/>
    <col min="6670" max="6670" width="7.28515625" style="323" bestFit="1" customWidth="1"/>
    <col min="6671" max="6671" width="7.28515625" style="323" customWidth="1"/>
    <col min="6672" max="6912" width="9.140625" style="323"/>
    <col min="6913" max="6914" width="0" style="323" hidden="1" customWidth="1"/>
    <col min="6915" max="6915" width="90.28515625" style="323" customWidth="1"/>
    <col min="6916" max="6916" width="11.140625" style="323" bestFit="1" customWidth="1"/>
    <col min="6917" max="6922" width="7.28515625" style="323" bestFit="1" customWidth="1"/>
    <col min="6923" max="6923" width="7.28515625" style="323" customWidth="1"/>
    <col min="6924" max="6924" width="7.28515625" style="323" bestFit="1" customWidth="1"/>
    <col min="6925" max="6925" width="7.28515625" style="323" customWidth="1"/>
    <col min="6926" max="6926" width="7.28515625" style="323" bestFit="1" customWidth="1"/>
    <col min="6927" max="6927" width="7.28515625" style="323" customWidth="1"/>
    <col min="6928" max="7168" width="9.140625" style="323"/>
    <col min="7169" max="7170" width="0" style="323" hidden="1" customWidth="1"/>
    <col min="7171" max="7171" width="90.28515625" style="323" customWidth="1"/>
    <col min="7172" max="7172" width="11.140625" style="323" bestFit="1" customWidth="1"/>
    <col min="7173" max="7178" width="7.28515625" style="323" bestFit="1" customWidth="1"/>
    <col min="7179" max="7179" width="7.28515625" style="323" customWidth="1"/>
    <col min="7180" max="7180" width="7.28515625" style="323" bestFit="1" customWidth="1"/>
    <col min="7181" max="7181" width="7.28515625" style="323" customWidth="1"/>
    <col min="7182" max="7182" width="7.28515625" style="323" bestFit="1" customWidth="1"/>
    <col min="7183" max="7183" width="7.28515625" style="323" customWidth="1"/>
    <col min="7184" max="7424" width="9.140625" style="323"/>
    <col min="7425" max="7426" width="0" style="323" hidden="1" customWidth="1"/>
    <col min="7427" max="7427" width="90.28515625" style="323" customWidth="1"/>
    <col min="7428" max="7428" width="11.140625" style="323" bestFit="1" customWidth="1"/>
    <col min="7429" max="7434" width="7.28515625" style="323" bestFit="1" customWidth="1"/>
    <col min="7435" max="7435" width="7.28515625" style="323" customWidth="1"/>
    <col min="7436" max="7436" width="7.28515625" style="323" bestFit="1" customWidth="1"/>
    <col min="7437" max="7437" width="7.28515625" style="323" customWidth="1"/>
    <col min="7438" max="7438" width="7.28515625" style="323" bestFit="1" customWidth="1"/>
    <col min="7439" max="7439" width="7.28515625" style="323" customWidth="1"/>
    <col min="7440" max="7680" width="9.140625" style="323"/>
    <col min="7681" max="7682" width="0" style="323" hidden="1" customWidth="1"/>
    <col min="7683" max="7683" width="90.28515625" style="323" customWidth="1"/>
    <col min="7684" max="7684" width="11.140625" style="323" bestFit="1" customWidth="1"/>
    <col min="7685" max="7690" width="7.28515625" style="323" bestFit="1" customWidth="1"/>
    <col min="7691" max="7691" width="7.28515625" style="323" customWidth="1"/>
    <col min="7692" max="7692" width="7.28515625" style="323" bestFit="1" customWidth="1"/>
    <col min="7693" max="7693" width="7.28515625" style="323" customWidth="1"/>
    <col min="7694" max="7694" width="7.28515625" style="323" bestFit="1" customWidth="1"/>
    <col min="7695" max="7695" width="7.28515625" style="323" customWidth="1"/>
    <col min="7696" max="7936" width="9.140625" style="323"/>
    <col min="7937" max="7938" width="0" style="323" hidden="1" customWidth="1"/>
    <col min="7939" max="7939" width="90.28515625" style="323" customWidth="1"/>
    <col min="7940" max="7940" width="11.140625" style="323" bestFit="1" customWidth="1"/>
    <col min="7941" max="7946" width="7.28515625" style="323" bestFit="1" customWidth="1"/>
    <col min="7947" max="7947" width="7.28515625" style="323" customWidth="1"/>
    <col min="7948" max="7948" width="7.28515625" style="323" bestFit="1" customWidth="1"/>
    <col min="7949" max="7949" width="7.28515625" style="323" customWidth="1"/>
    <col min="7950" max="7950" width="7.28515625" style="323" bestFit="1" customWidth="1"/>
    <col min="7951" max="7951" width="7.28515625" style="323" customWidth="1"/>
    <col min="7952" max="8192" width="9.140625" style="323"/>
    <col min="8193" max="8194" width="0" style="323" hidden="1" customWidth="1"/>
    <col min="8195" max="8195" width="90.28515625" style="323" customWidth="1"/>
    <col min="8196" max="8196" width="11.140625" style="323" bestFit="1" customWidth="1"/>
    <col min="8197" max="8202" width="7.28515625" style="323" bestFit="1" customWidth="1"/>
    <col min="8203" max="8203" width="7.28515625" style="323" customWidth="1"/>
    <col min="8204" max="8204" width="7.28515625" style="323" bestFit="1" customWidth="1"/>
    <col min="8205" max="8205" width="7.28515625" style="323" customWidth="1"/>
    <col min="8206" max="8206" width="7.28515625" style="323" bestFit="1" customWidth="1"/>
    <col min="8207" max="8207" width="7.28515625" style="323" customWidth="1"/>
    <col min="8208" max="8448" width="9.140625" style="323"/>
    <col min="8449" max="8450" width="0" style="323" hidden="1" customWidth="1"/>
    <col min="8451" max="8451" width="90.28515625" style="323" customWidth="1"/>
    <col min="8452" max="8452" width="11.140625" style="323" bestFit="1" customWidth="1"/>
    <col min="8453" max="8458" width="7.28515625" style="323" bestFit="1" customWidth="1"/>
    <col min="8459" max="8459" width="7.28515625" style="323" customWidth="1"/>
    <col min="8460" max="8460" width="7.28515625" style="323" bestFit="1" customWidth="1"/>
    <col min="8461" max="8461" width="7.28515625" style="323" customWidth="1"/>
    <col min="8462" max="8462" width="7.28515625" style="323" bestFit="1" customWidth="1"/>
    <col min="8463" max="8463" width="7.28515625" style="323" customWidth="1"/>
    <col min="8464" max="8704" width="9.140625" style="323"/>
    <col min="8705" max="8706" width="0" style="323" hidden="1" customWidth="1"/>
    <col min="8707" max="8707" width="90.28515625" style="323" customWidth="1"/>
    <col min="8708" max="8708" width="11.140625" style="323" bestFit="1" customWidth="1"/>
    <col min="8709" max="8714" width="7.28515625" style="323" bestFit="1" customWidth="1"/>
    <col min="8715" max="8715" width="7.28515625" style="323" customWidth="1"/>
    <col min="8716" max="8716" width="7.28515625" style="323" bestFit="1" customWidth="1"/>
    <col min="8717" max="8717" width="7.28515625" style="323" customWidth="1"/>
    <col min="8718" max="8718" width="7.28515625" style="323" bestFit="1" customWidth="1"/>
    <col min="8719" max="8719" width="7.28515625" style="323" customWidth="1"/>
    <col min="8720" max="8960" width="9.140625" style="323"/>
    <col min="8961" max="8962" width="0" style="323" hidden="1" customWidth="1"/>
    <col min="8963" max="8963" width="90.28515625" style="323" customWidth="1"/>
    <col min="8964" max="8964" width="11.140625" style="323" bestFit="1" customWidth="1"/>
    <col min="8965" max="8970" width="7.28515625" style="323" bestFit="1" customWidth="1"/>
    <col min="8971" max="8971" width="7.28515625" style="323" customWidth="1"/>
    <col min="8972" max="8972" width="7.28515625" style="323" bestFit="1" customWidth="1"/>
    <col min="8973" max="8973" width="7.28515625" style="323" customWidth="1"/>
    <col min="8974" max="8974" width="7.28515625" style="323" bestFit="1" customWidth="1"/>
    <col min="8975" max="8975" width="7.28515625" style="323" customWidth="1"/>
    <col min="8976" max="9216" width="9.140625" style="323"/>
    <col min="9217" max="9218" width="0" style="323" hidden="1" customWidth="1"/>
    <col min="9219" max="9219" width="90.28515625" style="323" customWidth="1"/>
    <col min="9220" max="9220" width="11.140625" style="323" bestFit="1" customWidth="1"/>
    <col min="9221" max="9226" width="7.28515625" style="323" bestFit="1" customWidth="1"/>
    <col min="9227" max="9227" width="7.28515625" style="323" customWidth="1"/>
    <col min="9228" max="9228" width="7.28515625" style="323" bestFit="1" customWidth="1"/>
    <col min="9229" max="9229" width="7.28515625" style="323" customWidth="1"/>
    <col min="9230" max="9230" width="7.28515625" style="323" bestFit="1" customWidth="1"/>
    <col min="9231" max="9231" width="7.28515625" style="323" customWidth="1"/>
    <col min="9232" max="9472" width="9.140625" style="323"/>
    <col min="9473" max="9474" width="0" style="323" hidden="1" customWidth="1"/>
    <col min="9475" max="9475" width="90.28515625" style="323" customWidth="1"/>
    <col min="9476" max="9476" width="11.140625" style="323" bestFit="1" customWidth="1"/>
    <col min="9477" max="9482" width="7.28515625" style="323" bestFit="1" customWidth="1"/>
    <col min="9483" max="9483" width="7.28515625" style="323" customWidth="1"/>
    <col min="9484" max="9484" width="7.28515625" style="323" bestFit="1" customWidth="1"/>
    <col min="9485" max="9485" width="7.28515625" style="323" customWidth="1"/>
    <col min="9486" max="9486" width="7.28515625" style="323" bestFit="1" customWidth="1"/>
    <col min="9487" max="9487" width="7.28515625" style="323" customWidth="1"/>
    <col min="9488" max="9728" width="9.140625" style="323"/>
    <col min="9729" max="9730" width="0" style="323" hidden="1" customWidth="1"/>
    <col min="9731" max="9731" width="90.28515625" style="323" customWidth="1"/>
    <col min="9732" max="9732" width="11.140625" style="323" bestFit="1" customWidth="1"/>
    <col min="9733" max="9738" width="7.28515625" style="323" bestFit="1" customWidth="1"/>
    <col min="9739" max="9739" width="7.28515625" style="323" customWidth="1"/>
    <col min="9740" max="9740" width="7.28515625" style="323" bestFit="1" customWidth="1"/>
    <col min="9741" max="9741" width="7.28515625" style="323" customWidth="1"/>
    <col min="9742" max="9742" width="7.28515625" style="323" bestFit="1" customWidth="1"/>
    <col min="9743" max="9743" width="7.28515625" style="323" customWidth="1"/>
    <col min="9744" max="9984" width="9.140625" style="323"/>
    <col min="9985" max="9986" width="0" style="323" hidden="1" customWidth="1"/>
    <col min="9987" max="9987" width="90.28515625" style="323" customWidth="1"/>
    <col min="9988" max="9988" width="11.140625" style="323" bestFit="1" customWidth="1"/>
    <col min="9989" max="9994" width="7.28515625" style="323" bestFit="1" customWidth="1"/>
    <col min="9995" max="9995" width="7.28515625" style="323" customWidth="1"/>
    <col min="9996" max="9996" width="7.28515625" style="323" bestFit="1" customWidth="1"/>
    <col min="9997" max="9997" width="7.28515625" style="323" customWidth="1"/>
    <col min="9998" max="9998" width="7.28515625" style="323" bestFit="1" customWidth="1"/>
    <col min="9999" max="9999" width="7.28515625" style="323" customWidth="1"/>
    <col min="10000" max="10240" width="9.140625" style="323"/>
    <col min="10241" max="10242" width="0" style="323" hidden="1" customWidth="1"/>
    <col min="10243" max="10243" width="90.28515625" style="323" customWidth="1"/>
    <col min="10244" max="10244" width="11.140625" style="323" bestFit="1" customWidth="1"/>
    <col min="10245" max="10250" width="7.28515625" style="323" bestFit="1" customWidth="1"/>
    <col min="10251" max="10251" width="7.28515625" style="323" customWidth="1"/>
    <col min="10252" max="10252" width="7.28515625" style="323" bestFit="1" customWidth="1"/>
    <col min="10253" max="10253" width="7.28515625" style="323" customWidth="1"/>
    <col min="10254" max="10254" width="7.28515625" style="323" bestFit="1" customWidth="1"/>
    <col min="10255" max="10255" width="7.28515625" style="323" customWidth="1"/>
    <col min="10256" max="10496" width="9.140625" style="323"/>
    <col min="10497" max="10498" width="0" style="323" hidden="1" customWidth="1"/>
    <col min="10499" max="10499" width="90.28515625" style="323" customWidth="1"/>
    <col min="10500" max="10500" width="11.140625" style="323" bestFit="1" customWidth="1"/>
    <col min="10501" max="10506" width="7.28515625" style="323" bestFit="1" customWidth="1"/>
    <col min="10507" max="10507" width="7.28515625" style="323" customWidth="1"/>
    <col min="10508" max="10508" width="7.28515625" style="323" bestFit="1" customWidth="1"/>
    <col min="10509" max="10509" width="7.28515625" style="323" customWidth="1"/>
    <col min="10510" max="10510" width="7.28515625" style="323" bestFit="1" customWidth="1"/>
    <col min="10511" max="10511" width="7.28515625" style="323" customWidth="1"/>
    <col min="10512" max="10752" width="9.140625" style="323"/>
    <col min="10753" max="10754" width="0" style="323" hidden="1" customWidth="1"/>
    <col min="10755" max="10755" width="90.28515625" style="323" customWidth="1"/>
    <col min="10756" max="10756" width="11.140625" style="323" bestFit="1" customWidth="1"/>
    <col min="10757" max="10762" width="7.28515625" style="323" bestFit="1" customWidth="1"/>
    <col min="10763" max="10763" width="7.28515625" style="323" customWidth="1"/>
    <col min="10764" max="10764" width="7.28515625" style="323" bestFit="1" customWidth="1"/>
    <col min="10765" max="10765" width="7.28515625" style="323" customWidth="1"/>
    <col min="10766" max="10766" width="7.28515625" style="323" bestFit="1" customWidth="1"/>
    <col min="10767" max="10767" width="7.28515625" style="323" customWidth="1"/>
    <col min="10768" max="11008" width="9.140625" style="323"/>
    <col min="11009" max="11010" width="0" style="323" hidden="1" customWidth="1"/>
    <col min="11011" max="11011" width="90.28515625" style="323" customWidth="1"/>
    <col min="11012" max="11012" width="11.140625" style="323" bestFit="1" customWidth="1"/>
    <col min="11013" max="11018" width="7.28515625" style="323" bestFit="1" customWidth="1"/>
    <col min="11019" max="11019" width="7.28515625" style="323" customWidth="1"/>
    <col min="11020" max="11020" width="7.28515625" style="323" bestFit="1" customWidth="1"/>
    <col min="11021" max="11021" width="7.28515625" style="323" customWidth="1"/>
    <col min="11022" max="11022" width="7.28515625" style="323" bestFit="1" customWidth="1"/>
    <col min="11023" max="11023" width="7.28515625" style="323" customWidth="1"/>
    <col min="11024" max="11264" width="9.140625" style="323"/>
    <col min="11265" max="11266" width="0" style="323" hidden="1" customWidth="1"/>
    <col min="11267" max="11267" width="90.28515625" style="323" customWidth="1"/>
    <col min="11268" max="11268" width="11.140625" style="323" bestFit="1" customWidth="1"/>
    <col min="11269" max="11274" width="7.28515625" style="323" bestFit="1" customWidth="1"/>
    <col min="11275" max="11275" width="7.28515625" style="323" customWidth="1"/>
    <col min="11276" max="11276" width="7.28515625" style="323" bestFit="1" customWidth="1"/>
    <col min="11277" max="11277" width="7.28515625" style="323" customWidth="1"/>
    <col min="11278" max="11278" width="7.28515625" style="323" bestFit="1" customWidth="1"/>
    <col min="11279" max="11279" width="7.28515625" style="323" customWidth="1"/>
    <col min="11280" max="11520" width="9.140625" style="323"/>
    <col min="11521" max="11522" width="0" style="323" hidden="1" customWidth="1"/>
    <col min="11523" max="11523" width="90.28515625" style="323" customWidth="1"/>
    <col min="11524" max="11524" width="11.140625" style="323" bestFit="1" customWidth="1"/>
    <col min="11525" max="11530" width="7.28515625" style="323" bestFit="1" customWidth="1"/>
    <col min="11531" max="11531" width="7.28515625" style="323" customWidth="1"/>
    <col min="11532" max="11532" width="7.28515625" style="323" bestFit="1" customWidth="1"/>
    <col min="11533" max="11533" width="7.28515625" style="323" customWidth="1"/>
    <col min="11534" max="11534" width="7.28515625" style="323" bestFit="1" customWidth="1"/>
    <col min="11535" max="11535" width="7.28515625" style="323" customWidth="1"/>
    <col min="11536" max="11776" width="9.140625" style="323"/>
    <col min="11777" max="11778" width="0" style="323" hidden="1" customWidth="1"/>
    <col min="11779" max="11779" width="90.28515625" style="323" customWidth="1"/>
    <col min="11780" max="11780" width="11.140625" style="323" bestFit="1" customWidth="1"/>
    <col min="11781" max="11786" width="7.28515625" style="323" bestFit="1" customWidth="1"/>
    <col min="11787" max="11787" width="7.28515625" style="323" customWidth="1"/>
    <col min="11788" max="11788" width="7.28515625" style="323" bestFit="1" customWidth="1"/>
    <col min="11789" max="11789" width="7.28515625" style="323" customWidth="1"/>
    <col min="11790" max="11790" width="7.28515625" style="323" bestFit="1" customWidth="1"/>
    <col min="11791" max="11791" width="7.28515625" style="323" customWidth="1"/>
    <col min="11792" max="12032" width="9.140625" style="323"/>
    <col min="12033" max="12034" width="0" style="323" hidden="1" customWidth="1"/>
    <col min="12035" max="12035" width="90.28515625" style="323" customWidth="1"/>
    <col min="12036" max="12036" width="11.140625" style="323" bestFit="1" customWidth="1"/>
    <col min="12037" max="12042" width="7.28515625" style="323" bestFit="1" customWidth="1"/>
    <col min="12043" max="12043" width="7.28515625" style="323" customWidth="1"/>
    <col min="12044" max="12044" width="7.28515625" style="323" bestFit="1" customWidth="1"/>
    <col min="12045" max="12045" width="7.28515625" style="323" customWidth="1"/>
    <col min="12046" max="12046" width="7.28515625" style="323" bestFit="1" customWidth="1"/>
    <col min="12047" max="12047" width="7.28515625" style="323" customWidth="1"/>
    <col min="12048" max="12288" width="9.140625" style="323"/>
    <col min="12289" max="12290" width="0" style="323" hidden="1" customWidth="1"/>
    <col min="12291" max="12291" width="90.28515625" style="323" customWidth="1"/>
    <col min="12292" max="12292" width="11.140625" style="323" bestFit="1" customWidth="1"/>
    <col min="12293" max="12298" width="7.28515625" style="323" bestFit="1" customWidth="1"/>
    <col min="12299" max="12299" width="7.28515625" style="323" customWidth="1"/>
    <col min="12300" max="12300" width="7.28515625" style="323" bestFit="1" customWidth="1"/>
    <col min="12301" max="12301" width="7.28515625" style="323" customWidth="1"/>
    <col min="12302" max="12302" width="7.28515625" style="323" bestFit="1" customWidth="1"/>
    <col min="12303" max="12303" width="7.28515625" style="323" customWidth="1"/>
    <col min="12304" max="12544" width="9.140625" style="323"/>
    <col min="12545" max="12546" width="0" style="323" hidden="1" customWidth="1"/>
    <col min="12547" max="12547" width="90.28515625" style="323" customWidth="1"/>
    <col min="12548" max="12548" width="11.140625" style="323" bestFit="1" customWidth="1"/>
    <col min="12549" max="12554" width="7.28515625" style="323" bestFit="1" customWidth="1"/>
    <col min="12555" max="12555" width="7.28515625" style="323" customWidth="1"/>
    <col min="12556" max="12556" width="7.28515625" style="323" bestFit="1" customWidth="1"/>
    <col min="12557" max="12557" width="7.28515625" style="323" customWidth="1"/>
    <col min="12558" max="12558" width="7.28515625" style="323" bestFit="1" customWidth="1"/>
    <col min="12559" max="12559" width="7.28515625" style="323" customWidth="1"/>
    <col min="12560" max="12800" width="9.140625" style="323"/>
    <col min="12801" max="12802" width="0" style="323" hidden="1" customWidth="1"/>
    <col min="12803" max="12803" width="90.28515625" style="323" customWidth="1"/>
    <col min="12804" max="12804" width="11.140625" style="323" bestFit="1" customWidth="1"/>
    <col min="12805" max="12810" width="7.28515625" style="323" bestFit="1" customWidth="1"/>
    <col min="12811" max="12811" width="7.28515625" style="323" customWidth="1"/>
    <col min="12812" max="12812" width="7.28515625" style="323" bestFit="1" customWidth="1"/>
    <col min="12813" max="12813" width="7.28515625" style="323" customWidth="1"/>
    <col min="12814" max="12814" width="7.28515625" style="323" bestFit="1" customWidth="1"/>
    <col min="12815" max="12815" width="7.28515625" style="323" customWidth="1"/>
    <col min="12816" max="13056" width="9.140625" style="323"/>
    <col min="13057" max="13058" width="0" style="323" hidden="1" customWidth="1"/>
    <col min="13059" max="13059" width="90.28515625" style="323" customWidth="1"/>
    <col min="13060" max="13060" width="11.140625" style="323" bestFit="1" customWidth="1"/>
    <col min="13061" max="13066" width="7.28515625" style="323" bestFit="1" customWidth="1"/>
    <col min="13067" max="13067" width="7.28515625" style="323" customWidth="1"/>
    <col min="13068" max="13068" width="7.28515625" style="323" bestFit="1" customWidth="1"/>
    <col min="13069" max="13069" width="7.28515625" style="323" customWidth="1"/>
    <col min="13070" max="13070" width="7.28515625" style="323" bestFit="1" customWidth="1"/>
    <col min="13071" max="13071" width="7.28515625" style="323" customWidth="1"/>
    <col min="13072" max="13312" width="9.140625" style="323"/>
    <col min="13313" max="13314" width="0" style="323" hidden="1" customWidth="1"/>
    <col min="13315" max="13315" width="90.28515625" style="323" customWidth="1"/>
    <col min="13316" max="13316" width="11.140625" style="323" bestFit="1" customWidth="1"/>
    <col min="13317" max="13322" width="7.28515625" style="323" bestFit="1" customWidth="1"/>
    <col min="13323" max="13323" width="7.28515625" style="323" customWidth="1"/>
    <col min="13324" max="13324" width="7.28515625" style="323" bestFit="1" customWidth="1"/>
    <col min="13325" max="13325" width="7.28515625" style="323" customWidth="1"/>
    <col min="13326" max="13326" width="7.28515625" style="323" bestFit="1" customWidth="1"/>
    <col min="13327" max="13327" width="7.28515625" style="323" customWidth="1"/>
    <col min="13328" max="13568" width="9.140625" style="323"/>
    <col min="13569" max="13570" width="0" style="323" hidden="1" customWidth="1"/>
    <col min="13571" max="13571" width="90.28515625" style="323" customWidth="1"/>
    <col min="13572" max="13572" width="11.140625" style="323" bestFit="1" customWidth="1"/>
    <col min="13573" max="13578" width="7.28515625" style="323" bestFit="1" customWidth="1"/>
    <col min="13579" max="13579" width="7.28515625" style="323" customWidth="1"/>
    <col min="13580" max="13580" width="7.28515625" style="323" bestFit="1" customWidth="1"/>
    <col min="13581" max="13581" width="7.28515625" style="323" customWidth="1"/>
    <col min="13582" max="13582" width="7.28515625" style="323" bestFit="1" customWidth="1"/>
    <col min="13583" max="13583" width="7.28515625" style="323" customWidth="1"/>
    <col min="13584" max="13824" width="9.140625" style="323"/>
    <col min="13825" max="13826" width="0" style="323" hidden="1" customWidth="1"/>
    <col min="13827" max="13827" width="90.28515625" style="323" customWidth="1"/>
    <col min="13828" max="13828" width="11.140625" style="323" bestFit="1" customWidth="1"/>
    <col min="13829" max="13834" width="7.28515625" style="323" bestFit="1" customWidth="1"/>
    <col min="13835" max="13835" width="7.28515625" style="323" customWidth="1"/>
    <col min="13836" max="13836" width="7.28515625" style="323" bestFit="1" customWidth="1"/>
    <col min="13837" max="13837" width="7.28515625" style="323" customWidth="1"/>
    <col min="13838" max="13838" width="7.28515625" style="323" bestFit="1" customWidth="1"/>
    <col min="13839" max="13839" width="7.28515625" style="323" customWidth="1"/>
    <col min="13840" max="14080" width="9.140625" style="323"/>
    <col min="14081" max="14082" width="0" style="323" hidden="1" customWidth="1"/>
    <col min="14083" max="14083" width="90.28515625" style="323" customWidth="1"/>
    <col min="14084" max="14084" width="11.140625" style="323" bestFit="1" customWidth="1"/>
    <col min="14085" max="14090" width="7.28515625" style="323" bestFit="1" customWidth="1"/>
    <col min="14091" max="14091" width="7.28515625" style="323" customWidth="1"/>
    <col min="14092" max="14092" width="7.28515625" style="323" bestFit="1" customWidth="1"/>
    <col min="14093" max="14093" width="7.28515625" style="323" customWidth="1"/>
    <col min="14094" max="14094" width="7.28515625" style="323" bestFit="1" customWidth="1"/>
    <col min="14095" max="14095" width="7.28515625" style="323" customWidth="1"/>
    <col min="14096" max="14336" width="9.140625" style="323"/>
    <col min="14337" max="14338" width="0" style="323" hidden="1" customWidth="1"/>
    <col min="14339" max="14339" width="90.28515625" style="323" customWidth="1"/>
    <col min="14340" max="14340" width="11.140625" style="323" bestFit="1" customWidth="1"/>
    <col min="14341" max="14346" width="7.28515625" style="323" bestFit="1" customWidth="1"/>
    <col min="14347" max="14347" width="7.28515625" style="323" customWidth="1"/>
    <col min="14348" max="14348" width="7.28515625" style="323" bestFit="1" customWidth="1"/>
    <col min="14349" max="14349" width="7.28515625" style="323" customWidth="1"/>
    <col min="14350" max="14350" width="7.28515625" style="323" bestFit="1" customWidth="1"/>
    <col min="14351" max="14351" width="7.28515625" style="323" customWidth="1"/>
    <col min="14352" max="14592" width="9.140625" style="323"/>
    <col min="14593" max="14594" width="0" style="323" hidden="1" customWidth="1"/>
    <col min="14595" max="14595" width="90.28515625" style="323" customWidth="1"/>
    <col min="14596" max="14596" width="11.140625" style="323" bestFit="1" customWidth="1"/>
    <col min="14597" max="14602" width="7.28515625" style="323" bestFit="1" customWidth="1"/>
    <col min="14603" max="14603" width="7.28515625" style="323" customWidth="1"/>
    <col min="14604" max="14604" width="7.28515625" style="323" bestFit="1" customWidth="1"/>
    <col min="14605" max="14605" width="7.28515625" style="323" customWidth="1"/>
    <col min="14606" max="14606" width="7.28515625" style="323" bestFit="1" customWidth="1"/>
    <col min="14607" max="14607" width="7.28515625" style="323" customWidth="1"/>
    <col min="14608" max="14848" width="9.140625" style="323"/>
    <col min="14849" max="14850" width="0" style="323" hidden="1" customWidth="1"/>
    <col min="14851" max="14851" width="90.28515625" style="323" customWidth="1"/>
    <col min="14852" max="14852" width="11.140625" style="323" bestFit="1" customWidth="1"/>
    <col min="14853" max="14858" width="7.28515625" style="323" bestFit="1" customWidth="1"/>
    <col min="14859" max="14859" width="7.28515625" style="323" customWidth="1"/>
    <col min="14860" max="14860" width="7.28515625" style="323" bestFit="1" customWidth="1"/>
    <col min="14861" max="14861" width="7.28515625" style="323" customWidth="1"/>
    <col min="14862" max="14862" width="7.28515625" style="323" bestFit="1" customWidth="1"/>
    <col min="14863" max="14863" width="7.28515625" style="323" customWidth="1"/>
    <col min="14864" max="15104" width="9.140625" style="323"/>
    <col min="15105" max="15106" width="0" style="323" hidden="1" customWidth="1"/>
    <col min="15107" max="15107" width="90.28515625" style="323" customWidth="1"/>
    <col min="15108" max="15108" width="11.140625" style="323" bestFit="1" customWidth="1"/>
    <col min="15109" max="15114" width="7.28515625" style="323" bestFit="1" customWidth="1"/>
    <col min="15115" max="15115" width="7.28515625" style="323" customWidth="1"/>
    <col min="15116" max="15116" width="7.28515625" style="323" bestFit="1" customWidth="1"/>
    <col min="15117" max="15117" width="7.28515625" style="323" customWidth="1"/>
    <col min="15118" max="15118" width="7.28515625" style="323" bestFit="1" customWidth="1"/>
    <col min="15119" max="15119" width="7.28515625" style="323" customWidth="1"/>
    <col min="15120" max="15360" width="9.140625" style="323"/>
    <col min="15361" max="15362" width="0" style="323" hidden="1" customWidth="1"/>
    <col min="15363" max="15363" width="90.28515625" style="323" customWidth="1"/>
    <col min="15364" max="15364" width="11.140625" style="323" bestFit="1" customWidth="1"/>
    <col min="15365" max="15370" width="7.28515625" style="323" bestFit="1" customWidth="1"/>
    <col min="15371" max="15371" width="7.28515625" style="323" customWidth="1"/>
    <col min="15372" max="15372" width="7.28515625" style="323" bestFit="1" customWidth="1"/>
    <col min="15373" max="15373" width="7.28515625" style="323" customWidth="1"/>
    <col min="15374" max="15374" width="7.28515625" style="323" bestFit="1" customWidth="1"/>
    <col min="15375" max="15375" width="7.28515625" style="323" customWidth="1"/>
    <col min="15376" max="15616" width="9.140625" style="323"/>
    <col min="15617" max="15618" width="0" style="323" hidden="1" customWidth="1"/>
    <col min="15619" max="15619" width="90.28515625" style="323" customWidth="1"/>
    <col min="15620" max="15620" width="11.140625" style="323" bestFit="1" customWidth="1"/>
    <col min="15621" max="15626" width="7.28515625" style="323" bestFit="1" customWidth="1"/>
    <col min="15627" max="15627" width="7.28515625" style="323" customWidth="1"/>
    <col min="15628" max="15628" width="7.28515625" style="323" bestFit="1" customWidth="1"/>
    <col min="15629" max="15629" width="7.28515625" style="323" customWidth="1"/>
    <col min="15630" max="15630" width="7.28515625" style="323" bestFit="1" customWidth="1"/>
    <col min="15631" max="15631" width="7.28515625" style="323" customWidth="1"/>
    <col min="15632" max="15872" width="9.140625" style="323"/>
    <col min="15873" max="15874" width="0" style="323" hidden="1" customWidth="1"/>
    <col min="15875" max="15875" width="90.28515625" style="323" customWidth="1"/>
    <col min="15876" max="15876" width="11.140625" style="323" bestFit="1" customWidth="1"/>
    <col min="15877" max="15882" width="7.28515625" style="323" bestFit="1" customWidth="1"/>
    <col min="15883" max="15883" width="7.28515625" style="323" customWidth="1"/>
    <col min="15884" max="15884" width="7.28515625" style="323" bestFit="1" customWidth="1"/>
    <col min="15885" max="15885" width="7.28515625" style="323" customWidth="1"/>
    <col min="15886" max="15886" width="7.28515625" style="323" bestFit="1" customWidth="1"/>
    <col min="15887" max="15887" width="7.28515625" style="323" customWidth="1"/>
    <col min="15888" max="16128" width="9.140625" style="323"/>
    <col min="16129" max="16130" width="0" style="323" hidden="1" customWidth="1"/>
    <col min="16131" max="16131" width="90.28515625" style="323" customWidth="1"/>
    <col min="16132" max="16132" width="11.140625" style="323" bestFit="1" customWidth="1"/>
    <col min="16133" max="16138" width="7.28515625" style="323" bestFit="1" customWidth="1"/>
    <col min="16139" max="16139" width="7.28515625" style="323" customWidth="1"/>
    <col min="16140" max="16140" width="7.28515625" style="323" bestFit="1" customWidth="1"/>
    <col min="16141" max="16141" width="7.28515625" style="323" customWidth="1"/>
    <col min="16142" max="16142" width="7.28515625" style="323" bestFit="1" customWidth="1"/>
    <col min="16143" max="16143" width="7.28515625" style="323" customWidth="1"/>
    <col min="16144" max="16384" width="9.140625" style="323"/>
  </cols>
  <sheetData>
    <row r="1" spans="1:15" ht="15" customHeight="1">
      <c r="A1" s="340"/>
      <c r="B1" s="340"/>
      <c r="C1" s="863"/>
      <c r="D1" s="863"/>
      <c r="E1" s="863"/>
      <c r="F1" s="863"/>
      <c r="G1" s="863"/>
      <c r="H1" s="863"/>
      <c r="I1" s="863"/>
      <c r="J1" s="863"/>
      <c r="K1" s="863"/>
      <c r="L1" s="863"/>
      <c r="M1" s="863"/>
      <c r="N1" s="863"/>
      <c r="O1" s="342"/>
    </row>
    <row r="2" spans="1:15" ht="15" customHeight="1">
      <c r="A2" s="859" t="s">
        <v>349</v>
      </c>
      <c r="B2" s="859"/>
      <c r="C2" s="859"/>
      <c r="D2" s="859"/>
      <c r="E2" s="859"/>
      <c r="F2" s="859"/>
      <c r="G2" s="859"/>
      <c r="H2" s="859"/>
      <c r="I2" s="859"/>
      <c r="J2" s="859"/>
      <c r="K2" s="859"/>
      <c r="L2" s="859"/>
      <c r="M2" s="859"/>
      <c r="N2" s="859"/>
      <c r="O2" s="343"/>
    </row>
    <row r="3" spans="1:15" ht="15" customHeight="1">
      <c r="A3" s="340"/>
      <c r="B3" s="340"/>
      <c r="C3" s="859" t="s">
        <v>634</v>
      </c>
      <c r="D3" s="859"/>
      <c r="E3" s="859"/>
      <c r="F3" s="859"/>
      <c r="G3" s="859"/>
      <c r="H3" s="859"/>
      <c r="I3" s="859"/>
      <c r="J3" s="859"/>
      <c r="K3" s="859"/>
      <c r="L3" s="859"/>
      <c r="M3" s="859"/>
      <c r="N3" s="859"/>
      <c r="O3" s="343"/>
    </row>
    <row r="4" spans="1:15" s="324" customFormat="1" ht="15" customHeight="1">
      <c r="A4" s="860"/>
      <c r="B4" s="859"/>
      <c r="C4" s="859"/>
      <c r="D4" s="859"/>
      <c r="E4" s="859"/>
      <c r="F4" s="859"/>
      <c r="G4" s="859"/>
      <c r="H4" s="859"/>
      <c r="I4" s="859"/>
      <c r="J4" s="859"/>
      <c r="K4" s="859"/>
      <c r="L4" s="859"/>
      <c r="M4" s="859"/>
      <c r="N4" s="859"/>
      <c r="O4" s="343"/>
    </row>
    <row r="5" spans="1:15" s="327" customFormat="1" ht="15" customHeight="1" thickBot="1">
      <c r="A5" s="325"/>
      <c r="B5" s="325"/>
      <c r="C5" s="326"/>
      <c r="D5" s="326"/>
      <c r="E5" s="326"/>
      <c r="F5" s="326"/>
      <c r="G5" s="326"/>
      <c r="H5" s="326"/>
      <c r="I5" s="326"/>
      <c r="J5" s="326"/>
      <c r="K5" s="326"/>
      <c r="L5" s="326"/>
      <c r="M5" s="326"/>
      <c r="N5" s="326"/>
      <c r="O5" s="326"/>
    </row>
    <row r="6" spans="1:15" s="288" customFormat="1" ht="19.5" thickTop="1" thickBot="1">
      <c r="A6" s="803"/>
      <c r="B6" s="807" t="s">
        <v>997</v>
      </c>
      <c r="C6" s="805"/>
      <c r="D6" s="806" t="s">
        <v>997</v>
      </c>
      <c r="E6" s="884" t="s">
        <v>349</v>
      </c>
      <c r="F6" s="884"/>
      <c r="G6" s="884"/>
      <c r="H6" s="884"/>
      <c r="I6" s="884"/>
      <c r="J6" s="884"/>
      <c r="K6" s="884"/>
      <c r="L6" s="884"/>
      <c r="M6" s="884"/>
      <c r="N6" s="884"/>
      <c r="O6" s="808"/>
    </row>
    <row r="7" spans="1:15" ht="30" customHeight="1" thickTop="1" thickBot="1">
      <c r="A7" s="717"/>
      <c r="B7" s="800"/>
      <c r="C7" s="781"/>
      <c r="D7" s="771" t="s">
        <v>561</v>
      </c>
      <c r="E7" s="771" t="s">
        <v>562</v>
      </c>
      <c r="F7" s="771" t="s">
        <v>563</v>
      </c>
      <c r="G7" s="771" t="s">
        <v>564</v>
      </c>
      <c r="H7" s="771" t="s">
        <v>565</v>
      </c>
      <c r="I7" s="777" t="s">
        <v>566</v>
      </c>
      <c r="J7" s="777" t="s">
        <v>567</v>
      </c>
      <c r="K7" s="777" t="s">
        <v>568</v>
      </c>
      <c r="L7" s="777" t="s">
        <v>569</v>
      </c>
      <c r="M7" s="777" t="s">
        <v>1442</v>
      </c>
      <c r="N7" s="777" t="s">
        <v>570</v>
      </c>
      <c r="O7" s="777" t="s">
        <v>1443</v>
      </c>
    </row>
    <row r="8" spans="1:15" ht="15" customHeight="1" thickTop="1" thickBot="1">
      <c r="A8" s="287"/>
      <c r="B8" s="287"/>
      <c r="C8" s="306"/>
      <c r="D8" s="329"/>
      <c r="E8" s="329"/>
      <c r="F8" s="329"/>
      <c r="G8" s="329"/>
      <c r="H8" s="329"/>
      <c r="I8" s="329"/>
      <c r="J8" s="329"/>
      <c r="K8" s="329"/>
      <c r="L8" s="329"/>
      <c r="M8" s="329"/>
      <c r="N8" s="329"/>
      <c r="O8" s="329"/>
    </row>
    <row r="9" spans="1:15" s="287" customFormat="1" ht="15" customHeight="1" thickTop="1" thickBot="1">
      <c r="B9" s="315"/>
      <c r="C9" s="782" t="s">
        <v>495</v>
      </c>
      <c r="D9" s="779"/>
      <c r="E9" s="779"/>
      <c r="F9" s="779"/>
      <c r="G9" s="779"/>
      <c r="H9" s="779"/>
      <c r="I9" s="780"/>
      <c r="J9" s="780"/>
      <c r="K9" s="780"/>
      <c r="L9" s="780"/>
      <c r="M9" s="780"/>
      <c r="N9" s="780"/>
      <c r="O9" s="780"/>
    </row>
    <row r="10" spans="1:15" s="287" customFormat="1" ht="15" customHeight="1" thickTop="1">
      <c r="A10" s="287" t="s">
        <v>635</v>
      </c>
      <c r="B10" s="110" t="s">
        <v>715</v>
      </c>
      <c r="C10" s="111" t="s">
        <v>496</v>
      </c>
      <c r="D10" s="317">
        <v>4.9500000000000002E-2</v>
      </c>
      <c r="E10" s="317">
        <v>4.5100000000000001E-2</v>
      </c>
      <c r="F10" s="317">
        <v>3.7600000000000001E-2</v>
      </c>
      <c r="G10" s="317">
        <v>4.3400000000000001E-2</v>
      </c>
      <c r="H10" s="317">
        <v>4.07E-2</v>
      </c>
      <c r="I10" s="317">
        <v>4.53E-2</v>
      </c>
      <c r="J10" s="317">
        <v>4.58E-2</v>
      </c>
      <c r="K10" s="317">
        <v>4.1099999999999998E-2</v>
      </c>
      <c r="L10" s="317">
        <v>3.9800000000000002E-2</v>
      </c>
      <c r="M10" s="317">
        <v>3.8100000000000002E-2</v>
      </c>
      <c r="N10" s="317">
        <v>3.9800000000000002E-2</v>
      </c>
      <c r="O10" s="317">
        <v>3.8800000000000001E-2</v>
      </c>
    </row>
    <row r="11" spans="1:15" s="324" customFormat="1" ht="15" customHeight="1">
      <c r="A11" s="287" t="s">
        <v>635</v>
      </c>
      <c r="B11" s="110" t="s">
        <v>716</v>
      </c>
      <c r="C11" s="111" t="s">
        <v>497</v>
      </c>
      <c r="D11" s="317">
        <v>5.5800000000000002E-2</v>
      </c>
      <c r="E11" s="317">
        <v>5.2400000000000002E-2</v>
      </c>
      <c r="F11" s="317">
        <v>3.9699999999999999E-2</v>
      </c>
      <c r="G11" s="317">
        <v>4.5100000000000001E-2</v>
      </c>
      <c r="H11" s="317">
        <v>4.2099999999999999E-2</v>
      </c>
      <c r="I11" s="317">
        <v>4.6199999999999998E-2</v>
      </c>
      <c r="J11" s="317">
        <v>4.65E-2</v>
      </c>
      <c r="K11" s="317">
        <v>4.1500000000000002E-2</v>
      </c>
      <c r="L11" s="317">
        <v>4.3499999999999997E-2</v>
      </c>
      <c r="M11" s="317">
        <v>3.9800000000000002E-2</v>
      </c>
      <c r="N11" s="317">
        <v>4.1799999999999997E-2</v>
      </c>
      <c r="O11" s="317">
        <v>3.9100000000000003E-2</v>
      </c>
    </row>
    <row r="12" spans="1:15" s="324" customFormat="1" ht="15" customHeight="1">
      <c r="A12" s="287" t="s">
        <v>635</v>
      </c>
      <c r="B12" s="110" t="s">
        <v>717</v>
      </c>
      <c r="C12" s="111" t="s">
        <v>498</v>
      </c>
      <c r="D12" s="317">
        <v>5.0999999999999997E-2</v>
      </c>
      <c r="E12" s="317">
        <v>5.0500000000000003E-2</v>
      </c>
      <c r="F12" s="317">
        <v>3.7999999999999999E-2</v>
      </c>
      <c r="G12" s="317">
        <v>4.2700000000000002E-2</v>
      </c>
      <c r="H12" s="317">
        <v>3.9100000000000003E-2</v>
      </c>
      <c r="I12" s="317">
        <v>4.24E-2</v>
      </c>
      <c r="J12" s="317">
        <v>4.4299999999999999E-2</v>
      </c>
      <c r="K12" s="317">
        <v>4.1300000000000003E-2</v>
      </c>
      <c r="L12" s="317">
        <v>4.2700000000000002E-2</v>
      </c>
      <c r="M12" s="317">
        <v>3.6999999999999998E-2</v>
      </c>
      <c r="N12" s="317">
        <v>3.4599999999999999E-2</v>
      </c>
      <c r="O12" s="317">
        <v>3.04E-2</v>
      </c>
    </row>
    <row r="13" spans="1:15" s="324" customFormat="1" ht="15" customHeight="1">
      <c r="A13" s="287" t="s">
        <v>635</v>
      </c>
      <c r="B13" s="110" t="s">
        <v>718</v>
      </c>
      <c r="C13" s="111" t="s">
        <v>499</v>
      </c>
      <c r="D13" s="317">
        <v>9.9000000000000008E-3</v>
      </c>
      <c r="E13" s="317">
        <v>9.4000000000000004E-3</v>
      </c>
      <c r="F13" s="317">
        <v>6.8999999999999999E-3</v>
      </c>
      <c r="G13" s="317">
        <v>7.1999999999999998E-3</v>
      </c>
      <c r="H13" s="317">
        <v>7.7999999999999996E-3</v>
      </c>
      <c r="I13" s="317">
        <v>8.8999999999999999E-3</v>
      </c>
      <c r="J13" s="317">
        <v>1.3599999999999999E-2</v>
      </c>
      <c r="K13" s="317">
        <v>8.9999999999999993E-3</v>
      </c>
      <c r="L13" s="317">
        <v>1.04E-2</v>
      </c>
      <c r="M13" s="317">
        <v>4.7999999999999996E-3</v>
      </c>
      <c r="N13" s="317">
        <v>2.0999999999999999E-3</v>
      </c>
      <c r="O13" s="317">
        <v>-6.9999999999999999E-4</v>
      </c>
    </row>
    <row r="14" spans="1:15" s="324" customFormat="1" ht="15" customHeight="1">
      <c r="A14" s="287" t="s">
        <v>635</v>
      </c>
      <c r="B14" s="110" t="s">
        <v>719</v>
      </c>
      <c r="C14" s="111" t="s">
        <v>500</v>
      </c>
      <c r="D14" s="317">
        <v>1.0200000000000001E-2</v>
      </c>
      <c r="E14" s="317">
        <v>9.7999999999999997E-3</v>
      </c>
      <c r="F14" s="317">
        <v>7.6E-3</v>
      </c>
      <c r="G14" s="317">
        <v>7.7999999999999996E-3</v>
      </c>
      <c r="H14" s="317">
        <v>7.7000000000000002E-3</v>
      </c>
      <c r="I14" s="317">
        <v>8.8000000000000005E-3</v>
      </c>
      <c r="J14" s="317">
        <v>1.3599999999999999E-2</v>
      </c>
      <c r="K14" s="317">
        <v>9.1000000000000004E-3</v>
      </c>
      <c r="L14" s="317">
        <v>1.0500000000000001E-2</v>
      </c>
      <c r="M14" s="317">
        <v>5.1000000000000004E-3</v>
      </c>
      <c r="N14" s="317">
        <v>2.3E-3</v>
      </c>
      <c r="O14" s="317">
        <v>-4.0000000000000002E-4</v>
      </c>
    </row>
    <row r="15" spans="1:15" s="324" customFormat="1" ht="15" customHeight="1">
      <c r="A15" s="287" t="s">
        <v>635</v>
      </c>
      <c r="B15" s="110" t="s">
        <v>720</v>
      </c>
      <c r="C15" s="111" t="s">
        <v>501</v>
      </c>
      <c r="D15" s="317">
        <v>9.7999999999999997E-3</v>
      </c>
      <c r="E15" s="317">
        <v>9.4999999999999998E-3</v>
      </c>
      <c r="F15" s="317">
        <v>7.1999999999999998E-3</v>
      </c>
      <c r="G15" s="317">
        <v>7.7999999999999996E-3</v>
      </c>
      <c r="H15" s="317">
        <v>7.4000000000000003E-3</v>
      </c>
      <c r="I15" s="317">
        <v>8.3000000000000001E-3</v>
      </c>
      <c r="J15" s="317">
        <v>1.2E-2</v>
      </c>
      <c r="K15" s="317">
        <v>7.0000000000000001E-3</v>
      </c>
      <c r="L15" s="317">
        <v>9.2999999999999992E-3</v>
      </c>
      <c r="M15" s="317">
        <v>5.1000000000000004E-3</v>
      </c>
      <c r="N15" s="317">
        <v>2.2000000000000001E-3</v>
      </c>
      <c r="O15" s="317">
        <v>-4.0000000000000002E-4</v>
      </c>
    </row>
    <row r="16" spans="1:15" s="324" customFormat="1" ht="15" customHeight="1" thickBot="1">
      <c r="A16" s="287" t="s">
        <v>635</v>
      </c>
      <c r="B16" s="110" t="s">
        <v>721</v>
      </c>
      <c r="C16" s="111" t="s">
        <v>502</v>
      </c>
      <c r="D16" s="317">
        <v>4.8899999999999999E-2</v>
      </c>
      <c r="E16" s="317">
        <v>4.5499999999999999E-2</v>
      </c>
      <c r="F16" s="317">
        <v>3.2399999999999998E-2</v>
      </c>
      <c r="G16" s="317">
        <v>3.32E-2</v>
      </c>
      <c r="H16" s="317">
        <v>3.1899999999999998E-2</v>
      </c>
      <c r="I16" s="317">
        <v>3.5499999999999997E-2</v>
      </c>
      <c r="J16" s="317">
        <v>4.87E-2</v>
      </c>
      <c r="K16" s="317">
        <v>2.75E-2</v>
      </c>
      <c r="L16" s="317">
        <v>3.6700000000000003E-2</v>
      </c>
      <c r="M16" s="317">
        <v>1.9800000000000002E-2</v>
      </c>
      <c r="N16" s="317">
        <v>8.3999999999999995E-3</v>
      </c>
      <c r="O16" s="317">
        <v>-1.6999999999999999E-3</v>
      </c>
    </row>
    <row r="17" spans="1:15" s="330" customFormat="1" ht="15" customHeight="1" thickTop="1" thickBot="1">
      <c r="A17" s="287"/>
      <c r="B17" s="315"/>
      <c r="C17" s="782" t="s">
        <v>503</v>
      </c>
      <c r="D17" s="779"/>
      <c r="E17" s="779"/>
      <c r="F17" s="779"/>
      <c r="G17" s="779"/>
      <c r="H17" s="779"/>
      <c r="I17" s="780"/>
      <c r="J17" s="780"/>
      <c r="K17" s="780"/>
      <c r="L17" s="780"/>
      <c r="M17" s="780"/>
      <c r="N17" s="780"/>
      <c r="O17" s="780"/>
    </row>
    <row r="18" spans="1:15" s="287" customFormat="1" ht="15" customHeight="1" thickTop="1">
      <c r="A18" s="287" t="s">
        <v>635</v>
      </c>
      <c r="B18" s="110" t="s">
        <v>722</v>
      </c>
      <c r="C18" s="111" t="s">
        <v>504</v>
      </c>
      <c r="D18" s="317">
        <v>6.3600000000000004E-2</v>
      </c>
      <c r="E18" s="317">
        <v>6.2199999999999998E-2</v>
      </c>
      <c r="F18" s="317">
        <v>5.3699999999999998E-2</v>
      </c>
      <c r="G18" s="317">
        <v>6.3799999999999996E-2</v>
      </c>
      <c r="H18" s="317">
        <v>5.6300000000000003E-2</v>
      </c>
      <c r="I18" s="317">
        <v>6.2300000000000001E-2</v>
      </c>
      <c r="J18" s="317">
        <v>6.1499999999999999E-2</v>
      </c>
      <c r="K18" s="317">
        <v>5.7299999999999997E-2</v>
      </c>
      <c r="L18" s="317">
        <v>5.7200000000000001E-2</v>
      </c>
      <c r="M18" s="317">
        <v>5.5500000000000001E-2</v>
      </c>
      <c r="N18" s="317">
        <v>5.7299999999999997E-2</v>
      </c>
      <c r="O18" s="317">
        <v>5.6500000000000002E-2</v>
      </c>
    </row>
    <row r="19" spans="1:15" s="324" customFormat="1" ht="15" customHeight="1">
      <c r="A19" s="287" t="s">
        <v>635</v>
      </c>
      <c r="B19" s="110" t="s">
        <v>723</v>
      </c>
      <c r="C19" s="111" t="s">
        <v>505</v>
      </c>
      <c r="D19" s="317">
        <v>-1.4200000000000001E-2</v>
      </c>
      <c r="E19" s="317">
        <v>-1.7100000000000001E-2</v>
      </c>
      <c r="F19" s="317">
        <v>-1.61E-2</v>
      </c>
      <c r="G19" s="317">
        <v>-2.0400000000000001E-2</v>
      </c>
      <c r="H19" s="317">
        <v>-1.5599999999999999E-2</v>
      </c>
      <c r="I19" s="317">
        <v>-1.7000000000000001E-2</v>
      </c>
      <c r="J19" s="317">
        <v>-1.5699999999999999E-2</v>
      </c>
      <c r="K19" s="317">
        <v>-1.6199999999999999E-2</v>
      </c>
      <c r="L19" s="317">
        <v>-1.7299999999999999E-2</v>
      </c>
      <c r="M19" s="317">
        <v>-1.7399999999999999E-2</v>
      </c>
      <c r="N19" s="317">
        <v>-1.7399999999999999E-2</v>
      </c>
      <c r="O19" s="317">
        <v>-1.77E-2</v>
      </c>
    </row>
    <row r="20" spans="1:15" s="324" customFormat="1" ht="15" customHeight="1">
      <c r="A20" s="287" t="s">
        <v>635</v>
      </c>
      <c r="B20" s="110" t="s">
        <v>724</v>
      </c>
      <c r="C20" s="111" t="s">
        <v>506</v>
      </c>
      <c r="D20" s="317">
        <v>1.8800000000000001E-2</v>
      </c>
      <c r="E20" s="317">
        <v>2.29E-2</v>
      </c>
      <c r="F20" s="317">
        <v>2.18E-2</v>
      </c>
      <c r="G20" s="317">
        <v>2.7900000000000001E-2</v>
      </c>
      <c r="H20" s="317">
        <v>2.1399999999999999E-2</v>
      </c>
      <c r="I20" s="317">
        <v>2.35E-2</v>
      </c>
      <c r="J20" s="317">
        <v>2.2100000000000002E-2</v>
      </c>
      <c r="K20" s="317">
        <v>2.3199999999999998E-2</v>
      </c>
      <c r="L20" s="317">
        <v>2.5000000000000001E-2</v>
      </c>
      <c r="M20" s="317">
        <v>2.5499999999999998E-2</v>
      </c>
      <c r="N20" s="317">
        <v>2.5700000000000001E-2</v>
      </c>
      <c r="O20" s="317">
        <v>2.6499999999999999E-2</v>
      </c>
    </row>
    <row r="21" spans="1:15" s="324" customFormat="1" ht="15" customHeight="1">
      <c r="A21" s="287" t="s">
        <v>635</v>
      </c>
      <c r="B21" s="110" t="s">
        <v>725</v>
      </c>
      <c r="C21" s="111" t="s">
        <v>507</v>
      </c>
      <c r="D21" s="317">
        <v>5.0000000000000001E-4</v>
      </c>
      <c r="E21" s="317">
        <v>2.9999999999999997E-4</v>
      </c>
      <c r="F21" s="317">
        <v>2.0000000000000001E-4</v>
      </c>
      <c r="G21" s="317">
        <v>2.0000000000000001E-4</v>
      </c>
      <c r="H21" s="317">
        <v>1E-4</v>
      </c>
      <c r="I21" s="317">
        <v>0</v>
      </c>
      <c r="J21" s="317">
        <v>0</v>
      </c>
      <c r="K21" s="317">
        <v>0</v>
      </c>
      <c r="L21" s="317">
        <v>0</v>
      </c>
      <c r="M21" s="317">
        <v>0</v>
      </c>
      <c r="N21" s="317">
        <v>0</v>
      </c>
      <c r="O21" s="317">
        <v>0</v>
      </c>
    </row>
    <row r="22" spans="1:15" s="324" customFormat="1" ht="15" customHeight="1">
      <c r="A22" s="287" t="s">
        <v>635</v>
      </c>
      <c r="B22" s="110" t="s">
        <v>726</v>
      </c>
      <c r="C22" s="111" t="s">
        <v>508</v>
      </c>
      <c r="D22" s="317">
        <v>-4.7000000000000002E-3</v>
      </c>
      <c r="E22" s="317">
        <v>-1.9E-3</v>
      </c>
      <c r="F22" s="317">
        <v>-1.6999999999999999E-3</v>
      </c>
      <c r="G22" s="317">
        <v>-2.3E-3</v>
      </c>
      <c r="H22" s="317">
        <v>-3.0999999999999999E-3</v>
      </c>
      <c r="I22" s="317">
        <v>-3.8E-3</v>
      </c>
      <c r="J22" s="317">
        <v>-2.2000000000000001E-3</v>
      </c>
      <c r="K22" s="317">
        <v>-2.0000000000000001E-4</v>
      </c>
      <c r="L22" s="317">
        <v>-6.9999999999999999E-4</v>
      </c>
      <c r="M22" s="317">
        <v>-2.8E-3</v>
      </c>
      <c r="N22" s="317">
        <v>-7.1999999999999998E-3</v>
      </c>
      <c r="O22" s="317">
        <v>-8.6E-3</v>
      </c>
    </row>
    <row r="23" spans="1:15" s="324" customFormat="1" ht="15" customHeight="1">
      <c r="A23" s="287" t="s">
        <v>635</v>
      </c>
      <c r="B23" s="110" t="s">
        <v>727</v>
      </c>
      <c r="C23" s="111" t="s">
        <v>509</v>
      </c>
      <c r="D23" s="317">
        <v>6.3E-3</v>
      </c>
      <c r="E23" s="317">
        <v>7.3000000000000001E-3</v>
      </c>
      <c r="F23" s="317">
        <v>2.0999999999999999E-3</v>
      </c>
      <c r="G23" s="317">
        <v>1.6000000000000001E-3</v>
      </c>
      <c r="H23" s="317">
        <v>1.4E-3</v>
      </c>
      <c r="I23" s="317">
        <v>8.9999999999999998E-4</v>
      </c>
      <c r="J23" s="317">
        <v>6.9999999999999999E-4</v>
      </c>
      <c r="K23" s="317">
        <v>5.0000000000000001E-4</v>
      </c>
      <c r="L23" s="317">
        <v>3.5999999999999999E-3</v>
      </c>
      <c r="M23" s="317">
        <v>1.6999999999999999E-3</v>
      </c>
      <c r="N23" s="317">
        <v>2E-3</v>
      </c>
      <c r="O23" s="317">
        <v>2.9999999999999997E-4</v>
      </c>
    </row>
    <row r="24" spans="1:15" s="324" customFormat="1" ht="15" customHeight="1">
      <c r="A24" s="287" t="s">
        <v>635</v>
      </c>
      <c r="B24" s="110" t="s">
        <v>728</v>
      </c>
      <c r="C24" s="111" t="s">
        <v>510</v>
      </c>
      <c r="D24" s="317">
        <v>-4.1099999999999998E-2</v>
      </c>
      <c r="E24" s="317">
        <v>-4.1000000000000002E-2</v>
      </c>
      <c r="F24" s="317">
        <v>-3.1099999999999999E-2</v>
      </c>
      <c r="G24" s="317">
        <v>-3.5499999999999997E-2</v>
      </c>
      <c r="H24" s="317">
        <v>-3.1300000000000001E-2</v>
      </c>
      <c r="I24" s="317">
        <v>-3.3500000000000002E-2</v>
      </c>
      <c r="J24" s="317">
        <v>-3.0700000000000002E-2</v>
      </c>
      <c r="K24" s="317">
        <v>-3.2300000000000002E-2</v>
      </c>
      <c r="L24" s="317">
        <v>-3.2300000000000002E-2</v>
      </c>
      <c r="M24" s="317">
        <v>-3.2199999999999999E-2</v>
      </c>
      <c r="N24" s="317">
        <v>-3.2399999999999998E-2</v>
      </c>
      <c r="O24" s="317">
        <v>-3.1099999999999999E-2</v>
      </c>
    </row>
    <row r="25" spans="1:15" s="324" customFormat="1" ht="15" customHeight="1">
      <c r="A25" s="287" t="s">
        <v>635</v>
      </c>
      <c r="B25" s="110" t="s">
        <v>729</v>
      </c>
      <c r="C25" s="111" t="s">
        <v>511</v>
      </c>
      <c r="D25" s="317">
        <v>-2.0000000000000001E-4</v>
      </c>
      <c r="E25" s="317">
        <v>1E-4</v>
      </c>
      <c r="F25" s="317">
        <v>4.0000000000000002E-4</v>
      </c>
      <c r="G25" s="317">
        <v>4.0000000000000002E-4</v>
      </c>
      <c r="H25" s="317">
        <v>-1E-4</v>
      </c>
      <c r="I25" s="317">
        <v>-1E-4</v>
      </c>
      <c r="J25" s="317">
        <v>0</v>
      </c>
      <c r="K25" s="317">
        <v>0</v>
      </c>
      <c r="L25" s="317">
        <v>1E-4</v>
      </c>
      <c r="M25" s="317">
        <v>2.0000000000000001E-4</v>
      </c>
      <c r="N25" s="317">
        <v>2.0000000000000001E-4</v>
      </c>
      <c r="O25" s="317">
        <v>2.9999999999999997E-4</v>
      </c>
    </row>
    <row r="26" spans="1:15" s="324" customFormat="1" ht="15" customHeight="1" thickBot="1">
      <c r="A26" s="287" t="s">
        <v>635</v>
      </c>
      <c r="B26" s="110" t="s">
        <v>730</v>
      </c>
      <c r="C26" s="111" t="s">
        <v>512</v>
      </c>
      <c r="D26" s="317">
        <v>0.1452</v>
      </c>
      <c r="E26" s="317">
        <v>0.14360000000000001</v>
      </c>
      <c r="F26" s="317">
        <v>9.3899999999999997E-2</v>
      </c>
      <c r="G26" s="317">
        <v>0.1125</v>
      </c>
      <c r="H26" s="317">
        <v>0.10050000000000001</v>
      </c>
      <c r="I26" s="317">
        <v>0.11700000000000001</v>
      </c>
      <c r="J26" s="317">
        <v>0.1142</v>
      </c>
      <c r="K26" s="317">
        <v>0.1096</v>
      </c>
      <c r="L26" s="317">
        <v>7.8E-2</v>
      </c>
      <c r="M26" s="317">
        <v>5.7000000000000002E-2</v>
      </c>
      <c r="N26" s="317">
        <v>6.8500000000000005E-2</v>
      </c>
      <c r="O26" s="317">
        <v>8.8900000000000007E-2</v>
      </c>
    </row>
    <row r="27" spans="1:15" s="330" customFormat="1" ht="15" customHeight="1" thickTop="1" thickBot="1">
      <c r="A27" s="287"/>
      <c r="B27" s="331"/>
      <c r="C27" s="782" t="s">
        <v>513</v>
      </c>
      <c r="D27" s="779"/>
      <c r="E27" s="779"/>
      <c r="F27" s="779"/>
      <c r="G27" s="779"/>
      <c r="H27" s="779"/>
      <c r="I27" s="780"/>
      <c r="J27" s="780"/>
      <c r="K27" s="780"/>
      <c r="L27" s="780"/>
      <c r="M27" s="780"/>
      <c r="N27" s="780"/>
      <c r="O27" s="780"/>
    </row>
    <row r="28" spans="1:15" s="287" customFormat="1" ht="15" customHeight="1" thickTop="1">
      <c r="A28" s="287" t="s">
        <v>635</v>
      </c>
      <c r="B28" s="110" t="s">
        <v>731</v>
      </c>
      <c r="C28" s="111" t="s">
        <v>514</v>
      </c>
      <c r="D28" s="317">
        <v>7.3800000000000004E-2</v>
      </c>
      <c r="E28" s="317">
        <v>7.5499999999999998E-2</v>
      </c>
      <c r="F28" s="317">
        <v>6.4699999999999994E-2</v>
      </c>
      <c r="G28" s="317">
        <v>7.6200000000000004E-2</v>
      </c>
      <c r="H28" s="317">
        <v>6.9800000000000001E-2</v>
      </c>
      <c r="I28" s="317">
        <v>7.5499999999999998E-2</v>
      </c>
      <c r="J28" s="317">
        <v>7.6799999999999993E-2</v>
      </c>
      <c r="K28" s="317">
        <v>7.0999999999999994E-2</v>
      </c>
      <c r="L28" s="317">
        <v>7.0099999999999996E-2</v>
      </c>
      <c r="M28" s="317">
        <v>6.8400000000000002E-2</v>
      </c>
      <c r="N28" s="317">
        <v>7.0699999999999999E-2</v>
      </c>
      <c r="O28" s="317">
        <v>7.0699999999999999E-2</v>
      </c>
    </row>
    <row r="29" spans="1:15" s="324" customFormat="1" ht="15" customHeight="1">
      <c r="A29" s="287" t="s">
        <v>635</v>
      </c>
      <c r="B29" s="110" t="s">
        <v>732</v>
      </c>
      <c r="C29" s="111" t="s">
        <v>515</v>
      </c>
      <c r="D29" s="317">
        <v>1.0004</v>
      </c>
      <c r="E29" s="317">
        <v>0.24460000000000001</v>
      </c>
      <c r="F29" s="317">
        <v>0.18559999999999999</v>
      </c>
      <c r="G29" s="317">
        <v>0.214</v>
      </c>
      <c r="H29" s="317">
        <v>6.1199999999999997E-2</v>
      </c>
      <c r="I29" s="317">
        <v>8.8900000000000007E-2</v>
      </c>
      <c r="J29" s="317">
        <v>4.8899999999999999E-2</v>
      </c>
      <c r="K29" s="317">
        <v>8.6099999999999996E-2</v>
      </c>
      <c r="L29" s="317">
        <v>8.5699999999999998E-2</v>
      </c>
      <c r="M29" s="317">
        <v>8.0799999999999997E-2</v>
      </c>
      <c r="N29" s="317">
        <v>7.9500000000000001E-2</v>
      </c>
      <c r="O29" s="317">
        <v>8.0699999999999994E-2</v>
      </c>
    </row>
    <row r="30" spans="1:15" s="324" customFormat="1" ht="15" customHeight="1">
      <c r="A30" s="287" t="s">
        <v>635</v>
      </c>
      <c r="B30" s="110" t="s">
        <v>733</v>
      </c>
      <c r="C30" s="111" t="s">
        <v>516</v>
      </c>
      <c r="D30" s="317">
        <v>0.15629999999999999</v>
      </c>
      <c r="E30" s="317">
        <v>0.14369999999999999</v>
      </c>
      <c r="F30" s="317">
        <v>0.1454</v>
      </c>
      <c r="G30" s="317">
        <v>0.15659999999999999</v>
      </c>
      <c r="H30" s="317">
        <v>8.7999999999999995E-2</v>
      </c>
      <c r="I30" s="317">
        <v>9.4700000000000006E-2</v>
      </c>
      <c r="J30" s="317">
        <v>3.9800000000000002E-2</v>
      </c>
      <c r="K30" s="317">
        <v>5.7200000000000001E-2</v>
      </c>
      <c r="L30" s="317">
        <v>0.12690000000000001</v>
      </c>
      <c r="M30" s="317">
        <v>0.12180000000000001</v>
      </c>
      <c r="N30" s="317">
        <v>0.15939999999999999</v>
      </c>
      <c r="O30" s="317">
        <v>6.1100000000000002E-2</v>
      </c>
    </row>
    <row r="31" spans="1:15" s="324" customFormat="1" ht="15" customHeight="1">
      <c r="A31" s="287" t="s">
        <v>635</v>
      </c>
      <c r="B31" s="110" t="s">
        <v>734</v>
      </c>
      <c r="C31" s="111" t="s">
        <v>517</v>
      </c>
      <c r="D31" s="317">
        <v>5.6399999999999999E-2</v>
      </c>
      <c r="E31" s="317">
        <v>4.0800000000000003E-2</v>
      </c>
      <c r="F31" s="317">
        <v>7.7700000000000005E-2</v>
      </c>
      <c r="G31" s="317">
        <v>0.58350000000000002</v>
      </c>
      <c r="H31" s="317">
        <v>5.4999999999999997E-3</v>
      </c>
      <c r="I31" s="317">
        <v>0.01</v>
      </c>
      <c r="J31" s="317">
        <v>1.2699999999999999E-2</v>
      </c>
      <c r="K31" s="317">
        <v>0.1515</v>
      </c>
      <c r="L31" s="317">
        <v>0.14430000000000001</v>
      </c>
      <c r="M31" s="317">
        <v>1.17E-2</v>
      </c>
      <c r="N31" s="317">
        <v>2.63E-2</v>
      </c>
      <c r="O31" s="317">
        <v>2.93E-2</v>
      </c>
    </row>
    <row r="32" spans="1:15" s="324" customFormat="1" ht="15" customHeight="1">
      <c r="A32" s="287" t="s">
        <v>635</v>
      </c>
      <c r="B32" s="110" t="s">
        <v>735</v>
      </c>
      <c r="C32" s="111" t="s">
        <v>518</v>
      </c>
      <c r="D32" s="317">
        <v>6.7000000000000002E-3</v>
      </c>
      <c r="E32" s="317">
        <v>2.2000000000000001E-3</v>
      </c>
      <c r="F32" s="317">
        <v>4.4000000000000003E-3</v>
      </c>
      <c r="G32" s="317">
        <v>5.1000000000000004E-3</v>
      </c>
      <c r="H32" s="317">
        <v>2.3800000000000002E-2</v>
      </c>
      <c r="I32" s="317">
        <v>1.1299999999999999E-2</v>
      </c>
      <c r="J32" s="317">
        <v>2.2800000000000001E-2</v>
      </c>
      <c r="K32" s="317">
        <v>0.37709999999999999</v>
      </c>
      <c r="L32" s="317">
        <v>1.5E-3</v>
      </c>
      <c r="M32" s="317">
        <v>5.0000000000000001E-4</v>
      </c>
      <c r="N32" s="317">
        <v>1.6000000000000001E-3</v>
      </c>
      <c r="O32" s="317">
        <v>6.9999999999999999E-4</v>
      </c>
    </row>
    <row r="33" spans="1:15" s="324" customFormat="1" ht="15" customHeight="1">
      <c r="A33" s="287" t="s">
        <v>635</v>
      </c>
      <c r="B33" s="110" t="s">
        <v>736</v>
      </c>
      <c r="C33" s="111" t="s">
        <v>519</v>
      </c>
      <c r="D33" s="317">
        <v>1.9099999999999999E-2</v>
      </c>
      <c r="E33" s="317">
        <v>1.1299999999999999E-2</v>
      </c>
      <c r="F33" s="317">
        <v>1.3899999999999999E-2</v>
      </c>
      <c r="G33" s="317">
        <v>2.81E-2</v>
      </c>
      <c r="H33" s="317">
        <v>4.4999999999999997E-3</v>
      </c>
      <c r="I33" s="317">
        <v>3.2000000000000002E-3</v>
      </c>
      <c r="J33" s="317">
        <v>2.8999999999999998E-3</v>
      </c>
      <c r="K33" s="317">
        <v>2.0999999999999999E-3</v>
      </c>
      <c r="L33" s="317">
        <v>5.7000000000000002E-3</v>
      </c>
      <c r="M33" s="317">
        <v>7.7000000000000002E-3</v>
      </c>
      <c r="N33" s="317">
        <v>8.0999999999999996E-3</v>
      </c>
      <c r="O33" s="317">
        <v>3.8E-3</v>
      </c>
    </row>
    <row r="34" spans="1:15" s="324" customFormat="1" ht="15" customHeight="1">
      <c r="A34" s="287" t="s">
        <v>635</v>
      </c>
      <c r="B34" s="110" t="s">
        <v>737</v>
      </c>
      <c r="C34" s="111" t="s">
        <v>520</v>
      </c>
      <c r="D34" s="317">
        <v>8.8999999999999999E-3</v>
      </c>
      <c r="E34" s="317">
        <v>4.7000000000000002E-3</v>
      </c>
      <c r="F34" s="317">
        <v>7.1000000000000004E-3</v>
      </c>
      <c r="G34" s="317">
        <v>0.01</v>
      </c>
      <c r="H34" s="317">
        <v>1.4500000000000001E-2</v>
      </c>
      <c r="I34" s="317">
        <v>6.3E-3</v>
      </c>
      <c r="J34" s="317">
        <v>1.0699999999999999E-2</v>
      </c>
      <c r="K34" s="317">
        <v>5.4300000000000001E-2</v>
      </c>
      <c r="L34" s="317">
        <v>5.3E-3</v>
      </c>
      <c r="M34" s="317">
        <v>6.7999999999999996E-3</v>
      </c>
      <c r="N34" s="317">
        <v>6.8999999999999999E-3</v>
      </c>
      <c r="O34" s="317">
        <v>2.0999999999999999E-3</v>
      </c>
    </row>
    <row r="35" spans="1:15" s="324" customFormat="1" ht="15" customHeight="1">
      <c r="A35" s="287" t="s">
        <v>635</v>
      </c>
      <c r="B35" s="110" t="s">
        <v>738</v>
      </c>
      <c r="C35" s="111" t="s">
        <v>521</v>
      </c>
      <c r="D35" s="317">
        <v>0</v>
      </c>
      <c r="E35" s="317">
        <v>0</v>
      </c>
      <c r="F35" s="317">
        <v>0</v>
      </c>
      <c r="G35" s="317">
        <v>0</v>
      </c>
      <c r="H35" s="317">
        <v>0</v>
      </c>
      <c r="I35" s="317">
        <v>0</v>
      </c>
      <c r="J35" s="317">
        <v>0</v>
      </c>
      <c r="K35" s="317">
        <v>0</v>
      </c>
      <c r="L35" s="317">
        <v>0</v>
      </c>
      <c r="M35" s="317">
        <v>0</v>
      </c>
      <c r="N35" s="317">
        <v>0</v>
      </c>
      <c r="O35" s="317">
        <v>0</v>
      </c>
    </row>
    <row r="36" spans="1:15" s="324" customFormat="1" ht="15" customHeight="1">
      <c r="A36" s="287" t="s">
        <v>635</v>
      </c>
      <c r="B36" s="110" t="s">
        <v>739</v>
      </c>
      <c r="C36" s="111" t="s">
        <v>522</v>
      </c>
      <c r="D36" s="317">
        <v>1.2999999999999999E-2</v>
      </c>
      <c r="E36" s="317">
        <v>1.6400000000000001E-2</v>
      </c>
      <c r="F36" s="317">
        <v>1.61E-2</v>
      </c>
      <c r="G36" s="317">
        <v>1.8200000000000001E-2</v>
      </c>
      <c r="H36" s="317">
        <v>1.89E-2</v>
      </c>
      <c r="I36" s="317">
        <v>2.0500000000000001E-2</v>
      </c>
      <c r="J36" s="317">
        <v>1.9599999999999999E-2</v>
      </c>
      <c r="K36" s="317">
        <v>1.9800000000000002E-2</v>
      </c>
      <c r="L36" s="317">
        <v>2.1399999999999999E-2</v>
      </c>
      <c r="M36" s="317">
        <v>2.1700000000000001E-2</v>
      </c>
      <c r="N36" s="317">
        <v>2.1399999999999999E-2</v>
      </c>
      <c r="O36" s="317">
        <v>2.3E-2</v>
      </c>
    </row>
    <row r="37" spans="1:15" s="324" customFormat="1" ht="15" customHeight="1">
      <c r="A37" s="287" t="s">
        <v>635</v>
      </c>
      <c r="B37" s="110" t="s">
        <v>740</v>
      </c>
      <c r="C37" s="111" t="s">
        <v>523</v>
      </c>
      <c r="D37" s="317">
        <v>2.5999999999999999E-2</v>
      </c>
      <c r="E37" s="317">
        <v>2.98E-2</v>
      </c>
      <c r="F37" s="317">
        <v>2.2800000000000001E-2</v>
      </c>
      <c r="G37" s="317">
        <v>3.2899999999999999E-2</v>
      </c>
      <c r="H37" s="317">
        <v>2.7400000000000001E-2</v>
      </c>
      <c r="I37" s="317">
        <v>3.3599999999999998E-2</v>
      </c>
      <c r="J37" s="317">
        <v>3.2300000000000002E-2</v>
      </c>
      <c r="K37" s="317">
        <v>3.5900000000000001E-2</v>
      </c>
      <c r="L37" s="317">
        <v>3.9199999999999999E-2</v>
      </c>
      <c r="M37" s="317">
        <v>3.9399999999999998E-2</v>
      </c>
      <c r="N37" s="317">
        <v>4.0800000000000003E-2</v>
      </c>
      <c r="O37" s="317">
        <v>0.04</v>
      </c>
    </row>
    <row r="38" spans="1:15" s="324" customFormat="1" ht="15" customHeight="1">
      <c r="A38" s="287"/>
      <c r="B38" s="110"/>
      <c r="C38" s="111" t="s">
        <v>524</v>
      </c>
      <c r="D38" s="317">
        <v>0</v>
      </c>
      <c r="E38" s="317">
        <v>0</v>
      </c>
      <c r="F38" s="317">
        <v>0</v>
      </c>
      <c r="G38" s="317">
        <v>0</v>
      </c>
      <c r="H38" s="317">
        <v>0</v>
      </c>
      <c r="I38" s="317">
        <v>3.5999999999999999E-3</v>
      </c>
      <c r="J38" s="317">
        <v>7.0000000000000001E-3</v>
      </c>
      <c r="K38" s="317">
        <v>3.3E-3</v>
      </c>
      <c r="L38" s="317">
        <v>4.1000000000000003E-3</v>
      </c>
      <c r="M38" s="317">
        <v>4.8999999999999998E-3</v>
      </c>
      <c r="N38" s="317">
        <v>1.6999999999999999E-3</v>
      </c>
      <c r="O38" s="317">
        <v>3.2000000000000002E-3</v>
      </c>
    </row>
    <row r="39" spans="1:15" s="324" customFormat="1" ht="15" customHeight="1" thickBot="1">
      <c r="A39" s="287" t="s">
        <v>635</v>
      </c>
      <c r="B39" s="110" t="s">
        <v>741</v>
      </c>
      <c r="C39" s="111" t="s">
        <v>525</v>
      </c>
      <c r="D39" s="317">
        <v>0</v>
      </c>
      <c r="E39" s="317">
        <v>0</v>
      </c>
      <c r="F39" s="317">
        <v>0</v>
      </c>
      <c r="G39" s="317">
        <v>1.2999999999999999E-3</v>
      </c>
      <c r="H39" s="317">
        <v>1E-4</v>
      </c>
      <c r="I39" s="317">
        <v>1.1000000000000001E-3</v>
      </c>
      <c r="J39" s="317">
        <v>4.8999999999999998E-3</v>
      </c>
      <c r="K39" s="317">
        <v>6.3E-3</v>
      </c>
      <c r="L39" s="317">
        <v>7.4999999999999997E-3</v>
      </c>
      <c r="M39" s="317">
        <v>8.2000000000000007E-3</v>
      </c>
      <c r="N39" s="317">
        <v>8.6E-3</v>
      </c>
      <c r="O39" s="317">
        <v>7.3000000000000001E-3</v>
      </c>
    </row>
    <row r="40" spans="1:15" s="330" customFormat="1" ht="15" customHeight="1" thickTop="1" thickBot="1">
      <c r="A40" s="287"/>
      <c r="B40" s="332"/>
      <c r="C40" s="782" t="s">
        <v>526</v>
      </c>
      <c r="D40" s="779"/>
      <c r="E40" s="779"/>
      <c r="F40" s="779"/>
      <c r="G40" s="779"/>
      <c r="H40" s="779"/>
      <c r="I40" s="780"/>
      <c r="J40" s="780"/>
      <c r="K40" s="780"/>
      <c r="L40" s="780"/>
      <c r="M40" s="780"/>
      <c r="N40" s="780"/>
      <c r="O40" s="780"/>
    </row>
    <row r="41" spans="1:15" s="330" customFormat="1" ht="15" customHeight="1" thickTop="1" thickBot="1">
      <c r="A41" s="287"/>
      <c r="B41" s="331"/>
      <c r="C41" s="782" t="s">
        <v>527</v>
      </c>
      <c r="D41" s="779"/>
      <c r="E41" s="779"/>
      <c r="F41" s="779"/>
      <c r="G41" s="779"/>
      <c r="H41" s="779"/>
      <c r="I41" s="780"/>
      <c r="J41" s="780"/>
      <c r="K41" s="780"/>
      <c r="L41" s="780"/>
      <c r="M41" s="780"/>
      <c r="N41" s="780"/>
      <c r="O41" s="780"/>
    </row>
    <row r="42" spans="1:15" s="287" customFormat="1" ht="15" customHeight="1" thickTop="1">
      <c r="A42" s="287" t="s">
        <v>635</v>
      </c>
      <c r="B42" s="110" t="s">
        <v>742</v>
      </c>
      <c r="C42" s="111" t="s">
        <v>528</v>
      </c>
      <c r="D42" s="317">
        <v>4.1099999999999998E-2</v>
      </c>
      <c r="E42" s="317">
        <v>4.1000000000000002E-2</v>
      </c>
      <c r="F42" s="317">
        <v>3.1099999999999999E-2</v>
      </c>
      <c r="G42" s="317">
        <v>3.5499999999999997E-2</v>
      </c>
      <c r="H42" s="317">
        <v>3.1300000000000001E-2</v>
      </c>
      <c r="I42" s="317">
        <v>3.3500000000000002E-2</v>
      </c>
      <c r="J42" s="317">
        <v>3.0700000000000002E-2</v>
      </c>
      <c r="K42" s="317">
        <v>3.2300000000000002E-2</v>
      </c>
      <c r="L42" s="317">
        <v>3.2300000000000002E-2</v>
      </c>
      <c r="M42" s="317">
        <v>3.2199999999999999E-2</v>
      </c>
      <c r="N42" s="317">
        <v>3.2399999999999998E-2</v>
      </c>
      <c r="O42" s="317">
        <v>3.1099999999999999E-2</v>
      </c>
    </row>
    <row r="43" spans="1:15" s="324" customFormat="1" ht="15" customHeight="1">
      <c r="A43" s="287" t="s">
        <v>635</v>
      </c>
      <c r="B43" s="110" t="s">
        <v>743</v>
      </c>
      <c r="C43" s="111" t="s">
        <v>529</v>
      </c>
      <c r="D43" s="317">
        <v>4.4499999999999998E-2</v>
      </c>
      <c r="E43" s="317">
        <v>4.4299999999999999E-2</v>
      </c>
      <c r="F43" s="317">
        <v>3.3500000000000002E-2</v>
      </c>
      <c r="G43" s="317">
        <v>3.8100000000000002E-2</v>
      </c>
      <c r="H43" s="317">
        <v>3.3700000000000001E-2</v>
      </c>
      <c r="I43" s="317">
        <v>3.5999999999999997E-2</v>
      </c>
      <c r="J43" s="317">
        <v>3.3399999999999999E-2</v>
      </c>
      <c r="K43" s="317">
        <v>3.5900000000000001E-2</v>
      </c>
      <c r="L43" s="317">
        <v>3.6200000000000003E-2</v>
      </c>
      <c r="M43" s="317">
        <v>3.6499999999999998E-2</v>
      </c>
      <c r="N43" s="317">
        <v>3.6900000000000002E-2</v>
      </c>
      <c r="O43" s="317">
        <v>3.5799999999999998E-2</v>
      </c>
    </row>
    <row r="44" spans="1:15" s="324" customFormat="1" ht="15" customHeight="1">
      <c r="A44" s="287" t="s">
        <v>635</v>
      </c>
      <c r="B44" s="110" t="s">
        <v>744</v>
      </c>
      <c r="C44" s="111" t="s">
        <v>530</v>
      </c>
      <c r="D44" s="317">
        <v>5.6599999999999998E-2</v>
      </c>
      <c r="E44" s="317">
        <v>5.5500000000000001E-2</v>
      </c>
      <c r="F44" s="317">
        <v>4.2799999999999998E-2</v>
      </c>
      <c r="G44" s="317">
        <v>5.0099999999999999E-2</v>
      </c>
      <c r="H44" s="317">
        <v>4.3400000000000001E-2</v>
      </c>
      <c r="I44" s="317">
        <v>4.4999999999999998E-2</v>
      </c>
      <c r="J44" s="317">
        <v>4.1000000000000002E-2</v>
      </c>
      <c r="K44" s="317">
        <v>4.5199999999999997E-2</v>
      </c>
      <c r="L44" s="317">
        <v>4.7500000000000001E-2</v>
      </c>
      <c r="M44" s="317">
        <v>4.7699999999999999E-2</v>
      </c>
      <c r="N44" s="317">
        <v>4.8000000000000001E-2</v>
      </c>
      <c r="O44" s="317">
        <v>4.5499999999999999E-2</v>
      </c>
    </row>
    <row r="45" spans="1:15" s="324" customFormat="1" ht="15" customHeight="1" thickBot="1">
      <c r="A45" s="287" t="s">
        <v>635</v>
      </c>
      <c r="B45" s="110" t="s">
        <v>745</v>
      </c>
      <c r="C45" s="111" t="s">
        <v>531</v>
      </c>
      <c r="D45" s="317">
        <v>5.6899999999999999E-2</v>
      </c>
      <c r="E45" s="317">
        <v>5.7299999999999997E-2</v>
      </c>
      <c r="F45" s="317">
        <v>4.36E-2</v>
      </c>
      <c r="G45" s="317">
        <v>5.0500000000000003E-2</v>
      </c>
      <c r="H45" s="317">
        <v>4.53E-2</v>
      </c>
      <c r="I45" s="317">
        <v>5.0599999999999999E-2</v>
      </c>
      <c r="J45" s="317">
        <v>4.8800000000000003E-2</v>
      </c>
      <c r="K45" s="317">
        <v>5.2400000000000002E-2</v>
      </c>
      <c r="L45" s="317">
        <v>5.2699999999999997E-2</v>
      </c>
      <c r="M45" s="317">
        <v>5.3400000000000003E-2</v>
      </c>
      <c r="N45" s="317">
        <v>5.3800000000000001E-2</v>
      </c>
      <c r="O45" s="317">
        <v>5.21E-2</v>
      </c>
    </row>
    <row r="46" spans="1:15" s="330" customFormat="1" ht="15" customHeight="1" thickTop="1" thickBot="1">
      <c r="A46" s="287"/>
      <c r="B46" s="331"/>
      <c r="C46" s="782" t="s">
        <v>532</v>
      </c>
      <c r="D46" s="779"/>
      <c r="E46" s="779"/>
      <c r="F46" s="779"/>
      <c r="G46" s="779"/>
      <c r="H46" s="779"/>
      <c r="I46" s="780"/>
      <c r="J46" s="780"/>
      <c r="K46" s="780"/>
      <c r="L46" s="780"/>
      <c r="M46" s="780"/>
      <c r="N46" s="780"/>
      <c r="O46" s="780"/>
    </row>
    <row r="47" spans="1:15" s="333" customFormat="1" ht="15" customHeight="1" thickTop="1">
      <c r="A47" s="333" t="s">
        <v>635</v>
      </c>
      <c r="B47" s="110" t="s">
        <v>746</v>
      </c>
      <c r="C47" s="111" t="s">
        <v>533</v>
      </c>
      <c r="D47" s="317">
        <v>0.56340000000000001</v>
      </c>
      <c r="E47" s="317">
        <v>0.56759999999999999</v>
      </c>
      <c r="F47" s="317">
        <v>0.55789999999999995</v>
      </c>
      <c r="G47" s="317">
        <v>0.55630000000000002</v>
      </c>
      <c r="H47" s="317">
        <v>0.53449999999999998</v>
      </c>
      <c r="I47" s="317">
        <v>0.53200000000000003</v>
      </c>
      <c r="J47" s="317">
        <v>0.53839999999999999</v>
      </c>
      <c r="K47" s="317">
        <v>0.50790000000000002</v>
      </c>
      <c r="L47" s="317">
        <v>0.50170000000000003</v>
      </c>
      <c r="M47" s="317">
        <v>0.52939999999999998</v>
      </c>
      <c r="N47" s="317">
        <v>0.53090000000000004</v>
      </c>
      <c r="O47" s="317">
        <v>0.53910000000000002</v>
      </c>
    </row>
    <row r="48" spans="1:15" ht="15" customHeight="1">
      <c r="A48" s="287" t="s">
        <v>635</v>
      </c>
      <c r="B48" s="110" t="s">
        <v>747</v>
      </c>
      <c r="C48" s="111" t="s">
        <v>534</v>
      </c>
      <c r="D48" s="317">
        <v>4.5499999999999999E-2</v>
      </c>
      <c r="E48" s="317">
        <v>4.1799999999999997E-2</v>
      </c>
      <c r="F48" s="317">
        <v>3.6400000000000002E-2</v>
      </c>
      <c r="G48" s="317">
        <v>3.9800000000000002E-2</v>
      </c>
      <c r="H48" s="317">
        <v>3.9399999999999998E-2</v>
      </c>
      <c r="I48" s="317">
        <v>4.4699999999999997E-2</v>
      </c>
      <c r="J48" s="317">
        <v>4.8500000000000001E-2</v>
      </c>
      <c r="K48" s="317">
        <v>4.4299999999999999E-2</v>
      </c>
      <c r="L48" s="317">
        <v>4.5999999999999999E-2</v>
      </c>
      <c r="M48" s="317">
        <v>4.5499999999999999E-2</v>
      </c>
      <c r="N48" s="317">
        <v>4.53E-2</v>
      </c>
      <c r="O48" s="317">
        <v>4.6300000000000001E-2</v>
      </c>
    </row>
    <row r="49" spans="1:15" ht="15" customHeight="1">
      <c r="A49" s="287" t="s">
        <v>635</v>
      </c>
      <c r="B49" s="110" t="s">
        <v>748</v>
      </c>
      <c r="C49" s="111" t="s">
        <v>535</v>
      </c>
      <c r="D49" s="317">
        <v>0.3911</v>
      </c>
      <c r="E49" s="317">
        <v>0.3906</v>
      </c>
      <c r="F49" s="317">
        <v>0.40570000000000001</v>
      </c>
      <c r="G49" s="317">
        <v>0.40400000000000003</v>
      </c>
      <c r="H49" s="317">
        <v>0.42609999999999998</v>
      </c>
      <c r="I49" s="317">
        <v>0.42330000000000001</v>
      </c>
      <c r="J49" s="317">
        <v>0.41299999999999998</v>
      </c>
      <c r="K49" s="317">
        <v>0.44779999999999998</v>
      </c>
      <c r="L49" s="317">
        <v>0.45229999999999998</v>
      </c>
      <c r="M49" s="317">
        <v>0.42509999999999998</v>
      </c>
      <c r="N49" s="317">
        <v>0.42380000000000001</v>
      </c>
      <c r="O49" s="317">
        <v>0.41460000000000002</v>
      </c>
    </row>
    <row r="50" spans="1:15" ht="15" customHeight="1" thickBot="1">
      <c r="A50" s="287" t="s">
        <v>635</v>
      </c>
      <c r="B50" s="110" t="s">
        <v>749</v>
      </c>
      <c r="C50" s="111" t="s">
        <v>536</v>
      </c>
      <c r="D50" s="317">
        <v>0.58919999999999995</v>
      </c>
      <c r="E50" s="317">
        <v>0.5847</v>
      </c>
      <c r="F50" s="317">
        <v>0.54610000000000003</v>
      </c>
      <c r="G50" s="317">
        <v>0.52239999999999998</v>
      </c>
      <c r="H50" s="317">
        <v>0.52710000000000001</v>
      </c>
      <c r="I50" s="317">
        <v>0.53339999999999999</v>
      </c>
      <c r="J50" s="317">
        <v>0.55600000000000005</v>
      </c>
      <c r="K50" s="317">
        <v>0.57569999999999999</v>
      </c>
      <c r="L50" s="317">
        <v>0.52500000000000002</v>
      </c>
      <c r="M50" s="317">
        <v>0.49859999999999999</v>
      </c>
      <c r="N50" s="317">
        <v>0.48170000000000002</v>
      </c>
      <c r="O50" s="317">
        <v>0.41239999999999999</v>
      </c>
    </row>
    <row r="51" spans="1:15" s="287" customFormat="1" ht="15" customHeight="1" thickTop="1" thickBot="1">
      <c r="B51" s="332"/>
      <c r="C51" s="782" t="s">
        <v>537</v>
      </c>
      <c r="D51" s="779"/>
      <c r="E51" s="779"/>
      <c r="F51" s="779"/>
      <c r="G51" s="779"/>
      <c r="H51" s="779"/>
      <c r="I51" s="780"/>
      <c r="J51" s="780"/>
      <c r="K51" s="780"/>
      <c r="L51" s="780"/>
      <c r="M51" s="780"/>
      <c r="N51" s="780"/>
      <c r="O51" s="780"/>
    </row>
    <row r="52" spans="1:15" s="287" customFormat="1" ht="15" customHeight="1" thickTop="1">
      <c r="A52" s="287" t="s">
        <v>635</v>
      </c>
      <c r="B52" s="110" t="s">
        <v>750</v>
      </c>
      <c r="C52" s="111" t="s">
        <v>538</v>
      </c>
      <c r="D52" s="317">
        <v>5.5100000000000003E-2</v>
      </c>
      <c r="E52" s="317">
        <v>5.0900000000000001E-2</v>
      </c>
      <c r="F52" s="317">
        <v>3.6900000000000002E-2</v>
      </c>
      <c r="G52" s="317">
        <v>4.0599999999999997E-2</v>
      </c>
      <c r="H52" s="317">
        <v>4.1799999999999997E-2</v>
      </c>
      <c r="I52" s="317">
        <v>4.5699999999999998E-2</v>
      </c>
      <c r="J52" s="317">
        <v>4.6199999999999998E-2</v>
      </c>
      <c r="K52" s="317">
        <v>4.0599999999999997E-2</v>
      </c>
      <c r="L52" s="317">
        <v>4.2500000000000003E-2</v>
      </c>
      <c r="M52" s="317">
        <v>3.8399999999999997E-2</v>
      </c>
      <c r="N52" s="317">
        <v>3.8899999999999997E-2</v>
      </c>
      <c r="O52" s="317">
        <v>3.39E-2</v>
      </c>
    </row>
    <row r="53" spans="1:15" s="287" customFormat="1" ht="15" customHeight="1">
      <c r="A53" s="287" t="s">
        <v>635</v>
      </c>
      <c r="B53" s="110" t="s">
        <v>751</v>
      </c>
      <c r="C53" s="111" t="s">
        <v>539</v>
      </c>
      <c r="D53" s="317">
        <v>4.8500000000000001E-2</v>
      </c>
      <c r="E53" s="317">
        <v>4.3400000000000001E-2</v>
      </c>
      <c r="F53" s="317">
        <v>3.49E-2</v>
      </c>
      <c r="G53" s="317">
        <v>3.9E-2</v>
      </c>
      <c r="H53" s="317">
        <v>4.0500000000000001E-2</v>
      </c>
      <c r="I53" s="317">
        <v>4.4900000000000002E-2</v>
      </c>
      <c r="J53" s="317">
        <v>4.5600000000000002E-2</v>
      </c>
      <c r="K53" s="317">
        <v>4.0300000000000002E-2</v>
      </c>
      <c r="L53" s="317">
        <v>3.8800000000000001E-2</v>
      </c>
      <c r="M53" s="317">
        <v>3.6700000000000003E-2</v>
      </c>
      <c r="N53" s="317">
        <v>3.6900000000000002E-2</v>
      </c>
      <c r="O53" s="317">
        <v>3.3500000000000002E-2</v>
      </c>
    </row>
    <row r="54" spans="1:15" s="287" customFormat="1" ht="15" customHeight="1">
      <c r="A54" s="287" t="s">
        <v>635</v>
      </c>
      <c r="B54" s="110" t="s">
        <v>752</v>
      </c>
      <c r="C54" s="111" t="s">
        <v>540</v>
      </c>
      <c r="D54" s="317">
        <v>5.0999999999999997E-2</v>
      </c>
      <c r="E54" s="317">
        <v>4.5999999999999999E-2</v>
      </c>
      <c r="F54" s="317">
        <v>3.6900000000000002E-2</v>
      </c>
      <c r="G54" s="317">
        <v>4.0899999999999999E-2</v>
      </c>
      <c r="H54" s="317">
        <v>4.3299999999999998E-2</v>
      </c>
      <c r="I54" s="317">
        <v>4.7699999999999999E-2</v>
      </c>
      <c r="J54" s="317">
        <v>5.0200000000000002E-2</v>
      </c>
      <c r="K54" s="317">
        <v>4.5499999999999999E-2</v>
      </c>
      <c r="L54" s="317">
        <v>4.36E-2</v>
      </c>
      <c r="M54" s="317">
        <v>4.2099999999999999E-2</v>
      </c>
      <c r="N54" s="317">
        <v>4.19E-2</v>
      </c>
      <c r="O54" s="317">
        <v>3.9199999999999999E-2</v>
      </c>
    </row>
    <row r="55" spans="1:15" s="287" customFormat="1" ht="15" customHeight="1">
      <c r="A55" s="287" t="s">
        <v>635</v>
      </c>
      <c r="B55" s="110" t="s">
        <v>753</v>
      </c>
      <c r="C55" s="111" t="s">
        <v>541</v>
      </c>
      <c r="D55" s="317">
        <v>6.5100000000000005E-2</v>
      </c>
      <c r="E55" s="317">
        <v>6.3100000000000003E-2</v>
      </c>
      <c r="F55" s="317">
        <v>5.2900000000000003E-2</v>
      </c>
      <c r="G55" s="317">
        <v>6.1199999999999997E-2</v>
      </c>
      <c r="H55" s="317">
        <v>5.8700000000000002E-2</v>
      </c>
      <c r="I55" s="317">
        <v>6.4600000000000005E-2</v>
      </c>
      <c r="J55" s="317">
        <v>6.5799999999999997E-2</v>
      </c>
      <c r="K55" s="317">
        <v>6.1600000000000002E-2</v>
      </c>
      <c r="L55" s="317">
        <v>6.0999999999999999E-2</v>
      </c>
      <c r="M55" s="317">
        <v>5.9400000000000001E-2</v>
      </c>
      <c r="N55" s="317">
        <v>5.9400000000000001E-2</v>
      </c>
      <c r="O55" s="317">
        <v>5.7099999999999998E-2</v>
      </c>
    </row>
    <row r="56" spans="1:15" s="287" customFormat="1" ht="15" customHeight="1">
      <c r="A56" s="287" t="s">
        <v>635</v>
      </c>
      <c r="B56" s="110" t="s">
        <v>754</v>
      </c>
      <c r="C56" s="111" t="s">
        <v>542</v>
      </c>
      <c r="D56" s="317">
        <v>-1.4E-2</v>
      </c>
      <c r="E56" s="317">
        <v>-1.7100000000000001E-2</v>
      </c>
      <c r="F56" s="317">
        <v>-1.6E-2</v>
      </c>
      <c r="G56" s="317">
        <v>-2.0299999999999999E-2</v>
      </c>
      <c r="H56" s="317">
        <v>-1.55E-2</v>
      </c>
      <c r="I56" s="317">
        <v>-1.7000000000000001E-2</v>
      </c>
      <c r="J56" s="317">
        <v>-1.5599999999999999E-2</v>
      </c>
      <c r="K56" s="317">
        <v>-1.61E-2</v>
      </c>
      <c r="L56" s="317">
        <v>-1.7299999999999999E-2</v>
      </c>
      <c r="M56" s="317">
        <v>-1.7399999999999999E-2</v>
      </c>
      <c r="N56" s="317">
        <v>-1.7500000000000002E-2</v>
      </c>
      <c r="O56" s="317">
        <v>-1.7899999999999999E-2</v>
      </c>
    </row>
    <row r="57" spans="1:15" s="287" customFormat="1" ht="15" customHeight="1">
      <c r="A57" s="287" t="s">
        <v>635</v>
      </c>
      <c r="B57" s="110" t="s">
        <v>755</v>
      </c>
      <c r="C57" s="111" t="s">
        <v>543</v>
      </c>
      <c r="D57" s="317">
        <v>-2.5000000000000001E-3</v>
      </c>
      <c r="E57" s="317">
        <v>-2.5999999999999999E-3</v>
      </c>
      <c r="F57" s="317">
        <v>-2E-3</v>
      </c>
      <c r="G57" s="317">
        <v>-1.9E-3</v>
      </c>
      <c r="H57" s="317">
        <v>-2.7000000000000001E-3</v>
      </c>
      <c r="I57" s="317">
        <v>-2.8E-3</v>
      </c>
      <c r="J57" s="317">
        <v>-4.5999999999999999E-3</v>
      </c>
      <c r="K57" s="317">
        <v>-5.1999999999999998E-3</v>
      </c>
      <c r="L57" s="317">
        <v>-4.7999999999999996E-3</v>
      </c>
      <c r="M57" s="317">
        <v>-5.4000000000000003E-3</v>
      </c>
      <c r="N57" s="317">
        <v>-5.1000000000000004E-3</v>
      </c>
      <c r="O57" s="317">
        <v>-5.7000000000000002E-3</v>
      </c>
    </row>
    <row r="58" spans="1:15" s="287" customFormat="1" ht="15" customHeight="1" thickBot="1">
      <c r="A58" s="287" t="s">
        <v>635</v>
      </c>
      <c r="B58" s="110" t="s">
        <v>756</v>
      </c>
      <c r="C58" s="111" t="s">
        <v>544</v>
      </c>
      <c r="D58" s="317">
        <v>6.1999999999999998E-3</v>
      </c>
      <c r="E58" s="317">
        <v>7.1999999999999998E-3</v>
      </c>
      <c r="F58" s="317">
        <v>2E-3</v>
      </c>
      <c r="G58" s="317">
        <v>1.6000000000000001E-3</v>
      </c>
      <c r="H58" s="317">
        <v>1.2999999999999999E-3</v>
      </c>
      <c r="I58" s="317">
        <v>8.9999999999999998E-4</v>
      </c>
      <c r="J58" s="317">
        <v>5.9999999999999995E-4</v>
      </c>
      <c r="K58" s="317">
        <v>2.9999999999999997E-4</v>
      </c>
      <c r="L58" s="317">
        <v>3.7000000000000002E-3</v>
      </c>
      <c r="M58" s="317">
        <v>1.6999999999999999E-3</v>
      </c>
      <c r="N58" s="317">
        <v>2E-3</v>
      </c>
      <c r="O58" s="317">
        <v>4.0000000000000002E-4</v>
      </c>
    </row>
    <row r="59" spans="1:15" s="330" customFormat="1" ht="15" customHeight="1" thickTop="1" thickBot="1">
      <c r="A59" s="287"/>
      <c r="B59" s="287"/>
      <c r="C59" s="782" t="s">
        <v>545</v>
      </c>
      <c r="D59" s="784"/>
      <c r="E59" s="784"/>
      <c r="F59" s="784"/>
      <c r="G59" s="784"/>
      <c r="H59" s="784"/>
      <c r="I59" s="784"/>
      <c r="J59" s="784"/>
      <c r="K59" s="784"/>
      <c r="L59" s="784"/>
      <c r="M59" s="784"/>
      <c r="N59" s="784"/>
      <c r="O59" s="784"/>
    </row>
    <row r="60" spans="1:15" s="287" customFormat="1" ht="15" customHeight="1" thickTop="1">
      <c r="A60" s="287" t="s">
        <v>635</v>
      </c>
      <c r="B60" s="110" t="s">
        <v>750</v>
      </c>
      <c r="C60" s="111" t="s">
        <v>538</v>
      </c>
      <c r="D60" s="317">
        <v>5.5100000000000003E-2</v>
      </c>
      <c r="E60" s="317">
        <v>5.0900000000000001E-2</v>
      </c>
      <c r="F60" s="317">
        <v>3.6900000000000002E-2</v>
      </c>
      <c r="G60" s="317">
        <v>4.0599999999999997E-2</v>
      </c>
      <c r="H60" s="317">
        <v>4.1799999999999997E-2</v>
      </c>
      <c r="I60" s="317">
        <v>4.5699999999999998E-2</v>
      </c>
      <c r="J60" s="317">
        <v>4.6199999999999998E-2</v>
      </c>
      <c r="K60" s="317">
        <v>4.0599999999999997E-2</v>
      </c>
      <c r="L60" s="317">
        <v>4.2500000000000003E-2</v>
      </c>
      <c r="M60" s="317">
        <v>3.8399999999999997E-2</v>
      </c>
      <c r="N60" s="317">
        <v>3.8899999999999997E-2</v>
      </c>
      <c r="O60" s="317">
        <v>3.39E-2</v>
      </c>
    </row>
    <row r="61" spans="1:15" s="287" customFormat="1" ht="15" customHeight="1">
      <c r="A61" s="287" t="s">
        <v>635</v>
      </c>
      <c r="B61" s="110" t="s">
        <v>757</v>
      </c>
      <c r="C61" s="111" t="s">
        <v>546</v>
      </c>
      <c r="D61" s="317">
        <v>-4.7000000000000002E-3</v>
      </c>
      <c r="E61" s="317">
        <v>-1.9E-3</v>
      </c>
      <c r="F61" s="317">
        <v>-1.6000000000000001E-3</v>
      </c>
      <c r="G61" s="317">
        <v>-2.2000000000000001E-3</v>
      </c>
      <c r="H61" s="317">
        <v>-2.7000000000000001E-3</v>
      </c>
      <c r="I61" s="317">
        <v>-3.3E-3</v>
      </c>
      <c r="J61" s="317">
        <v>-1.8E-3</v>
      </c>
      <c r="K61" s="317">
        <v>8.0000000000000004E-4</v>
      </c>
      <c r="L61" s="317">
        <v>4.0000000000000002E-4</v>
      </c>
      <c r="M61" s="317">
        <v>-1.1000000000000001E-3</v>
      </c>
      <c r="N61" s="317">
        <v>-3.8999999999999998E-3</v>
      </c>
      <c r="O61" s="317">
        <v>-3.0999999999999999E-3</v>
      </c>
    </row>
    <row r="62" spans="1:15" s="324" customFormat="1" ht="15" customHeight="1">
      <c r="A62" s="287" t="s">
        <v>635</v>
      </c>
      <c r="B62" s="110" t="s">
        <v>758</v>
      </c>
      <c r="C62" s="111" t="s">
        <v>547</v>
      </c>
      <c r="D62" s="317">
        <v>-4.1300000000000003E-2</v>
      </c>
      <c r="E62" s="317">
        <v>-4.1200000000000001E-2</v>
      </c>
      <c r="F62" s="317">
        <v>-3.1099999999999999E-2</v>
      </c>
      <c r="G62" s="317">
        <v>-3.56E-2</v>
      </c>
      <c r="H62" s="317">
        <v>-3.1300000000000001E-2</v>
      </c>
      <c r="I62" s="317">
        <v>-3.3500000000000002E-2</v>
      </c>
      <c r="J62" s="317">
        <v>-3.0700000000000002E-2</v>
      </c>
      <c r="K62" s="317">
        <v>-3.2300000000000002E-2</v>
      </c>
      <c r="L62" s="317">
        <v>-3.2399999999999998E-2</v>
      </c>
      <c r="M62" s="317">
        <v>-3.2500000000000001E-2</v>
      </c>
      <c r="N62" s="317">
        <v>-3.2800000000000003E-2</v>
      </c>
      <c r="O62" s="317">
        <v>-3.15E-2</v>
      </c>
    </row>
    <row r="63" spans="1:15" s="324" customFormat="1" ht="15" customHeight="1">
      <c r="A63" s="287" t="s">
        <v>635</v>
      </c>
      <c r="B63" s="110" t="s">
        <v>759</v>
      </c>
      <c r="C63" s="111" t="s">
        <v>548</v>
      </c>
      <c r="D63" s="317">
        <v>0</v>
      </c>
      <c r="E63" s="317">
        <v>1E-4</v>
      </c>
      <c r="F63" s="317">
        <v>0</v>
      </c>
      <c r="G63" s="317">
        <v>2.0000000000000001E-4</v>
      </c>
      <c r="H63" s="317">
        <v>0</v>
      </c>
      <c r="I63" s="317">
        <v>1E-4</v>
      </c>
      <c r="J63" s="317">
        <v>0</v>
      </c>
      <c r="K63" s="317">
        <v>0</v>
      </c>
      <c r="L63" s="317">
        <v>0</v>
      </c>
      <c r="M63" s="317">
        <v>0</v>
      </c>
      <c r="N63" s="317">
        <v>1E-4</v>
      </c>
      <c r="O63" s="317">
        <v>1E-4</v>
      </c>
    </row>
    <row r="64" spans="1:15" s="324" customFormat="1" ht="15" customHeight="1">
      <c r="A64" s="287" t="s">
        <v>635</v>
      </c>
      <c r="B64" s="110" t="s">
        <v>760</v>
      </c>
      <c r="C64" s="111" t="s">
        <v>549</v>
      </c>
      <c r="D64" s="317">
        <v>-2.0000000000000001E-4</v>
      </c>
      <c r="E64" s="317">
        <v>1E-4</v>
      </c>
      <c r="F64" s="317">
        <v>4.0000000000000002E-4</v>
      </c>
      <c r="G64" s="317">
        <v>2.0000000000000001E-4</v>
      </c>
      <c r="H64" s="317">
        <v>-2.0000000000000001E-4</v>
      </c>
      <c r="I64" s="317">
        <v>-2.0000000000000001E-4</v>
      </c>
      <c r="J64" s="317">
        <v>0</v>
      </c>
      <c r="K64" s="317">
        <v>0</v>
      </c>
      <c r="L64" s="317">
        <v>0</v>
      </c>
      <c r="M64" s="317">
        <v>2.0000000000000001E-4</v>
      </c>
      <c r="N64" s="317">
        <v>1E-4</v>
      </c>
      <c r="O64" s="317">
        <v>2.0000000000000001E-4</v>
      </c>
    </row>
    <row r="65" spans="1:15" s="324" customFormat="1" ht="15" customHeight="1" thickBot="1">
      <c r="A65" s="287"/>
      <c r="B65" s="110"/>
      <c r="C65" s="111" t="s">
        <v>550</v>
      </c>
      <c r="D65" s="317">
        <v>5.0000000000000001E-4</v>
      </c>
      <c r="E65" s="317">
        <v>2.9999999999999997E-4</v>
      </c>
      <c r="F65" s="317">
        <v>2.0000000000000001E-4</v>
      </c>
      <c r="G65" s="317">
        <v>2.0000000000000001E-4</v>
      </c>
      <c r="H65" s="317">
        <v>1E-4</v>
      </c>
      <c r="I65" s="317">
        <v>0</v>
      </c>
      <c r="J65" s="317">
        <v>0</v>
      </c>
      <c r="K65" s="317">
        <v>0</v>
      </c>
      <c r="L65" s="317">
        <v>0</v>
      </c>
      <c r="M65" s="317">
        <v>0</v>
      </c>
      <c r="N65" s="317">
        <v>0</v>
      </c>
      <c r="O65" s="317">
        <v>0</v>
      </c>
    </row>
    <row r="66" spans="1:15" s="287" customFormat="1" ht="15" customHeight="1" thickTop="1" thickBot="1">
      <c r="A66" s="287" t="s">
        <v>635</v>
      </c>
      <c r="B66" s="110" t="s">
        <v>761</v>
      </c>
      <c r="C66" s="782" t="s">
        <v>762</v>
      </c>
      <c r="D66" s="779">
        <v>8.9999999999999993E-3</v>
      </c>
      <c r="E66" s="779">
        <v>8.0000000000000002E-3</v>
      </c>
      <c r="F66" s="779">
        <v>4.8999999999999998E-3</v>
      </c>
      <c r="G66" s="779">
        <v>3.5000000000000001E-3</v>
      </c>
      <c r="H66" s="779">
        <v>7.7000000000000002E-3</v>
      </c>
      <c r="I66" s="785">
        <v>8.8000000000000005E-3</v>
      </c>
      <c r="J66" s="785">
        <v>1.3599999999999999E-2</v>
      </c>
      <c r="K66" s="785">
        <v>9.1000000000000004E-3</v>
      </c>
      <c r="L66" s="785">
        <v>1.06E-2</v>
      </c>
      <c r="M66" s="785">
        <v>5.1000000000000004E-3</v>
      </c>
      <c r="N66" s="785">
        <v>2.3E-3</v>
      </c>
      <c r="O66" s="785">
        <v>-4.0000000000000002E-4</v>
      </c>
    </row>
    <row r="67" spans="1:15" ht="3.75" customHeight="1" thickTop="1" thickBot="1">
      <c r="A67" s="334"/>
      <c r="B67" s="334"/>
      <c r="C67" s="303"/>
      <c r="D67" s="303"/>
      <c r="E67" s="303"/>
      <c r="F67" s="303"/>
      <c r="G67" s="303"/>
      <c r="H67" s="303"/>
      <c r="I67" s="303"/>
      <c r="J67" s="303"/>
      <c r="K67" s="303"/>
      <c r="L67" s="303"/>
      <c r="M67" s="303"/>
      <c r="N67" s="303"/>
      <c r="O67" s="303"/>
    </row>
    <row r="68" spans="1:15" ht="15" customHeight="1">
      <c r="A68" s="287"/>
      <c r="B68" s="287"/>
      <c r="C68" s="335" t="s">
        <v>552</v>
      </c>
      <c r="D68" s="287"/>
      <c r="E68" s="287"/>
      <c r="F68" s="287"/>
      <c r="G68" s="287"/>
      <c r="H68" s="287"/>
      <c r="I68" s="287"/>
      <c r="J68" s="287"/>
      <c r="K68" s="287"/>
      <c r="L68" s="287"/>
      <c r="M68" s="287"/>
      <c r="N68" s="287"/>
      <c r="O68" s="287"/>
    </row>
    <row r="69" spans="1:15" ht="15" customHeight="1">
      <c r="A69" s="287"/>
      <c r="B69" s="287"/>
      <c r="C69" s="335" t="s">
        <v>763</v>
      </c>
      <c r="D69" s="287"/>
      <c r="E69" s="287"/>
      <c r="F69" s="287"/>
      <c r="G69" s="287"/>
      <c r="H69" s="287"/>
      <c r="I69" s="287"/>
      <c r="J69" s="287"/>
      <c r="K69" s="287"/>
      <c r="L69" s="287"/>
      <c r="M69" s="287"/>
      <c r="N69" s="287"/>
      <c r="O69" s="287"/>
    </row>
    <row r="70" spans="1:15" ht="15" customHeight="1">
      <c r="A70" s="287"/>
      <c r="B70" s="287"/>
      <c r="C70" s="335" t="s">
        <v>764</v>
      </c>
      <c r="D70" s="287"/>
      <c r="E70" s="287"/>
      <c r="F70" s="287"/>
      <c r="G70" s="287"/>
      <c r="H70" s="287"/>
      <c r="I70" s="287"/>
      <c r="J70" s="287"/>
      <c r="K70" s="287"/>
      <c r="L70" s="287"/>
      <c r="M70" s="287"/>
      <c r="N70" s="287"/>
      <c r="O70" s="287"/>
    </row>
    <row r="71" spans="1:15" ht="15" customHeight="1">
      <c r="A71" s="287"/>
      <c r="B71" s="287"/>
      <c r="C71" s="335" t="s">
        <v>555</v>
      </c>
      <c r="D71" s="287"/>
      <c r="E71" s="287"/>
      <c r="F71" s="287"/>
      <c r="G71" s="287"/>
      <c r="H71" s="287"/>
      <c r="I71" s="287"/>
      <c r="J71" s="287"/>
      <c r="K71" s="287"/>
      <c r="L71" s="287"/>
      <c r="M71" s="287"/>
      <c r="N71" s="287"/>
      <c r="O71" s="287"/>
    </row>
    <row r="72" spans="1:15" ht="15" customHeight="1">
      <c r="A72" s="287"/>
      <c r="B72" s="287"/>
      <c r="C72" s="335" t="s">
        <v>556</v>
      </c>
      <c r="D72" s="287"/>
      <c r="E72" s="287"/>
      <c r="F72" s="287"/>
      <c r="G72" s="287"/>
      <c r="H72" s="287"/>
      <c r="I72" s="287"/>
      <c r="J72" s="287"/>
      <c r="K72" s="287"/>
      <c r="L72" s="287"/>
      <c r="M72" s="287"/>
      <c r="N72" s="287"/>
      <c r="O72" s="287"/>
    </row>
    <row r="73" spans="1:15" ht="30" customHeight="1">
      <c r="A73" s="287"/>
      <c r="B73" s="287"/>
      <c r="C73" s="862" t="s">
        <v>557</v>
      </c>
      <c r="D73" s="862"/>
      <c r="E73" s="862"/>
      <c r="F73" s="862"/>
      <c r="G73" s="862"/>
      <c r="H73" s="862"/>
      <c r="I73" s="862"/>
      <c r="J73" s="862"/>
      <c r="K73" s="862"/>
      <c r="L73" s="862"/>
      <c r="M73" s="862"/>
      <c r="N73" s="862"/>
      <c r="O73" s="336"/>
    </row>
    <row r="74" spans="1:15" ht="15" customHeight="1">
      <c r="A74" s="287"/>
      <c r="B74" s="287"/>
      <c r="C74" s="335" t="s">
        <v>558</v>
      </c>
      <c r="D74" s="287"/>
      <c r="E74" s="287"/>
      <c r="F74" s="287"/>
      <c r="G74" s="287"/>
      <c r="H74" s="287"/>
      <c r="I74" s="287"/>
      <c r="J74" s="287"/>
      <c r="K74" s="287"/>
      <c r="L74" s="287"/>
      <c r="M74" s="287"/>
      <c r="N74" s="287"/>
      <c r="O74" s="287"/>
    </row>
    <row r="75" spans="1:15" ht="30" customHeight="1">
      <c r="A75" s="287"/>
      <c r="B75" s="287"/>
      <c r="C75" s="862" t="s">
        <v>559</v>
      </c>
      <c r="D75" s="862"/>
      <c r="E75" s="862"/>
      <c r="F75" s="862"/>
      <c r="G75" s="862"/>
      <c r="H75" s="862"/>
      <c r="I75" s="862"/>
      <c r="J75" s="862"/>
      <c r="K75" s="862"/>
      <c r="L75" s="862"/>
      <c r="M75" s="862"/>
      <c r="N75" s="862"/>
      <c r="O75" s="336"/>
    </row>
    <row r="76" spans="1:15" ht="15" customHeight="1">
      <c r="A76" s="287"/>
      <c r="B76" s="287"/>
      <c r="C76" s="287"/>
      <c r="D76" s="287"/>
      <c r="E76" s="287"/>
      <c r="F76" s="287"/>
      <c r="G76" s="287"/>
      <c r="H76" s="287"/>
      <c r="I76" s="287"/>
      <c r="J76" s="287"/>
      <c r="K76" s="287"/>
      <c r="L76" s="287"/>
      <c r="M76" s="287"/>
      <c r="N76" s="287"/>
      <c r="O76" s="287"/>
    </row>
  </sheetData>
  <mergeCells count="7">
    <mergeCell ref="C75:N75"/>
    <mergeCell ref="C1:N1"/>
    <mergeCell ref="A2:N2"/>
    <mergeCell ref="C3:N3"/>
    <mergeCell ref="A4:N4"/>
    <mergeCell ref="E6:N6"/>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17" sqref="A17"/>
    </sheetView>
  </sheetViews>
  <sheetFormatPr baseColWidth="10" defaultColWidth="9.140625" defaultRowHeight="12.75"/>
  <cols>
    <col min="1" max="1" width="95.140625" style="367" customWidth="1"/>
    <col min="2" max="4" width="15.7109375" style="345" customWidth="1"/>
    <col min="5" max="5" width="15" style="345" customWidth="1"/>
    <col min="6" max="256" width="9.140625" style="345"/>
    <col min="257" max="257" width="95.140625" style="345" customWidth="1"/>
    <col min="258" max="260" width="15.7109375" style="345" customWidth="1"/>
    <col min="261" max="261" width="15" style="345" customWidth="1"/>
    <col min="262" max="512" width="9.140625" style="345"/>
    <col min="513" max="513" width="95.140625" style="345" customWidth="1"/>
    <col min="514" max="516" width="15.7109375" style="345" customWidth="1"/>
    <col min="517" max="517" width="15" style="345" customWidth="1"/>
    <col min="518" max="768" width="9.140625" style="345"/>
    <col min="769" max="769" width="95.140625" style="345" customWidth="1"/>
    <col min="770" max="772" width="15.7109375" style="345" customWidth="1"/>
    <col min="773" max="773" width="15" style="345" customWidth="1"/>
    <col min="774" max="1024" width="9.140625" style="345"/>
    <col min="1025" max="1025" width="95.140625" style="345" customWidth="1"/>
    <col min="1026" max="1028" width="15.7109375" style="345" customWidth="1"/>
    <col min="1029" max="1029" width="15" style="345" customWidth="1"/>
    <col min="1030" max="1280" width="9.140625" style="345"/>
    <col min="1281" max="1281" width="95.140625" style="345" customWidth="1"/>
    <col min="1282" max="1284" width="15.7109375" style="345" customWidth="1"/>
    <col min="1285" max="1285" width="15" style="345" customWidth="1"/>
    <col min="1286" max="1536" width="9.140625" style="345"/>
    <col min="1537" max="1537" width="95.140625" style="345" customWidth="1"/>
    <col min="1538" max="1540" width="15.7109375" style="345" customWidth="1"/>
    <col min="1541" max="1541" width="15" style="345" customWidth="1"/>
    <col min="1542" max="1792" width="9.140625" style="345"/>
    <col min="1793" max="1793" width="95.140625" style="345" customWidth="1"/>
    <col min="1794" max="1796" width="15.7109375" style="345" customWidth="1"/>
    <col min="1797" max="1797" width="15" style="345" customWidth="1"/>
    <col min="1798" max="2048" width="9.140625" style="345"/>
    <col min="2049" max="2049" width="95.140625" style="345" customWidth="1"/>
    <col min="2050" max="2052" width="15.7109375" style="345" customWidth="1"/>
    <col min="2053" max="2053" width="15" style="345" customWidth="1"/>
    <col min="2054" max="2304" width="9.140625" style="345"/>
    <col min="2305" max="2305" width="95.140625" style="345" customWidth="1"/>
    <col min="2306" max="2308" width="15.7109375" style="345" customWidth="1"/>
    <col min="2309" max="2309" width="15" style="345" customWidth="1"/>
    <col min="2310" max="2560" width="9.140625" style="345"/>
    <col min="2561" max="2561" width="95.140625" style="345" customWidth="1"/>
    <col min="2562" max="2564" width="15.7109375" style="345" customWidth="1"/>
    <col min="2565" max="2565" width="15" style="345" customWidth="1"/>
    <col min="2566" max="2816" width="9.140625" style="345"/>
    <col min="2817" max="2817" width="95.140625" style="345" customWidth="1"/>
    <col min="2818" max="2820" width="15.7109375" style="345" customWidth="1"/>
    <col min="2821" max="2821" width="15" style="345" customWidth="1"/>
    <col min="2822" max="3072" width="9.140625" style="345"/>
    <col min="3073" max="3073" width="95.140625" style="345" customWidth="1"/>
    <col min="3074" max="3076" width="15.7109375" style="345" customWidth="1"/>
    <col min="3077" max="3077" width="15" style="345" customWidth="1"/>
    <col min="3078" max="3328" width="9.140625" style="345"/>
    <col min="3329" max="3329" width="95.140625" style="345" customWidth="1"/>
    <col min="3330" max="3332" width="15.7109375" style="345" customWidth="1"/>
    <col min="3333" max="3333" width="15" style="345" customWidth="1"/>
    <col min="3334" max="3584" width="9.140625" style="345"/>
    <col min="3585" max="3585" width="95.140625" style="345" customWidth="1"/>
    <col min="3586" max="3588" width="15.7109375" style="345" customWidth="1"/>
    <col min="3589" max="3589" width="15" style="345" customWidth="1"/>
    <col min="3590" max="3840" width="9.140625" style="345"/>
    <col min="3841" max="3841" width="95.140625" style="345" customWidth="1"/>
    <col min="3842" max="3844" width="15.7109375" style="345" customWidth="1"/>
    <col min="3845" max="3845" width="15" style="345" customWidth="1"/>
    <col min="3846" max="4096" width="9.140625" style="345"/>
    <col min="4097" max="4097" width="95.140625" style="345" customWidth="1"/>
    <col min="4098" max="4100" width="15.7109375" style="345" customWidth="1"/>
    <col min="4101" max="4101" width="15" style="345" customWidth="1"/>
    <col min="4102" max="4352" width="9.140625" style="345"/>
    <col min="4353" max="4353" width="95.140625" style="345" customWidth="1"/>
    <col min="4354" max="4356" width="15.7109375" style="345" customWidth="1"/>
    <col min="4357" max="4357" width="15" style="345" customWidth="1"/>
    <col min="4358" max="4608" width="9.140625" style="345"/>
    <col min="4609" max="4609" width="95.140625" style="345" customWidth="1"/>
    <col min="4610" max="4612" width="15.7109375" style="345" customWidth="1"/>
    <col min="4613" max="4613" width="15" style="345" customWidth="1"/>
    <col min="4614" max="4864" width="9.140625" style="345"/>
    <col min="4865" max="4865" width="95.140625" style="345" customWidth="1"/>
    <col min="4866" max="4868" width="15.7109375" style="345" customWidth="1"/>
    <col min="4869" max="4869" width="15" style="345" customWidth="1"/>
    <col min="4870" max="5120" width="9.140625" style="345"/>
    <col min="5121" max="5121" width="95.140625" style="345" customWidth="1"/>
    <col min="5122" max="5124" width="15.7109375" style="345" customWidth="1"/>
    <col min="5125" max="5125" width="15" style="345" customWidth="1"/>
    <col min="5126" max="5376" width="9.140625" style="345"/>
    <col min="5377" max="5377" width="95.140625" style="345" customWidth="1"/>
    <col min="5378" max="5380" width="15.7109375" style="345" customWidth="1"/>
    <col min="5381" max="5381" width="15" style="345" customWidth="1"/>
    <col min="5382" max="5632" width="9.140625" style="345"/>
    <col min="5633" max="5633" width="95.140625" style="345" customWidth="1"/>
    <col min="5634" max="5636" width="15.7109375" style="345" customWidth="1"/>
    <col min="5637" max="5637" width="15" style="345" customWidth="1"/>
    <col min="5638" max="5888" width="9.140625" style="345"/>
    <col min="5889" max="5889" width="95.140625" style="345" customWidth="1"/>
    <col min="5890" max="5892" width="15.7109375" style="345" customWidth="1"/>
    <col min="5893" max="5893" width="15" style="345" customWidth="1"/>
    <col min="5894" max="6144" width="9.140625" style="345"/>
    <col min="6145" max="6145" width="95.140625" style="345" customWidth="1"/>
    <col min="6146" max="6148" width="15.7109375" style="345" customWidth="1"/>
    <col min="6149" max="6149" width="15" style="345" customWidth="1"/>
    <col min="6150" max="6400" width="9.140625" style="345"/>
    <col min="6401" max="6401" width="95.140625" style="345" customWidth="1"/>
    <col min="6402" max="6404" width="15.7109375" style="345" customWidth="1"/>
    <col min="6405" max="6405" width="15" style="345" customWidth="1"/>
    <col min="6406" max="6656" width="9.140625" style="345"/>
    <col min="6657" max="6657" width="95.140625" style="345" customWidth="1"/>
    <col min="6658" max="6660" width="15.7109375" style="345" customWidth="1"/>
    <col min="6661" max="6661" width="15" style="345" customWidth="1"/>
    <col min="6662" max="6912" width="9.140625" style="345"/>
    <col min="6913" max="6913" width="95.140625" style="345" customWidth="1"/>
    <col min="6914" max="6916" width="15.7109375" style="345" customWidth="1"/>
    <col min="6917" max="6917" width="15" style="345" customWidth="1"/>
    <col min="6918" max="7168" width="9.140625" style="345"/>
    <col min="7169" max="7169" width="95.140625" style="345" customWidth="1"/>
    <col min="7170" max="7172" width="15.7109375" style="345" customWidth="1"/>
    <col min="7173" max="7173" width="15" style="345" customWidth="1"/>
    <col min="7174" max="7424" width="9.140625" style="345"/>
    <col min="7425" max="7425" width="95.140625" style="345" customWidth="1"/>
    <col min="7426" max="7428" width="15.7109375" style="345" customWidth="1"/>
    <col min="7429" max="7429" width="15" style="345" customWidth="1"/>
    <col min="7430" max="7680" width="9.140625" style="345"/>
    <col min="7681" max="7681" width="95.140625" style="345" customWidth="1"/>
    <col min="7682" max="7684" width="15.7109375" style="345" customWidth="1"/>
    <col min="7685" max="7685" width="15" style="345" customWidth="1"/>
    <col min="7686" max="7936" width="9.140625" style="345"/>
    <col min="7937" max="7937" width="95.140625" style="345" customWidth="1"/>
    <col min="7938" max="7940" width="15.7109375" style="345" customWidth="1"/>
    <col min="7941" max="7941" width="15" style="345" customWidth="1"/>
    <col min="7942" max="8192" width="9.140625" style="345"/>
    <col min="8193" max="8193" width="95.140625" style="345" customWidth="1"/>
    <col min="8194" max="8196" width="15.7109375" style="345" customWidth="1"/>
    <col min="8197" max="8197" width="15" style="345" customWidth="1"/>
    <col min="8198" max="8448" width="9.140625" style="345"/>
    <col min="8449" max="8449" width="95.140625" style="345" customWidth="1"/>
    <col min="8450" max="8452" width="15.7109375" style="345" customWidth="1"/>
    <col min="8453" max="8453" width="15" style="345" customWidth="1"/>
    <col min="8454" max="8704" width="9.140625" style="345"/>
    <col min="8705" max="8705" width="95.140625" style="345" customWidth="1"/>
    <col min="8706" max="8708" width="15.7109375" style="345" customWidth="1"/>
    <col min="8709" max="8709" width="15" style="345" customWidth="1"/>
    <col min="8710" max="8960" width="9.140625" style="345"/>
    <col min="8961" max="8961" width="95.140625" style="345" customWidth="1"/>
    <col min="8962" max="8964" width="15.7109375" style="345" customWidth="1"/>
    <col min="8965" max="8965" width="15" style="345" customWidth="1"/>
    <col min="8966" max="9216" width="9.140625" style="345"/>
    <col min="9217" max="9217" width="95.140625" style="345" customWidth="1"/>
    <col min="9218" max="9220" width="15.7109375" style="345" customWidth="1"/>
    <col min="9221" max="9221" width="15" style="345" customWidth="1"/>
    <col min="9222" max="9472" width="9.140625" style="345"/>
    <col min="9473" max="9473" width="95.140625" style="345" customWidth="1"/>
    <col min="9474" max="9476" width="15.7109375" style="345" customWidth="1"/>
    <col min="9477" max="9477" width="15" style="345" customWidth="1"/>
    <col min="9478" max="9728" width="9.140625" style="345"/>
    <col min="9729" max="9729" width="95.140625" style="345" customWidth="1"/>
    <col min="9730" max="9732" width="15.7109375" style="345" customWidth="1"/>
    <col min="9733" max="9733" width="15" style="345" customWidth="1"/>
    <col min="9734" max="9984" width="9.140625" style="345"/>
    <col min="9985" max="9985" width="95.140625" style="345" customWidth="1"/>
    <col min="9986" max="9988" width="15.7109375" style="345" customWidth="1"/>
    <col min="9989" max="9989" width="15" style="345" customWidth="1"/>
    <col min="9990" max="10240" width="9.140625" style="345"/>
    <col min="10241" max="10241" width="95.140625" style="345" customWidth="1"/>
    <col min="10242" max="10244" width="15.7109375" style="345" customWidth="1"/>
    <col min="10245" max="10245" width="15" style="345" customWidth="1"/>
    <col min="10246" max="10496" width="9.140625" style="345"/>
    <col min="10497" max="10497" width="95.140625" style="345" customWidth="1"/>
    <col min="10498" max="10500" width="15.7109375" style="345" customWidth="1"/>
    <col min="10501" max="10501" width="15" style="345" customWidth="1"/>
    <col min="10502" max="10752" width="9.140625" style="345"/>
    <col min="10753" max="10753" width="95.140625" style="345" customWidth="1"/>
    <col min="10754" max="10756" width="15.7109375" style="345" customWidth="1"/>
    <col min="10757" max="10757" width="15" style="345" customWidth="1"/>
    <col min="10758" max="11008" width="9.140625" style="345"/>
    <col min="11009" max="11009" width="95.140625" style="345" customWidth="1"/>
    <col min="11010" max="11012" width="15.7109375" style="345" customWidth="1"/>
    <col min="11013" max="11013" width="15" style="345" customWidth="1"/>
    <col min="11014" max="11264" width="9.140625" style="345"/>
    <col min="11265" max="11265" width="95.140625" style="345" customWidth="1"/>
    <col min="11266" max="11268" width="15.7109375" style="345" customWidth="1"/>
    <col min="11269" max="11269" width="15" style="345" customWidth="1"/>
    <col min="11270" max="11520" width="9.140625" style="345"/>
    <col min="11521" max="11521" width="95.140625" style="345" customWidth="1"/>
    <col min="11522" max="11524" width="15.7109375" style="345" customWidth="1"/>
    <col min="11525" max="11525" width="15" style="345" customWidth="1"/>
    <col min="11526" max="11776" width="9.140625" style="345"/>
    <col min="11777" max="11777" width="95.140625" style="345" customWidth="1"/>
    <col min="11778" max="11780" width="15.7109375" style="345" customWidth="1"/>
    <col min="11781" max="11781" width="15" style="345" customWidth="1"/>
    <col min="11782" max="12032" width="9.140625" style="345"/>
    <col min="12033" max="12033" width="95.140625" style="345" customWidth="1"/>
    <col min="12034" max="12036" width="15.7109375" style="345" customWidth="1"/>
    <col min="12037" max="12037" width="15" style="345" customWidth="1"/>
    <col min="12038" max="12288" width="9.140625" style="345"/>
    <col min="12289" max="12289" width="95.140625" style="345" customWidth="1"/>
    <col min="12290" max="12292" width="15.7109375" style="345" customWidth="1"/>
    <col min="12293" max="12293" width="15" style="345" customWidth="1"/>
    <col min="12294" max="12544" width="9.140625" style="345"/>
    <col min="12545" max="12545" width="95.140625" style="345" customWidth="1"/>
    <col min="12546" max="12548" width="15.7109375" style="345" customWidth="1"/>
    <col min="12549" max="12549" width="15" style="345" customWidth="1"/>
    <col min="12550" max="12800" width="9.140625" style="345"/>
    <col min="12801" max="12801" width="95.140625" style="345" customWidth="1"/>
    <col min="12802" max="12804" width="15.7109375" style="345" customWidth="1"/>
    <col min="12805" max="12805" width="15" style="345" customWidth="1"/>
    <col min="12806" max="13056" width="9.140625" style="345"/>
    <col min="13057" max="13057" width="95.140625" style="345" customWidth="1"/>
    <col min="13058" max="13060" width="15.7109375" style="345" customWidth="1"/>
    <col min="13061" max="13061" width="15" style="345" customWidth="1"/>
    <col min="13062" max="13312" width="9.140625" style="345"/>
    <col min="13313" max="13313" width="95.140625" style="345" customWidth="1"/>
    <col min="13314" max="13316" width="15.7109375" style="345" customWidth="1"/>
    <col min="13317" max="13317" width="15" style="345" customWidth="1"/>
    <col min="13318" max="13568" width="9.140625" style="345"/>
    <col min="13569" max="13569" width="95.140625" style="345" customWidth="1"/>
    <col min="13570" max="13572" width="15.7109375" style="345" customWidth="1"/>
    <col min="13573" max="13573" width="15" style="345" customWidth="1"/>
    <col min="13574" max="13824" width="9.140625" style="345"/>
    <col min="13825" max="13825" width="95.140625" style="345" customWidth="1"/>
    <col min="13826" max="13828" width="15.7109375" style="345" customWidth="1"/>
    <col min="13829" max="13829" width="15" style="345" customWidth="1"/>
    <col min="13830" max="14080" width="9.140625" style="345"/>
    <col min="14081" max="14081" width="95.140625" style="345" customWidth="1"/>
    <col min="14082" max="14084" width="15.7109375" style="345" customWidth="1"/>
    <col min="14085" max="14085" width="15" style="345" customWidth="1"/>
    <col min="14086" max="14336" width="9.140625" style="345"/>
    <col min="14337" max="14337" width="95.140625" style="345" customWidth="1"/>
    <col min="14338" max="14340" width="15.7109375" style="345" customWidth="1"/>
    <col min="14341" max="14341" width="15" style="345" customWidth="1"/>
    <col min="14342" max="14592" width="9.140625" style="345"/>
    <col min="14593" max="14593" width="95.140625" style="345" customWidth="1"/>
    <col min="14594" max="14596" width="15.7109375" style="345" customWidth="1"/>
    <col min="14597" max="14597" width="15" style="345" customWidth="1"/>
    <col min="14598" max="14848" width="9.140625" style="345"/>
    <col min="14849" max="14849" width="95.140625" style="345" customWidth="1"/>
    <col min="14850" max="14852" width="15.7109375" style="345" customWidth="1"/>
    <col min="14853" max="14853" width="15" style="345" customWidth="1"/>
    <col min="14854" max="15104" width="9.140625" style="345"/>
    <col min="15105" max="15105" width="95.140625" style="345" customWidth="1"/>
    <col min="15106" max="15108" width="15.7109375" style="345" customWidth="1"/>
    <col min="15109" max="15109" width="15" style="345" customWidth="1"/>
    <col min="15110" max="15360" width="9.140625" style="345"/>
    <col min="15361" max="15361" width="95.140625" style="345" customWidth="1"/>
    <col min="15362" max="15364" width="15.7109375" style="345" customWidth="1"/>
    <col min="15365" max="15365" width="15" style="345" customWidth="1"/>
    <col min="15366" max="15616" width="9.140625" style="345"/>
    <col min="15617" max="15617" width="95.140625" style="345" customWidth="1"/>
    <col min="15618" max="15620" width="15.7109375" style="345" customWidth="1"/>
    <col min="15621" max="15621" width="15" style="345" customWidth="1"/>
    <col min="15622" max="15872" width="9.140625" style="345"/>
    <col min="15873" max="15873" width="95.140625" style="345" customWidth="1"/>
    <col min="15874" max="15876" width="15.7109375" style="345" customWidth="1"/>
    <col min="15877" max="15877" width="15" style="345" customWidth="1"/>
    <col min="15878" max="16128" width="9.140625" style="345"/>
    <col min="16129" max="16129" width="95.140625" style="345" customWidth="1"/>
    <col min="16130" max="16132" width="15.7109375" style="345" customWidth="1"/>
    <col min="16133" max="16133" width="15" style="345" customWidth="1"/>
    <col min="16134" max="16384" width="9.140625" style="345"/>
  </cols>
  <sheetData>
    <row r="1" spans="1:5" ht="30" customHeight="1">
      <c r="A1" s="852" t="s">
        <v>349</v>
      </c>
      <c r="B1" s="852"/>
      <c r="C1" s="852"/>
      <c r="D1" s="852"/>
      <c r="E1" s="852"/>
    </row>
    <row r="2" spans="1:5" ht="15" customHeight="1">
      <c r="A2" s="853" t="s">
        <v>778</v>
      </c>
      <c r="B2" s="853"/>
      <c r="C2" s="853"/>
      <c r="D2" s="853"/>
      <c r="E2" s="853"/>
    </row>
    <row r="3" spans="1:5" ht="15" customHeight="1">
      <c r="A3" s="853" t="s">
        <v>1441</v>
      </c>
      <c r="B3" s="853"/>
      <c r="C3" s="853"/>
      <c r="D3" s="853"/>
      <c r="E3" s="853"/>
    </row>
    <row r="4" spans="1:5" s="313" customFormat="1" ht="30" customHeight="1">
      <c r="A4" s="854" t="s">
        <v>779</v>
      </c>
      <c r="B4" s="854"/>
      <c r="C4" s="854"/>
      <c r="D4" s="854"/>
      <c r="E4" s="854"/>
    </row>
    <row r="5" spans="1:5" ht="3.75" customHeight="1">
      <c r="A5" s="287"/>
      <c r="B5" s="287"/>
      <c r="C5" s="287"/>
      <c r="D5" s="287"/>
      <c r="E5" s="287"/>
    </row>
    <row r="6" spans="1:5" s="288" customFormat="1" ht="30" customHeight="1">
      <c r="A6" s="346"/>
      <c r="B6" s="347" t="s">
        <v>350</v>
      </c>
      <c r="C6" s="347" t="s">
        <v>352</v>
      </c>
      <c r="D6" s="347" t="s">
        <v>351</v>
      </c>
      <c r="E6" s="348" t="s">
        <v>443</v>
      </c>
    </row>
    <row r="7" spans="1:5" s="527" customFormat="1" ht="15" customHeight="1">
      <c r="A7" s="526" t="s">
        <v>780</v>
      </c>
      <c r="B7" s="350">
        <v>0.748</v>
      </c>
      <c r="C7" s="350">
        <v>0.1351</v>
      </c>
      <c r="D7" s="350">
        <v>0.99250000000000005</v>
      </c>
      <c r="E7" s="350">
        <v>0.57230000000000003</v>
      </c>
    </row>
    <row r="8" spans="1:5" s="529" customFormat="1" ht="15" customHeight="1">
      <c r="A8" s="352" t="s">
        <v>781</v>
      </c>
      <c r="B8" s="528">
        <v>317123860.17000002</v>
      </c>
      <c r="C8" s="528">
        <v>159069321.97999999</v>
      </c>
      <c r="D8" s="528">
        <v>43365568.890000001</v>
      </c>
      <c r="E8" s="528">
        <v>519558751.04000002</v>
      </c>
    </row>
    <row r="9" spans="1:5" s="529" customFormat="1" ht="15" customHeight="1">
      <c r="A9" s="352" t="s">
        <v>782</v>
      </c>
      <c r="B9" s="528">
        <v>0</v>
      </c>
      <c r="C9" s="528">
        <v>0</v>
      </c>
      <c r="D9" s="528">
        <v>0</v>
      </c>
      <c r="E9" s="528">
        <v>0</v>
      </c>
    </row>
    <row r="10" spans="1:5" s="529" customFormat="1" ht="15" customHeight="1">
      <c r="A10" s="352" t="s">
        <v>783</v>
      </c>
      <c r="B10" s="528">
        <v>497388619.12</v>
      </c>
      <c r="C10" s="528">
        <v>7208355.3700000001</v>
      </c>
      <c r="D10" s="528">
        <v>7754487.6299999999</v>
      </c>
      <c r="E10" s="528">
        <v>512351462.12</v>
      </c>
    </row>
    <row r="11" spans="1:5" s="529" customFormat="1" ht="15" customHeight="1">
      <c r="A11" s="352" t="s">
        <v>784</v>
      </c>
      <c r="B11" s="528">
        <v>1188629945.3099999</v>
      </c>
      <c r="C11" s="528">
        <v>542960309.66999996</v>
      </c>
      <c r="D11" s="528">
        <v>238927023.5</v>
      </c>
      <c r="E11" s="528">
        <v>1970517278.48</v>
      </c>
    </row>
    <row r="12" spans="1:5" s="529" customFormat="1" ht="15" customHeight="1">
      <c r="A12" s="352" t="s">
        <v>785</v>
      </c>
      <c r="B12" s="528">
        <v>17237107.219999999</v>
      </c>
      <c r="C12" s="528">
        <v>0</v>
      </c>
      <c r="D12" s="528">
        <v>236809.34</v>
      </c>
      <c r="E12" s="528">
        <v>17473916.559999999</v>
      </c>
    </row>
    <row r="13" spans="1:5" s="529" customFormat="1" ht="15" customHeight="1">
      <c r="A13" s="352" t="s">
        <v>786</v>
      </c>
      <c r="B13" s="528">
        <v>346534874.73000002</v>
      </c>
      <c r="C13" s="528">
        <v>324992227.17000002</v>
      </c>
      <c r="D13" s="528">
        <v>60314029.189999998</v>
      </c>
      <c r="E13" s="528">
        <v>731841131.09000003</v>
      </c>
    </row>
    <row r="14" spans="1:5" s="529" customFormat="1" ht="15" customHeight="1">
      <c r="A14" s="355" t="s">
        <v>787</v>
      </c>
      <c r="B14" s="530">
        <v>2366914406.5500002</v>
      </c>
      <c r="C14" s="530">
        <v>1034230214.1900001</v>
      </c>
      <c r="D14" s="530">
        <v>350597918.55000001</v>
      </c>
      <c r="E14" s="530">
        <v>3751742539.29</v>
      </c>
    </row>
    <row r="15" spans="1:5" s="529" customFormat="1" ht="15" customHeight="1">
      <c r="A15" s="352" t="s">
        <v>788</v>
      </c>
      <c r="B15" s="528">
        <v>1053255401.624</v>
      </c>
      <c r="C15" s="528">
        <v>597914053.079</v>
      </c>
      <c r="D15" s="528">
        <v>181506045.47099999</v>
      </c>
      <c r="E15" s="528">
        <v>1832675500.174</v>
      </c>
    </row>
    <row r="16" spans="1:5" s="529" customFormat="1" ht="15" customHeight="1">
      <c r="A16" s="352" t="s">
        <v>789</v>
      </c>
      <c r="B16" s="531">
        <v>0.44500000000000001</v>
      </c>
      <c r="C16" s="531">
        <v>0.57809999999999995</v>
      </c>
      <c r="D16" s="531">
        <v>0.51770000000000005</v>
      </c>
      <c r="E16" s="531">
        <v>0.48849999999999999</v>
      </c>
    </row>
    <row r="17" spans="1:5" s="529" customFormat="1" ht="15" customHeight="1">
      <c r="A17" s="355" t="s">
        <v>790</v>
      </c>
      <c r="B17" s="530">
        <v>105325540.16240001</v>
      </c>
      <c r="C17" s="530">
        <v>59791405.307899997</v>
      </c>
      <c r="D17" s="530">
        <v>18150604.5471</v>
      </c>
      <c r="E17" s="530">
        <v>183267550.0174</v>
      </c>
    </row>
    <row r="18" spans="1:5" s="529" customFormat="1" ht="15" customHeight="1">
      <c r="A18" s="352" t="s">
        <v>791</v>
      </c>
      <c r="B18" s="528">
        <v>737225487</v>
      </c>
      <c r="C18" s="528">
        <v>108441337</v>
      </c>
      <c r="D18" s="528">
        <v>177951914</v>
      </c>
      <c r="E18" s="528">
        <v>1023618738</v>
      </c>
    </row>
    <row r="19" spans="1:5" s="529" customFormat="1" ht="15" customHeight="1">
      <c r="A19" s="352" t="s">
        <v>792</v>
      </c>
      <c r="B19" s="528">
        <v>0</v>
      </c>
      <c r="C19" s="528">
        <v>0</v>
      </c>
      <c r="D19" s="528">
        <v>81399</v>
      </c>
      <c r="E19" s="528">
        <v>81399</v>
      </c>
    </row>
    <row r="20" spans="1:5" s="529" customFormat="1" ht="15" customHeight="1">
      <c r="A20" s="358" t="s">
        <v>793</v>
      </c>
      <c r="B20" s="528">
        <v>0</v>
      </c>
      <c r="C20" s="528">
        <v>0</v>
      </c>
      <c r="D20" s="528">
        <v>0</v>
      </c>
      <c r="E20" s="528">
        <v>0</v>
      </c>
    </row>
    <row r="21" spans="1:5" s="529" customFormat="1" ht="15" customHeight="1">
      <c r="A21" s="352" t="s">
        <v>794</v>
      </c>
      <c r="B21" s="528">
        <v>0</v>
      </c>
      <c r="C21" s="528">
        <v>28091393</v>
      </c>
      <c r="D21" s="528">
        <v>24</v>
      </c>
      <c r="E21" s="528">
        <v>28091417</v>
      </c>
    </row>
    <row r="22" spans="1:5" s="529" customFormat="1" ht="15" customHeight="1">
      <c r="A22" s="355" t="s">
        <v>795</v>
      </c>
      <c r="B22" s="532">
        <v>737225487</v>
      </c>
      <c r="C22" s="532">
        <v>80349944</v>
      </c>
      <c r="D22" s="532">
        <v>177870491</v>
      </c>
      <c r="E22" s="530">
        <v>995445922</v>
      </c>
    </row>
    <row r="23" spans="1:5" s="529" customFormat="1" ht="15" customHeight="1">
      <c r="A23" s="352" t="s">
        <v>796</v>
      </c>
      <c r="B23" s="528">
        <v>0</v>
      </c>
      <c r="C23" s="533">
        <v>0</v>
      </c>
      <c r="D23" s="533">
        <v>0</v>
      </c>
      <c r="E23" s="528">
        <v>0</v>
      </c>
    </row>
    <row r="24" spans="1:5" s="529" customFormat="1" ht="15" customHeight="1">
      <c r="A24" s="352" t="s">
        <v>797</v>
      </c>
      <c r="B24" s="528">
        <v>0</v>
      </c>
      <c r="C24" s="528">
        <v>0</v>
      </c>
      <c r="D24" s="528">
        <v>0</v>
      </c>
      <c r="E24" s="528">
        <v>0</v>
      </c>
    </row>
    <row r="25" spans="1:5" s="534" customFormat="1" ht="15" customHeight="1">
      <c r="A25" s="352" t="s">
        <v>798</v>
      </c>
      <c r="B25" s="528">
        <v>0</v>
      </c>
      <c r="C25" s="528">
        <v>0</v>
      </c>
      <c r="D25" s="528">
        <v>0</v>
      </c>
      <c r="E25" s="528">
        <v>0</v>
      </c>
    </row>
    <row r="26" spans="1:5" s="529" customFormat="1" ht="15" customHeight="1">
      <c r="A26" s="352" t="s">
        <v>799</v>
      </c>
      <c r="B26" s="528">
        <v>0</v>
      </c>
      <c r="C26" s="528">
        <v>0</v>
      </c>
      <c r="D26" s="528">
        <v>0</v>
      </c>
      <c r="E26" s="528">
        <v>0</v>
      </c>
    </row>
    <row r="27" spans="1:5" s="535" customFormat="1" ht="15" customHeight="1">
      <c r="A27" s="352" t="s">
        <v>800</v>
      </c>
      <c r="B27" s="528">
        <v>50864035</v>
      </c>
      <c r="C27" s="528">
        <v>428953</v>
      </c>
      <c r="D27" s="528">
        <v>2280773</v>
      </c>
      <c r="E27" s="528">
        <v>53573761</v>
      </c>
    </row>
    <row r="28" spans="1:5" s="536" customFormat="1" ht="15" customHeight="1">
      <c r="A28" s="358" t="s">
        <v>801</v>
      </c>
      <c r="B28" s="528">
        <v>0</v>
      </c>
      <c r="C28" s="528">
        <v>0</v>
      </c>
      <c r="D28" s="528">
        <v>0</v>
      </c>
      <c r="E28" s="528">
        <v>0</v>
      </c>
    </row>
    <row r="29" spans="1:5" s="529" customFormat="1" ht="15" customHeight="1">
      <c r="A29" s="355" t="s">
        <v>802</v>
      </c>
      <c r="B29" s="530">
        <v>50864035</v>
      </c>
      <c r="C29" s="530">
        <v>428953</v>
      </c>
      <c r="D29" s="530">
        <v>2280773</v>
      </c>
      <c r="E29" s="530">
        <v>53573761</v>
      </c>
    </row>
    <row r="30" spans="1:5" s="529" customFormat="1" ht="15" customHeight="1">
      <c r="A30" s="352" t="s">
        <v>803</v>
      </c>
      <c r="B30" s="528">
        <v>0</v>
      </c>
      <c r="C30" s="528">
        <v>0</v>
      </c>
      <c r="D30" s="528">
        <v>0</v>
      </c>
      <c r="E30" s="528">
        <v>0</v>
      </c>
    </row>
    <row r="31" spans="1:5" s="529" customFormat="1" ht="15" customHeight="1">
      <c r="A31" s="352" t="s">
        <v>804</v>
      </c>
      <c r="B31" s="528">
        <v>246960</v>
      </c>
      <c r="C31" s="528">
        <v>0</v>
      </c>
      <c r="D31" s="528">
        <v>0</v>
      </c>
      <c r="E31" s="528">
        <v>246960</v>
      </c>
    </row>
    <row r="32" spans="1:5" s="529" customFormat="1" ht="15" customHeight="1">
      <c r="A32" s="355" t="s">
        <v>805</v>
      </c>
      <c r="B32" s="530">
        <v>787842562</v>
      </c>
      <c r="C32" s="530">
        <v>80778897</v>
      </c>
      <c r="D32" s="530">
        <v>180151264</v>
      </c>
      <c r="E32" s="530">
        <v>1048772723</v>
      </c>
    </row>
    <row r="33" spans="1:5" ht="15" customHeight="1">
      <c r="A33" s="352" t="s">
        <v>806</v>
      </c>
      <c r="B33" s="528">
        <v>682517021.83759999</v>
      </c>
      <c r="C33" s="528">
        <v>20987491.6921</v>
      </c>
      <c r="D33" s="528">
        <v>162000659.45289999</v>
      </c>
      <c r="E33" s="528">
        <v>865505172.98259997</v>
      </c>
    </row>
    <row r="34" spans="1:5" ht="15" customHeight="1">
      <c r="A34" s="352" t="s">
        <v>807</v>
      </c>
      <c r="B34" s="537">
        <v>3.2599999999999997E-2</v>
      </c>
      <c r="C34" s="537">
        <v>0.32450000000000001</v>
      </c>
      <c r="D34" s="537">
        <v>2.1299999999999999E-2</v>
      </c>
      <c r="E34" s="537">
        <v>5.3100000000000001E-2</v>
      </c>
    </row>
    <row r="35" spans="1:5" ht="3.75" customHeight="1" thickBot="1">
      <c r="A35" s="538"/>
      <c r="B35" s="538"/>
      <c r="C35" s="538"/>
      <c r="D35" s="538"/>
      <c r="E35" s="538"/>
    </row>
    <row r="36" spans="1:5" ht="15" customHeight="1">
      <c r="A36" s="366" t="s">
        <v>808</v>
      </c>
      <c r="B36" s="287"/>
      <c r="C36" s="287"/>
      <c r="D36" s="287"/>
      <c r="E36" s="287"/>
    </row>
    <row r="37" spans="1:5" ht="15" customHeight="1">
      <c r="A37" s="352"/>
      <c r="B37" s="287"/>
      <c r="C37" s="287"/>
      <c r="D37" s="287"/>
      <c r="E37" s="28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E13" sqref="E13"/>
    </sheetView>
  </sheetViews>
  <sheetFormatPr baseColWidth="10" defaultColWidth="9.140625" defaultRowHeight="12.75"/>
  <cols>
    <col min="1" max="1" width="44.5703125" style="367" customWidth="1"/>
    <col min="2" max="4" width="16.42578125" style="345" customWidth="1"/>
    <col min="5" max="6" width="15.5703125" style="345" customWidth="1"/>
    <col min="7" max="256" width="9.140625" style="345"/>
    <col min="257" max="257" width="44.5703125" style="345" customWidth="1"/>
    <col min="258" max="260" width="16.42578125" style="345" customWidth="1"/>
    <col min="261" max="262" width="15.5703125" style="345" customWidth="1"/>
    <col min="263" max="512" width="9.140625" style="345"/>
    <col min="513" max="513" width="44.5703125" style="345" customWidth="1"/>
    <col min="514" max="516" width="16.42578125" style="345" customWidth="1"/>
    <col min="517" max="518" width="15.5703125" style="345" customWidth="1"/>
    <col min="519" max="768" width="9.140625" style="345"/>
    <col min="769" max="769" width="44.5703125" style="345" customWidth="1"/>
    <col min="770" max="772" width="16.42578125" style="345" customWidth="1"/>
    <col min="773" max="774" width="15.5703125" style="345" customWidth="1"/>
    <col min="775" max="1024" width="9.140625" style="345"/>
    <col min="1025" max="1025" width="44.5703125" style="345" customWidth="1"/>
    <col min="1026" max="1028" width="16.42578125" style="345" customWidth="1"/>
    <col min="1029" max="1030" width="15.5703125" style="345" customWidth="1"/>
    <col min="1031" max="1280" width="9.140625" style="345"/>
    <col min="1281" max="1281" width="44.5703125" style="345" customWidth="1"/>
    <col min="1282" max="1284" width="16.42578125" style="345" customWidth="1"/>
    <col min="1285" max="1286" width="15.5703125" style="345" customWidth="1"/>
    <col min="1287" max="1536" width="9.140625" style="345"/>
    <col min="1537" max="1537" width="44.5703125" style="345" customWidth="1"/>
    <col min="1538" max="1540" width="16.42578125" style="345" customWidth="1"/>
    <col min="1541" max="1542" width="15.5703125" style="345" customWidth="1"/>
    <col min="1543" max="1792" width="9.140625" style="345"/>
    <col min="1793" max="1793" width="44.5703125" style="345" customWidth="1"/>
    <col min="1794" max="1796" width="16.42578125" style="345" customWidth="1"/>
    <col min="1797" max="1798" width="15.5703125" style="345" customWidth="1"/>
    <col min="1799" max="2048" width="9.140625" style="345"/>
    <col min="2049" max="2049" width="44.5703125" style="345" customWidth="1"/>
    <col min="2050" max="2052" width="16.42578125" style="345" customWidth="1"/>
    <col min="2053" max="2054" width="15.5703125" style="345" customWidth="1"/>
    <col min="2055" max="2304" width="9.140625" style="345"/>
    <col min="2305" max="2305" width="44.5703125" style="345" customWidth="1"/>
    <col min="2306" max="2308" width="16.42578125" style="345" customWidth="1"/>
    <col min="2309" max="2310" width="15.5703125" style="345" customWidth="1"/>
    <col min="2311" max="2560" width="9.140625" style="345"/>
    <col min="2561" max="2561" width="44.5703125" style="345" customWidth="1"/>
    <col min="2562" max="2564" width="16.42578125" style="345" customWidth="1"/>
    <col min="2565" max="2566" width="15.5703125" style="345" customWidth="1"/>
    <col min="2567" max="2816" width="9.140625" style="345"/>
    <col min="2817" max="2817" width="44.5703125" style="345" customWidth="1"/>
    <col min="2818" max="2820" width="16.42578125" style="345" customWidth="1"/>
    <col min="2821" max="2822" width="15.5703125" style="345" customWidth="1"/>
    <col min="2823" max="3072" width="9.140625" style="345"/>
    <col min="3073" max="3073" width="44.5703125" style="345" customWidth="1"/>
    <col min="3074" max="3076" width="16.42578125" style="345" customWidth="1"/>
    <col min="3077" max="3078" width="15.5703125" style="345" customWidth="1"/>
    <col min="3079" max="3328" width="9.140625" style="345"/>
    <col min="3329" max="3329" width="44.5703125" style="345" customWidth="1"/>
    <col min="3330" max="3332" width="16.42578125" style="345" customWidth="1"/>
    <col min="3333" max="3334" width="15.5703125" style="345" customWidth="1"/>
    <col min="3335" max="3584" width="9.140625" style="345"/>
    <col min="3585" max="3585" width="44.5703125" style="345" customWidth="1"/>
    <col min="3586" max="3588" width="16.42578125" style="345" customWidth="1"/>
    <col min="3589" max="3590" width="15.5703125" style="345" customWidth="1"/>
    <col min="3591" max="3840" width="9.140625" style="345"/>
    <col min="3841" max="3841" width="44.5703125" style="345" customWidth="1"/>
    <col min="3842" max="3844" width="16.42578125" style="345" customWidth="1"/>
    <col min="3845" max="3846" width="15.5703125" style="345" customWidth="1"/>
    <col min="3847" max="4096" width="9.140625" style="345"/>
    <col min="4097" max="4097" width="44.5703125" style="345" customWidth="1"/>
    <col min="4098" max="4100" width="16.42578125" style="345" customWidth="1"/>
    <col min="4101" max="4102" width="15.5703125" style="345" customWidth="1"/>
    <col min="4103" max="4352" width="9.140625" style="345"/>
    <col min="4353" max="4353" width="44.5703125" style="345" customWidth="1"/>
    <col min="4354" max="4356" width="16.42578125" style="345" customWidth="1"/>
    <col min="4357" max="4358" width="15.5703125" style="345" customWidth="1"/>
    <col min="4359" max="4608" width="9.140625" style="345"/>
    <col min="4609" max="4609" width="44.5703125" style="345" customWidth="1"/>
    <col min="4610" max="4612" width="16.42578125" style="345" customWidth="1"/>
    <col min="4613" max="4614" width="15.5703125" style="345" customWidth="1"/>
    <col min="4615" max="4864" width="9.140625" style="345"/>
    <col min="4865" max="4865" width="44.5703125" style="345" customWidth="1"/>
    <col min="4866" max="4868" width="16.42578125" style="345" customWidth="1"/>
    <col min="4869" max="4870" width="15.5703125" style="345" customWidth="1"/>
    <col min="4871" max="5120" width="9.140625" style="345"/>
    <col min="5121" max="5121" width="44.5703125" style="345" customWidth="1"/>
    <col min="5122" max="5124" width="16.42578125" style="345" customWidth="1"/>
    <col min="5125" max="5126" width="15.5703125" style="345" customWidth="1"/>
    <col min="5127" max="5376" width="9.140625" style="345"/>
    <col min="5377" max="5377" width="44.5703125" style="345" customWidth="1"/>
    <col min="5378" max="5380" width="16.42578125" style="345" customWidth="1"/>
    <col min="5381" max="5382" width="15.5703125" style="345" customWidth="1"/>
    <col min="5383" max="5632" width="9.140625" style="345"/>
    <col min="5633" max="5633" width="44.5703125" style="345" customWidth="1"/>
    <col min="5634" max="5636" width="16.42578125" style="345" customWidth="1"/>
    <col min="5637" max="5638" width="15.5703125" style="345" customWidth="1"/>
    <col min="5639" max="5888" width="9.140625" style="345"/>
    <col min="5889" max="5889" width="44.5703125" style="345" customWidth="1"/>
    <col min="5890" max="5892" width="16.42578125" style="345" customWidth="1"/>
    <col min="5893" max="5894" width="15.5703125" style="345" customWidth="1"/>
    <col min="5895" max="6144" width="9.140625" style="345"/>
    <col min="6145" max="6145" width="44.5703125" style="345" customWidth="1"/>
    <col min="6146" max="6148" width="16.42578125" style="345" customWidth="1"/>
    <col min="6149" max="6150" width="15.5703125" style="345" customWidth="1"/>
    <col min="6151" max="6400" width="9.140625" style="345"/>
    <col min="6401" max="6401" width="44.5703125" style="345" customWidth="1"/>
    <col min="6402" max="6404" width="16.42578125" style="345" customWidth="1"/>
    <col min="6405" max="6406" width="15.5703125" style="345" customWidth="1"/>
    <col min="6407" max="6656" width="9.140625" style="345"/>
    <col min="6657" max="6657" width="44.5703125" style="345" customWidth="1"/>
    <col min="6658" max="6660" width="16.42578125" style="345" customWidth="1"/>
    <col min="6661" max="6662" width="15.5703125" style="345" customWidth="1"/>
    <col min="6663" max="6912" width="9.140625" style="345"/>
    <col min="6913" max="6913" width="44.5703125" style="345" customWidth="1"/>
    <col min="6914" max="6916" width="16.42578125" style="345" customWidth="1"/>
    <col min="6917" max="6918" width="15.5703125" style="345" customWidth="1"/>
    <col min="6919" max="7168" width="9.140625" style="345"/>
    <col min="7169" max="7169" width="44.5703125" style="345" customWidth="1"/>
    <col min="7170" max="7172" width="16.42578125" style="345" customWidth="1"/>
    <col min="7173" max="7174" width="15.5703125" style="345" customWidth="1"/>
    <col min="7175" max="7424" width="9.140625" style="345"/>
    <col min="7425" max="7425" width="44.5703125" style="345" customWidth="1"/>
    <col min="7426" max="7428" width="16.42578125" style="345" customWidth="1"/>
    <col min="7429" max="7430" width="15.5703125" style="345" customWidth="1"/>
    <col min="7431" max="7680" width="9.140625" style="345"/>
    <col min="7681" max="7681" width="44.5703125" style="345" customWidth="1"/>
    <col min="7682" max="7684" width="16.42578125" style="345" customWidth="1"/>
    <col min="7685" max="7686" width="15.5703125" style="345" customWidth="1"/>
    <col min="7687" max="7936" width="9.140625" style="345"/>
    <col min="7937" max="7937" width="44.5703125" style="345" customWidth="1"/>
    <col min="7938" max="7940" width="16.42578125" style="345" customWidth="1"/>
    <col min="7941" max="7942" width="15.5703125" style="345" customWidth="1"/>
    <col min="7943" max="8192" width="9.140625" style="345"/>
    <col min="8193" max="8193" width="44.5703125" style="345" customWidth="1"/>
    <col min="8194" max="8196" width="16.42578125" style="345" customWidth="1"/>
    <col min="8197" max="8198" width="15.5703125" style="345" customWidth="1"/>
    <col min="8199" max="8448" width="9.140625" style="345"/>
    <col min="8449" max="8449" width="44.5703125" style="345" customWidth="1"/>
    <col min="8450" max="8452" width="16.42578125" style="345" customWidth="1"/>
    <col min="8453" max="8454" width="15.5703125" style="345" customWidth="1"/>
    <col min="8455" max="8704" width="9.140625" style="345"/>
    <col min="8705" max="8705" width="44.5703125" style="345" customWidth="1"/>
    <col min="8706" max="8708" width="16.42578125" style="345" customWidth="1"/>
    <col min="8709" max="8710" width="15.5703125" style="345" customWidth="1"/>
    <col min="8711" max="8960" width="9.140625" style="345"/>
    <col min="8961" max="8961" width="44.5703125" style="345" customWidth="1"/>
    <col min="8962" max="8964" width="16.42578125" style="345" customWidth="1"/>
    <col min="8965" max="8966" width="15.5703125" style="345" customWidth="1"/>
    <col min="8967" max="9216" width="9.140625" style="345"/>
    <col min="9217" max="9217" width="44.5703125" style="345" customWidth="1"/>
    <col min="9218" max="9220" width="16.42578125" style="345" customWidth="1"/>
    <col min="9221" max="9222" width="15.5703125" style="345" customWidth="1"/>
    <col min="9223" max="9472" width="9.140625" style="345"/>
    <col min="9473" max="9473" width="44.5703125" style="345" customWidth="1"/>
    <col min="9474" max="9476" width="16.42578125" style="345" customWidth="1"/>
    <col min="9477" max="9478" width="15.5703125" style="345" customWidth="1"/>
    <col min="9479" max="9728" width="9.140625" style="345"/>
    <col min="9729" max="9729" width="44.5703125" style="345" customWidth="1"/>
    <col min="9730" max="9732" width="16.42578125" style="345" customWidth="1"/>
    <col min="9733" max="9734" width="15.5703125" style="345" customWidth="1"/>
    <col min="9735" max="9984" width="9.140625" style="345"/>
    <col min="9985" max="9985" width="44.5703125" style="345" customWidth="1"/>
    <col min="9986" max="9988" width="16.42578125" style="345" customWidth="1"/>
    <col min="9989" max="9990" width="15.5703125" style="345" customWidth="1"/>
    <col min="9991" max="10240" width="9.140625" style="345"/>
    <col min="10241" max="10241" width="44.5703125" style="345" customWidth="1"/>
    <col min="10242" max="10244" width="16.42578125" style="345" customWidth="1"/>
    <col min="10245" max="10246" width="15.5703125" style="345" customWidth="1"/>
    <col min="10247" max="10496" width="9.140625" style="345"/>
    <col min="10497" max="10497" width="44.5703125" style="345" customWidth="1"/>
    <col min="10498" max="10500" width="16.42578125" style="345" customWidth="1"/>
    <col min="10501" max="10502" width="15.5703125" style="345" customWidth="1"/>
    <col min="10503" max="10752" width="9.140625" style="345"/>
    <col min="10753" max="10753" width="44.5703125" style="345" customWidth="1"/>
    <col min="10754" max="10756" width="16.42578125" style="345" customWidth="1"/>
    <col min="10757" max="10758" width="15.5703125" style="345" customWidth="1"/>
    <col min="10759" max="11008" width="9.140625" style="345"/>
    <col min="11009" max="11009" width="44.5703125" style="345" customWidth="1"/>
    <col min="11010" max="11012" width="16.42578125" style="345" customWidth="1"/>
    <col min="11013" max="11014" width="15.5703125" style="345" customWidth="1"/>
    <col min="11015" max="11264" width="9.140625" style="345"/>
    <col min="11265" max="11265" width="44.5703125" style="345" customWidth="1"/>
    <col min="11266" max="11268" width="16.42578125" style="345" customWidth="1"/>
    <col min="11269" max="11270" width="15.5703125" style="345" customWidth="1"/>
    <col min="11271" max="11520" width="9.140625" style="345"/>
    <col min="11521" max="11521" width="44.5703125" style="345" customWidth="1"/>
    <col min="11522" max="11524" width="16.42578125" style="345" customWidth="1"/>
    <col min="11525" max="11526" width="15.5703125" style="345" customWidth="1"/>
    <col min="11527" max="11776" width="9.140625" style="345"/>
    <col min="11777" max="11777" width="44.5703125" style="345" customWidth="1"/>
    <col min="11778" max="11780" width="16.42578125" style="345" customWidth="1"/>
    <col min="11781" max="11782" width="15.5703125" style="345" customWidth="1"/>
    <col min="11783" max="12032" width="9.140625" style="345"/>
    <col min="12033" max="12033" width="44.5703125" style="345" customWidth="1"/>
    <col min="12034" max="12036" width="16.42578125" style="345" customWidth="1"/>
    <col min="12037" max="12038" width="15.5703125" style="345" customWidth="1"/>
    <col min="12039" max="12288" width="9.140625" style="345"/>
    <col min="12289" max="12289" width="44.5703125" style="345" customWidth="1"/>
    <col min="12290" max="12292" width="16.42578125" style="345" customWidth="1"/>
    <col min="12293" max="12294" width="15.5703125" style="345" customWidth="1"/>
    <col min="12295" max="12544" width="9.140625" style="345"/>
    <col min="12545" max="12545" width="44.5703125" style="345" customWidth="1"/>
    <col min="12546" max="12548" width="16.42578125" style="345" customWidth="1"/>
    <col min="12549" max="12550" width="15.5703125" style="345" customWidth="1"/>
    <col min="12551" max="12800" width="9.140625" style="345"/>
    <col min="12801" max="12801" width="44.5703125" style="345" customWidth="1"/>
    <col min="12802" max="12804" width="16.42578125" style="345" customWidth="1"/>
    <col min="12805" max="12806" width="15.5703125" style="345" customWidth="1"/>
    <col min="12807" max="13056" width="9.140625" style="345"/>
    <col min="13057" max="13057" width="44.5703125" style="345" customWidth="1"/>
    <col min="13058" max="13060" width="16.42578125" style="345" customWidth="1"/>
    <col min="13061" max="13062" width="15.5703125" style="345" customWidth="1"/>
    <col min="13063" max="13312" width="9.140625" style="345"/>
    <col min="13313" max="13313" width="44.5703125" style="345" customWidth="1"/>
    <col min="13314" max="13316" width="16.42578125" style="345" customWidth="1"/>
    <col min="13317" max="13318" width="15.5703125" style="345" customWidth="1"/>
    <col min="13319" max="13568" width="9.140625" style="345"/>
    <col min="13569" max="13569" width="44.5703125" style="345" customWidth="1"/>
    <col min="13570" max="13572" width="16.42578125" style="345" customWidth="1"/>
    <col min="13573" max="13574" width="15.5703125" style="345" customWidth="1"/>
    <col min="13575" max="13824" width="9.140625" style="345"/>
    <col min="13825" max="13825" width="44.5703125" style="345" customWidth="1"/>
    <col min="13826" max="13828" width="16.42578125" style="345" customWidth="1"/>
    <col min="13829" max="13830" width="15.5703125" style="345" customWidth="1"/>
    <col min="13831" max="14080" width="9.140625" style="345"/>
    <col min="14081" max="14081" width="44.5703125" style="345" customWidth="1"/>
    <col min="14082" max="14084" width="16.42578125" style="345" customWidth="1"/>
    <col min="14085" max="14086" width="15.5703125" style="345" customWidth="1"/>
    <col min="14087" max="14336" width="9.140625" style="345"/>
    <col min="14337" max="14337" width="44.5703125" style="345" customWidth="1"/>
    <col min="14338" max="14340" width="16.42578125" style="345" customWidth="1"/>
    <col min="14341" max="14342" width="15.5703125" style="345" customWidth="1"/>
    <col min="14343" max="14592" width="9.140625" style="345"/>
    <col min="14593" max="14593" width="44.5703125" style="345" customWidth="1"/>
    <col min="14594" max="14596" width="16.42578125" style="345" customWidth="1"/>
    <col min="14597" max="14598" width="15.5703125" style="345" customWidth="1"/>
    <col min="14599" max="14848" width="9.140625" style="345"/>
    <col min="14849" max="14849" width="44.5703125" style="345" customWidth="1"/>
    <col min="14850" max="14852" width="16.42578125" style="345" customWidth="1"/>
    <col min="14853" max="14854" width="15.5703125" style="345" customWidth="1"/>
    <col min="14855" max="15104" width="9.140625" style="345"/>
    <col min="15105" max="15105" width="44.5703125" style="345" customWidth="1"/>
    <col min="15106" max="15108" width="16.42578125" style="345" customWidth="1"/>
    <col min="15109" max="15110" width="15.5703125" style="345" customWidth="1"/>
    <col min="15111" max="15360" width="9.140625" style="345"/>
    <col min="15361" max="15361" width="44.5703125" style="345" customWidth="1"/>
    <col min="15362" max="15364" width="16.42578125" style="345" customWidth="1"/>
    <col min="15365" max="15366" width="15.5703125" style="345" customWidth="1"/>
    <col min="15367" max="15616" width="9.140625" style="345"/>
    <col min="15617" max="15617" width="44.5703125" style="345" customWidth="1"/>
    <col min="15618" max="15620" width="16.42578125" style="345" customWidth="1"/>
    <col min="15621" max="15622" width="15.5703125" style="345" customWidth="1"/>
    <col min="15623" max="15872" width="9.140625" style="345"/>
    <col min="15873" max="15873" width="44.5703125" style="345" customWidth="1"/>
    <col min="15874" max="15876" width="16.42578125" style="345" customWidth="1"/>
    <col min="15877" max="15878" width="15.5703125" style="345" customWidth="1"/>
    <col min="15879" max="16128" width="9.140625" style="345"/>
    <col min="16129" max="16129" width="44.5703125" style="345" customWidth="1"/>
    <col min="16130" max="16132" width="16.42578125" style="345" customWidth="1"/>
    <col min="16133" max="16134" width="15.5703125" style="345" customWidth="1"/>
    <col min="16135" max="16384" width="9.140625" style="345"/>
  </cols>
  <sheetData>
    <row r="1" spans="1:21" s="368" customFormat="1" ht="30" customHeight="1">
      <c r="A1" s="852" t="s">
        <v>349</v>
      </c>
      <c r="B1" s="852"/>
      <c r="C1" s="852"/>
      <c r="D1" s="852"/>
      <c r="E1" s="852"/>
      <c r="F1" s="852"/>
      <c r="G1" s="287"/>
      <c r="H1" s="287"/>
      <c r="I1" s="287"/>
      <c r="J1" s="287"/>
      <c r="K1" s="287"/>
      <c r="L1" s="287"/>
      <c r="M1" s="287"/>
      <c r="N1" s="287"/>
      <c r="O1" s="287"/>
      <c r="P1" s="287"/>
      <c r="Q1" s="287"/>
      <c r="R1" s="287"/>
      <c r="S1" s="287"/>
      <c r="T1" s="287"/>
      <c r="U1" s="287"/>
    </row>
    <row r="2" spans="1:21" s="368" customFormat="1" ht="15" customHeight="1">
      <c r="A2" s="853" t="s">
        <v>809</v>
      </c>
      <c r="B2" s="853"/>
      <c r="C2" s="853"/>
      <c r="D2" s="853"/>
      <c r="E2" s="853"/>
      <c r="F2" s="853"/>
      <c r="G2" s="287"/>
      <c r="H2" s="287"/>
      <c r="I2" s="287"/>
      <c r="J2" s="287"/>
      <c r="K2" s="287"/>
      <c r="L2" s="287"/>
      <c r="M2" s="287"/>
      <c r="N2" s="287"/>
      <c r="O2" s="287"/>
      <c r="P2" s="287"/>
      <c r="Q2" s="287"/>
      <c r="R2" s="287"/>
      <c r="S2" s="287"/>
      <c r="T2" s="287"/>
      <c r="U2" s="287"/>
    </row>
    <row r="3" spans="1:21" s="368" customFormat="1" ht="15" customHeight="1">
      <c r="A3" s="853" t="s">
        <v>1441</v>
      </c>
      <c r="B3" s="853"/>
      <c r="C3" s="853"/>
      <c r="D3" s="853"/>
      <c r="E3" s="853"/>
      <c r="F3" s="853"/>
      <c r="G3" s="287"/>
      <c r="H3" s="287"/>
      <c r="I3" s="287"/>
      <c r="J3" s="287"/>
      <c r="K3" s="287"/>
      <c r="L3" s="287"/>
      <c r="M3" s="287"/>
      <c r="N3" s="287"/>
      <c r="O3" s="287"/>
      <c r="P3" s="287"/>
      <c r="Q3" s="287"/>
      <c r="R3" s="287"/>
      <c r="S3" s="287"/>
      <c r="T3" s="287"/>
      <c r="U3" s="287"/>
    </row>
    <row r="4" spans="1:21" s="369" customFormat="1" ht="30" customHeight="1">
      <c r="A4" s="854" t="s">
        <v>2</v>
      </c>
      <c r="B4" s="854"/>
      <c r="C4" s="854"/>
      <c r="D4" s="854"/>
      <c r="E4" s="854"/>
      <c r="F4" s="854"/>
      <c r="G4" s="287"/>
      <c r="H4" s="287"/>
      <c r="I4" s="287"/>
      <c r="J4" s="287"/>
      <c r="K4" s="287"/>
      <c r="L4" s="287"/>
      <c r="M4" s="287"/>
      <c r="N4" s="287"/>
      <c r="O4" s="287"/>
      <c r="P4" s="287"/>
      <c r="Q4" s="287"/>
      <c r="R4" s="287"/>
      <c r="S4" s="287"/>
      <c r="T4" s="287"/>
      <c r="U4" s="287"/>
    </row>
    <row r="5" spans="1:21" ht="3.75" customHeight="1">
      <c r="A5" s="370"/>
      <c r="B5" s="287"/>
      <c r="C5" s="371"/>
      <c r="D5" s="371"/>
      <c r="E5" s="287"/>
      <c r="F5" s="372"/>
      <c r="G5" s="287"/>
      <c r="H5" s="287"/>
      <c r="I5" s="287"/>
      <c r="J5" s="287"/>
      <c r="K5" s="287"/>
      <c r="L5" s="287"/>
      <c r="M5" s="287"/>
      <c r="N5" s="287"/>
      <c r="O5" s="287"/>
      <c r="P5" s="287"/>
      <c r="Q5" s="287"/>
      <c r="R5" s="287"/>
      <c r="S5" s="287"/>
      <c r="T5" s="287"/>
      <c r="U5" s="287"/>
    </row>
    <row r="6" spans="1:21" ht="30" customHeight="1">
      <c r="A6" s="539"/>
      <c r="B6" s="540" t="s">
        <v>350</v>
      </c>
      <c r="C6" s="540" t="s">
        <v>352</v>
      </c>
      <c r="D6" s="540" t="s">
        <v>351</v>
      </c>
      <c r="E6" s="541" t="s">
        <v>443</v>
      </c>
      <c r="F6" s="541" t="s">
        <v>810</v>
      </c>
      <c r="G6" s="287"/>
      <c r="H6" s="287"/>
      <c r="I6" s="287"/>
      <c r="J6" s="287"/>
      <c r="K6" s="287"/>
      <c r="L6" s="287"/>
      <c r="M6" s="287"/>
      <c r="N6" s="287"/>
      <c r="O6" s="287"/>
      <c r="P6" s="287"/>
      <c r="Q6" s="287"/>
      <c r="R6" s="287"/>
      <c r="S6" s="287"/>
      <c r="T6" s="287"/>
      <c r="U6" s="287"/>
    </row>
    <row r="7" spans="1:21" ht="15" customHeight="1">
      <c r="A7" s="461" t="s">
        <v>811</v>
      </c>
      <c r="B7" s="542">
        <v>1426616.0822600001</v>
      </c>
      <c r="C7" s="543">
        <v>742708.23075999995</v>
      </c>
      <c r="D7" s="543">
        <v>254967.696</v>
      </c>
      <c r="E7" s="542">
        <v>2424292.0090199998</v>
      </c>
      <c r="F7" s="402">
        <v>0.94429493366622541</v>
      </c>
      <c r="G7" s="287"/>
      <c r="H7" s="287"/>
      <c r="I7" s="287"/>
      <c r="J7" s="287"/>
      <c r="K7" s="287"/>
      <c r="L7" s="287"/>
      <c r="M7" s="287"/>
      <c r="N7" s="287"/>
      <c r="O7" s="287"/>
      <c r="P7" s="287"/>
      <c r="Q7" s="287"/>
      <c r="R7" s="287"/>
      <c r="S7" s="287"/>
      <c r="T7" s="287"/>
      <c r="U7" s="287"/>
    </row>
    <row r="8" spans="1:21" ht="15" customHeight="1">
      <c r="A8" s="461" t="s">
        <v>812</v>
      </c>
      <c r="B8" s="425">
        <v>2476.75495</v>
      </c>
      <c r="C8" s="425">
        <v>3127.6835899999996</v>
      </c>
      <c r="D8" s="425">
        <v>313.14384000000001</v>
      </c>
      <c r="E8" s="425">
        <v>5917.5823799999998</v>
      </c>
      <c r="F8" s="544">
        <v>2.3049793672526293E-3</v>
      </c>
      <c r="G8" s="287"/>
      <c r="H8" s="287"/>
      <c r="I8" s="287"/>
      <c r="J8" s="287"/>
      <c r="K8" s="287"/>
      <c r="L8" s="287"/>
      <c r="M8" s="287"/>
      <c r="N8" s="287"/>
      <c r="O8" s="287"/>
      <c r="P8" s="287"/>
      <c r="Q8" s="287"/>
      <c r="R8" s="287"/>
      <c r="S8" s="287"/>
      <c r="T8" s="287"/>
      <c r="U8" s="287"/>
    </row>
    <row r="9" spans="1:21" ht="15" customHeight="1">
      <c r="A9" s="461" t="s">
        <v>813</v>
      </c>
      <c r="B9" s="542">
        <v>16333.2518</v>
      </c>
      <c r="C9" s="543">
        <v>6123.8574400000007</v>
      </c>
      <c r="D9" s="543">
        <v>4355.5812699999997</v>
      </c>
      <c r="E9" s="542">
        <v>26812.69051</v>
      </c>
      <c r="F9" s="402">
        <v>1.044391010338252E-2</v>
      </c>
      <c r="G9" s="287"/>
      <c r="H9" s="287"/>
      <c r="I9" s="287"/>
      <c r="J9" s="287"/>
      <c r="K9" s="287"/>
      <c r="L9" s="287"/>
      <c r="M9" s="287"/>
      <c r="N9" s="287"/>
      <c r="O9" s="287"/>
      <c r="P9" s="287"/>
      <c r="Q9" s="287"/>
      <c r="R9" s="287"/>
      <c r="S9" s="287"/>
      <c r="T9" s="287"/>
      <c r="U9" s="287"/>
    </row>
    <row r="10" spans="1:21" ht="15" customHeight="1">
      <c r="A10" s="461" t="s">
        <v>814</v>
      </c>
      <c r="B10" s="425">
        <v>410.49324000000001</v>
      </c>
      <c r="C10" s="425">
        <v>186.17025000000001</v>
      </c>
      <c r="D10" s="425">
        <v>138.48175000000001</v>
      </c>
      <c r="E10" s="425">
        <v>735.14523999999994</v>
      </c>
      <c r="F10" s="544">
        <v>2.8634913742155323E-4</v>
      </c>
      <c r="G10" s="287"/>
      <c r="H10" s="287"/>
      <c r="I10" s="287"/>
      <c r="J10" s="287"/>
      <c r="K10" s="287"/>
      <c r="L10" s="287"/>
      <c r="M10" s="287"/>
      <c r="N10" s="287"/>
      <c r="O10" s="287"/>
      <c r="P10" s="287"/>
      <c r="Q10" s="287"/>
      <c r="R10" s="287"/>
      <c r="S10" s="287"/>
      <c r="T10" s="287"/>
      <c r="U10" s="287"/>
    </row>
    <row r="11" spans="1:21" ht="15" customHeight="1">
      <c r="A11" s="461" t="s">
        <v>815</v>
      </c>
      <c r="B11" s="542">
        <v>7167.9393700000001</v>
      </c>
      <c r="C11" s="543">
        <v>10631.39235</v>
      </c>
      <c r="D11" s="543">
        <v>1715.08176</v>
      </c>
      <c r="E11" s="542">
        <v>19514.413479999999</v>
      </c>
      <c r="F11" s="402">
        <v>7.6011312639194008E-3</v>
      </c>
      <c r="G11" s="287"/>
      <c r="H11" s="287"/>
      <c r="I11" s="287"/>
      <c r="J11" s="287"/>
      <c r="K11" s="287"/>
      <c r="L11" s="287"/>
      <c r="M11" s="287"/>
      <c r="N11" s="287"/>
      <c r="O11" s="287"/>
      <c r="P11" s="287"/>
      <c r="Q11" s="287"/>
      <c r="R11" s="287"/>
      <c r="S11" s="287"/>
      <c r="T11" s="287"/>
      <c r="U11" s="287"/>
    </row>
    <row r="12" spans="1:21" ht="15" customHeight="1">
      <c r="A12" s="461" t="s">
        <v>816</v>
      </c>
      <c r="B12" s="425">
        <v>711.71239000000003</v>
      </c>
      <c r="C12" s="425">
        <v>1065.9744499999999</v>
      </c>
      <c r="D12" s="425">
        <v>343.01634999999999</v>
      </c>
      <c r="E12" s="425">
        <v>2120.7031899999997</v>
      </c>
      <c r="F12" s="544">
        <v>8.2604293157585609E-4</v>
      </c>
      <c r="G12" s="287"/>
      <c r="H12" s="287"/>
      <c r="I12" s="287"/>
      <c r="J12" s="287"/>
      <c r="K12" s="287"/>
      <c r="L12" s="287"/>
      <c r="M12" s="287"/>
      <c r="N12" s="287"/>
      <c r="O12" s="287"/>
      <c r="P12" s="287"/>
      <c r="Q12" s="287"/>
      <c r="R12" s="287"/>
      <c r="S12" s="287"/>
      <c r="T12" s="287"/>
      <c r="U12" s="287"/>
    </row>
    <row r="13" spans="1:21" ht="15" customHeight="1">
      <c r="A13" s="461" t="s">
        <v>817</v>
      </c>
      <c r="B13" s="542">
        <v>8070.8547400000007</v>
      </c>
      <c r="C13" s="543">
        <v>2356.3618099999999</v>
      </c>
      <c r="D13" s="543">
        <v>1103.8095499999999</v>
      </c>
      <c r="E13" s="542">
        <v>11531.026099999999</v>
      </c>
      <c r="F13" s="402">
        <v>4.4914925618241329E-3</v>
      </c>
      <c r="G13" s="287"/>
      <c r="H13" s="287"/>
      <c r="I13" s="287"/>
      <c r="J13" s="287"/>
      <c r="K13" s="287"/>
      <c r="L13" s="287"/>
      <c r="M13" s="287"/>
      <c r="N13" s="287"/>
      <c r="O13" s="287"/>
      <c r="P13" s="287"/>
      <c r="Q13" s="287"/>
      <c r="R13" s="287"/>
      <c r="S13" s="287"/>
      <c r="T13" s="287"/>
      <c r="U13" s="287"/>
    </row>
    <row r="14" spans="1:21" ht="15" customHeight="1">
      <c r="A14" s="461" t="s">
        <v>818</v>
      </c>
      <c r="B14" s="425">
        <v>2003.27818</v>
      </c>
      <c r="C14" s="425">
        <v>616.26887999999997</v>
      </c>
      <c r="D14" s="425">
        <v>275.95239000000004</v>
      </c>
      <c r="E14" s="425">
        <v>2895.4994500000003</v>
      </c>
      <c r="F14" s="544">
        <v>1.1278366842341005E-3</v>
      </c>
      <c r="G14" s="287"/>
      <c r="H14" s="287"/>
      <c r="I14" s="287"/>
      <c r="J14" s="287"/>
      <c r="K14" s="287"/>
      <c r="L14" s="287"/>
      <c r="M14" s="287"/>
      <c r="N14" s="287"/>
      <c r="O14" s="287"/>
      <c r="P14" s="287"/>
      <c r="Q14" s="287"/>
      <c r="R14" s="287"/>
      <c r="S14" s="287"/>
      <c r="T14" s="287"/>
      <c r="U14" s="287"/>
    </row>
    <row r="15" spans="1:21" ht="15" customHeight="1">
      <c r="A15" s="461" t="s">
        <v>819</v>
      </c>
      <c r="B15" s="542">
        <v>3478.96495</v>
      </c>
      <c r="C15" s="543">
        <v>3935.52801</v>
      </c>
      <c r="D15" s="543">
        <v>2146.9629799999998</v>
      </c>
      <c r="E15" s="542">
        <v>9561.4559399999998</v>
      </c>
      <c r="F15" s="402">
        <v>3.7243180149179591E-3</v>
      </c>
      <c r="G15" s="287"/>
      <c r="H15" s="287"/>
      <c r="I15" s="287"/>
      <c r="J15" s="287"/>
      <c r="K15" s="287"/>
      <c r="L15" s="287"/>
      <c r="M15" s="287"/>
      <c r="N15" s="287"/>
      <c r="O15" s="287"/>
      <c r="P15" s="287"/>
      <c r="Q15" s="287"/>
      <c r="R15" s="287"/>
      <c r="S15" s="287"/>
      <c r="T15" s="287"/>
      <c r="U15" s="287"/>
    </row>
    <row r="16" spans="1:21" ht="15" customHeight="1">
      <c r="A16" s="461" t="s">
        <v>820</v>
      </c>
      <c r="B16" s="425">
        <v>1429.8733999999999</v>
      </c>
      <c r="C16" s="425">
        <v>1599.76945</v>
      </c>
      <c r="D16" s="425">
        <v>858.78518000000008</v>
      </c>
      <c r="E16" s="425">
        <v>3888.4280299999996</v>
      </c>
      <c r="F16" s="544">
        <v>1.514595962447216E-3</v>
      </c>
      <c r="G16" s="287"/>
      <c r="H16" s="287"/>
      <c r="I16" s="287"/>
      <c r="J16" s="287"/>
      <c r="K16" s="287"/>
      <c r="L16" s="287"/>
      <c r="M16" s="287"/>
      <c r="N16" s="287"/>
      <c r="O16" s="287"/>
      <c r="P16" s="287"/>
      <c r="Q16" s="287"/>
      <c r="R16" s="287"/>
      <c r="S16" s="287"/>
      <c r="T16" s="287"/>
      <c r="U16" s="287"/>
    </row>
    <row r="17" spans="1:21" ht="15" customHeight="1">
      <c r="A17" s="461" t="s">
        <v>821</v>
      </c>
      <c r="B17" s="542">
        <v>48307.715659999994</v>
      </c>
      <c r="C17" s="543">
        <v>22350.765230000001</v>
      </c>
      <c r="D17" s="543">
        <v>4933.7637699999996</v>
      </c>
      <c r="E17" s="542">
        <v>75592.244659999997</v>
      </c>
      <c r="F17" s="402">
        <v>2.9444214389730682E-2</v>
      </c>
      <c r="G17" s="287"/>
      <c r="H17" s="287"/>
      <c r="I17" s="287"/>
      <c r="J17" s="287"/>
      <c r="K17" s="287"/>
      <c r="L17" s="287"/>
      <c r="M17" s="287"/>
      <c r="N17" s="287"/>
      <c r="O17" s="287"/>
      <c r="P17" s="287"/>
      <c r="Q17" s="287"/>
      <c r="R17" s="287"/>
      <c r="S17" s="287"/>
      <c r="T17" s="287"/>
      <c r="U17" s="287"/>
    </row>
    <row r="18" spans="1:21" ht="15" customHeight="1">
      <c r="A18" s="461" t="s">
        <v>822</v>
      </c>
      <c r="B18" s="425">
        <v>24355.724859999998</v>
      </c>
      <c r="C18" s="425">
        <v>11573.166569999999</v>
      </c>
      <c r="D18" s="425">
        <v>2466.8819100000001</v>
      </c>
      <c r="E18" s="425">
        <v>38395.773340000007</v>
      </c>
      <c r="F18" s="544">
        <v>1.4955679474361383E-2</v>
      </c>
      <c r="G18" s="287"/>
      <c r="H18" s="287"/>
      <c r="I18" s="287"/>
      <c r="J18" s="287"/>
      <c r="K18" s="287"/>
      <c r="L18" s="287"/>
      <c r="M18" s="287"/>
      <c r="N18" s="287"/>
      <c r="O18" s="287"/>
      <c r="P18" s="287"/>
      <c r="Q18" s="287"/>
      <c r="R18" s="287"/>
      <c r="S18" s="287"/>
      <c r="T18" s="287"/>
      <c r="U18" s="287"/>
    </row>
    <row r="19" spans="1:21" ht="15" customHeight="1">
      <c r="A19" s="545" t="s">
        <v>823</v>
      </c>
      <c r="B19" s="546">
        <v>1509974.8087800001</v>
      </c>
      <c r="C19" s="546">
        <v>788106.13560000004</v>
      </c>
      <c r="D19" s="546">
        <v>269222.89533000003</v>
      </c>
      <c r="E19" s="546">
        <v>2567303.8397099995</v>
      </c>
      <c r="F19" s="547">
        <v>1</v>
      </c>
      <c r="G19" s="287"/>
      <c r="H19" s="287"/>
      <c r="I19" s="287"/>
      <c r="J19" s="287"/>
      <c r="K19" s="287"/>
      <c r="L19" s="287"/>
      <c r="M19" s="287"/>
      <c r="N19" s="287"/>
      <c r="O19" s="287"/>
      <c r="P19" s="287"/>
      <c r="Q19" s="287"/>
      <c r="R19" s="287"/>
      <c r="S19" s="287"/>
      <c r="T19" s="287"/>
      <c r="U19" s="287"/>
    </row>
    <row r="20" spans="1:21" ht="15" customHeight="1">
      <c r="A20" s="461" t="s">
        <v>1000</v>
      </c>
      <c r="B20" s="425">
        <v>31387.837019999999</v>
      </c>
      <c r="C20" s="425">
        <v>18169.033189999998</v>
      </c>
      <c r="D20" s="425">
        <v>4396.2614199999998</v>
      </c>
      <c r="E20" s="425">
        <v>53953.131630000003</v>
      </c>
      <c r="F20" s="461"/>
      <c r="G20" s="287"/>
      <c r="H20" s="287"/>
      <c r="I20" s="287"/>
      <c r="J20" s="287"/>
      <c r="K20" s="287"/>
      <c r="L20" s="287"/>
      <c r="M20" s="287"/>
      <c r="N20" s="287"/>
      <c r="O20" s="287"/>
      <c r="P20" s="287"/>
      <c r="Q20" s="287"/>
      <c r="R20" s="287"/>
      <c r="S20" s="287"/>
      <c r="T20" s="287"/>
      <c r="U20" s="287"/>
    </row>
    <row r="21" spans="1:21" s="392" customFormat="1" ht="15" customHeight="1" thickBot="1">
      <c r="A21" s="548" t="s">
        <v>1001</v>
      </c>
      <c r="B21" s="549">
        <v>0.58815586430570899</v>
      </c>
      <c r="C21" s="549">
        <v>0.30697813145834107</v>
      </c>
      <c r="D21" s="549">
        <v>0.1048660042359502</v>
      </c>
      <c r="E21" s="549">
        <v>1</v>
      </c>
      <c r="F21" s="548"/>
      <c r="G21" s="499"/>
      <c r="H21" s="499"/>
      <c r="I21" s="499"/>
      <c r="J21" s="499"/>
      <c r="K21" s="499"/>
      <c r="L21" s="499"/>
      <c r="M21" s="499"/>
      <c r="N21" s="499"/>
      <c r="O21" s="499"/>
      <c r="P21" s="499"/>
      <c r="Q21" s="499"/>
      <c r="R21" s="499"/>
      <c r="S21" s="499"/>
      <c r="T21" s="499"/>
      <c r="U21" s="499"/>
    </row>
    <row r="22" spans="1:21" ht="15" customHeight="1">
      <c r="A22" s="424" t="s">
        <v>826</v>
      </c>
      <c r="B22" s="550"/>
      <c r="C22" s="551"/>
      <c r="D22" s="551"/>
      <c r="E22" s="550"/>
      <c r="F22" s="550"/>
      <c r="G22" s="287"/>
      <c r="H22" s="287"/>
      <c r="I22" s="287"/>
      <c r="J22" s="287"/>
      <c r="K22" s="287"/>
      <c r="L22" s="287"/>
      <c r="M22" s="287"/>
      <c r="N22" s="287"/>
      <c r="O22" s="287"/>
      <c r="P22" s="287"/>
      <c r="Q22" s="287"/>
      <c r="R22" s="287"/>
      <c r="S22" s="287"/>
      <c r="T22" s="287"/>
      <c r="U22" s="287"/>
    </row>
    <row r="23" spans="1:21" ht="84" customHeight="1">
      <c r="A23" s="867" t="s">
        <v>490</v>
      </c>
      <c r="B23" s="885"/>
      <c r="C23" s="885"/>
      <c r="D23" s="885"/>
      <c r="E23" s="885"/>
      <c r="F23" s="885"/>
      <c r="G23" s="287"/>
      <c r="H23" s="287"/>
      <c r="I23" s="287"/>
      <c r="J23" s="287"/>
      <c r="K23" s="287"/>
      <c r="L23" s="287"/>
      <c r="M23" s="287"/>
      <c r="N23" s="287"/>
      <c r="O23" s="287"/>
      <c r="P23" s="287"/>
      <c r="Q23" s="287"/>
      <c r="R23" s="287"/>
      <c r="S23" s="287"/>
      <c r="T23" s="287"/>
      <c r="U23" s="287"/>
    </row>
    <row r="24" spans="1:21" ht="73.5" customHeight="1">
      <c r="A24" s="867" t="s">
        <v>491</v>
      </c>
      <c r="B24" s="885"/>
      <c r="C24" s="885"/>
      <c r="D24" s="885"/>
      <c r="E24" s="885"/>
      <c r="F24" s="885"/>
      <c r="G24" s="287"/>
      <c r="H24" s="287"/>
      <c r="I24" s="287"/>
      <c r="J24" s="287"/>
      <c r="K24" s="287"/>
      <c r="L24" s="287"/>
      <c r="M24" s="287"/>
      <c r="N24" s="287"/>
      <c r="O24" s="287"/>
      <c r="P24" s="287"/>
      <c r="Q24" s="287"/>
      <c r="R24" s="287"/>
      <c r="S24" s="287"/>
      <c r="T24" s="287"/>
      <c r="U24" s="287"/>
    </row>
    <row r="25" spans="1:21" ht="15" customHeight="1">
      <c r="A25" s="424" t="s">
        <v>827</v>
      </c>
      <c r="B25" s="424"/>
      <c r="C25" s="501"/>
      <c r="D25" s="501"/>
      <c r="E25" s="424"/>
      <c r="F25" s="424"/>
      <c r="G25" s="287"/>
      <c r="H25" s="287"/>
      <c r="I25" s="287"/>
      <c r="J25" s="287"/>
      <c r="K25" s="287"/>
      <c r="L25" s="287"/>
      <c r="M25" s="287"/>
      <c r="N25" s="287"/>
      <c r="O25" s="287"/>
      <c r="P25" s="287"/>
      <c r="Q25" s="287"/>
      <c r="R25" s="287"/>
      <c r="S25" s="287"/>
      <c r="T25" s="287"/>
      <c r="U25" s="287"/>
    </row>
    <row r="26" spans="1:21" ht="15" customHeight="1">
      <c r="A26" s="552"/>
      <c r="B26" s="424"/>
      <c r="C26" s="501"/>
      <c r="D26" s="501"/>
      <c r="E26" s="424"/>
      <c r="F26" s="424"/>
      <c r="G26" s="287"/>
      <c r="H26" s="287"/>
      <c r="I26" s="287"/>
      <c r="J26" s="287"/>
      <c r="K26" s="287"/>
      <c r="L26" s="287"/>
      <c r="M26" s="287"/>
      <c r="N26" s="287"/>
      <c r="O26" s="287"/>
      <c r="P26" s="287"/>
      <c r="Q26" s="287"/>
      <c r="R26" s="287"/>
      <c r="S26" s="287"/>
      <c r="T26" s="287"/>
      <c r="U26" s="28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0"/>
  <sheetViews>
    <sheetView workbookViewId="0">
      <selection activeCell="A169" sqref="A169:F172"/>
    </sheetView>
  </sheetViews>
  <sheetFormatPr baseColWidth="10" defaultColWidth="9.140625" defaultRowHeight="15"/>
  <cols>
    <col min="1" max="1" width="80" customWidth="1"/>
    <col min="2" max="6" width="10.7109375" customWidth="1"/>
    <col min="257" max="257" width="80" customWidth="1"/>
    <col min="258" max="262" width="10.7109375" customWidth="1"/>
    <col min="513" max="513" width="80" customWidth="1"/>
    <col min="514" max="518" width="10.7109375" customWidth="1"/>
    <col min="769" max="769" width="80" customWidth="1"/>
    <col min="770" max="774" width="10.7109375" customWidth="1"/>
    <col min="1025" max="1025" width="80" customWidth="1"/>
    <col min="1026" max="1030" width="10.7109375" customWidth="1"/>
    <col min="1281" max="1281" width="80" customWidth="1"/>
    <col min="1282" max="1286" width="10.7109375" customWidth="1"/>
    <col min="1537" max="1537" width="80" customWidth="1"/>
    <col min="1538" max="1542" width="10.7109375" customWidth="1"/>
    <col min="1793" max="1793" width="80" customWidth="1"/>
    <col min="1794" max="1798" width="10.7109375" customWidth="1"/>
    <col min="2049" max="2049" width="80" customWidth="1"/>
    <col min="2050" max="2054" width="10.7109375" customWidth="1"/>
    <col min="2305" max="2305" width="80" customWidth="1"/>
    <col min="2306" max="2310" width="10.7109375" customWidth="1"/>
    <col min="2561" max="2561" width="80" customWidth="1"/>
    <col min="2562" max="2566" width="10.7109375" customWidth="1"/>
    <col min="2817" max="2817" width="80" customWidth="1"/>
    <col min="2818" max="2822" width="10.7109375" customWidth="1"/>
    <col min="3073" max="3073" width="80" customWidth="1"/>
    <col min="3074" max="3078" width="10.7109375" customWidth="1"/>
    <col min="3329" max="3329" width="80" customWidth="1"/>
    <col min="3330" max="3334" width="10.7109375" customWidth="1"/>
    <col min="3585" max="3585" width="80" customWidth="1"/>
    <col min="3586" max="3590" width="10.7109375" customWidth="1"/>
    <col min="3841" max="3841" width="80" customWidth="1"/>
    <col min="3842" max="3846" width="10.7109375" customWidth="1"/>
    <col min="4097" max="4097" width="80" customWidth="1"/>
    <col min="4098" max="4102" width="10.7109375" customWidth="1"/>
    <col min="4353" max="4353" width="80" customWidth="1"/>
    <col min="4354" max="4358" width="10.7109375" customWidth="1"/>
    <col min="4609" max="4609" width="80" customWidth="1"/>
    <col min="4610" max="4614" width="10.7109375" customWidth="1"/>
    <col min="4865" max="4865" width="80" customWidth="1"/>
    <col min="4866" max="4870" width="10.7109375" customWidth="1"/>
    <col min="5121" max="5121" width="80" customWidth="1"/>
    <col min="5122" max="5126" width="10.7109375" customWidth="1"/>
    <col min="5377" max="5377" width="80" customWidth="1"/>
    <col min="5378" max="5382" width="10.7109375" customWidth="1"/>
    <col min="5633" max="5633" width="80" customWidth="1"/>
    <col min="5634" max="5638" width="10.7109375" customWidth="1"/>
    <col min="5889" max="5889" width="80" customWidth="1"/>
    <col min="5890" max="5894" width="10.7109375" customWidth="1"/>
    <col min="6145" max="6145" width="80" customWidth="1"/>
    <col min="6146" max="6150" width="10.7109375" customWidth="1"/>
    <col min="6401" max="6401" width="80" customWidth="1"/>
    <col min="6402" max="6406" width="10.7109375" customWidth="1"/>
    <col min="6657" max="6657" width="80" customWidth="1"/>
    <col min="6658" max="6662" width="10.7109375" customWidth="1"/>
    <col min="6913" max="6913" width="80" customWidth="1"/>
    <col min="6914" max="6918" width="10.7109375" customWidth="1"/>
    <col min="7169" max="7169" width="80" customWidth="1"/>
    <col min="7170" max="7174" width="10.7109375" customWidth="1"/>
    <col min="7425" max="7425" width="80" customWidth="1"/>
    <col min="7426" max="7430" width="10.7109375" customWidth="1"/>
    <col min="7681" max="7681" width="80" customWidth="1"/>
    <col min="7682" max="7686" width="10.7109375" customWidth="1"/>
    <col min="7937" max="7937" width="80" customWidth="1"/>
    <col min="7938" max="7942" width="10.7109375" customWidth="1"/>
    <col min="8193" max="8193" width="80" customWidth="1"/>
    <col min="8194" max="8198" width="10.7109375" customWidth="1"/>
    <col min="8449" max="8449" width="80" customWidth="1"/>
    <col min="8450" max="8454" width="10.7109375" customWidth="1"/>
    <col min="8705" max="8705" width="80" customWidth="1"/>
    <col min="8706" max="8710" width="10.7109375" customWidth="1"/>
    <col min="8961" max="8961" width="80" customWidth="1"/>
    <col min="8962" max="8966" width="10.7109375" customWidth="1"/>
    <col min="9217" max="9217" width="80" customWidth="1"/>
    <col min="9218" max="9222" width="10.7109375" customWidth="1"/>
    <col min="9473" max="9473" width="80" customWidth="1"/>
    <col min="9474" max="9478" width="10.7109375" customWidth="1"/>
    <col min="9729" max="9729" width="80" customWidth="1"/>
    <col min="9730" max="9734" width="10.7109375" customWidth="1"/>
    <col min="9985" max="9985" width="80" customWidth="1"/>
    <col min="9986" max="9990" width="10.7109375" customWidth="1"/>
    <col min="10241" max="10241" width="80" customWidth="1"/>
    <col min="10242" max="10246" width="10.7109375" customWidth="1"/>
    <col min="10497" max="10497" width="80" customWidth="1"/>
    <col min="10498" max="10502" width="10.7109375" customWidth="1"/>
    <col min="10753" max="10753" width="80" customWidth="1"/>
    <col min="10754" max="10758" width="10.7109375" customWidth="1"/>
    <col min="11009" max="11009" width="80" customWidth="1"/>
    <col min="11010" max="11014" width="10.7109375" customWidth="1"/>
    <col min="11265" max="11265" width="80" customWidth="1"/>
    <col min="11266" max="11270" width="10.7109375" customWidth="1"/>
    <col min="11521" max="11521" width="80" customWidth="1"/>
    <col min="11522" max="11526" width="10.7109375" customWidth="1"/>
    <col min="11777" max="11777" width="80" customWidth="1"/>
    <col min="11778" max="11782" width="10.7109375" customWidth="1"/>
    <col min="12033" max="12033" width="80" customWidth="1"/>
    <col min="12034" max="12038" width="10.7109375" customWidth="1"/>
    <col min="12289" max="12289" width="80" customWidth="1"/>
    <col min="12290" max="12294" width="10.7109375" customWidth="1"/>
    <col min="12545" max="12545" width="80" customWidth="1"/>
    <col min="12546" max="12550" width="10.7109375" customWidth="1"/>
    <col min="12801" max="12801" width="80" customWidth="1"/>
    <col min="12802" max="12806" width="10.7109375" customWidth="1"/>
    <col min="13057" max="13057" width="80" customWidth="1"/>
    <col min="13058" max="13062" width="10.7109375" customWidth="1"/>
    <col min="13313" max="13313" width="80" customWidth="1"/>
    <col min="13314" max="13318" width="10.7109375" customWidth="1"/>
    <col min="13569" max="13569" width="80" customWidth="1"/>
    <col min="13570" max="13574" width="10.7109375" customWidth="1"/>
    <col min="13825" max="13825" width="80" customWidth="1"/>
    <col min="13826" max="13830" width="10.7109375" customWidth="1"/>
    <col min="14081" max="14081" width="80" customWidth="1"/>
    <col min="14082" max="14086" width="10.7109375" customWidth="1"/>
    <col min="14337" max="14337" width="80" customWidth="1"/>
    <col min="14338" max="14342" width="10.7109375" customWidth="1"/>
    <col min="14593" max="14593" width="80" customWidth="1"/>
    <col min="14594" max="14598" width="10.7109375" customWidth="1"/>
    <col min="14849" max="14849" width="80" customWidth="1"/>
    <col min="14850" max="14854" width="10.7109375" customWidth="1"/>
    <col min="15105" max="15105" width="80" customWidth="1"/>
    <col min="15106" max="15110" width="10.7109375" customWidth="1"/>
    <col min="15361" max="15361" width="80" customWidth="1"/>
    <col min="15362" max="15366" width="10.7109375" customWidth="1"/>
    <col min="15617" max="15617" width="80" customWidth="1"/>
    <col min="15618" max="15622" width="10.7109375" customWidth="1"/>
    <col min="15873" max="15873" width="80" customWidth="1"/>
    <col min="15874" max="15878" width="10.7109375" customWidth="1"/>
    <col min="16129" max="16129" width="80" customWidth="1"/>
    <col min="16130" max="16134" width="10.7109375" customWidth="1"/>
  </cols>
  <sheetData>
    <row r="1" spans="1:6" ht="30" customHeight="1">
      <c r="A1" s="836" t="s">
        <v>349</v>
      </c>
      <c r="B1" s="836"/>
      <c r="C1" s="836"/>
      <c r="D1" s="836"/>
      <c r="E1" s="836"/>
      <c r="F1" s="836"/>
    </row>
    <row r="2" spans="1:6" ht="18">
      <c r="A2" s="837" t="s">
        <v>941</v>
      </c>
      <c r="B2" s="837"/>
      <c r="C2" s="837"/>
      <c r="D2" s="837"/>
      <c r="E2" s="837"/>
      <c r="F2" s="837"/>
    </row>
    <row r="3" spans="1:6" ht="18">
      <c r="A3" s="837" t="s">
        <v>1441</v>
      </c>
      <c r="B3" s="837"/>
      <c r="C3" s="837"/>
      <c r="D3" s="837"/>
      <c r="E3" s="837"/>
      <c r="F3" s="837"/>
    </row>
    <row r="4" spans="1:6" ht="30" customHeight="1">
      <c r="A4" s="841" t="s">
        <v>2</v>
      </c>
      <c r="B4" s="841"/>
      <c r="C4" s="841"/>
      <c r="D4" s="841"/>
      <c r="E4" s="841"/>
      <c r="F4" s="841"/>
    </row>
    <row r="5" spans="1:6">
      <c r="A5" s="22"/>
      <c r="B5" s="121"/>
      <c r="C5" s="121"/>
      <c r="D5" s="73"/>
      <c r="E5" s="144"/>
      <c r="F5" s="121"/>
    </row>
    <row r="6" spans="1:6" ht="30" customHeight="1">
      <c r="A6" s="28" t="s">
        <v>942</v>
      </c>
      <c r="B6" s="145" t="s">
        <v>350</v>
      </c>
      <c r="C6" s="145" t="s">
        <v>352</v>
      </c>
      <c r="D6" s="145" t="s">
        <v>351</v>
      </c>
      <c r="E6" s="146" t="s">
        <v>443</v>
      </c>
      <c r="F6" s="145" t="s">
        <v>810</v>
      </c>
    </row>
    <row r="7" spans="1:6">
      <c r="A7" s="74" t="s">
        <v>944</v>
      </c>
      <c r="B7" s="147">
        <v>0</v>
      </c>
      <c r="C7" s="147">
        <v>0</v>
      </c>
      <c r="D7" s="147">
        <v>0</v>
      </c>
      <c r="E7" s="147">
        <v>0</v>
      </c>
      <c r="F7" s="103">
        <v>0</v>
      </c>
    </row>
    <row r="8" spans="1:6">
      <c r="A8" s="74" t="s">
        <v>945</v>
      </c>
      <c r="B8" s="147">
        <v>0</v>
      </c>
      <c r="C8" s="147">
        <v>77162.586420000007</v>
      </c>
      <c r="D8" s="147">
        <v>0</v>
      </c>
      <c r="E8" s="147">
        <v>77162.586420000007</v>
      </c>
      <c r="F8" s="103">
        <v>3.3568141317557414E-2</v>
      </c>
    </row>
    <row r="9" spans="1:6">
      <c r="A9" s="74" t="s">
        <v>946</v>
      </c>
      <c r="B9" s="147">
        <v>4971.1132099999995</v>
      </c>
      <c r="C9" s="147">
        <v>70018.879360000006</v>
      </c>
      <c r="D9" s="147">
        <v>0</v>
      </c>
      <c r="E9" s="147">
        <v>74989.992570000002</v>
      </c>
      <c r="F9" s="103">
        <v>3.2622994961452982E-2</v>
      </c>
    </row>
    <row r="10" spans="1:6">
      <c r="A10" s="74" t="s">
        <v>947</v>
      </c>
      <c r="B10" s="147">
        <v>31319.4637</v>
      </c>
      <c r="C10" s="147">
        <v>99485.309840000002</v>
      </c>
      <c r="D10" s="147">
        <v>0</v>
      </c>
      <c r="E10" s="147">
        <v>130804.77353999999</v>
      </c>
      <c r="F10" s="103">
        <v>5.6904172435356969E-2</v>
      </c>
    </row>
    <row r="11" spans="1:6">
      <c r="A11" s="74" t="s">
        <v>948</v>
      </c>
      <c r="B11" s="147">
        <v>104834.22872</v>
      </c>
      <c r="C11" s="147">
        <v>72369.579969999992</v>
      </c>
      <c r="D11" s="147">
        <v>2687.9125899999999</v>
      </c>
      <c r="E11" s="147">
        <v>179891.72127999997</v>
      </c>
      <c r="F11" s="103">
        <v>7.8258531782710139E-2</v>
      </c>
    </row>
    <row r="12" spans="1:6">
      <c r="A12" s="74" t="s">
        <v>949</v>
      </c>
      <c r="B12" s="147">
        <v>164744.32019999999</v>
      </c>
      <c r="C12" s="147">
        <v>92057.735010000004</v>
      </c>
      <c r="D12" s="147">
        <v>15119.330039999999</v>
      </c>
      <c r="E12" s="147">
        <v>271921.38524999999</v>
      </c>
      <c r="F12" s="103">
        <v>0.11829431737363438</v>
      </c>
    </row>
    <row r="13" spans="1:6">
      <c r="A13" s="74" t="s">
        <v>950</v>
      </c>
      <c r="B13" s="147">
        <v>164898.22790999999</v>
      </c>
      <c r="C13" s="147">
        <v>60296.18449</v>
      </c>
      <c r="D13" s="147">
        <v>12596.57603</v>
      </c>
      <c r="E13" s="147">
        <v>237790.98842999997</v>
      </c>
      <c r="F13" s="103">
        <v>0.10344652601731565</v>
      </c>
    </row>
    <row r="14" spans="1:6">
      <c r="A14" s="74" t="s">
        <v>951</v>
      </c>
      <c r="B14" s="147">
        <v>159552.49969</v>
      </c>
      <c r="C14" s="147">
        <v>64009.186399999999</v>
      </c>
      <c r="D14" s="147">
        <v>15634.84871</v>
      </c>
      <c r="E14" s="147">
        <v>239196.53479999999</v>
      </c>
      <c r="F14" s="103">
        <v>0.10405798270073641</v>
      </c>
    </row>
    <row r="15" spans="1:6">
      <c r="A15" s="74" t="s">
        <v>952</v>
      </c>
      <c r="B15" s="147">
        <v>111809.7772</v>
      </c>
      <c r="C15" s="147">
        <v>35751.115920000004</v>
      </c>
      <c r="D15" s="147">
        <v>11929.019</v>
      </c>
      <c r="E15" s="147">
        <v>159489.91211999999</v>
      </c>
      <c r="F15" s="103">
        <v>6.9383105947590548E-2</v>
      </c>
    </row>
    <row r="16" spans="1:6">
      <c r="A16" s="74" t="s">
        <v>953</v>
      </c>
      <c r="B16" s="147">
        <v>155563.85808000001</v>
      </c>
      <c r="C16" s="147">
        <v>54110.527259999995</v>
      </c>
      <c r="D16" s="147">
        <v>19022.4575</v>
      </c>
      <c r="E16" s="147">
        <v>228696.84284</v>
      </c>
      <c r="F16" s="103">
        <v>9.9490287916820408E-2</v>
      </c>
    </row>
    <row r="17" spans="1:8">
      <c r="A17" s="74" t="s">
        <v>954</v>
      </c>
      <c r="B17" s="147">
        <v>195839.35065000001</v>
      </c>
      <c r="C17" s="147">
        <v>67925.74785</v>
      </c>
      <c r="D17" s="147">
        <v>27805.658749999999</v>
      </c>
      <c r="E17" s="147">
        <v>291570.75725000002</v>
      </c>
      <c r="F17" s="103">
        <v>0.12684240948276948</v>
      </c>
    </row>
    <row r="18" spans="1:8">
      <c r="A18" s="74" t="s">
        <v>955</v>
      </c>
      <c r="B18" s="147">
        <v>205666.08209000001</v>
      </c>
      <c r="C18" s="147">
        <v>67673.67985</v>
      </c>
      <c r="D18" s="147">
        <v>33739.051500000001</v>
      </c>
      <c r="E18" s="147">
        <v>307078.81344</v>
      </c>
      <c r="F18" s="103">
        <v>0.1335888995357728</v>
      </c>
    </row>
    <row r="19" spans="1:8">
      <c r="A19" s="74" t="s">
        <v>956</v>
      </c>
      <c r="B19" s="147">
        <v>29312.76813</v>
      </c>
      <c r="C19" s="147">
        <v>11044.805339999999</v>
      </c>
      <c r="D19" s="147">
        <v>6160.8597900000004</v>
      </c>
      <c r="E19" s="147">
        <v>46518.433260000005</v>
      </c>
      <c r="F19" s="103">
        <v>2.0236975119567836E-2</v>
      </c>
    </row>
    <row r="20" spans="1:8">
      <c r="A20" s="74" t="s">
        <v>957</v>
      </c>
      <c r="B20" s="147">
        <v>31832.738079999999</v>
      </c>
      <c r="C20" s="147">
        <v>14057.422349999999</v>
      </c>
      <c r="D20" s="147">
        <v>7682.2025000000003</v>
      </c>
      <c r="E20" s="147">
        <v>53572.362929999996</v>
      </c>
      <c r="F20" s="103">
        <v>2.3305655408715025E-2</v>
      </c>
    </row>
    <row r="21" spans="1:8">
      <c r="A21" s="28" t="s">
        <v>7</v>
      </c>
      <c r="B21" s="148">
        <v>1360344.42766</v>
      </c>
      <c r="C21" s="148">
        <v>785962.76006</v>
      </c>
      <c r="D21" s="148">
        <v>152377.91641000001</v>
      </c>
      <c r="E21" s="148">
        <v>2298685.1041299999</v>
      </c>
      <c r="F21" s="106">
        <v>1</v>
      </c>
      <c r="H21" s="127"/>
    </row>
    <row r="22" spans="1:8">
      <c r="A22" s="128" t="s">
        <v>958</v>
      </c>
      <c r="B22" s="103">
        <v>0.59179242307521696</v>
      </c>
      <c r="C22" s="103">
        <v>0.34191841181198634</v>
      </c>
      <c r="D22" s="103">
        <v>6.6289165112796769E-2</v>
      </c>
      <c r="E22" s="103">
        <v>1</v>
      </c>
      <c r="F22" s="103"/>
      <c r="H22" s="127"/>
    </row>
    <row r="23" spans="1:8" ht="30" customHeight="1">
      <c r="A23" s="149" t="s">
        <v>959</v>
      </c>
      <c r="B23" s="145" t="s">
        <v>350</v>
      </c>
      <c r="C23" s="145" t="s">
        <v>352</v>
      </c>
      <c r="D23" s="145" t="s">
        <v>351</v>
      </c>
      <c r="E23" s="146" t="s">
        <v>7</v>
      </c>
      <c r="F23" s="145" t="s">
        <v>810</v>
      </c>
      <c r="H23" s="127"/>
    </row>
    <row r="24" spans="1:8">
      <c r="A24" s="74" t="s">
        <v>944</v>
      </c>
      <c r="B24" s="147">
        <v>0</v>
      </c>
      <c r="C24" s="147">
        <v>0</v>
      </c>
      <c r="D24" s="147">
        <v>0</v>
      </c>
      <c r="E24" s="147">
        <v>0</v>
      </c>
      <c r="F24" s="103">
        <v>0</v>
      </c>
      <c r="H24" s="127"/>
    </row>
    <row r="25" spans="1:8">
      <c r="A25" s="74" t="s">
        <v>945</v>
      </c>
      <c r="B25" s="147">
        <v>0</v>
      </c>
      <c r="C25" s="147">
        <v>9</v>
      </c>
      <c r="D25" s="147">
        <v>0</v>
      </c>
      <c r="E25" s="147">
        <v>9</v>
      </c>
      <c r="F25" s="103">
        <v>5.0448147712176504E-5</v>
      </c>
      <c r="H25" s="127"/>
    </row>
    <row r="26" spans="1:8">
      <c r="A26" s="74" t="s">
        <v>946</v>
      </c>
      <c r="B26" s="147">
        <v>1</v>
      </c>
      <c r="C26" s="147">
        <v>15</v>
      </c>
      <c r="D26" s="147">
        <v>0</v>
      </c>
      <c r="E26" s="147">
        <v>16</v>
      </c>
      <c r="F26" s="103">
        <v>8.9685595932758225E-5</v>
      </c>
      <c r="H26" s="127"/>
    </row>
    <row r="27" spans="1:8">
      <c r="A27" s="74" t="s">
        <v>947</v>
      </c>
      <c r="B27" s="147">
        <v>17</v>
      </c>
      <c r="C27" s="147">
        <v>45</v>
      </c>
      <c r="D27" s="147">
        <v>0</v>
      </c>
      <c r="E27" s="147">
        <v>62</v>
      </c>
      <c r="F27" s="103">
        <v>3.475316842394381E-4</v>
      </c>
      <c r="H27" s="127"/>
    </row>
    <row r="28" spans="1:8">
      <c r="A28" s="74" t="s">
        <v>948</v>
      </c>
      <c r="B28" s="147">
        <v>123</v>
      </c>
      <c r="C28" s="147">
        <v>78</v>
      </c>
      <c r="D28" s="147">
        <v>3</v>
      </c>
      <c r="E28" s="147">
        <v>204</v>
      </c>
      <c r="F28" s="103">
        <v>1.1434913481426674E-3</v>
      </c>
      <c r="H28" s="127"/>
    </row>
    <row r="29" spans="1:8">
      <c r="A29" s="74" t="s">
        <v>949</v>
      </c>
      <c r="B29" s="147">
        <v>356</v>
      </c>
      <c r="C29" s="147">
        <v>192</v>
      </c>
      <c r="D29" s="147">
        <v>33</v>
      </c>
      <c r="E29" s="147">
        <v>581</v>
      </c>
      <c r="F29" s="103">
        <v>3.2567082023082831E-3</v>
      </c>
      <c r="H29" s="127"/>
    </row>
    <row r="30" spans="1:8">
      <c r="A30" s="74" t="s">
        <v>950</v>
      </c>
      <c r="B30" s="147">
        <v>626</v>
      </c>
      <c r="C30" s="147">
        <v>234</v>
      </c>
      <c r="D30" s="147">
        <v>49</v>
      </c>
      <c r="E30" s="147">
        <v>909</v>
      </c>
      <c r="F30" s="103">
        <v>5.0952629189298269E-3</v>
      </c>
      <c r="H30" s="127"/>
    </row>
    <row r="31" spans="1:8">
      <c r="A31" s="74" t="s">
        <v>951</v>
      </c>
      <c r="B31" s="147">
        <v>962</v>
      </c>
      <c r="C31" s="147">
        <v>382</v>
      </c>
      <c r="D31" s="147">
        <v>92</v>
      </c>
      <c r="E31" s="147">
        <v>1436</v>
      </c>
      <c r="F31" s="103">
        <v>8.0492822349650505E-3</v>
      </c>
      <c r="H31" s="127"/>
    </row>
    <row r="32" spans="1:8">
      <c r="A32" s="74" t="s">
        <v>952</v>
      </c>
      <c r="B32" s="147">
        <v>947</v>
      </c>
      <c r="C32" s="147">
        <v>303</v>
      </c>
      <c r="D32" s="147">
        <v>100</v>
      </c>
      <c r="E32" s="147">
        <v>1350</v>
      </c>
      <c r="F32" s="103">
        <v>7.5672221568264756E-3</v>
      </c>
      <c r="H32" s="127"/>
    </row>
    <row r="33" spans="1:8">
      <c r="A33" s="74" t="s">
        <v>953</v>
      </c>
      <c r="B33" s="147">
        <v>1863</v>
      </c>
      <c r="C33" s="147">
        <v>636</v>
      </c>
      <c r="D33" s="147">
        <v>228</v>
      </c>
      <c r="E33" s="147">
        <v>2727</v>
      </c>
      <c r="F33" s="103">
        <v>1.528578875678948E-2</v>
      </c>
      <c r="H33" s="127"/>
    </row>
    <row r="34" spans="1:8">
      <c r="A34" s="74" t="s">
        <v>954</v>
      </c>
      <c r="B34" s="147">
        <v>4030</v>
      </c>
      <c r="C34" s="147">
        <v>1398</v>
      </c>
      <c r="D34" s="147">
        <v>579</v>
      </c>
      <c r="E34" s="147">
        <v>6007</v>
      </c>
      <c r="F34" s="103">
        <v>3.3671335923004919E-2</v>
      </c>
      <c r="H34" s="127"/>
    </row>
    <row r="35" spans="1:8">
      <c r="A35" s="74" t="s">
        <v>955</v>
      </c>
      <c r="B35" s="147">
        <v>12661</v>
      </c>
      <c r="C35" s="147">
        <v>4242</v>
      </c>
      <c r="D35" s="147">
        <v>2135</v>
      </c>
      <c r="E35" s="147">
        <v>19038</v>
      </c>
      <c r="F35" s="103">
        <v>0.1067146484604907</v>
      </c>
      <c r="H35" s="127"/>
    </row>
    <row r="36" spans="1:8">
      <c r="A36" s="74" t="s">
        <v>956</v>
      </c>
      <c r="B36" s="147">
        <v>5939</v>
      </c>
      <c r="C36" s="147">
        <v>2241</v>
      </c>
      <c r="D36" s="147">
        <v>1260</v>
      </c>
      <c r="E36" s="147">
        <v>9440</v>
      </c>
      <c r="F36" s="103">
        <v>5.2914501600327353E-2</v>
      </c>
      <c r="H36" s="127"/>
    </row>
    <row r="37" spans="1:8">
      <c r="A37" s="74" t="s">
        <v>957</v>
      </c>
      <c r="B37" s="147">
        <v>85779</v>
      </c>
      <c r="C37" s="147">
        <v>38691</v>
      </c>
      <c r="D37" s="147">
        <v>12152</v>
      </c>
      <c r="E37" s="147">
        <v>136622</v>
      </c>
      <c r="F37" s="103">
        <v>0.76581409297033087</v>
      </c>
      <c r="H37" s="127"/>
    </row>
    <row r="38" spans="1:8">
      <c r="A38" s="28" t="s">
        <v>7</v>
      </c>
      <c r="B38" s="148">
        <v>113304</v>
      </c>
      <c r="C38" s="148">
        <v>48466</v>
      </c>
      <c r="D38" s="148">
        <v>16631</v>
      </c>
      <c r="E38" s="148">
        <v>178401</v>
      </c>
      <c r="F38" s="106">
        <v>1</v>
      </c>
      <c r="H38" s="127"/>
    </row>
    <row r="39" spans="1:8">
      <c r="A39" s="128" t="s">
        <v>958</v>
      </c>
      <c r="B39" s="103">
        <v>0.63510854759782731</v>
      </c>
      <c r="C39" s="103">
        <v>0.27166888077981627</v>
      </c>
      <c r="D39" s="103">
        <v>9.3222571622356379E-2</v>
      </c>
      <c r="E39" s="103">
        <v>1</v>
      </c>
      <c r="F39" s="103"/>
      <c r="H39" s="127"/>
    </row>
    <row r="40" spans="1:8" ht="15.75" thickBot="1">
      <c r="A40" s="150"/>
      <c r="B40" s="151"/>
      <c r="C40" s="35"/>
      <c r="D40" s="35"/>
      <c r="E40" s="151"/>
      <c r="F40" s="151"/>
    </row>
    <row r="41" spans="1:8" ht="39.75" customHeight="1" thickTop="1">
      <c r="A41" s="886" t="s">
        <v>1002</v>
      </c>
      <c r="B41" s="886"/>
      <c r="C41" s="886"/>
      <c r="D41" s="886"/>
      <c r="E41" s="886"/>
      <c r="F41" s="886"/>
    </row>
    <row r="42" spans="1:8">
      <c r="A42" s="280"/>
      <c r="B42" s="280"/>
      <c r="C42" s="280"/>
      <c r="D42" s="280"/>
      <c r="E42" s="280"/>
      <c r="F42" s="280"/>
    </row>
    <row r="43" spans="1:8" ht="30" customHeight="1">
      <c r="A43" s="836" t="s">
        <v>349</v>
      </c>
      <c r="B43" s="836"/>
      <c r="C43" s="836"/>
      <c r="D43" s="836"/>
      <c r="E43" s="836"/>
      <c r="F43" s="836"/>
    </row>
    <row r="44" spans="1:8" ht="18">
      <c r="A44" s="837" t="s">
        <v>960</v>
      </c>
      <c r="B44" s="837"/>
      <c r="C44" s="837"/>
      <c r="D44" s="837"/>
      <c r="E44" s="837"/>
      <c r="F44" s="837"/>
    </row>
    <row r="45" spans="1:8" ht="18">
      <c r="A45" s="837" t="s">
        <v>1441</v>
      </c>
      <c r="B45" s="837"/>
      <c r="C45" s="837"/>
      <c r="D45" s="837"/>
      <c r="E45" s="837"/>
      <c r="F45" s="837"/>
    </row>
    <row r="46" spans="1:8" ht="30" customHeight="1">
      <c r="A46" s="841" t="s">
        <v>2</v>
      </c>
      <c r="B46" s="841"/>
      <c r="C46" s="841"/>
      <c r="D46" s="841"/>
      <c r="E46" s="841"/>
      <c r="F46" s="841"/>
    </row>
    <row r="47" spans="1:8">
      <c r="A47" s="22"/>
      <c r="B47" s="121"/>
      <c r="C47" s="121"/>
      <c r="D47" s="73"/>
      <c r="E47" s="144"/>
      <c r="F47" s="121"/>
    </row>
    <row r="48" spans="1:8" ht="25.5">
      <c r="A48" s="28" t="s">
        <v>942</v>
      </c>
      <c r="B48" s="145" t="s">
        <v>350</v>
      </c>
      <c r="C48" s="145" t="s">
        <v>352</v>
      </c>
      <c r="D48" s="145" t="s">
        <v>351</v>
      </c>
      <c r="E48" s="146" t="s">
        <v>443</v>
      </c>
      <c r="F48" s="145" t="s">
        <v>810</v>
      </c>
    </row>
    <row r="49" spans="1:6">
      <c r="A49" s="74" t="s">
        <v>944</v>
      </c>
      <c r="B49" s="147">
        <v>0</v>
      </c>
      <c r="C49" s="147">
        <v>0</v>
      </c>
      <c r="D49" s="147">
        <v>0</v>
      </c>
      <c r="E49" s="147">
        <v>0</v>
      </c>
      <c r="F49" s="103">
        <v>0</v>
      </c>
    </row>
    <row r="50" spans="1:6">
      <c r="A50" s="74" t="s">
        <v>945</v>
      </c>
      <c r="B50" s="147">
        <v>0</v>
      </c>
      <c r="C50" s="147">
        <v>0</v>
      </c>
      <c r="D50" s="147">
        <v>0</v>
      </c>
      <c r="E50" s="147">
        <v>0</v>
      </c>
      <c r="F50" s="103">
        <v>0</v>
      </c>
    </row>
    <row r="51" spans="1:6">
      <c r="A51" s="74" t="s">
        <v>946</v>
      </c>
      <c r="B51" s="147">
        <v>0</v>
      </c>
      <c r="C51" s="147">
        <v>0</v>
      </c>
      <c r="D51" s="147">
        <v>0</v>
      </c>
      <c r="E51" s="147">
        <v>0</v>
      </c>
      <c r="F51" s="103">
        <v>0</v>
      </c>
    </row>
    <row r="52" spans="1:6">
      <c r="A52" s="74" t="s">
        <v>947</v>
      </c>
      <c r="B52" s="147">
        <v>0</v>
      </c>
      <c r="C52" s="147">
        <v>0</v>
      </c>
      <c r="D52" s="147">
        <v>0</v>
      </c>
      <c r="E52" s="147">
        <v>0</v>
      </c>
      <c r="F52" s="103">
        <v>0</v>
      </c>
    </row>
    <row r="53" spans="1:6">
      <c r="A53" s="74" t="s">
        <v>948</v>
      </c>
      <c r="B53" s="147">
        <v>0</v>
      </c>
      <c r="C53" s="147">
        <v>0</v>
      </c>
      <c r="D53" s="147">
        <v>0</v>
      </c>
      <c r="E53" s="147">
        <v>0</v>
      </c>
      <c r="F53" s="103">
        <v>0</v>
      </c>
    </row>
    <row r="54" spans="1:6">
      <c r="A54" s="74" t="s">
        <v>949</v>
      </c>
      <c r="B54" s="147">
        <v>0</v>
      </c>
      <c r="C54" s="147">
        <v>0</v>
      </c>
      <c r="D54" s="147">
        <v>0</v>
      </c>
      <c r="E54" s="147">
        <v>0</v>
      </c>
      <c r="F54" s="103">
        <v>0</v>
      </c>
    </row>
    <row r="55" spans="1:6">
      <c r="A55" s="74" t="s">
        <v>950</v>
      </c>
      <c r="B55" s="147">
        <v>0</v>
      </c>
      <c r="C55" s="147">
        <v>0</v>
      </c>
      <c r="D55" s="147">
        <v>0</v>
      </c>
      <c r="E55" s="147">
        <v>0</v>
      </c>
      <c r="F55" s="103">
        <v>0</v>
      </c>
    </row>
    <row r="56" spans="1:6">
      <c r="A56" s="74" t="s">
        <v>951</v>
      </c>
      <c r="B56" s="147">
        <v>0</v>
      </c>
      <c r="C56" s="147">
        <v>0</v>
      </c>
      <c r="D56" s="147">
        <v>0</v>
      </c>
      <c r="E56" s="147">
        <v>0</v>
      </c>
      <c r="F56" s="103">
        <v>0</v>
      </c>
    </row>
    <row r="57" spans="1:6">
      <c r="A57" s="74" t="s">
        <v>952</v>
      </c>
      <c r="B57" s="147">
        <v>0</v>
      </c>
      <c r="C57" s="147">
        <v>0</v>
      </c>
      <c r="D57" s="147">
        <v>0</v>
      </c>
      <c r="E57" s="147">
        <v>0</v>
      </c>
      <c r="F57" s="103">
        <v>0</v>
      </c>
    </row>
    <row r="58" spans="1:6">
      <c r="A58" s="74" t="s">
        <v>953</v>
      </c>
      <c r="B58" s="147">
        <v>0</v>
      </c>
      <c r="C58" s="147">
        <v>0</v>
      </c>
      <c r="D58" s="147">
        <v>0</v>
      </c>
      <c r="E58" s="147">
        <v>0</v>
      </c>
      <c r="F58" s="103">
        <v>0</v>
      </c>
    </row>
    <row r="59" spans="1:6">
      <c r="A59" s="74" t="s">
        <v>954</v>
      </c>
      <c r="B59" s="147">
        <v>0</v>
      </c>
      <c r="C59" s="147">
        <v>0</v>
      </c>
      <c r="D59" s="147">
        <v>0</v>
      </c>
      <c r="E59" s="147">
        <v>0</v>
      </c>
      <c r="F59" s="103">
        <v>0</v>
      </c>
    </row>
    <row r="60" spans="1:6">
      <c r="A60" s="74" t="s">
        <v>955</v>
      </c>
      <c r="B60" s="147">
        <v>0</v>
      </c>
      <c r="C60" s="147">
        <v>0</v>
      </c>
      <c r="D60" s="147">
        <v>0</v>
      </c>
      <c r="E60" s="147">
        <v>0</v>
      </c>
      <c r="F60" s="103">
        <v>0</v>
      </c>
    </row>
    <row r="61" spans="1:6">
      <c r="A61" s="74" t="s">
        <v>956</v>
      </c>
      <c r="B61" s="147">
        <v>0</v>
      </c>
      <c r="C61" s="147">
        <v>0</v>
      </c>
      <c r="D61" s="147">
        <v>0</v>
      </c>
      <c r="E61" s="147">
        <v>0</v>
      </c>
      <c r="F61" s="103">
        <v>0</v>
      </c>
    </row>
    <row r="62" spans="1:6">
      <c r="A62" s="74" t="s">
        <v>957</v>
      </c>
      <c r="B62" s="147">
        <v>0</v>
      </c>
      <c r="C62" s="147">
        <v>0</v>
      </c>
      <c r="D62" s="147">
        <v>0</v>
      </c>
      <c r="E62" s="147">
        <v>0</v>
      </c>
      <c r="F62" s="103">
        <v>0</v>
      </c>
    </row>
    <row r="63" spans="1:6">
      <c r="A63" s="28" t="s">
        <v>7</v>
      </c>
      <c r="B63" s="148">
        <v>0</v>
      </c>
      <c r="C63" s="148">
        <v>0</v>
      </c>
      <c r="D63" s="148">
        <v>0</v>
      </c>
      <c r="E63" s="148">
        <v>0</v>
      </c>
      <c r="F63" s="106">
        <v>0</v>
      </c>
    </row>
    <row r="64" spans="1:6">
      <c r="A64" s="128" t="s">
        <v>958</v>
      </c>
      <c r="B64" s="103">
        <v>0</v>
      </c>
      <c r="C64" s="103">
        <v>0</v>
      </c>
      <c r="D64" s="103">
        <v>0</v>
      </c>
      <c r="E64" s="103">
        <v>0</v>
      </c>
      <c r="F64" s="103"/>
    </row>
    <row r="65" spans="1:6" ht="25.5">
      <c r="A65" s="149" t="s">
        <v>961</v>
      </c>
      <c r="B65" s="145" t="s">
        <v>350</v>
      </c>
      <c r="C65" s="145" t="s">
        <v>352</v>
      </c>
      <c r="D65" s="145" t="s">
        <v>351</v>
      </c>
      <c r="E65" s="146" t="s">
        <v>443</v>
      </c>
      <c r="F65" s="145" t="s">
        <v>810</v>
      </c>
    </row>
    <row r="66" spans="1:6">
      <c r="A66" s="74" t="s">
        <v>944</v>
      </c>
      <c r="B66" s="147">
        <v>0</v>
      </c>
      <c r="C66" s="147">
        <v>0</v>
      </c>
      <c r="D66" s="147">
        <v>0</v>
      </c>
      <c r="E66" s="147">
        <v>0</v>
      </c>
      <c r="F66" s="103">
        <v>0</v>
      </c>
    </row>
    <row r="67" spans="1:6">
      <c r="A67" s="74" t="s">
        <v>945</v>
      </c>
      <c r="B67" s="147">
        <v>0</v>
      </c>
      <c r="C67" s="147">
        <v>0</v>
      </c>
      <c r="D67" s="147">
        <v>0</v>
      </c>
      <c r="E67" s="147">
        <v>0</v>
      </c>
      <c r="F67" s="103">
        <v>0</v>
      </c>
    </row>
    <row r="68" spans="1:6">
      <c r="A68" s="74" t="s">
        <v>946</v>
      </c>
      <c r="B68" s="147">
        <v>0</v>
      </c>
      <c r="C68" s="147">
        <v>0</v>
      </c>
      <c r="D68" s="147">
        <v>0</v>
      </c>
      <c r="E68" s="147">
        <v>0</v>
      </c>
      <c r="F68" s="103">
        <v>0</v>
      </c>
    </row>
    <row r="69" spans="1:6">
      <c r="A69" s="74" t="s">
        <v>947</v>
      </c>
      <c r="B69" s="147">
        <v>0</v>
      </c>
      <c r="C69" s="147">
        <v>0</v>
      </c>
      <c r="D69" s="147">
        <v>0</v>
      </c>
      <c r="E69" s="147">
        <v>0</v>
      </c>
      <c r="F69" s="103">
        <v>0</v>
      </c>
    </row>
    <row r="70" spans="1:6">
      <c r="A70" s="74" t="s">
        <v>948</v>
      </c>
      <c r="B70" s="147">
        <v>0</v>
      </c>
      <c r="C70" s="147">
        <v>0</v>
      </c>
      <c r="D70" s="147">
        <v>0</v>
      </c>
      <c r="E70" s="147">
        <v>0</v>
      </c>
      <c r="F70" s="103">
        <v>0</v>
      </c>
    </row>
    <row r="71" spans="1:6">
      <c r="A71" s="74" t="s">
        <v>949</v>
      </c>
      <c r="B71" s="147">
        <v>0</v>
      </c>
      <c r="C71" s="147">
        <v>0</v>
      </c>
      <c r="D71" s="147">
        <v>0</v>
      </c>
      <c r="E71" s="147">
        <v>0</v>
      </c>
      <c r="F71" s="103">
        <v>0</v>
      </c>
    </row>
    <row r="72" spans="1:6">
      <c r="A72" s="74" t="s">
        <v>950</v>
      </c>
      <c r="B72" s="147">
        <v>0</v>
      </c>
      <c r="C72" s="147">
        <v>0</v>
      </c>
      <c r="D72" s="147">
        <v>0</v>
      </c>
      <c r="E72" s="147">
        <v>0</v>
      </c>
      <c r="F72" s="103">
        <v>0</v>
      </c>
    </row>
    <row r="73" spans="1:6">
      <c r="A73" s="74" t="s">
        <v>951</v>
      </c>
      <c r="B73" s="147">
        <v>0</v>
      </c>
      <c r="C73" s="147">
        <v>0</v>
      </c>
      <c r="D73" s="147">
        <v>0</v>
      </c>
      <c r="E73" s="147">
        <v>0</v>
      </c>
      <c r="F73" s="103">
        <v>0</v>
      </c>
    </row>
    <row r="74" spans="1:6">
      <c r="A74" s="74" t="s">
        <v>952</v>
      </c>
      <c r="B74" s="147">
        <v>0</v>
      </c>
      <c r="C74" s="147">
        <v>0</v>
      </c>
      <c r="D74" s="147">
        <v>0</v>
      </c>
      <c r="E74" s="147">
        <v>0</v>
      </c>
      <c r="F74" s="103">
        <v>0</v>
      </c>
    </row>
    <row r="75" spans="1:6">
      <c r="A75" s="74" t="s">
        <v>953</v>
      </c>
      <c r="B75" s="147">
        <v>0</v>
      </c>
      <c r="C75" s="147">
        <v>0</v>
      </c>
      <c r="D75" s="147">
        <v>0</v>
      </c>
      <c r="E75" s="147">
        <v>0</v>
      </c>
      <c r="F75" s="103">
        <v>0</v>
      </c>
    </row>
    <row r="76" spans="1:6">
      <c r="A76" s="74" t="s">
        <v>954</v>
      </c>
      <c r="B76" s="147">
        <v>0</v>
      </c>
      <c r="C76" s="147">
        <v>0</v>
      </c>
      <c r="D76" s="147">
        <v>0</v>
      </c>
      <c r="E76" s="147">
        <v>0</v>
      </c>
      <c r="F76" s="103">
        <v>0</v>
      </c>
    </row>
    <row r="77" spans="1:6">
      <c r="A77" s="74" t="s">
        <v>955</v>
      </c>
      <c r="B77" s="147">
        <v>0</v>
      </c>
      <c r="C77" s="147">
        <v>0</v>
      </c>
      <c r="D77" s="147">
        <v>0</v>
      </c>
      <c r="E77" s="147">
        <v>0</v>
      </c>
      <c r="F77" s="103">
        <v>0</v>
      </c>
    </row>
    <row r="78" spans="1:6">
      <c r="A78" s="74" t="s">
        <v>956</v>
      </c>
      <c r="B78" s="147">
        <v>0</v>
      </c>
      <c r="C78" s="147">
        <v>0</v>
      </c>
      <c r="D78" s="147">
        <v>0</v>
      </c>
      <c r="E78" s="147">
        <v>0</v>
      </c>
      <c r="F78" s="103">
        <v>0</v>
      </c>
    </row>
    <row r="79" spans="1:6">
      <c r="A79" s="74" t="s">
        <v>957</v>
      </c>
      <c r="B79" s="147">
        <v>0</v>
      </c>
      <c r="C79" s="147">
        <v>0</v>
      </c>
      <c r="D79" s="147">
        <v>0</v>
      </c>
      <c r="E79" s="147">
        <v>0</v>
      </c>
      <c r="F79" s="103">
        <v>0</v>
      </c>
    </row>
    <row r="80" spans="1:6">
      <c r="A80" s="28" t="s">
        <v>7</v>
      </c>
      <c r="B80" s="148">
        <v>0</v>
      </c>
      <c r="C80" s="148">
        <v>0</v>
      </c>
      <c r="D80" s="148">
        <v>0</v>
      </c>
      <c r="E80" s="148">
        <v>0</v>
      </c>
      <c r="F80" s="106">
        <v>0</v>
      </c>
    </row>
    <row r="81" spans="1:6">
      <c r="A81" s="128" t="s">
        <v>958</v>
      </c>
      <c r="B81" s="103">
        <v>0</v>
      </c>
      <c r="C81" s="103">
        <v>0</v>
      </c>
      <c r="D81" s="103">
        <v>0</v>
      </c>
      <c r="E81" s="103">
        <v>0</v>
      </c>
      <c r="F81" s="103"/>
    </row>
    <row r="82" spans="1:6" ht="15.75" thickBot="1">
      <c r="A82" s="150"/>
      <c r="B82" s="151"/>
      <c r="C82" s="35"/>
      <c r="D82" s="35"/>
      <c r="E82" s="151"/>
      <c r="F82" s="151"/>
    </row>
    <row r="83" spans="1:6" ht="15.75" thickTop="1">
      <c r="A83" s="886" t="s">
        <v>991</v>
      </c>
      <c r="B83" s="886"/>
      <c r="C83" s="886"/>
      <c r="D83" s="886"/>
      <c r="E83" s="886"/>
      <c r="F83" s="886"/>
    </row>
    <row r="84" spans="1:6">
      <c r="A84" s="134"/>
      <c r="B84" s="135"/>
      <c r="C84" s="135"/>
      <c r="D84" s="135"/>
      <c r="E84" s="135"/>
      <c r="F84" s="137"/>
    </row>
    <row r="85" spans="1:6" ht="30" customHeight="1">
      <c r="A85" s="836" t="s">
        <v>349</v>
      </c>
      <c r="B85" s="836"/>
      <c r="C85" s="836"/>
      <c r="D85" s="836"/>
      <c r="E85" s="836"/>
      <c r="F85" s="836"/>
    </row>
    <row r="86" spans="1:6" ht="18">
      <c r="A86" s="837" t="s">
        <v>962</v>
      </c>
      <c r="B86" s="837"/>
      <c r="C86" s="837"/>
      <c r="D86" s="837"/>
      <c r="E86" s="837"/>
      <c r="F86" s="837"/>
    </row>
    <row r="87" spans="1:6" ht="18">
      <c r="A87" s="837" t="s">
        <v>1441</v>
      </c>
      <c r="B87" s="837"/>
      <c r="C87" s="837"/>
      <c r="D87" s="837"/>
      <c r="E87" s="837"/>
      <c r="F87" s="837"/>
    </row>
    <row r="88" spans="1:6" ht="30" customHeight="1">
      <c r="A88" s="841" t="s">
        <v>2</v>
      </c>
      <c r="B88" s="841"/>
      <c r="C88" s="841"/>
      <c r="D88" s="841"/>
      <c r="E88" s="841"/>
      <c r="F88" s="841"/>
    </row>
    <row r="89" spans="1:6">
      <c r="A89" s="22"/>
      <c r="B89" s="121"/>
      <c r="C89" s="121"/>
      <c r="D89" s="73"/>
      <c r="E89" s="144"/>
      <c r="F89" s="121"/>
    </row>
    <row r="90" spans="1:6" ht="30" customHeight="1">
      <c r="A90" s="28" t="s">
        <v>942</v>
      </c>
      <c r="B90" s="145" t="s">
        <v>350</v>
      </c>
      <c r="C90" s="145" t="s">
        <v>352</v>
      </c>
      <c r="D90" s="145" t="s">
        <v>351</v>
      </c>
      <c r="E90" s="146" t="s">
        <v>443</v>
      </c>
      <c r="F90" s="145" t="s">
        <v>810</v>
      </c>
    </row>
    <row r="91" spans="1:6">
      <c r="A91" s="74" t="s">
        <v>944</v>
      </c>
      <c r="B91" s="147">
        <v>0</v>
      </c>
      <c r="C91" s="147">
        <v>0</v>
      </c>
      <c r="D91" s="147">
        <v>0</v>
      </c>
      <c r="E91" s="147">
        <v>0</v>
      </c>
      <c r="F91" s="103">
        <v>0</v>
      </c>
    </row>
    <row r="92" spans="1:6">
      <c r="A92" s="74" t="s">
        <v>945</v>
      </c>
      <c r="B92" s="147">
        <v>0</v>
      </c>
      <c r="C92" s="147">
        <v>34797.358340000006</v>
      </c>
      <c r="D92" s="147">
        <v>0</v>
      </c>
      <c r="E92" s="147">
        <v>34797.358340000006</v>
      </c>
      <c r="F92" s="103">
        <v>1.9695914758020072E-2</v>
      </c>
    </row>
    <row r="93" spans="1:6">
      <c r="A93" s="74" t="s">
        <v>946</v>
      </c>
      <c r="B93" s="147">
        <v>4971.1132099999995</v>
      </c>
      <c r="C93" s="147">
        <v>26781.655289999999</v>
      </c>
      <c r="D93" s="147">
        <v>0</v>
      </c>
      <c r="E93" s="147">
        <v>31752.768499999998</v>
      </c>
      <c r="F93" s="103">
        <v>1.7972623542179631E-2</v>
      </c>
    </row>
    <row r="94" spans="1:6">
      <c r="A94" s="74" t="s">
        <v>947</v>
      </c>
      <c r="B94" s="147">
        <v>27994.329020000001</v>
      </c>
      <c r="C94" s="147">
        <v>24230.755559999998</v>
      </c>
      <c r="D94" s="147">
        <v>0</v>
      </c>
      <c r="E94" s="147">
        <v>52225.084579999995</v>
      </c>
      <c r="F94" s="103">
        <v>2.9560313287795056E-2</v>
      </c>
    </row>
    <row r="95" spans="1:6">
      <c r="A95" s="74" t="s">
        <v>948</v>
      </c>
      <c r="B95" s="147">
        <v>94115.033590000006</v>
      </c>
      <c r="C95" s="147">
        <v>18336.485199999999</v>
      </c>
      <c r="D95" s="147">
        <v>1687.9125900000001</v>
      </c>
      <c r="E95" s="147">
        <v>114139.43138000001</v>
      </c>
      <c r="F95" s="103">
        <v>6.460491882813886E-2</v>
      </c>
    </row>
    <row r="96" spans="1:6">
      <c r="A96" s="74" t="s">
        <v>949</v>
      </c>
      <c r="B96" s="147">
        <v>147445.36861</v>
      </c>
      <c r="C96" s="147">
        <v>39701.500140000004</v>
      </c>
      <c r="D96" s="147">
        <v>11394.17418</v>
      </c>
      <c r="E96" s="147">
        <v>198541.04293000003</v>
      </c>
      <c r="F96" s="103">
        <v>0.11237771037988752</v>
      </c>
    </row>
    <row r="97" spans="1:6">
      <c r="A97" s="74" t="s">
        <v>950</v>
      </c>
      <c r="B97" s="147">
        <v>147854.65797</v>
      </c>
      <c r="C97" s="147">
        <v>32859.328139999998</v>
      </c>
      <c r="D97" s="147">
        <v>9922.0070799999994</v>
      </c>
      <c r="E97" s="147">
        <v>190635.99319000001</v>
      </c>
      <c r="F97" s="103">
        <v>0.10790331366518136</v>
      </c>
    </row>
    <row r="98" spans="1:6">
      <c r="A98" s="74" t="s">
        <v>951</v>
      </c>
      <c r="B98" s="147">
        <v>142832.85824999999</v>
      </c>
      <c r="C98" s="147">
        <v>33470.658960000001</v>
      </c>
      <c r="D98" s="147">
        <v>12606.1185</v>
      </c>
      <c r="E98" s="147">
        <v>188909.63571</v>
      </c>
      <c r="F98" s="103">
        <v>0.10692616507143697</v>
      </c>
    </row>
    <row r="99" spans="1:6">
      <c r="A99" s="74" t="s">
        <v>952</v>
      </c>
      <c r="B99" s="147">
        <v>101280.4988</v>
      </c>
      <c r="C99" s="147">
        <v>23891.245050000001</v>
      </c>
      <c r="D99" s="147">
        <v>10972.35089</v>
      </c>
      <c r="E99" s="147">
        <v>136144.09474</v>
      </c>
      <c r="F99" s="103">
        <v>7.7059943993635013E-2</v>
      </c>
    </row>
    <row r="100" spans="1:6">
      <c r="A100" s="74" t="s">
        <v>953</v>
      </c>
      <c r="B100" s="147">
        <v>138939.67940999998</v>
      </c>
      <c r="C100" s="147">
        <v>30453.45248</v>
      </c>
      <c r="D100" s="147">
        <v>16604.18662</v>
      </c>
      <c r="E100" s="147">
        <v>185997.31850999998</v>
      </c>
      <c r="F100" s="103">
        <v>0.1052777424883474</v>
      </c>
    </row>
    <row r="101" spans="1:6">
      <c r="A101" s="74" t="s">
        <v>954</v>
      </c>
      <c r="B101" s="147">
        <v>179781.36522000001</v>
      </c>
      <c r="C101" s="147">
        <v>47892.967520000006</v>
      </c>
      <c r="D101" s="147">
        <v>24303.397860000001</v>
      </c>
      <c r="E101" s="147">
        <v>251977.73060000001</v>
      </c>
      <c r="F101" s="103">
        <v>0.14262381225393173</v>
      </c>
    </row>
    <row r="102" spans="1:6">
      <c r="A102" s="74" t="s">
        <v>955</v>
      </c>
      <c r="B102" s="147">
        <v>195834.41516999999</v>
      </c>
      <c r="C102" s="147">
        <v>55966.413340000006</v>
      </c>
      <c r="D102" s="147">
        <v>31314.029670000004</v>
      </c>
      <c r="E102" s="147">
        <v>283114.85817999998</v>
      </c>
      <c r="F102" s="103">
        <v>0.16024797224426951</v>
      </c>
    </row>
    <row r="103" spans="1:6">
      <c r="A103" s="74" t="s">
        <v>956</v>
      </c>
      <c r="B103" s="147">
        <v>28795.775440000001</v>
      </c>
      <c r="C103" s="147">
        <v>10361.64399</v>
      </c>
      <c r="D103" s="147">
        <v>6009.6539699999994</v>
      </c>
      <c r="E103" s="147">
        <v>45167.073400000001</v>
      </c>
      <c r="F103" s="103">
        <v>2.5565355245171627E-2</v>
      </c>
    </row>
    <row r="104" spans="1:6">
      <c r="A104" s="74" t="s">
        <v>957</v>
      </c>
      <c r="B104" s="147">
        <v>31647.838899999999</v>
      </c>
      <c r="C104" s="147">
        <v>14000.737550000002</v>
      </c>
      <c r="D104" s="147">
        <v>7678.7725</v>
      </c>
      <c r="E104" s="147">
        <v>53327.34895</v>
      </c>
      <c r="F104" s="103">
        <v>3.018421424200533E-2</v>
      </c>
    </row>
    <row r="105" spans="1:6">
      <c r="A105" s="28" t="s">
        <v>7</v>
      </c>
      <c r="B105" s="148">
        <v>1241492.93359</v>
      </c>
      <c r="C105" s="148">
        <v>392744.20156000002</v>
      </c>
      <c r="D105" s="148">
        <v>132492.60386</v>
      </c>
      <c r="E105" s="148">
        <v>1766729.7390099999</v>
      </c>
      <c r="F105" s="106">
        <v>1</v>
      </c>
    </row>
    <row r="106" spans="1:6">
      <c r="A106" s="128" t="s">
        <v>958</v>
      </c>
      <c r="B106" s="103">
        <v>0.7027067616384155</v>
      </c>
      <c r="C106" s="103">
        <v>0.22230010221035681</v>
      </c>
      <c r="D106" s="103">
        <v>7.4993136151227754E-2</v>
      </c>
      <c r="E106" s="103">
        <v>1</v>
      </c>
      <c r="F106" s="103"/>
    </row>
    <row r="107" spans="1:6" ht="30" customHeight="1">
      <c r="A107" s="149" t="s">
        <v>961</v>
      </c>
      <c r="B107" s="145" t="s">
        <v>350</v>
      </c>
      <c r="C107" s="145" t="s">
        <v>352</v>
      </c>
      <c r="D107" s="145" t="s">
        <v>351</v>
      </c>
      <c r="E107" s="146" t="s">
        <v>7</v>
      </c>
      <c r="F107" s="145" t="s">
        <v>810</v>
      </c>
    </row>
    <row r="108" spans="1:6">
      <c r="A108" s="74" t="s">
        <v>944</v>
      </c>
      <c r="B108" s="147">
        <v>0</v>
      </c>
      <c r="C108" s="147">
        <v>0</v>
      </c>
      <c r="D108" s="147">
        <v>0</v>
      </c>
      <c r="E108" s="147">
        <v>0</v>
      </c>
      <c r="F108" s="103">
        <v>0</v>
      </c>
    </row>
    <row r="109" spans="1:6">
      <c r="A109" s="74" t="s">
        <v>945</v>
      </c>
      <c r="B109" s="147">
        <v>0</v>
      </c>
      <c r="C109" s="147">
        <v>4</v>
      </c>
      <c r="D109" s="147">
        <v>0</v>
      </c>
      <c r="E109" s="147">
        <v>4</v>
      </c>
      <c r="F109" s="103">
        <v>2.2933807298684173E-5</v>
      </c>
    </row>
    <row r="110" spans="1:6">
      <c r="A110" s="74" t="s">
        <v>946</v>
      </c>
      <c r="B110" s="147">
        <v>1</v>
      </c>
      <c r="C110" s="147">
        <v>6</v>
      </c>
      <c r="D110" s="147">
        <v>0</v>
      </c>
      <c r="E110" s="147">
        <v>7</v>
      </c>
      <c r="F110" s="103">
        <v>4.0134162772697304E-5</v>
      </c>
    </row>
    <row r="111" spans="1:6">
      <c r="A111" s="74" t="s">
        <v>947</v>
      </c>
      <c r="B111" s="147">
        <v>15</v>
      </c>
      <c r="C111" s="147">
        <v>11</v>
      </c>
      <c r="D111" s="147">
        <v>0</v>
      </c>
      <c r="E111" s="147">
        <v>26</v>
      </c>
      <c r="F111" s="103">
        <v>1.4906974744144713E-4</v>
      </c>
    </row>
    <row r="112" spans="1:6">
      <c r="A112" s="74" t="s">
        <v>948</v>
      </c>
      <c r="B112" s="147">
        <v>110</v>
      </c>
      <c r="C112" s="147">
        <v>20</v>
      </c>
      <c r="D112" s="147">
        <v>2</v>
      </c>
      <c r="E112" s="147">
        <v>132</v>
      </c>
      <c r="F112" s="103">
        <v>7.5681564085657775E-4</v>
      </c>
    </row>
    <row r="113" spans="1:6">
      <c r="A113" s="74" t="s">
        <v>949</v>
      </c>
      <c r="B113" s="147">
        <v>317</v>
      </c>
      <c r="C113" s="147">
        <v>84</v>
      </c>
      <c r="D113" s="147">
        <v>25</v>
      </c>
      <c r="E113" s="147">
        <v>426</v>
      </c>
      <c r="F113" s="103">
        <v>2.4424504773098645E-3</v>
      </c>
    </row>
    <row r="114" spans="1:6">
      <c r="A114" s="74" t="s">
        <v>950</v>
      </c>
      <c r="B114" s="147">
        <v>563</v>
      </c>
      <c r="C114" s="147">
        <v>131</v>
      </c>
      <c r="D114" s="147">
        <v>38</v>
      </c>
      <c r="E114" s="147">
        <v>732</v>
      </c>
      <c r="F114" s="103">
        <v>4.1968867356592032E-3</v>
      </c>
    </row>
    <row r="115" spans="1:6">
      <c r="A115" s="74" t="s">
        <v>951</v>
      </c>
      <c r="B115" s="147">
        <v>862</v>
      </c>
      <c r="C115" s="147">
        <v>200</v>
      </c>
      <c r="D115" s="147">
        <v>74</v>
      </c>
      <c r="E115" s="147">
        <v>1136</v>
      </c>
      <c r="F115" s="103">
        <v>6.5132012728263047E-3</v>
      </c>
    </row>
    <row r="116" spans="1:6">
      <c r="A116" s="74" t="s">
        <v>952</v>
      </c>
      <c r="B116" s="147">
        <v>858</v>
      </c>
      <c r="C116" s="147">
        <v>203</v>
      </c>
      <c r="D116" s="147">
        <v>92</v>
      </c>
      <c r="E116" s="147">
        <v>1153</v>
      </c>
      <c r="F116" s="103">
        <v>6.6106699538457129E-3</v>
      </c>
    </row>
    <row r="117" spans="1:6">
      <c r="A117" s="74" t="s">
        <v>953</v>
      </c>
      <c r="B117" s="147">
        <v>1659</v>
      </c>
      <c r="C117" s="147">
        <v>360</v>
      </c>
      <c r="D117" s="147">
        <v>199</v>
      </c>
      <c r="E117" s="147">
        <v>2218</v>
      </c>
      <c r="F117" s="103">
        <v>1.2716796147120374E-2</v>
      </c>
    </row>
    <row r="118" spans="1:6">
      <c r="A118" s="74" t="s">
        <v>954</v>
      </c>
      <c r="B118" s="147">
        <v>3707</v>
      </c>
      <c r="C118" s="147">
        <v>993</v>
      </c>
      <c r="D118" s="147">
        <v>508</v>
      </c>
      <c r="E118" s="147">
        <v>5208</v>
      </c>
      <c r="F118" s="103">
        <v>2.9859817102886793E-2</v>
      </c>
    </row>
    <row r="119" spans="1:6">
      <c r="A119" s="74" t="s">
        <v>955</v>
      </c>
      <c r="B119" s="147">
        <v>12119</v>
      </c>
      <c r="C119" s="147">
        <v>3589</v>
      </c>
      <c r="D119" s="147">
        <v>2002</v>
      </c>
      <c r="E119" s="147">
        <v>17710</v>
      </c>
      <c r="F119" s="103">
        <v>0.10153943181492417</v>
      </c>
    </row>
    <row r="120" spans="1:6">
      <c r="A120" s="74" t="s">
        <v>956</v>
      </c>
      <c r="B120" s="147">
        <v>5835</v>
      </c>
      <c r="C120" s="147">
        <v>2103</v>
      </c>
      <c r="D120" s="147">
        <v>1229</v>
      </c>
      <c r="E120" s="147">
        <v>9167</v>
      </c>
      <c r="F120" s="103">
        <v>5.2558552876759451E-2</v>
      </c>
    </row>
    <row r="121" spans="1:6">
      <c r="A121" s="74" t="s">
        <v>957</v>
      </c>
      <c r="B121" s="147">
        <v>85681</v>
      </c>
      <c r="C121" s="147">
        <v>38664</v>
      </c>
      <c r="D121" s="147">
        <v>12151</v>
      </c>
      <c r="E121" s="147">
        <v>136496</v>
      </c>
      <c r="F121" s="103">
        <v>0.78259324026029875</v>
      </c>
    </row>
    <row r="122" spans="1:6">
      <c r="A122" s="28" t="s">
        <v>7</v>
      </c>
      <c r="B122" s="148">
        <v>111727</v>
      </c>
      <c r="C122" s="148">
        <v>46368</v>
      </c>
      <c r="D122" s="148">
        <v>16320</v>
      </c>
      <c r="E122" s="148">
        <v>174415</v>
      </c>
      <c r="F122" s="106">
        <v>1</v>
      </c>
    </row>
    <row r="123" spans="1:6">
      <c r="A123" s="128" t="s">
        <v>958</v>
      </c>
      <c r="B123" s="103">
        <v>0.64058137201502163</v>
      </c>
      <c r="C123" s="103">
        <v>0.26584869420634694</v>
      </c>
      <c r="D123" s="103">
        <v>9.3569933778631431E-2</v>
      </c>
      <c r="E123" s="103">
        <v>1</v>
      </c>
      <c r="F123" s="103"/>
    </row>
    <row r="124" spans="1:6" ht="15.75" thickBot="1">
      <c r="A124" s="150"/>
      <c r="B124" s="151"/>
      <c r="C124" s="35"/>
      <c r="D124" s="35"/>
      <c r="E124" s="151"/>
      <c r="F124" s="151"/>
    </row>
    <row r="125" spans="1:6" ht="15.75" thickTop="1">
      <c r="A125" s="886" t="s">
        <v>992</v>
      </c>
      <c r="B125" s="886"/>
      <c r="C125" s="886"/>
      <c r="D125" s="886"/>
      <c r="E125" s="886"/>
      <c r="F125" s="886"/>
    </row>
    <row r="126" spans="1:6">
      <c r="A126" s="138"/>
      <c r="B126" s="1"/>
      <c r="C126" s="37"/>
      <c r="D126" s="37"/>
      <c r="E126" s="1"/>
      <c r="F126" s="137"/>
    </row>
    <row r="127" spans="1:6" ht="30" customHeight="1">
      <c r="A127" s="836" t="s">
        <v>349</v>
      </c>
      <c r="B127" s="836"/>
      <c r="C127" s="836"/>
      <c r="D127" s="836"/>
      <c r="E127" s="836"/>
      <c r="F127" s="836"/>
    </row>
    <row r="128" spans="1:6" ht="18">
      <c r="A128" s="837" t="s">
        <v>963</v>
      </c>
      <c r="B128" s="837"/>
      <c r="C128" s="837"/>
      <c r="D128" s="837"/>
      <c r="E128" s="837"/>
      <c r="F128" s="837"/>
    </row>
    <row r="129" spans="1:6" ht="18">
      <c r="A129" s="837" t="s">
        <v>1441</v>
      </c>
      <c r="B129" s="837"/>
      <c r="C129" s="837"/>
      <c r="D129" s="837"/>
      <c r="E129" s="837"/>
      <c r="F129" s="837"/>
    </row>
    <row r="130" spans="1:6" ht="30" customHeight="1">
      <c r="A130" s="841" t="s">
        <v>2</v>
      </c>
      <c r="B130" s="841"/>
      <c r="C130" s="841"/>
      <c r="D130" s="841"/>
      <c r="E130" s="841"/>
      <c r="F130" s="841"/>
    </row>
    <row r="131" spans="1:6">
      <c r="A131" s="22"/>
      <c r="B131" s="121"/>
      <c r="C131" s="121"/>
      <c r="D131" s="73"/>
      <c r="E131" s="144"/>
      <c r="F131" s="121"/>
    </row>
    <row r="132" spans="1:6" ht="30" customHeight="1">
      <c r="A132" s="28" t="s">
        <v>942</v>
      </c>
      <c r="B132" s="145" t="s">
        <v>350</v>
      </c>
      <c r="C132" s="145" t="s">
        <v>352</v>
      </c>
      <c r="D132" s="145" t="s">
        <v>351</v>
      </c>
      <c r="E132" s="146" t="s">
        <v>443</v>
      </c>
      <c r="F132" s="145" t="s">
        <v>810</v>
      </c>
    </row>
    <row r="133" spans="1:6">
      <c r="A133" s="74" t="s">
        <v>944</v>
      </c>
      <c r="B133" s="553">
        <v>0</v>
      </c>
      <c r="C133" s="553">
        <v>0</v>
      </c>
      <c r="D133" s="553">
        <v>0</v>
      </c>
      <c r="E133" s="553">
        <v>0</v>
      </c>
      <c r="F133" s="181">
        <v>0</v>
      </c>
    </row>
    <row r="134" spans="1:6">
      <c r="A134" s="74" t="s">
        <v>945</v>
      </c>
      <c r="B134" s="553">
        <v>0</v>
      </c>
      <c r="C134" s="553">
        <v>42365.228080000001</v>
      </c>
      <c r="D134" s="553">
        <v>0</v>
      </c>
      <c r="E134" s="553">
        <v>42365.228080000001</v>
      </c>
      <c r="F134" s="181">
        <v>8.1853784155238446E-2</v>
      </c>
    </row>
    <row r="135" spans="1:6">
      <c r="A135" s="74" t="s">
        <v>946</v>
      </c>
      <c r="B135" s="553">
        <v>0</v>
      </c>
      <c r="C135" s="553">
        <v>43237.224070000004</v>
      </c>
      <c r="D135" s="553">
        <v>0</v>
      </c>
      <c r="E135" s="553">
        <v>43237.224070000004</v>
      </c>
      <c r="F135" s="181">
        <v>8.3538566104598214E-2</v>
      </c>
    </row>
    <row r="136" spans="1:6">
      <c r="A136" s="74" t="s">
        <v>947</v>
      </c>
      <c r="B136" s="553">
        <v>3325.1346800000001</v>
      </c>
      <c r="C136" s="553">
        <v>67206.67628</v>
      </c>
      <c r="D136" s="553">
        <v>0</v>
      </c>
      <c r="E136" s="553">
        <v>70531.810960000003</v>
      </c>
      <c r="F136" s="181">
        <v>0.1362743903914779</v>
      </c>
    </row>
    <row r="137" spans="1:6">
      <c r="A137" s="74" t="s">
        <v>948</v>
      </c>
      <c r="B137" s="553">
        <v>10719.19513</v>
      </c>
      <c r="C137" s="553">
        <v>53288.709840000003</v>
      </c>
      <c r="D137" s="553">
        <v>1000</v>
      </c>
      <c r="E137" s="553">
        <v>65007.904970000003</v>
      </c>
      <c r="F137" s="181">
        <v>0.12560166114886717</v>
      </c>
    </row>
    <row r="138" spans="1:6">
      <c r="A138" s="74" t="s">
        <v>949</v>
      </c>
      <c r="B138" s="553">
        <v>16919.37455</v>
      </c>
      <c r="C138" s="553">
        <v>50511.244340000005</v>
      </c>
      <c r="D138" s="553">
        <v>3725.1558599999998</v>
      </c>
      <c r="E138" s="553">
        <v>71155.774750000011</v>
      </c>
      <c r="F138" s="181">
        <v>0.1374799497547109</v>
      </c>
    </row>
    <row r="139" spans="1:6">
      <c r="A139" s="74" t="s">
        <v>950</v>
      </c>
      <c r="B139" s="553">
        <v>17043.569940000001</v>
      </c>
      <c r="C139" s="553">
        <v>27162.856350000002</v>
      </c>
      <c r="D139" s="553">
        <v>2674.5689500000003</v>
      </c>
      <c r="E139" s="553">
        <v>46880.995240000004</v>
      </c>
      <c r="F139" s="181">
        <v>9.057869010197292E-2</v>
      </c>
    </row>
    <row r="140" spans="1:6">
      <c r="A140" s="74" t="s">
        <v>951</v>
      </c>
      <c r="B140" s="553">
        <v>16719.641439999999</v>
      </c>
      <c r="C140" s="553">
        <v>29609.600850000003</v>
      </c>
      <c r="D140" s="553">
        <v>3028.7302100000002</v>
      </c>
      <c r="E140" s="553">
        <v>49357.972500000003</v>
      </c>
      <c r="F140" s="181">
        <v>9.5364453596851612E-2</v>
      </c>
    </row>
    <row r="141" spans="1:6">
      <c r="A141" s="74" t="s">
        <v>952</v>
      </c>
      <c r="B141" s="553">
        <v>10409.278400000001</v>
      </c>
      <c r="C141" s="553">
        <v>11626.798929999999</v>
      </c>
      <c r="D141" s="553">
        <v>956.66810999999996</v>
      </c>
      <c r="E141" s="553">
        <v>22992.745439999999</v>
      </c>
      <c r="F141" s="181">
        <v>4.4424243835726872E-2</v>
      </c>
    </row>
    <row r="142" spans="1:6">
      <c r="A142" s="74" t="s">
        <v>953</v>
      </c>
      <c r="B142" s="553">
        <v>16624.178670000001</v>
      </c>
      <c r="C142" s="553">
        <v>23221.034780000002</v>
      </c>
      <c r="D142" s="553">
        <v>2418.27088</v>
      </c>
      <c r="E142" s="553">
        <v>42263.484330000007</v>
      </c>
      <c r="F142" s="181">
        <v>8.1657205231222788E-2</v>
      </c>
    </row>
    <row r="143" spans="1:6">
      <c r="A143" s="74" t="s">
        <v>954</v>
      </c>
      <c r="B143" s="553">
        <v>15879.62019</v>
      </c>
      <c r="C143" s="553">
        <v>19695.03573</v>
      </c>
      <c r="D143" s="553">
        <v>3502.26089</v>
      </c>
      <c r="E143" s="553">
        <v>39076.916809999995</v>
      </c>
      <c r="F143" s="181">
        <v>7.5500443618004676E-2</v>
      </c>
    </row>
    <row r="144" spans="1:6">
      <c r="A144" s="74" t="s">
        <v>955</v>
      </c>
      <c r="B144" s="553">
        <v>9134.0372499999994</v>
      </c>
      <c r="C144" s="553">
        <v>11640.004800000001</v>
      </c>
      <c r="D144" s="553">
        <v>2417.4223199999997</v>
      </c>
      <c r="E144" s="553">
        <v>23191.464370000002</v>
      </c>
      <c r="F144" s="181">
        <v>4.4808188337880014E-2</v>
      </c>
    </row>
    <row r="145" spans="1:6">
      <c r="A145" s="74" t="s">
        <v>956</v>
      </c>
      <c r="B145" s="553">
        <v>450.21276</v>
      </c>
      <c r="C145" s="553">
        <v>677.77535</v>
      </c>
      <c r="D145" s="553">
        <v>151.20582000000002</v>
      </c>
      <c r="E145" s="553">
        <v>1279.1939299999999</v>
      </c>
      <c r="F145" s="181">
        <v>2.4715283874121702E-3</v>
      </c>
    </row>
    <row r="146" spans="1:6">
      <c r="A146" s="74" t="s">
        <v>957</v>
      </c>
      <c r="B146" s="553">
        <v>172.21213</v>
      </c>
      <c r="C146" s="553">
        <v>55.658389999999997</v>
      </c>
      <c r="D146" s="553">
        <v>3.43</v>
      </c>
      <c r="E146" s="553">
        <v>231.30052000000001</v>
      </c>
      <c r="F146" s="181">
        <v>4.4689533603649637E-4</v>
      </c>
    </row>
    <row r="147" spans="1:6">
      <c r="A147" s="28" t="s">
        <v>7</v>
      </c>
      <c r="B147" s="554">
        <v>117396.45513999999</v>
      </c>
      <c r="C147" s="554">
        <v>380297.84778999997</v>
      </c>
      <c r="D147" s="554">
        <v>19877.713039999999</v>
      </c>
      <c r="E147" s="554">
        <v>517572.01596999995</v>
      </c>
      <c r="F147" s="555">
        <v>1</v>
      </c>
    </row>
    <row r="148" spans="1:6">
      <c r="A148" s="128" t="s">
        <v>958</v>
      </c>
      <c r="B148" s="181">
        <v>0.22682148863860646</v>
      </c>
      <c r="C148" s="181">
        <v>0.73477281625682633</v>
      </c>
      <c r="D148" s="181">
        <v>3.8405695104567192E-2</v>
      </c>
      <c r="E148" s="181">
        <v>1</v>
      </c>
      <c r="F148" s="181"/>
    </row>
    <row r="149" spans="1:6" ht="30" customHeight="1">
      <c r="A149" s="149" t="s">
        <v>1003</v>
      </c>
      <c r="B149" s="145" t="s">
        <v>350</v>
      </c>
      <c r="C149" s="145" t="s">
        <v>352</v>
      </c>
      <c r="D149" s="145" t="s">
        <v>351</v>
      </c>
      <c r="E149" s="146" t="s">
        <v>7</v>
      </c>
      <c r="F149" s="145" t="s">
        <v>810</v>
      </c>
    </row>
    <row r="150" spans="1:6">
      <c r="A150" s="74" t="s">
        <v>944</v>
      </c>
      <c r="B150" s="553">
        <v>0</v>
      </c>
      <c r="C150" s="553">
        <v>0</v>
      </c>
      <c r="D150" s="553">
        <v>0</v>
      </c>
      <c r="E150" s="553">
        <v>0</v>
      </c>
      <c r="F150" s="181">
        <v>0</v>
      </c>
    </row>
    <row r="151" spans="1:6">
      <c r="A151" s="74" t="s">
        <v>945</v>
      </c>
      <c r="B151" s="553">
        <v>0</v>
      </c>
      <c r="C151" s="553">
        <v>5</v>
      </c>
      <c r="D151" s="553">
        <v>0</v>
      </c>
      <c r="E151" s="553">
        <v>5</v>
      </c>
      <c r="F151" s="181">
        <v>1.2893243940175349E-3</v>
      </c>
    </row>
    <row r="152" spans="1:6">
      <c r="A152" s="74" t="s">
        <v>946</v>
      </c>
      <c r="B152" s="553">
        <v>0</v>
      </c>
      <c r="C152" s="553">
        <v>9</v>
      </c>
      <c r="D152" s="553">
        <v>0</v>
      </c>
      <c r="E152" s="553">
        <v>9</v>
      </c>
      <c r="F152" s="181">
        <v>2.3207839092315627E-3</v>
      </c>
    </row>
    <row r="153" spans="1:6">
      <c r="A153" s="74" t="s">
        <v>947</v>
      </c>
      <c r="B153" s="553">
        <v>2</v>
      </c>
      <c r="C153" s="553">
        <v>31</v>
      </c>
      <c r="D153" s="553">
        <v>0</v>
      </c>
      <c r="E153" s="553">
        <v>33</v>
      </c>
      <c r="F153" s="181">
        <v>8.5095410005157305E-3</v>
      </c>
    </row>
    <row r="154" spans="1:6">
      <c r="A154" s="74" t="s">
        <v>948</v>
      </c>
      <c r="B154" s="553">
        <v>13</v>
      </c>
      <c r="C154" s="553">
        <v>57</v>
      </c>
      <c r="D154" s="553">
        <v>1</v>
      </c>
      <c r="E154" s="553">
        <v>71</v>
      </c>
      <c r="F154" s="181">
        <v>1.8308406395048993E-2</v>
      </c>
    </row>
    <row r="155" spans="1:6">
      <c r="A155" s="74" t="s">
        <v>949</v>
      </c>
      <c r="B155" s="553">
        <v>38</v>
      </c>
      <c r="C155" s="553">
        <v>104</v>
      </c>
      <c r="D155" s="553">
        <v>8</v>
      </c>
      <c r="E155" s="553">
        <v>150</v>
      </c>
      <c r="F155" s="181">
        <v>3.8679731820526045E-2</v>
      </c>
    </row>
    <row r="156" spans="1:6">
      <c r="A156" s="74" t="s">
        <v>950</v>
      </c>
      <c r="B156" s="553">
        <v>63</v>
      </c>
      <c r="C156" s="553">
        <v>102</v>
      </c>
      <c r="D156" s="553">
        <v>11</v>
      </c>
      <c r="E156" s="553">
        <v>176</v>
      </c>
      <c r="F156" s="181">
        <v>4.5384218669417227E-2</v>
      </c>
    </row>
    <row r="157" spans="1:6">
      <c r="A157" s="74" t="s">
        <v>951</v>
      </c>
      <c r="B157" s="553">
        <v>100</v>
      </c>
      <c r="C157" s="553">
        <v>176</v>
      </c>
      <c r="D157" s="553">
        <v>18</v>
      </c>
      <c r="E157" s="553">
        <v>294</v>
      </c>
      <c r="F157" s="181">
        <v>7.5812274368231042E-2</v>
      </c>
    </row>
    <row r="158" spans="1:6">
      <c r="A158" s="74" t="s">
        <v>952</v>
      </c>
      <c r="B158" s="553">
        <v>88</v>
      </c>
      <c r="C158" s="553">
        <v>98</v>
      </c>
      <c r="D158" s="553">
        <v>8</v>
      </c>
      <c r="E158" s="553">
        <v>194</v>
      </c>
      <c r="F158" s="181">
        <v>5.002578648788035E-2</v>
      </c>
    </row>
    <row r="159" spans="1:6">
      <c r="A159" s="74" t="s">
        <v>953</v>
      </c>
      <c r="B159" s="553">
        <v>204</v>
      </c>
      <c r="C159" s="553">
        <v>271</v>
      </c>
      <c r="D159" s="553">
        <v>29</v>
      </c>
      <c r="E159" s="553">
        <v>504</v>
      </c>
      <c r="F159" s="181">
        <v>0.1299638989169675</v>
      </c>
    </row>
    <row r="160" spans="1:6">
      <c r="A160" s="74" t="s">
        <v>954</v>
      </c>
      <c r="B160" s="553">
        <v>319</v>
      </c>
      <c r="C160" s="553">
        <v>399</v>
      </c>
      <c r="D160" s="553">
        <v>71</v>
      </c>
      <c r="E160" s="553">
        <v>789</v>
      </c>
      <c r="F160" s="181">
        <v>0.20345538937596699</v>
      </c>
    </row>
    <row r="161" spans="1:6">
      <c r="A161" s="74" t="s">
        <v>955</v>
      </c>
      <c r="B161" s="553">
        <v>493</v>
      </c>
      <c r="C161" s="553">
        <v>650</v>
      </c>
      <c r="D161" s="553">
        <v>132</v>
      </c>
      <c r="E161" s="553">
        <v>1275</v>
      </c>
      <c r="F161" s="181">
        <v>0.3287777204744714</v>
      </c>
    </row>
    <row r="162" spans="1:6">
      <c r="A162" s="74" t="s">
        <v>956</v>
      </c>
      <c r="B162" s="553">
        <v>89</v>
      </c>
      <c r="C162" s="553">
        <v>137</v>
      </c>
      <c r="D162" s="553">
        <v>31</v>
      </c>
      <c r="E162" s="553">
        <v>257</v>
      </c>
      <c r="F162" s="181">
        <v>6.6271273852501283E-2</v>
      </c>
    </row>
    <row r="163" spans="1:6">
      <c r="A163" s="74" t="s">
        <v>957</v>
      </c>
      <c r="B163" s="553">
        <v>94</v>
      </c>
      <c r="C163" s="553">
        <v>26</v>
      </c>
      <c r="D163" s="553">
        <v>1</v>
      </c>
      <c r="E163" s="553">
        <v>121</v>
      </c>
      <c r="F163" s="181">
        <v>3.1201650335224342E-2</v>
      </c>
    </row>
    <row r="164" spans="1:6">
      <c r="A164" s="28" t="s">
        <v>7</v>
      </c>
      <c r="B164" s="554">
        <v>1503</v>
      </c>
      <c r="C164" s="554">
        <v>2065</v>
      </c>
      <c r="D164" s="554">
        <v>310</v>
      </c>
      <c r="E164" s="554">
        <v>3878</v>
      </c>
      <c r="F164" s="555">
        <v>1</v>
      </c>
    </row>
    <row r="165" spans="1:6">
      <c r="A165" s="128" t="s">
        <v>958</v>
      </c>
      <c r="B165" s="181">
        <v>0.38757091284167094</v>
      </c>
      <c r="C165" s="181">
        <v>0.53249097472924189</v>
      </c>
      <c r="D165" s="181">
        <v>7.993811242908716E-2</v>
      </c>
      <c r="E165" s="181">
        <v>1</v>
      </c>
      <c r="F165" s="181"/>
    </row>
    <row r="166" spans="1:6" ht="15.75" thickBot="1">
      <c r="A166" s="150"/>
      <c r="B166" s="151"/>
      <c r="C166" s="35"/>
      <c r="D166" s="35"/>
      <c r="E166" s="151"/>
      <c r="F166" s="151"/>
    </row>
    <row r="167" spans="1:6" ht="15.75" customHeight="1" thickTop="1">
      <c r="A167" s="886" t="s">
        <v>993</v>
      </c>
      <c r="B167" s="886"/>
      <c r="C167" s="886"/>
      <c r="D167" s="886"/>
      <c r="E167" s="886"/>
      <c r="F167" s="886"/>
    </row>
    <row r="168" spans="1:6">
      <c r="A168" s="9"/>
      <c r="B168" s="1"/>
      <c r="C168" s="37"/>
      <c r="D168" s="37"/>
      <c r="E168" s="1"/>
      <c r="F168" s="137"/>
    </row>
    <row r="169" spans="1:6" ht="30" customHeight="1">
      <c r="A169" s="836" t="s">
        <v>349</v>
      </c>
      <c r="B169" s="836"/>
      <c r="C169" s="836"/>
      <c r="D169" s="836"/>
      <c r="E169" s="836"/>
      <c r="F169" s="836"/>
    </row>
    <row r="170" spans="1:6" ht="18">
      <c r="A170" s="837" t="s">
        <v>965</v>
      </c>
      <c r="B170" s="837"/>
      <c r="C170" s="837"/>
      <c r="D170" s="837"/>
      <c r="E170" s="837"/>
      <c r="F170" s="837"/>
    </row>
    <row r="171" spans="1:6" ht="18">
      <c r="A171" s="837" t="s">
        <v>1441</v>
      </c>
      <c r="B171" s="837"/>
      <c r="C171" s="837"/>
      <c r="D171" s="837"/>
      <c r="E171" s="837"/>
      <c r="F171" s="837"/>
    </row>
    <row r="172" spans="1:6" ht="30" customHeight="1">
      <c r="A172" s="841" t="s">
        <v>2</v>
      </c>
      <c r="B172" s="841"/>
      <c r="C172" s="841"/>
      <c r="D172" s="841"/>
      <c r="E172" s="841"/>
      <c r="F172" s="841"/>
    </row>
    <row r="173" spans="1:6">
      <c r="A173" s="22"/>
      <c r="B173" s="121"/>
      <c r="C173" s="121"/>
      <c r="D173" s="73"/>
      <c r="E173" s="144"/>
      <c r="F173" s="121"/>
    </row>
    <row r="174" spans="1:6" ht="30" customHeight="1">
      <c r="A174" s="28" t="s">
        <v>942</v>
      </c>
      <c r="B174" s="145" t="s">
        <v>350</v>
      </c>
      <c r="C174" s="145" t="s">
        <v>352</v>
      </c>
      <c r="D174" s="145" t="s">
        <v>351</v>
      </c>
      <c r="E174" s="146" t="s">
        <v>443</v>
      </c>
      <c r="F174" s="145" t="s">
        <v>810</v>
      </c>
    </row>
    <row r="175" spans="1:6">
      <c r="A175" s="74" t="s">
        <v>944</v>
      </c>
      <c r="B175" s="147">
        <v>0</v>
      </c>
      <c r="C175" s="147">
        <v>0</v>
      </c>
      <c r="D175" s="147">
        <v>0</v>
      </c>
      <c r="E175" s="147">
        <v>0</v>
      </c>
      <c r="F175" s="103">
        <v>0</v>
      </c>
    </row>
    <row r="176" spans="1:6">
      <c r="A176" s="74" t="s">
        <v>945</v>
      </c>
      <c r="B176" s="147">
        <v>0</v>
      </c>
      <c r="C176" s="147">
        <v>0</v>
      </c>
      <c r="D176" s="147">
        <v>0</v>
      </c>
      <c r="E176" s="147">
        <v>0</v>
      </c>
      <c r="F176" s="103">
        <v>0</v>
      </c>
    </row>
    <row r="177" spans="1:6">
      <c r="A177" s="74" t="s">
        <v>946</v>
      </c>
      <c r="B177" s="147">
        <v>0</v>
      </c>
      <c r="C177" s="147">
        <v>0</v>
      </c>
      <c r="D177" s="147">
        <v>0</v>
      </c>
      <c r="E177" s="147">
        <v>0</v>
      </c>
      <c r="F177" s="103">
        <v>0</v>
      </c>
    </row>
    <row r="178" spans="1:6">
      <c r="A178" s="74" t="s">
        <v>947</v>
      </c>
      <c r="B178" s="147">
        <v>0</v>
      </c>
      <c r="C178" s="147">
        <v>8047.8779999999997</v>
      </c>
      <c r="D178" s="147">
        <v>0</v>
      </c>
      <c r="E178" s="147">
        <v>8047.8779999999997</v>
      </c>
      <c r="F178" s="103">
        <v>0.55952740325433858</v>
      </c>
    </row>
    <row r="179" spans="1:6">
      <c r="A179" s="74" t="s">
        <v>948</v>
      </c>
      <c r="B179" s="147">
        <v>0</v>
      </c>
      <c r="C179" s="147">
        <v>744.38493000000005</v>
      </c>
      <c r="D179" s="147">
        <v>0</v>
      </c>
      <c r="E179" s="147">
        <v>744.38493000000005</v>
      </c>
      <c r="F179" s="103">
        <v>5.1753240656054016E-2</v>
      </c>
    </row>
    <row r="180" spans="1:6">
      <c r="A180" s="74" t="s">
        <v>949</v>
      </c>
      <c r="B180" s="147">
        <v>379.57703999999995</v>
      </c>
      <c r="C180" s="147">
        <v>1844.99053</v>
      </c>
      <c r="D180" s="147">
        <v>0</v>
      </c>
      <c r="E180" s="147">
        <v>2224.5675700000002</v>
      </c>
      <c r="F180" s="103">
        <v>0.15466269690046425</v>
      </c>
    </row>
    <row r="181" spans="1:6">
      <c r="A181" s="74" t="s">
        <v>950</v>
      </c>
      <c r="B181" s="147">
        <v>0</v>
      </c>
      <c r="C181" s="147">
        <v>274</v>
      </c>
      <c r="D181" s="147">
        <v>0</v>
      </c>
      <c r="E181" s="147">
        <v>274</v>
      </c>
      <c r="F181" s="103">
        <v>1.9049805239553678E-2</v>
      </c>
    </row>
    <row r="182" spans="1:6">
      <c r="A182" s="74" t="s">
        <v>951</v>
      </c>
      <c r="B182" s="147">
        <v>0</v>
      </c>
      <c r="C182" s="147">
        <v>928.92658999999992</v>
      </c>
      <c r="D182" s="147">
        <v>0</v>
      </c>
      <c r="E182" s="147">
        <v>928.92658999999992</v>
      </c>
      <c r="F182" s="103">
        <v>6.4583469420958869E-2</v>
      </c>
    </row>
    <row r="183" spans="1:6">
      <c r="A183" s="74" t="s">
        <v>952</v>
      </c>
      <c r="B183" s="147">
        <v>120</v>
      </c>
      <c r="C183" s="147">
        <v>233.07194000000001</v>
      </c>
      <c r="D183" s="147">
        <v>0</v>
      </c>
      <c r="E183" s="147">
        <v>353.07194000000004</v>
      </c>
      <c r="F183" s="103">
        <v>2.4547268950917456E-2</v>
      </c>
    </row>
    <row r="184" spans="1:6">
      <c r="A184" s="74" t="s">
        <v>953</v>
      </c>
      <c r="B184" s="147">
        <v>0</v>
      </c>
      <c r="C184" s="147">
        <v>436.04</v>
      </c>
      <c r="D184" s="147">
        <v>0</v>
      </c>
      <c r="E184" s="147">
        <v>436.04</v>
      </c>
      <c r="F184" s="103">
        <v>3.0315609768813822E-2</v>
      </c>
    </row>
    <row r="185" spans="1:6">
      <c r="A185" s="74" t="s">
        <v>954</v>
      </c>
      <c r="B185" s="147">
        <v>178.36524</v>
      </c>
      <c r="C185" s="147">
        <v>337.74459999999999</v>
      </c>
      <c r="D185" s="147">
        <v>0</v>
      </c>
      <c r="E185" s="147">
        <v>516.10983999999996</v>
      </c>
      <c r="F185" s="103">
        <v>3.5882452314661355E-2</v>
      </c>
    </row>
    <row r="186" spans="1:6">
      <c r="A186" s="74" t="s">
        <v>955</v>
      </c>
      <c r="B186" s="147">
        <v>697.62967000000003</v>
      </c>
      <c r="C186" s="147">
        <v>67.261710000000008</v>
      </c>
      <c r="D186" s="147">
        <v>7.5995100000000004</v>
      </c>
      <c r="E186" s="147">
        <v>772.49089000000004</v>
      </c>
      <c r="F186" s="103">
        <v>5.3707302933684253E-2</v>
      </c>
    </row>
    <row r="187" spans="1:6">
      <c r="A187" s="74" t="s">
        <v>956</v>
      </c>
      <c r="B187" s="147">
        <v>66.779929999999993</v>
      </c>
      <c r="C187" s="147">
        <v>5.3860000000000001</v>
      </c>
      <c r="D187" s="147">
        <v>0</v>
      </c>
      <c r="E187" s="147">
        <v>72.165929999999989</v>
      </c>
      <c r="F187" s="103">
        <v>5.0173244942746855E-3</v>
      </c>
    </row>
    <row r="188" spans="1:6">
      <c r="A188" s="74" t="s">
        <v>957</v>
      </c>
      <c r="B188" s="147">
        <v>12.687049999999999</v>
      </c>
      <c r="C188" s="147">
        <v>1.02641</v>
      </c>
      <c r="D188" s="147">
        <v>0</v>
      </c>
      <c r="E188" s="147">
        <v>13.71346</v>
      </c>
      <c r="F188" s="103">
        <v>9.5342606627886787E-4</v>
      </c>
    </row>
    <row r="189" spans="1:6">
      <c r="A189" s="28" t="s">
        <v>7</v>
      </c>
      <c r="B189" s="148">
        <v>1455.0389299999999</v>
      </c>
      <c r="C189" s="148">
        <v>12920.710710000001</v>
      </c>
      <c r="D189" s="148">
        <v>7.5995100000000004</v>
      </c>
      <c r="E189" s="148">
        <v>14383.349150000002</v>
      </c>
      <c r="F189" s="106">
        <v>1</v>
      </c>
    </row>
    <row r="190" spans="1:6">
      <c r="A190" s="128" t="s">
        <v>958</v>
      </c>
      <c r="B190" s="103">
        <v>0.10116134391411891</v>
      </c>
      <c r="C190" s="103">
        <v>0.89831030139458168</v>
      </c>
      <c r="D190" s="103">
        <v>5.2835469129941819E-4</v>
      </c>
      <c r="E190" s="103">
        <v>1</v>
      </c>
      <c r="F190" s="103"/>
    </row>
    <row r="191" spans="1:6" ht="30" customHeight="1">
      <c r="A191" s="149" t="s">
        <v>1003</v>
      </c>
      <c r="B191" s="145" t="s">
        <v>350</v>
      </c>
      <c r="C191" s="145" t="s">
        <v>352</v>
      </c>
      <c r="D191" s="145" t="s">
        <v>351</v>
      </c>
      <c r="E191" s="146" t="s">
        <v>7</v>
      </c>
      <c r="F191" s="145" t="s">
        <v>810</v>
      </c>
    </row>
    <row r="192" spans="1:6">
      <c r="A192" s="74" t="s">
        <v>944</v>
      </c>
      <c r="B192" s="147">
        <v>0</v>
      </c>
      <c r="C192" s="147">
        <v>0</v>
      </c>
      <c r="D192" s="147">
        <v>0</v>
      </c>
      <c r="E192" s="147">
        <v>0</v>
      </c>
      <c r="F192" s="103">
        <v>0</v>
      </c>
    </row>
    <row r="193" spans="1:6">
      <c r="A193" s="74" t="s">
        <v>945</v>
      </c>
      <c r="B193" s="147">
        <v>0</v>
      </c>
      <c r="C193" s="147">
        <v>0</v>
      </c>
      <c r="D193" s="147">
        <v>0</v>
      </c>
      <c r="E193" s="147">
        <v>0</v>
      </c>
      <c r="F193" s="103">
        <v>0</v>
      </c>
    </row>
    <row r="194" spans="1:6">
      <c r="A194" s="74" t="s">
        <v>946</v>
      </c>
      <c r="B194" s="147">
        <v>0</v>
      </c>
      <c r="C194" s="147">
        <v>0</v>
      </c>
      <c r="D194" s="147">
        <v>0</v>
      </c>
      <c r="E194" s="147">
        <v>0</v>
      </c>
      <c r="F194" s="103">
        <v>0</v>
      </c>
    </row>
    <row r="195" spans="1:6">
      <c r="A195" s="74" t="s">
        <v>947</v>
      </c>
      <c r="B195" s="147">
        <v>0</v>
      </c>
      <c r="C195" s="147">
        <v>3</v>
      </c>
      <c r="D195" s="147">
        <v>0</v>
      </c>
      <c r="E195" s="147">
        <v>3</v>
      </c>
      <c r="F195" s="103">
        <v>2.7777777777777776E-2</v>
      </c>
    </row>
    <row r="196" spans="1:6">
      <c r="A196" s="74" t="s">
        <v>948</v>
      </c>
      <c r="B196" s="147">
        <v>0</v>
      </c>
      <c r="C196" s="147">
        <v>1</v>
      </c>
      <c r="D196" s="147">
        <v>0</v>
      </c>
      <c r="E196" s="147">
        <v>1</v>
      </c>
      <c r="F196" s="103">
        <v>9.2592592592592587E-3</v>
      </c>
    </row>
    <row r="197" spans="1:6">
      <c r="A197" s="74" t="s">
        <v>949</v>
      </c>
      <c r="B197" s="147">
        <v>1</v>
      </c>
      <c r="C197" s="147">
        <v>4</v>
      </c>
      <c r="D197" s="147">
        <v>0</v>
      </c>
      <c r="E197" s="147">
        <v>5</v>
      </c>
      <c r="F197" s="103">
        <v>4.6296296296296294E-2</v>
      </c>
    </row>
    <row r="198" spans="1:6">
      <c r="A198" s="74" t="s">
        <v>950</v>
      </c>
      <c r="B198" s="147">
        <v>0</v>
      </c>
      <c r="C198" s="147">
        <v>1</v>
      </c>
      <c r="D198" s="147">
        <v>0</v>
      </c>
      <c r="E198" s="147">
        <v>1</v>
      </c>
      <c r="F198" s="103">
        <v>9.2592592592592587E-3</v>
      </c>
    </row>
    <row r="199" spans="1:6">
      <c r="A199" s="74" t="s">
        <v>951</v>
      </c>
      <c r="B199" s="147">
        <v>0</v>
      </c>
      <c r="C199" s="147">
        <v>6</v>
      </c>
      <c r="D199" s="147">
        <v>0</v>
      </c>
      <c r="E199" s="147">
        <v>6</v>
      </c>
      <c r="F199" s="103">
        <v>5.5555555555555552E-2</v>
      </c>
    </row>
    <row r="200" spans="1:6">
      <c r="A200" s="74" t="s">
        <v>952</v>
      </c>
      <c r="B200" s="147">
        <v>1</v>
      </c>
      <c r="C200" s="147">
        <v>2</v>
      </c>
      <c r="D200" s="147">
        <v>0</v>
      </c>
      <c r="E200" s="147">
        <v>3</v>
      </c>
      <c r="F200" s="103">
        <v>2.7777777777777776E-2</v>
      </c>
    </row>
    <row r="201" spans="1:6">
      <c r="A201" s="74" t="s">
        <v>953</v>
      </c>
      <c r="B201" s="147">
        <v>0</v>
      </c>
      <c r="C201" s="147">
        <v>5</v>
      </c>
      <c r="D201" s="147">
        <v>0</v>
      </c>
      <c r="E201" s="147">
        <v>5</v>
      </c>
      <c r="F201" s="103">
        <v>4.6296296296296294E-2</v>
      </c>
    </row>
    <row r="202" spans="1:6">
      <c r="A202" s="74" t="s">
        <v>954</v>
      </c>
      <c r="B202" s="147">
        <v>4</v>
      </c>
      <c r="C202" s="147">
        <v>6</v>
      </c>
      <c r="D202" s="147">
        <v>0</v>
      </c>
      <c r="E202" s="147">
        <v>10</v>
      </c>
      <c r="F202" s="103">
        <v>9.2592592592592587E-2</v>
      </c>
    </row>
    <row r="203" spans="1:6">
      <c r="A203" s="74" t="s">
        <v>955</v>
      </c>
      <c r="B203" s="147">
        <v>49</v>
      </c>
      <c r="C203" s="147">
        <v>3</v>
      </c>
      <c r="D203" s="147">
        <v>1</v>
      </c>
      <c r="E203" s="147">
        <v>53</v>
      </c>
      <c r="F203" s="103">
        <v>0.49074074074074076</v>
      </c>
    </row>
    <row r="204" spans="1:6">
      <c r="A204" s="74" t="s">
        <v>956</v>
      </c>
      <c r="B204" s="147">
        <v>15</v>
      </c>
      <c r="C204" s="147">
        <v>1</v>
      </c>
      <c r="D204" s="147">
        <v>0</v>
      </c>
      <c r="E204" s="147">
        <v>16</v>
      </c>
      <c r="F204" s="103">
        <v>0.14814814814814814</v>
      </c>
    </row>
    <row r="205" spans="1:6">
      <c r="A205" s="74" t="s">
        <v>957</v>
      </c>
      <c r="B205" s="147">
        <v>4</v>
      </c>
      <c r="C205" s="147">
        <v>1</v>
      </c>
      <c r="D205" s="147">
        <v>0</v>
      </c>
      <c r="E205" s="147">
        <v>5</v>
      </c>
      <c r="F205" s="103">
        <v>4.6296296296296294E-2</v>
      </c>
    </row>
    <row r="206" spans="1:6">
      <c r="A206" s="28" t="s">
        <v>7</v>
      </c>
      <c r="B206" s="148">
        <v>74</v>
      </c>
      <c r="C206" s="148">
        <v>33</v>
      </c>
      <c r="D206" s="148">
        <v>1</v>
      </c>
      <c r="E206" s="148">
        <v>108</v>
      </c>
      <c r="F206" s="106">
        <v>1</v>
      </c>
    </row>
    <row r="207" spans="1:6">
      <c r="A207" s="128" t="s">
        <v>958</v>
      </c>
      <c r="B207" s="103">
        <v>0.68518518518518523</v>
      </c>
      <c r="C207" s="103">
        <v>0.30555555555555558</v>
      </c>
      <c r="D207" s="103">
        <v>9.2592592592592587E-3</v>
      </c>
      <c r="E207" s="103">
        <v>1</v>
      </c>
      <c r="F207" s="103"/>
    </row>
    <row r="208" spans="1:6" ht="15.75" thickBot="1">
      <c r="A208" s="150"/>
      <c r="B208" s="151"/>
      <c r="C208" s="35"/>
      <c r="D208" s="35"/>
      <c r="E208" s="151"/>
      <c r="F208" s="151"/>
    </row>
    <row r="209" spans="1:6" ht="15.75" customHeight="1" thickTop="1">
      <c r="A209" s="886" t="s">
        <v>994</v>
      </c>
      <c r="B209" s="886"/>
      <c r="C209" s="886"/>
      <c r="D209" s="886"/>
      <c r="E209" s="886"/>
      <c r="F209" s="886"/>
    </row>
    <row r="210" spans="1:6">
      <c r="A210" s="138"/>
      <c r="B210" s="1"/>
      <c r="C210" s="37"/>
      <c r="D210" s="37"/>
      <c r="E210" s="1"/>
      <c r="F210" s="137"/>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zoomScaleNormal="100" workbookViewId="0">
      <selection activeCell="D16" sqref="D16"/>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6" ht="30" customHeight="1">
      <c r="A1" s="836" t="s">
        <v>353</v>
      </c>
      <c r="B1" s="836"/>
      <c r="C1" s="836"/>
      <c r="D1" s="836"/>
      <c r="E1" s="836"/>
      <c r="F1" s="836"/>
    </row>
    <row r="2" spans="1:6" ht="18">
      <c r="A2" s="837" t="s">
        <v>1</v>
      </c>
      <c r="B2" s="837"/>
      <c r="C2" s="837"/>
      <c r="D2" s="837"/>
      <c r="E2" s="837"/>
      <c r="F2" s="837"/>
    </row>
    <row r="3" spans="1:6" ht="18">
      <c r="A3" s="837" t="s">
        <v>1441</v>
      </c>
      <c r="B3" s="837"/>
      <c r="C3" s="837"/>
      <c r="D3" s="837"/>
      <c r="E3" s="837"/>
      <c r="F3" s="837"/>
    </row>
    <row r="4" spans="1:6" ht="30" customHeight="1">
      <c r="A4" s="841" t="s">
        <v>2</v>
      </c>
      <c r="B4" s="841"/>
      <c r="C4" s="841"/>
      <c r="D4" s="841"/>
      <c r="E4" s="841"/>
      <c r="F4" s="841"/>
    </row>
    <row r="5" spans="1:6" ht="3.75" customHeight="1">
      <c r="A5" s="3"/>
      <c r="B5" s="112"/>
      <c r="C5" s="112"/>
      <c r="D5" s="112"/>
      <c r="E5" s="112"/>
      <c r="F5" s="112"/>
    </row>
    <row r="6" spans="1:6" ht="30" customHeight="1" thickBot="1">
      <c r="A6" s="5"/>
      <c r="B6" s="6" t="s">
        <v>3</v>
      </c>
      <c r="C6" s="6" t="s">
        <v>4</v>
      </c>
      <c r="D6" s="6" t="s">
        <v>5</v>
      </c>
      <c r="E6" s="6" t="s">
        <v>6</v>
      </c>
      <c r="F6" s="6" t="s">
        <v>7</v>
      </c>
    </row>
    <row r="7" spans="1:6">
      <c r="A7" s="7" t="s">
        <v>8</v>
      </c>
      <c r="B7" s="8">
        <v>8681900.4590099994</v>
      </c>
      <c r="C7" s="8">
        <v>1604214.5706</v>
      </c>
      <c r="D7" s="8">
        <v>0</v>
      </c>
      <c r="E7" s="8">
        <v>220.91464000000002</v>
      </c>
      <c r="F7" s="8">
        <v>10286335.944250001</v>
      </c>
    </row>
    <row r="8" spans="1:6">
      <c r="A8" s="10" t="s">
        <v>9</v>
      </c>
      <c r="B8" s="11">
        <v>852646.79722000007</v>
      </c>
      <c r="C8" s="11">
        <v>288418.50607</v>
      </c>
      <c r="D8" s="11">
        <v>0</v>
      </c>
      <c r="E8" s="11">
        <v>216.87317000000002</v>
      </c>
      <c r="F8" s="11">
        <v>1141282.17646</v>
      </c>
    </row>
    <row r="9" spans="1:6">
      <c r="A9" s="12" t="s">
        <v>10</v>
      </c>
      <c r="B9" s="13">
        <v>315728.62007</v>
      </c>
      <c r="C9" s="13">
        <v>99317.331959999996</v>
      </c>
      <c r="D9" s="13">
        <v>0</v>
      </c>
      <c r="E9" s="13">
        <v>0</v>
      </c>
      <c r="F9" s="13">
        <v>415045.95202999999</v>
      </c>
    </row>
    <row r="10" spans="1:6">
      <c r="A10" s="12" t="s">
        <v>11</v>
      </c>
      <c r="B10" s="13">
        <v>252539.58853000001</v>
      </c>
      <c r="C10" s="13">
        <v>110064.09223000001</v>
      </c>
      <c r="D10" s="13">
        <v>0</v>
      </c>
      <c r="E10" s="13">
        <v>216.87317000000002</v>
      </c>
      <c r="F10" s="13">
        <v>362820.55392999999</v>
      </c>
    </row>
    <row r="11" spans="1:6">
      <c r="A11" s="12" t="s">
        <v>12</v>
      </c>
      <c r="B11" s="13">
        <v>284150.56649</v>
      </c>
      <c r="C11" s="13">
        <v>79043.647140000001</v>
      </c>
      <c r="D11" s="13">
        <v>0</v>
      </c>
      <c r="E11" s="13">
        <v>0</v>
      </c>
      <c r="F11" s="13">
        <v>363194.21363000001</v>
      </c>
    </row>
    <row r="12" spans="1:6">
      <c r="A12" s="12" t="s">
        <v>13</v>
      </c>
      <c r="B12" s="13">
        <v>0</v>
      </c>
      <c r="C12" s="13">
        <v>0</v>
      </c>
      <c r="D12" s="13">
        <v>0</v>
      </c>
      <c r="E12" s="13">
        <v>0</v>
      </c>
      <c r="F12" s="13">
        <v>0</v>
      </c>
    </row>
    <row r="13" spans="1:6">
      <c r="A13" s="12" t="s">
        <v>14</v>
      </c>
      <c r="B13" s="13">
        <v>0</v>
      </c>
      <c r="C13" s="13">
        <v>0</v>
      </c>
      <c r="D13" s="13">
        <v>0</v>
      </c>
      <c r="E13" s="13">
        <v>0</v>
      </c>
      <c r="F13" s="13">
        <v>0</v>
      </c>
    </row>
    <row r="14" spans="1:6">
      <c r="A14" s="14" t="s">
        <v>15</v>
      </c>
      <c r="B14" s="13">
        <v>274.66803000000004</v>
      </c>
      <c r="C14" s="13">
        <v>0</v>
      </c>
      <c r="D14" s="13">
        <v>0</v>
      </c>
      <c r="E14" s="13">
        <v>0</v>
      </c>
      <c r="F14" s="13">
        <v>274.66803000000004</v>
      </c>
    </row>
    <row r="15" spans="1:6">
      <c r="A15" s="12" t="s">
        <v>16</v>
      </c>
      <c r="B15" s="13">
        <v>6.8999999999999997E-4</v>
      </c>
      <c r="C15" s="13">
        <v>2.0600000000000002E-3</v>
      </c>
      <c r="D15" s="13">
        <v>0</v>
      </c>
      <c r="E15" s="13">
        <v>0</v>
      </c>
      <c r="F15" s="13">
        <v>2.7499999999999998E-3</v>
      </c>
    </row>
    <row r="16" spans="1:6">
      <c r="A16" s="12" t="s">
        <v>17</v>
      </c>
      <c r="B16" s="13">
        <v>-46.646589999999996</v>
      </c>
      <c r="C16" s="13">
        <v>-6.5673199999999996</v>
      </c>
      <c r="D16" s="13">
        <v>0</v>
      </c>
      <c r="E16" s="13">
        <v>0</v>
      </c>
      <c r="F16" s="13">
        <v>-53.213910000000006</v>
      </c>
    </row>
    <row r="17" spans="1:6">
      <c r="A17" s="10" t="s">
        <v>18</v>
      </c>
      <c r="B17" s="11">
        <v>480124.00622000004</v>
      </c>
      <c r="C17" s="11">
        <v>168286.50468000001</v>
      </c>
      <c r="D17" s="11">
        <v>0</v>
      </c>
      <c r="E17" s="11">
        <v>3.97444</v>
      </c>
      <c r="F17" s="11">
        <v>648414.48534000001</v>
      </c>
    </row>
    <row r="18" spans="1:6">
      <c r="A18" s="12" t="s">
        <v>19</v>
      </c>
      <c r="B18" s="13">
        <v>0</v>
      </c>
      <c r="C18" s="13">
        <v>0</v>
      </c>
      <c r="D18" s="13">
        <v>0</v>
      </c>
      <c r="E18" s="13">
        <v>0</v>
      </c>
      <c r="F18" s="13">
        <v>0</v>
      </c>
    </row>
    <row r="19" spans="1:6">
      <c r="A19" s="12" t="s">
        <v>20</v>
      </c>
      <c r="B19" s="13">
        <v>352942.74304999999</v>
      </c>
      <c r="C19" s="13">
        <v>67485.501919999995</v>
      </c>
      <c r="D19" s="13">
        <v>0</v>
      </c>
      <c r="E19" s="13">
        <v>3.9689699999999997</v>
      </c>
      <c r="F19" s="13">
        <v>420432.21393999999</v>
      </c>
    </row>
    <row r="20" spans="1:6">
      <c r="A20" s="12" t="s">
        <v>21</v>
      </c>
      <c r="B20" s="13">
        <v>0</v>
      </c>
      <c r="C20" s="13">
        <v>0</v>
      </c>
      <c r="D20" s="13">
        <v>0</v>
      </c>
      <c r="E20" s="13">
        <v>0</v>
      </c>
      <c r="F20" s="13">
        <v>0</v>
      </c>
    </row>
    <row r="21" spans="1:6">
      <c r="A21" s="12" t="s">
        <v>22</v>
      </c>
      <c r="B21" s="13">
        <v>0</v>
      </c>
      <c r="C21" s="13">
        <v>0</v>
      </c>
      <c r="D21" s="13">
        <v>0</v>
      </c>
      <c r="E21" s="13">
        <v>0</v>
      </c>
      <c r="F21" s="13">
        <v>0</v>
      </c>
    </row>
    <row r="22" spans="1:6">
      <c r="A22" s="14" t="s">
        <v>23</v>
      </c>
      <c r="B22" s="13">
        <v>40877.811740000005</v>
      </c>
      <c r="C22" s="13">
        <v>35211.645629999999</v>
      </c>
      <c r="D22" s="13">
        <v>0</v>
      </c>
      <c r="E22" s="13">
        <v>0</v>
      </c>
      <c r="F22" s="13">
        <v>76089.457370000004</v>
      </c>
    </row>
    <row r="23" spans="1:6">
      <c r="A23" s="12" t="s">
        <v>24</v>
      </c>
      <c r="B23" s="13">
        <v>86219.576629999996</v>
      </c>
      <c r="C23" s="13">
        <v>65545.588700000008</v>
      </c>
      <c r="D23" s="13">
        <v>0</v>
      </c>
      <c r="E23" s="13">
        <v>5.47E-3</v>
      </c>
      <c r="F23" s="13">
        <v>151765.17080000002</v>
      </c>
    </row>
    <row r="24" spans="1:6">
      <c r="A24" s="12" t="s">
        <v>25</v>
      </c>
      <c r="B24" s="13">
        <v>203.61664000000002</v>
      </c>
      <c r="C24" s="13">
        <v>45.10866</v>
      </c>
      <c r="D24" s="13">
        <v>0</v>
      </c>
      <c r="E24" s="13">
        <v>0</v>
      </c>
      <c r="F24" s="13">
        <v>248.72529999999998</v>
      </c>
    </row>
    <row r="25" spans="1:6">
      <c r="A25" s="12" t="s">
        <v>26</v>
      </c>
      <c r="B25" s="13">
        <v>-119.74184</v>
      </c>
      <c r="C25" s="13">
        <v>-1.34023</v>
      </c>
      <c r="D25" s="13">
        <v>0</v>
      </c>
      <c r="E25" s="13">
        <v>0</v>
      </c>
      <c r="F25" s="13">
        <v>-121.08207</v>
      </c>
    </row>
    <row r="26" spans="1:6">
      <c r="A26" s="10" t="s">
        <v>27</v>
      </c>
      <c r="B26" s="11">
        <v>6899036.7378199995</v>
      </c>
      <c r="C26" s="11">
        <v>721360.13879</v>
      </c>
      <c r="D26" s="11">
        <v>0</v>
      </c>
      <c r="E26" s="11">
        <v>0</v>
      </c>
      <c r="F26" s="11">
        <v>7620396.8766099997</v>
      </c>
    </row>
    <row r="27" spans="1:6">
      <c r="A27" s="15" t="s">
        <v>28</v>
      </c>
      <c r="B27" s="13">
        <v>6482727.2899799999</v>
      </c>
      <c r="C27" s="13">
        <v>700306.42471000005</v>
      </c>
      <c r="D27" s="13">
        <v>0</v>
      </c>
      <c r="E27" s="13">
        <v>0</v>
      </c>
      <c r="F27" s="13">
        <v>7183033.7146899998</v>
      </c>
    </row>
    <row r="28" spans="1:6">
      <c r="A28" s="12" t="s">
        <v>29</v>
      </c>
      <c r="B28" s="13">
        <v>4898101.6835600007</v>
      </c>
      <c r="C28" s="13">
        <v>436377.80544999999</v>
      </c>
      <c r="D28" s="13">
        <v>0</v>
      </c>
      <c r="E28" s="13">
        <v>0</v>
      </c>
      <c r="F28" s="13">
        <v>5334479.4890100006</v>
      </c>
    </row>
    <row r="29" spans="1:6">
      <c r="A29" s="12" t="s">
        <v>30</v>
      </c>
      <c r="B29" s="13">
        <v>1401705.62225</v>
      </c>
      <c r="C29" s="13">
        <v>247727.01080000002</v>
      </c>
      <c r="D29" s="13">
        <v>0</v>
      </c>
      <c r="E29" s="13">
        <v>0</v>
      </c>
      <c r="F29" s="13">
        <v>1649432.6330500001</v>
      </c>
    </row>
    <row r="30" spans="1:6">
      <c r="A30" s="12" t="s">
        <v>31</v>
      </c>
      <c r="B30" s="13">
        <v>182919.98416999998</v>
      </c>
      <c r="C30" s="13">
        <v>16201.608460000001</v>
      </c>
      <c r="D30" s="13">
        <v>0</v>
      </c>
      <c r="E30" s="13">
        <v>0</v>
      </c>
      <c r="F30" s="13">
        <v>199121.59263</v>
      </c>
    </row>
    <row r="31" spans="1:6">
      <c r="A31" s="15" t="s">
        <v>32</v>
      </c>
      <c r="B31" s="13">
        <v>84123.78297</v>
      </c>
      <c r="C31" s="13">
        <v>11808.43195</v>
      </c>
      <c r="D31" s="13">
        <v>0</v>
      </c>
      <c r="E31" s="13">
        <v>0</v>
      </c>
      <c r="F31" s="13">
        <v>95932.214919999999</v>
      </c>
    </row>
    <row r="32" spans="1:6">
      <c r="A32" s="12" t="s">
        <v>33</v>
      </c>
      <c r="B32" s="13">
        <v>35634.021220000002</v>
      </c>
      <c r="C32" s="13">
        <v>4009.4553700000001</v>
      </c>
      <c r="D32" s="13">
        <v>0</v>
      </c>
      <c r="E32" s="13">
        <v>0</v>
      </c>
      <c r="F32" s="13">
        <v>39643.476590000006</v>
      </c>
    </row>
    <row r="33" spans="1:6">
      <c r="A33" s="12" t="s">
        <v>34</v>
      </c>
      <c r="B33" s="13">
        <v>42367.966509999998</v>
      </c>
      <c r="C33" s="13">
        <v>7245.4306399999996</v>
      </c>
      <c r="D33" s="13">
        <v>0</v>
      </c>
      <c r="E33" s="13">
        <v>0</v>
      </c>
      <c r="F33" s="13">
        <v>49613.397149999997</v>
      </c>
    </row>
    <row r="34" spans="1:6">
      <c r="A34" s="12" t="s">
        <v>35</v>
      </c>
      <c r="B34" s="13">
        <v>6121.7952400000004</v>
      </c>
      <c r="C34" s="13">
        <v>553.54593999999997</v>
      </c>
      <c r="D34" s="13">
        <v>0</v>
      </c>
      <c r="E34" s="13">
        <v>0</v>
      </c>
      <c r="F34" s="13">
        <v>6675.3411799999994</v>
      </c>
    </row>
    <row r="35" spans="1:6">
      <c r="A35" s="15" t="s">
        <v>36</v>
      </c>
      <c r="B35" s="13">
        <v>209142.19202000002</v>
      </c>
      <c r="C35" s="13">
        <v>44880.31151</v>
      </c>
      <c r="D35" s="13">
        <v>0</v>
      </c>
      <c r="E35" s="13">
        <v>0</v>
      </c>
      <c r="F35" s="13">
        <v>254022.50352999999</v>
      </c>
    </row>
    <row r="36" spans="1:6">
      <c r="A36" s="12" t="s">
        <v>37</v>
      </c>
      <c r="B36" s="13">
        <v>118182.59682999999</v>
      </c>
      <c r="C36" s="13">
        <v>19917.07287</v>
      </c>
      <c r="D36" s="13">
        <v>0</v>
      </c>
      <c r="E36" s="13">
        <v>0</v>
      </c>
      <c r="F36" s="13">
        <v>138099.6697</v>
      </c>
    </row>
    <row r="37" spans="1:6">
      <c r="A37" s="12" t="s">
        <v>38</v>
      </c>
      <c r="B37" s="13">
        <v>83154.584879999995</v>
      </c>
      <c r="C37" s="13">
        <v>24077.374370000001</v>
      </c>
      <c r="D37" s="13">
        <v>0</v>
      </c>
      <c r="E37" s="13">
        <v>0</v>
      </c>
      <c r="F37" s="13">
        <v>107231.95925</v>
      </c>
    </row>
    <row r="38" spans="1:6">
      <c r="A38" s="12" t="s">
        <v>39</v>
      </c>
      <c r="B38" s="13">
        <v>7805.0103099999997</v>
      </c>
      <c r="C38" s="13">
        <v>885.86427000000003</v>
      </c>
      <c r="D38" s="13">
        <v>0</v>
      </c>
      <c r="E38" s="13">
        <v>0</v>
      </c>
      <c r="F38" s="13">
        <v>8690.8745799999997</v>
      </c>
    </row>
    <row r="39" spans="1:6">
      <c r="A39" s="15" t="s">
        <v>40</v>
      </c>
      <c r="B39" s="13">
        <v>619993.48337000003</v>
      </c>
      <c r="C39" s="13">
        <v>79853.318549999996</v>
      </c>
      <c r="D39" s="13">
        <v>0</v>
      </c>
      <c r="E39" s="13">
        <v>0</v>
      </c>
      <c r="F39" s="13">
        <v>699846.80192</v>
      </c>
    </row>
    <row r="40" spans="1:6">
      <c r="A40" s="12" t="s">
        <v>41</v>
      </c>
      <c r="B40" s="13">
        <v>80083.190409999996</v>
      </c>
      <c r="C40" s="13">
        <v>4562.1631100000004</v>
      </c>
      <c r="D40" s="13">
        <v>0</v>
      </c>
      <c r="E40" s="13">
        <v>0</v>
      </c>
      <c r="F40" s="13">
        <v>84645.35351999999</v>
      </c>
    </row>
    <row r="41" spans="1:6">
      <c r="A41" s="12" t="s">
        <v>42</v>
      </c>
      <c r="B41" s="13">
        <v>250618.07115</v>
      </c>
      <c r="C41" s="13">
        <v>37709.90206</v>
      </c>
      <c r="D41" s="13">
        <v>0</v>
      </c>
      <c r="E41" s="13">
        <v>0</v>
      </c>
      <c r="F41" s="13">
        <v>288327.97320999997</v>
      </c>
    </row>
    <row r="42" spans="1:6">
      <c r="A42" s="12" t="s">
        <v>43</v>
      </c>
      <c r="B42" s="13">
        <v>433.58524</v>
      </c>
      <c r="C42" s="13">
        <v>43.791499999999999</v>
      </c>
      <c r="D42" s="13">
        <v>0</v>
      </c>
      <c r="E42" s="13">
        <v>0</v>
      </c>
      <c r="F42" s="13">
        <v>477.37673999999998</v>
      </c>
    </row>
    <row r="43" spans="1:6">
      <c r="A43" s="12" t="s">
        <v>44</v>
      </c>
      <c r="B43" s="13">
        <v>5089.45597</v>
      </c>
      <c r="C43" s="13">
        <v>613.42472999999995</v>
      </c>
      <c r="D43" s="13">
        <v>0</v>
      </c>
      <c r="E43" s="13">
        <v>0</v>
      </c>
      <c r="F43" s="13">
        <v>5702.8807000000006</v>
      </c>
    </row>
    <row r="44" spans="1:6">
      <c r="A44" s="12" t="s">
        <v>45</v>
      </c>
      <c r="B44" s="13">
        <v>536.36694999999997</v>
      </c>
      <c r="C44" s="13">
        <v>9.4501299999999997</v>
      </c>
      <c r="D44" s="13">
        <v>0</v>
      </c>
      <c r="E44" s="13">
        <v>0</v>
      </c>
      <c r="F44" s="13">
        <v>545.81707999999992</v>
      </c>
    </row>
    <row r="45" spans="1:6">
      <c r="A45" s="12" t="s">
        <v>46</v>
      </c>
      <c r="B45" s="13">
        <v>1458.7308</v>
      </c>
      <c r="C45" s="13">
        <v>12.81479</v>
      </c>
      <c r="D45" s="13">
        <v>0</v>
      </c>
      <c r="E45" s="13">
        <v>0</v>
      </c>
      <c r="F45" s="13">
        <v>1471.5455900000002</v>
      </c>
    </row>
    <row r="46" spans="1:6">
      <c r="A46" s="12" t="s">
        <v>47</v>
      </c>
      <c r="B46" s="13">
        <v>85311.467329999999</v>
      </c>
      <c r="C46" s="13">
        <v>11060.185380000001</v>
      </c>
      <c r="D46" s="13">
        <v>0</v>
      </c>
      <c r="E46" s="13">
        <v>0</v>
      </c>
      <c r="F46" s="13">
        <v>96371.652709999995</v>
      </c>
    </row>
    <row r="47" spans="1:6">
      <c r="A47" s="12" t="s">
        <v>48</v>
      </c>
      <c r="B47" s="13">
        <v>190547.7746</v>
      </c>
      <c r="C47" s="13">
        <v>25185.679230000002</v>
      </c>
      <c r="D47" s="13">
        <v>0</v>
      </c>
      <c r="E47" s="13">
        <v>0</v>
      </c>
      <c r="F47" s="13">
        <v>215733.45383000001</v>
      </c>
    </row>
    <row r="48" spans="1:6">
      <c r="A48" s="12" t="s">
        <v>49</v>
      </c>
      <c r="B48" s="13">
        <v>631.14443000000006</v>
      </c>
      <c r="C48" s="13">
        <v>5.1549399999999999</v>
      </c>
      <c r="D48" s="13">
        <v>0</v>
      </c>
      <c r="E48" s="13">
        <v>0</v>
      </c>
      <c r="F48" s="13">
        <v>636.29936999999995</v>
      </c>
    </row>
    <row r="49" spans="1:6">
      <c r="A49" s="12" t="s">
        <v>50</v>
      </c>
      <c r="B49" s="13">
        <v>3170.06095</v>
      </c>
      <c r="C49" s="13">
        <v>633.52582999999993</v>
      </c>
      <c r="D49" s="13">
        <v>0</v>
      </c>
      <c r="E49" s="13">
        <v>0</v>
      </c>
      <c r="F49" s="13">
        <v>3803.5867799999996</v>
      </c>
    </row>
    <row r="50" spans="1:6">
      <c r="A50" s="12" t="s">
        <v>51</v>
      </c>
      <c r="B50" s="13">
        <v>526.60189000000003</v>
      </c>
      <c r="C50" s="13">
        <v>2.0000000000000002E-5</v>
      </c>
      <c r="D50" s="13">
        <v>0</v>
      </c>
      <c r="E50" s="13">
        <v>0</v>
      </c>
      <c r="F50" s="13">
        <v>526.60191000000009</v>
      </c>
    </row>
    <row r="51" spans="1:6">
      <c r="A51" s="12" t="s">
        <v>52</v>
      </c>
      <c r="B51" s="13">
        <v>1587.0336499999999</v>
      </c>
      <c r="C51" s="13">
        <v>17.226830000000003</v>
      </c>
      <c r="D51" s="13">
        <v>0</v>
      </c>
      <c r="E51" s="13">
        <v>0</v>
      </c>
      <c r="F51" s="13">
        <v>1604.2604799999999</v>
      </c>
    </row>
    <row r="52" spans="1:6">
      <c r="A52" s="15" t="s">
        <v>53</v>
      </c>
      <c r="B52" s="13">
        <v>-496950.01051999995</v>
      </c>
      <c r="C52" s="13">
        <v>-115488.34793</v>
      </c>
      <c r="D52" s="13">
        <v>0</v>
      </c>
      <c r="E52" s="13">
        <v>0</v>
      </c>
      <c r="F52" s="13">
        <v>-612438.35845000006</v>
      </c>
    </row>
    <row r="53" spans="1:6">
      <c r="A53" s="16" t="s">
        <v>54</v>
      </c>
      <c r="B53" s="13">
        <v>-74473.222150000001</v>
      </c>
      <c r="C53" s="13">
        <v>-10605.98047</v>
      </c>
      <c r="D53" s="13">
        <v>0</v>
      </c>
      <c r="E53" s="13">
        <v>0</v>
      </c>
      <c r="F53" s="13">
        <v>-85079.202620000011</v>
      </c>
    </row>
    <row r="54" spans="1:6">
      <c r="A54" s="12" t="s">
        <v>55</v>
      </c>
      <c r="B54" s="13">
        <v>-19416.855680000001</v>
      </c>
      <c r="C54" s="13">
        <v>-12241.759609999999</v>
      </c>
      <c r="D54" s="13">
        <v>0</v>
      </c>
      <c r="E54" s="13">
        <v>0</v>
      </c>
      <c r="F54" s="13">
        <v>-31658.615289999998</v>
      </c>
    </row>
    <row r="55" spans="1:6">
      <c r="A55" s="12" t="s">
        <v>56</v>
      </c>
      <c r="B55" s="13">
        <v>-18424.12428</v>
      </c>
      <c r="C55" s="13">
        <v>-1686.78063</v>
      </c>
      <c r="D55" s="13">
        <v>0</v>
      </c>
      <c r="E55" s="13">
        <v>0</v>
      </c>
      <c r="F55" s="13">
        <v>-20110.904910000001</v>
      </c>
    </row>
    <row r="56" spans="1:6">
      <c r="A56" s="12" t="s">
        <v>57</v>
      </c>
      <c r="B56" s="13">
        <v>-17762.548030000002</v>
      </c>
      <c r="C56" s="13">
        <v>-2158.2386099999999</v>
      </c>
      <c r="D56" s="13">
        <v>0</v>
      </c>
      <c r="E56" s="13">
        <v>0</v>
      </c>
      <c r="F56" s="13">
        <v>-19920.786640000002</v>
      </c>
    </row>
    <row r="57" spans="1:6">
      <c r="A57" s="12" t="s">
        <v>58</v>
      </c>
      <c r="B57" s="13">
        <v>-85943.958319999991</v>
      </c>
      <c r="C57" s="13">
        <v>-11257.62694</v>
      </c>
      <c r="D57" s="13">
        <v>0</v>
      </c>
      <c r="E57" s="13">
        <v>0</v>
      </c>
      <c r="F57" s="13">
        <v>-97201.585260000007</v>
      </c>
    </row>
    <row r="58" spans="1:6">
      <c r="A58" s="12" t="s">
        <v>59</v>
      </c>
      <c r="B58" s="13">
        <v>-54335.031590000006</v>
      </c>
      <c r="C58" s="13">
        <v>-13096.90165</v>
      </c>
      <c r="D58" s="13">
        <v>0</v>
      </c>
      <c r="E58" s="13">
        <v>0</v>
      </c>
      <c r="F58" s="13">
        <v>-67431.933239999998</v>
      </c>
    </row>
    <row r="59" spans="1:6">
      <c r="A59" s="16" t="s">
        <v>60</v>
      </c>
      <c r="B59" s="13">
        <v>-128776.14131000001</v>
      </c>
      <c r="C59" s="13">
        <v>-38833.813329999997</v>
      </c>
      <c r="D59" s="13">
        <v>0</v>
      </c>
      <c r="E59" s="13">
        <v>0</v>
      </c>
      <c r="F59" s="13">
        <v>-167609.95463999998</v>
      </c>
    </row>
    <row r="60" spans="1:6">
      <c r="A60" s="12" t="s">
        <v>61</v>
      </c>
      <c r="B60" s="13">
        <v>-82604.638699999996</v>
      </c>
      <c r="C60" s="13">
        <v>-23931.432230000002</v>
      </c>
      <c r="D60" s="13">
        <v>0</v>
      </c>
      <c r="E60" s="13">
        <v>0</v>
      </c>
      <c r="F60" s="13">
        <v>-106536.07093</v>
      </c>
    </row>
    <row r="61" spans="1:6">
      <c r="A61" s="12" t="s">
        <v>62</v>
      </c>
      <c r="B61" s="13">
        <v>-24.130860000000002</v>
      </c>
      <c r="C61" s="13">
        <v>0</v>
      </c>
      <c r="D61" s="13">
        <v>0</v>
      </c>
      <c r="E61" s="13">
        <v>0</v>
      </c>
      <c r="F61" s="13">
        <v>-24.130860000000002</v>
      </c>
    </row>
    <row r="62" spans="1:6">
      <c r="A62" s="12" t="s">
        <v>63</v>
      </c>
      <c r="B62" s="13">
        <v>0</v>
      </c>
      <c r="C62" s="13">
        <v>0</v>
      </c>
      <c r="D62" s="13">
        <v>0</v>
      </c>
      <c r="E62" s="13">
        <v>0</v>
      </c>
      <c r="F62" s="13">
        <v>0</v>
      </c>
    </row>
    <row r="63" spans="1:6">
      <c r="A63" s="12" t="s">
        <v>64</v>
      </c>
      <c r="B63" s="13">
        <v>-769.34574999999995</v>
      </c>
      <c r="C63" s="13">
        <v>-195.50486999999998</v>
      </c>
      <c r="D63" s="13">
        <v>0</v>
      </c>
      <c r="E63" s="13">
        <v>0</v>
      </c>
      <c r="F63" s="13">
        <v>-964.85062000000005</v>
      </c>
    </row>
    <row r="64" spans="1:6">
      <c r="A64" s="12" t="s">
        <v>65</v>
      </c>
      <c r="B64" s="13">
        <v>-1237.5422900000001</v>
      </c>
      <c r="C64" s="13">
        <v>-432.47793999999999</v>
      </c>
      <c r="D64" s="13">
        <v>0</v>
      </c>
      <c r="E64" s="13">
        <v>0</v>
      </c>
      <c r="F64" s="13">
        <v>-1670.0202300000001</v>
      </c>
    </row>
    <row r="65" spans="1:6">
      <c r="A65" s="16" t="s">
        <v>66</v>
      </c>
      <c r="B65" s="13">
        <v>-914.41231999999991</v>
      </c>
      <c r="C65" s="13">
        <v>-16.43451</v>
      </c>
      <c r="D65" s="13">
        <v>0</v>
      </c>
      <c r="E65" s="13">
        <v>0</v>
      </c>
      <c r="F65" s="13">
        <v>-930.84682999999995</v>
      </c>
    </row>
    <row r="66" spans="1:6">
      <c r="A66" s="12" t="s">
        <v>67</v>
      </c>
      <c r="B66" s="13">
        <v>-3148.4530800000002</v>
      </c>
      <c r="C66" s="13">
        <v>-103.22038999999999</v>
      </c>
      <c r="D66" s="13">
        <v>0</v>
      </c>
      <c r="E66" s="13">
        <v>0</v>
      </c>
      <c r="F66" s="13">
        <v>-3251.6734700000002</v>
      </c>
    </row>
    <row r="67" spans="1:6">
      <c r="A67" s="12" t="s">
        <v>68</v>
      </c>
      <c r="B67" s="13">
        <v>-2952.5683899999999</v>
      </c>
      <c r="C67" s="13">
        <v>-298.93013000000002</v>
      </c>
      <c r="D67" s="13">
        <v>0</v>
      </c>
      <c r="E67" s="13">
        <v>0</v>
      </c>
      <c r="F67" s="13">
        <v>-3251.4985200000001</v>
      </c>
    </row>
    <row r="68" spans="1:6">
      <c r="A68" s="12" t="s">
        <v>69</v>
      </c>
      <c r="B68" s="13">
        <v>-6167.0377699999999</v>
      </c>
      <c r="C68" s="13">
        <v>-629.24662000000001</v>
      </c>
      <c r="D68" s="13">
        <v>0</v>
      </c>
      <c r="E68" s="13">
        <v>0</v>
      </c>
      <c r="F68" s="13">
        <v>-6796.2843899999998</v>
      </c>
    </row>
    <row r="69" spans="1:6">
      <c r="A69" s="10" t="s">
        <v>70</v>
      </c>
      <c r="B69" s="11">
        <v>69809.564639999997</v>
      </c>
      <c r="C69" s="11">
        <v>16325.17844</v>
      </c>
      <c r="D69" s="11">
        <v>0</v>
      </c>
      <c r="E69" s="11">
        <v>0</v>
      </c>
      <c r="F69" s="11">
        <v>86134.74308</v>
      </c>
    </row>
    <row r="70" spans="1:6">
      <c r="A70" s="12" t="s">
        <v>71</v>
      </c>
      <c r="B70" s="13">
        <v>912.79025000000001</v>
      </c>
      <c r="C70" s="13">
        <v>156.98273999999998</v>
      </c>
      <c r="D70" s="13">
        <v>711.49381000000005</v>
      </c>
      <c r="E70" s="13">
        <v>0</v>
      </c>
      <c r="F70" s="13">
        <v>1781.2668000000001</v>
      </c>
    </row>
    <row r="71" spans="1:6">
      <c r="A71" s="16" t="s">
        <v>72</v>
      </c>
      <c r="B71" s="13">
        <v>21947.85713</v>
      </c>
      <c r="C71" s="13">
        <v>4617.6596799999998</v>
      </c>
      <c r="D71" s="13">
        <v>0</v>
      </c>
      <c r="E71" s="13">
        <v>0</v>
      </c>
      <c r="F71" s="13">
        <v>26565.516809999997</v>
      </c>
    </row>
    <row r="72" spans="1:6">
      <c r="A72" s="12" t="s">
        <v>73</v>
      </c>
      <c r="B72" s="13">
        <v>59866.383289999998</v>
      </c>
      <c r="C72" s="13">
        <v>20331.078269999998</v>
      </c>
      <c r="D72" s="13">
        <v>0</v>
      </c>
      <c r="E72" s="13">
        <v>0</v>
      </c>
      <c r="F72" s="13">
        <v>80197.461559999996</v>
      </c>
    </row>
    <row r="73" spans="1:6">
      <c r="A73" s="12" t="s">
        <v>74</v>
      </c>
      <c r="B73" s="13">
        <v>0</v>
      </c>
      <c r="C73" s="13">
        <v>0</v>
      </c>
      <c r="D73" s="13">
        <v>0</v>
      </c>
      <c r="E73" s="13">
        <v>0</v>
      </c>
      <c r="F73" s="13">
        <v>0</v>
      </c>
    </row>
    <row r="74" spans="1:6">
      <c r="A74" s="12" t="s">
        <v>75</v>
      </c>
      <c r="B74" s="13">
        <v>-12917.46603</v>
      </c>
      <c r="C74" s="13">
        <v>-8780.5422500000004</v>
      </c>
      <c r="D74" s="13">
        <v>-711.49381000000005</v>
      </c>
      <c r="E74" s="13">
        <v>0</v>
      </c>
      <c r="F74" s="13">
        <v>-22409.502089999998</v>
      </c>
    </row>
    <row r="75" spans="1:6">
      <c r="A75" s="10" t="s">
        <v>76</v>
      </c>
      <c r="B75" s="11">
        <v>12505.044529999999</v>
      </c>
      <c r="C75" s="11">
        <v>1E-3</v>
      </c>
      <c r="D75" s="11">
        <v>0</v>
      </c>
      <c r="E75" s="11">
        <v>0</v>
      </c>
      <c r="F75" s="11">
        <v>12505.045529999999</v>
      </c>
    </row>
    <row r="76" spans="1:6">
      <c r="A76" s="12" t="s">
        <v>77</v>
      </c>
      <c r="B76" s="13">
        <v>2516.3833500000001</v>
      </c>
      <c r="C76" s="13">
        <v>0</v>
      </c>
      <c r="D76" s="13">
        <v>0</v>
      </c>
      <c r="E76" s="13">
        <v>0</v>
      </c>
      <c r="F76" s="13">
        <v>2516.3833500000001</v>
      </c>
    </row>
    <row r="77" spans="1:6">
      <c r="A77" s="12" t="s">
        <v>78</v>
      </c>
      <c r="B77" s="13">
        <v>38703.47608</v>
      </c>
      <c r="C77" s="13">
        <v>8.986600000000001</v>
      </c>
      <c r="D77" s="13">
        <v>0</v>
      </c>
      <c r="E77" s="13">
        <v>0</v>
      </c>
      <c r="F77" s="13">
        <v>38712.462679999997</v>
      </c>
    </row>
    <row r="78" spans="1:6">
      <c r="A78" s="12" t="s">
        <v>79</v>
      </c>
      <c r="B78" s="13">
        <v>3953.2008799999999</v>
      </c>
      <c r="C78" s="13">
        <v>0</v>
      </c>
      <c r="D78" s="13">
        <v>0</v>
      </c>
      <c r="E78" s="13">
        <v>0</v>
      </c>
      <c r="F78" s="13">
        <v>3953.2008799999999</v>
      </c>
    </row>
    <row r="79" spans="1:6">
      <c r="A79" s="12" t="s">
        <v>80</v>
      </c>
      <c r="B79" s="13">
        <v>3439.4710399999999</v>
      </c>
      <c r="C79" s="13">
        <v>0</v>
      </c>
      <c r="D79" s="13">
        <v>0</v>
      </c>
      <c r="E79" s="13">
        <v>0</v>
      </c>
      <c r="F79" s="13">
        <v>3439.4710399999999</v>
      </c>
    </row>
    <row r="80" spans="1:6">
      <c r="A80" s="12" t="s">
        <v>81</v>
      </c>
      <c r="B80" s="13">
        <v>-36107.486819999998</v>
      </c>
      <c r="C80" s="13">
        <v>-8.9855999999999998</v>
      </c>
      <c r="D80" s="13">
        <v>0</v>
      </c>
      <c r="E80" s="13">
        <v>0</v>
      </c>
      <c r="F80" s="13">
        <v>-36116.472419999998</v>
      </c>
    </row>
    <row r="81" spans="1:6">
      <c r="A81" s="10" t="s">
        <v>82</v>
      </c>
      <c r="B81" s="11">
        <v>126978.71923</v>
      </c>
      <c r="C81" s="11">
        <v>406254.20480000001</v>
      </c>
      <c r="D81" s="11">
        <v>0</v>
      </c>
      <c r="E81" s="11">
        <v>6.7030000000000006E-2</v>
      </c>
      <c r="F81" s="11">
        <v>533232.99106000003</v>
      </c>
    </row>
    <row r="82" spans="1:6">
      <c r="A82" s="12" t="s">
        <v>19</v>
      </c>
      <c r="B82" s="13">
        <v>0</v>
      </c>
      <c r="C82" s="13">
        <v>0</v>
      </c>
      <c r="D82" s="13">
        <v>0</v>
      </c>
      <c r="E82" s="13">
        <v>0</v>
      </c>
      <c r="F82" s="13">
        <v>0</v>
      </c>
    </row>
    <row r="83" spans="1:6">
      <c r="A83" s="12" t="s">
        <v>20</v>
      </c>
      <c r="B83" s="13">
        <v>59069.187909999993</v>
      </c>
      <c r="C83" s="13">
        <v>28287.893530000001</v>
      </c>
      <c r="D83" s="13">
        <v>0</v>
      </c>
      <c r="E83" s="13">
        <v>0</v>
      </c>
      <c r="F83" s="13">
        <v>87357.081439999994</v>
      </c>
    </row>
    <row r="84" spans="1:6">
      <c r="A84" s="12" t="s">
        <v>21</v>
      </c>
      <c r="B84" s="13">
        <v>0</v>
      </c>
      <c r="C84" s="13">
        <v>0</v>
      </c>
      <c r="D84" s="13">
        <v>0</v>
      </c>
      <c r="E84" s="13">
        <v>0</v>
      </c>
      <c r="F84" s="13">
        <v>0</v>
      </c>
    </row>
    <row r="85" spans="1:6">
      <c r="A85" s="12" t="s">
        <v>22</v>
      </c>
      <c r="B85" s="13">
        <v>0</v>
      </c>
      <c r="C85" s="13">
        <v>0</v>
      </c>
      <c r="D85" s="13">
        <v>0</v>
      </c>
      <c r="E85" s="13">
        <v>0</v>
      </c>
      <c r="F85" s="13">
        <v>0</v>
      </c>
    </row>
    <row r="86" spans="1:6">
      <c r="A86" s="12" t="s">
        <v>83</v>
      </c>
      <c r="B86" s="13">
        <v>16.415029999999998</v>
      </c>
      <c r="C86" s="13">
        <v>6.9286000000000003</v>
      </c>
      <c r="D86" s="13">
        <v>0</v>
      </c>
      <c r="E86" s="13">
        <v>0</v>
      </c>
      <c r="F86" s="13">
        <v>23.343630000000001</v>
      </c>
    </row>
    <row r="87" spans="1:6">
      <c r="A87" s="12" t="s">
        <v>23</v>
      </c>
      <c r="B87" s="13">
        <v>227.28501</v>
      </c>
      <c r="C87" s="13">
        <v>3343.76532</v>
      </c>
      <c r="D87" s="13">
        <v>0</v>
      </c>
      <c r="E87" s="13">
        <v>0</v>
      </c>
      <c r="F87" s="13">
        <v>3571.05033</v>
      </c>
    </row>
    <row r="88" spans="1:6">
      <c r="A88" s="12" t="s">
        <v>24</v>
      </c>
      <c r="B88" s="13">
        <v>66485.71355</v>
      </c>
      <c r="C88" s="13">
        <v>376815.54680000001</v>
      </c>
      <c r="D88" s="13">
        <v>0</v>
      </c>
      <c r="E88" s="13">
        <v>6.7030000000000006E-2</v>
      </c>
      <c r="F88" s="13">
        <v>443301.32737999997</v>
      </c>
    </row>
    <row r="89" spans="1:6">
      <c r="A89" s="12" t="s">
        <v>84</v>
      </c>
      <c r="B89" s="13">
        <v>1336.5253500000001</v>
      </c>
      <c r="C89" s="13">
        <v>248.40794</v>
      </c>
      <c r="D89" s="13">
        <v>0</v>
      </c>
      <c r="E89" s="13">
        <v>0</v>
      </c>
      <c r="F89" s="13">
        <v>1584.9332899999999</v>
      </c>
    </row>
    <row r="90" spans="1:6">
      <c r="A90" s="12" t="s">
        <v>85</v>
      </c>
      <c r="B90" s="13">
        <v>-156.40762000000001</v>
      </c>
      <c r="C90" s="13">
        <v>-2448.3373900000001</v>
      </c>
      <c r="D90" s="13">
        <v>0</v>
      </c>
      <c r="E90" s="13">
        <v>0</v>
      </c>
      <c r="F90" s="13">
        <v>-2604.7450099999996</v>
      </c>
    </row>
    <row r="91" spans="1:6">
      <c r="A91" s="10" t="s">
        <v>86</v>
      </c>
      <c r="B91" s="11">
        <v>198148.87769999998</v>
      </c>
      <c r="C91" s="11">
        <v>0</v>
      </c>
      <c r="D91" s="11">
        <v>0</v>
      </c>
      <c r="E91" s="11">
        <v>0</v>
      </c>
      <c r="F91" s="11">
        <v>198148.87769999998</v>
      </c>
    </row>
    <row r="92" spans="1:6">
      <c r="A92" s="12" t="s">
        <v>87</v>
      </c>
      <c r="B92" s="13">
        <v>57742.206009999994</v>
      </c>
      <c r="C92" s="13">
        <v>0</v>
      </c>
      <c r="D92" s="13">
        <v>0</v>
      </c>
      <c r="E92" s="13">
        <v>0</v>
      </c>
      <c r="F92" s="13">
        <v>57742.206009999994</v>
      </c>
    </row>
    <row r="93" spans="1:6">
      <c r="A93" s="12" t="s">
        <v>88</v>
      </c>
      <c r="B93" s="13">
        <v>99314.604439999996</v>
      </c>
      <c r="C93" s="13">
        <v>0</v>
      </c>
      <c r="D93" s="13">
        <v>0</v>
      </c>
      <c r="E93" s="13">
        <v>0</v>
      </c>
      <c r="F93" s="13">
        <v>99314.604439999996</v>
      </c>
    </row>
    <row r="94" spans="1:6">
      <c r="A94" s="12" t="s">
        <v>89</v>
      </c>
      <c r="B94" s="13">
        <v>9946.4477399999996</v>
      </c>
      <c r="C94" s="13">
        <v>0</v>
      </c>
      <c r="D94" s="13">
        <v>0</v>
      </c>
      <c r="E94" s="13">
        <v>0</v>
      </c>
      <c r="F94" s="13">
        <v>9946.4477399999996</v>
      </c>
    </row>
    <row r="95" spans="1:6">
      <c r="A95" s="12" t="s">
        <v>90</v>
      </c>
      <c r="B95" s="13">
        <v>14193.91325</v>
      </c>
      <c r="C95" s="13">
        <v>0</v>
      </c>
      <c r="D95" s="13">
        <v>0</v>
      </c>
      <c r="E95" s="13">
        <v>0</v>
      </c>
      <c r="F95" s="13">
        <v>14193.91325</v>
      </c>
    </row>
    <row r="96" spans="1:6">
      <c r="A96" s="12" t="s">
        <v>91</v>
      </c>
      <c r="B96" s="13">
        <v>11899.532789999999</v>
      </c>
      <c r="C96" s="13">
        <v>0</v>
      </c>
      <c r="D96" s="13">
        <v>0</v>
      </c>
      <c r="E96" s="13">
        <v>0</v>
      </c>
      <c r="F96" s="13">
        <v>11899.532789999999</v>
      </c>
    </row>
    <row r="97" spans="1:6">
      <c r="A97" s="12" t="s">
        <v>92</v>
      </c>
      <c r="B97" s="13">
        <v>3612.4051600000003</v>
      </c>
      <c r="C97" s="13">
        <v>0</v>
      </c>
      <c r="D97" s="13">
        <v>0</v>
      </c>
      <c r="E97" s="13">
        <v>0</v>
      </c>
      <c r="F97" s="13">
        <v>3612.4051600000003</v>
      </c>
    </row>
    <row r="98" spans="1:6">
      <c r="A98" s="12" t="s">
        <v>93</v>
      </c>
      <c r="B98" s="13">
        <v>174.42583999999999</v>
      </c>
      <c r="C98" s="13">
        <v>0</v>
      </c>
      <c r="D98" s="13">
        <v>0</v>
      </c>
      <c r="E98" s="13">
        <v>0</v>
      </c>
      <c r="F98" s="13">
        <v>174.42583999999999</v>
      </c>
    </row>
    <row r="99" spans="1:6">
      <c r="A99" s="12" t="s">
        <v>94</v>
      </c>
      <c r="B99" s="13">
        <v>0</v>
      </c>
      <c r="C99" s="13">
        <v>0</v>
      </c>
      <c r="D99" s="13">
        <v>0</v>
      </c>
      <c r="E99" s="13">
        <v>0</v>
      </c>
      <c r="F99" s="13">
        <v>0</v>
      </c>
    </row>
    <row r="100" spans="1:6">
      <c r="A100" s="12" t="s">
        <v>95</v>
      </c>
      <c r="B100" s="13">
        <v>1265.34247</v>
      </c>
      <c r="C100" s="13">
        <v>0</v>
      </c>
      <c r="D100" s="13">
        <v>0</v>
      </c>
      <c r="E100" s="13">
        <v>0</v>
      </c>
      <c r="F100" s="13">
        <v>1265.34247</v>
      </c>
    </row>
    <row r="101" spans="1:6">
      <c r="A101" s="10" t="s">
        <v>96</v>
      </c>
      <c r="B101" s="11">
        <v>42650.711649999997</v>
      </c>
      <c r="C101" s="11">
        <v>3570.0368199999998</v>
      </c>
      <c r="D101" s="11">
        <v>0</v>
      </c>
      <c r="E101" s="11">
        <v>0</v>
      </c>
      <c r="F101" s="11">
        <v>46220.748469999999</v>
      </c>
    </row>
    <row r="102" spans="1:6">
      <c r="A102" s="12" t="s">
        <v>97</v>
      </c>
      <c r="B102" s="13">
        <v>6710.8821200000002</v>
      </c>
      <c r="C102" s="13">
        <v>0</v>
      </c>
      <c r="D102" s="13">
        <v>0</v>
      </c>
      <c r="E102" s="13">
        <v>0</v>
      </c>
      <c r="F102" s="13">
        <v>6710.8821200000002</v>
      </c>
    </row>
    <row r="103" spans="1:6">
      <c r="A103" s="12" t="s">
        <v>98</v>
      </c>
      <c r="B103" s="13">
        <v>2117.2251000000001</v>
      </c>
      <c r="C103" s="13">
        <v>0</v>
      </c>
      <c r="D103" s="13">
        <v>0</v>
      </c>
      <c r="E103" s="13">
        <v>0</v>
      </c>
      <c r="F103" s="13">
        <v>2117.2251000000001</v>
      </c>
    </row>
    <row r="104" spans="1:6">
      <c r="A104" s="12" t="s">
        <v>99</v>
      </c>
      <c r="B104" s="13">
        <v>25233.977179999998</v>
      </c>
      <c r="C104" s="13">
        <v>1728.8726000000001</v>
      </c>
      <c r="D104" s="13">
        <v>0</v>
      </c>
      <c r="E104" s="13">
        <v>0</v>
      </c>
      <c r="F104" s="13">
        <v>26962.84978</v>
      </c>
    </row>
    <row r="105" spans="1:6">
      <c r="A105" s="12" t="s">
        <v>100</v>
      </c>
      <c r="B105" s="13">
        <v>9276.67634</v>
      </c>
      <c r="C105" s="13">
        <v>2167.1672699999999</v>
      </c>
      <c r="D105" s="13">
        <v>0</v>
      </c>
      <c r="E105" s="13">
        <v>0</v>
      </c>
      <c r="F105" s="13">
        <v>11443.84361</v>
      </c>
    </row>
    <row r="106" spans="1:6">
      <c r="A106" s="12" t="s">
        <v>101</v>
      </c>
      <c r="B106" s="13">
        <v>-688.04908999999998</v>
      </c>
      <c r="C106" s="13">
        <v>-326.00304999999997</v>
      </c>
      <c r="D106" s="13">
        <v>0</v>
      </c>
      <c r="E106" s="13">
        <v>0</v>
      </c>
      <c r="F106" s="13">
        <v>-1014.05214</v>
      </c>
    </row>
    <row r="107" spans="1:6">
      <c r="A107" s="10" t="s">
        <v>102</v>
      </c>
      <c r="B107" s="11">
        <v>0</v>
      </c>
      <c r="C107" s="11">
        <v>0</v>
      </c>
      <c r="D107" s="11">
        <v>0</v>
      </c>
      <c r="E107" s="11">
        <v>0</v>
      </c>
      <c r="F107" s="11">
        <v>0</v>
      </c>
    </row>
    <row r="108" spans="1:6">
      <c r="A108" s="12" t="s">
        <v>103</v>
      </c>
      <c r="B108" s="13">
        <v>0</v>
      </c>
      <c r="C108" s="13">
        <v>0</v>
      </c>
      <c r="D108" s="13">
        <v>0</v>
      </c>
      <c r="E108" s="13">
        <v>0</v>
      </c>
      <c r="F108" s="13">
        <v>0</v>
      </c>
    </row>
    <row r="109" spans="1:6">
      <c r="A109" s="12" t="s">
        <v>104</v>
      </c>
      <c r="B109" s="13">
        <v>0</v>
      </c>
      <c r="C109" s="13">
        <v>0</v>
      </c>
      <c r="D109" s="13">
        <v>0</v>
      </c>
      <c r="E109" s="13">
        <v>0</v>
      </c>
      <c r="F109" s="13">
        <v>0</v>
      </c>
    </row>
    <row r="110" spans="1:6">
      <c r="A110" s="12" t="s">
        <v>105</v>
      </c>
      <c r="B110" s="13">
        <v>0</v>
      </c>
      <c r="C110" s="13">
        <v>0</v>
      </c>
      <c r="D110" s="13">
        <v>0</v>
      </c>
      <c r="E110" s="13">
        <v>0</v>
      </c>
      <c r="F110" s="13">
        <v>0</v>
      </c>
    </row>
    <row r="111" spans="1:6">
      <c r="A111" s="12" t="s">
        <v>106</v>
      </c>
      <c r="B111" s="13">
        <v>0</v>
      </c>
      <c r="C111" s="13">
        <v>0</v>
      </c>
      <c r="D111" s="13">
        <v>0</v>
      </c>
      <c r="E111" s="13">
        <v>0</v>
      </c>
      <c r="F111" s="13">
        <v>0</v>
      </c>
    </row>
    <row r="112" spans="1:6">
      <c r="A112" s="12" t="s">
        <v>107</v>
      </c>
      <c r="B112" s="13">
        <v>0</v>
      </c>
      <c r="C112" s="13">
        <v>0</v>
      </c>
      <c r="D112" s="13">
        <v>0</v>
      </c>
      <c r="E112" s="13">
        <v>0</v>
      </c>
      <c r="F112" s="13">
        <v>0</v>
      </c>
    </row>
    <row r="113" spans="1:6">
      <c r="A113" s="12" t="s">
        <v>108</v>
      </c>
      <c r="B113" s="13">
        <v>0</v>
      </c>
      <c r="C113" s="13">
        <v>0</v>
      </c>
      <c r="D113" s="13">
        <v>0</v>
      </c>
      <c r="E113" s="13">
        <v>0</v>
      </c>
      <c r="F113" s="13">
        <v>0</v>
      </c>
    </row>
    <row r="114" spans="1:6">
      <c r="A114" s="17" t="s">
        <v>109</v>
      </c>
      <c r="B114" s="11">
        <v>7201731.6311899992</v>
      </c>
      <c r="C114" s="11">
        <v>1672046.1110999999</v>
      </c>
      <c r="D114" s="11">
        <v>208.95726000000002</v>
      </c>
      <c r="E114" s="11">
        <v>0.10485</v>
      </c>
      <c r="F114" s="11">
        <v>8873986.8043999989</v>
      </c>
    </row>
    <row r="115" spans="1:6">
      <c r="A115" s="18" t="s">
        <v>110</v>
      </c>
      <c r="B115" s="11">
        <v>6009596.4605700001</v>
      </c>
      <c r="C115" s="11">
        <v>1454375.9351600001</v>
      </c>
      <c r="D115" s="11">
        <v>0</v>
      </c>
      <c r="E115" s="11">
        <v>0.10481</v>
      </c>
      <c r="F115" s="11">
        <v>7463972.5005400004</v>
      </c>
    </row>
    <row r="116" spans="1:6">
      <c r="A116" s="20" t="s">
        <v>111</v>
      </c>
      <c r="B116" s="13">
        <v>4496.1210300000002</v>
      </c>
      <c r="C116" s="13">
        <v>616.09586000000002</v>
      </c>
      <c r="D116" s="13">
        <v>0</v>
      </c>
      <c r="E116" s="13">
        <v>0</v>
      </c>
      <c r="F116" s="13">
        <v>5112.2168899999997</v>
      </c>
    </row>
    <row r="117" spans="1:6">
      <c r="A117" s="20" t="s">
        <v>112</v>
      </c>
      <c r="B117" s="13">
        <v>280.05788000000001</v>
      </c>
      <c r="C117" s="13">
        <v>381.53878000000003</v>
      </c>
      <c r="D117" s="13">
        <v>0</v>
      </c>
      <c r="E117" s="13">
        <v>0</v>
      </c>
      <c r="F117" s="13">
        <v>661.59666000000004</v>
      </c>
    </row>
    <row r="118" spans="1:6">
      <c r="A118" s="20" t="s">
        <v>113</v>
      </c>
      <c r="B118" s="13">
        <v>4216.06315</v>
      </c>
      <c r="C118" s="13">
        <v>234.55707999999998</v>
      </c>
      <c r="D118" s="13">
        <v>0</v>
      </c>
      <c r="E118" s="13">
        <v>0</v>
      </c>
      <c r="F118" s="13">
        <v>4450.6202300000004</v>
      </c>
    </row>
    <row r="119" spans="1:6">
      <c r="A119" s="20" t="s">
        <v>114</v>
      </c>
      <c r="B119" s="13">
        <v>1971511.43303</v>
      </c>
      <c r="C119" s="13">
        <v>298853.19150000002</v>
      </c>
      <c r="D119" s="13">
        <v>0</v>
      </c>
      <c r="E119" s="13">
        <v>9.595999999999999E-2</v>
      </c>
      <c r="F119" s="13">
        <v>2270364.7204899997</v>
      </c>
    </row>
    <row r="120" spans="1:6">
      <c r="A120" s="20" t="s">
        <v>115</v>
      </c>
      <c r="B120" s="13">
        <v>3466408.27373</v>
      </c>
      <c r="C120" s="13">
        <v>753782.65182999999</v>
      </c>
      <c r="D120" s="13">
        <v>0</v>
      </c>
      <c r="E120" s="13">
        <v>0</v>
      </c>
      <c r="F120" s="13">
        <v>4220190.9255600004</v>
      </c>
    </row>
    <row r="121" spans="1:6">
      <c r="A121" s="21" t="s">
        <v>116</v>
      </c>
      <c r="B121" s="13">
        <v>93075.349340000001</v>
      </c>
      <c r="C121" s="13">
        <v>35034.537069999998</v>
      </c>
      <c r="D121" s="13">
        <v>0</v>
      </c>
      <c r="E121" s="13">
        <v>0</v>
      </c>
      <c r="F121" s="13">
        <v>128109.88640999999</v>
      </c>
    </row>
    <row r="122" spans="1:6">
      <c r="A122" s="21" t="s">
        <v>117</v>
      </c>
      <c r="B122" s="13">
        <v>7047.6741600000005</v>
      </c>
      <c r="C122" s="13">
        <v>3565.08095</v>
      </c>
      <c r="D122" s="13">
        <v>0</v>
      </c>
      <c r="E122" s="13">
        <v>0</v>
      </c>
      <c r="F122" s="13">
        <v>10612.75511</v>
      </c>
    </row>
    <row r="123" spans="1:6">
      <c r="A123" s="22" t="s">
        <v>118</v>
      </c>
      <c r="B123" s="13">
        <v>24025.931199999999</v>
      </c>
      <c r="C123" s="13">
        <v>7319.8311299999996</v>
      </c>
      <c r="D123" s="13">
        <v>0</v>
      </c>
      <c r="E123" s="13">
        <v>0</v>
      </c>
      <c r="F123" s="13">
        <v>31345.762329999998</v>
      </c>
    </row>
    <row r="124" spans="1:6">
      <c r="A124" s="22" t="s">
        <v>119</v>
      </c>
      <c r="B124" s="13">
        <v>121686.98196999999</v>
      </c>
      <c r="C124" s="13">
        <v>31225.064249999999</v>
      </c>
      <c r="D124" s="13">
        <v>0</v>
      </c>
      <c r="E124" s="13">
        <v>0</v>
      </c>
      <c r="F124" s="13">
        <v>152912.04621999999</v>
      </c>
    </row>
    <row r="125" spans="1:6">
      <c r="A125" s="22" t="s">
        <v>120</v>
      </c>
      <c r="B125" s="13">
        <v>505245.52668000001</v>
      </c>
      <c r="C125" s="13">
        <v>67647.081849999988</v>
      </c>
      <c r="D125" s="13">
        <v>0</v>
      </c>
      <c r="E125" s="13">
        <v>0</v>
      </c>
      <c r="F125" s="13">
        <v>572892.60852999997</v>
      </c>
    </row>
    <row r="126" spans="1:6">
      <c r="A126" s="22" t="s">
        <v>121</v>
      </c>
      <c r="B126" s="13">
        <v>1682370.7192200001</v>
      </c>
      <c r="C126" s="13">
        <v>243086.05890999999</v>
      </c>
      <c r="D126" s="13">
        <v>0</v>
      </c>
      <c r="E126" s="13">
        <v>0</v>
      </c>
      <c r="F126" s="13">
        <v>1925456.7781300002</v>
      </c>
    </row>
    <row r="127" spans="1:6">
      <c r="A127" s="23" t="s">
        <v>122</v>
      </c>
      <c r="B127" s="13">
        <v>398843.23760000005</v>
      </c>
      <c r="C127" s="13">
        <v>177125.57094999999</v>
      </c>
      <c r="D127" s="13">
        <v>0</v>
      </c>
      <c r="E127" s="13">
        <v>0</v>
      </c>
      <c r="F127" s="13">
        <v>575968.80854999996</v>
      </c>
    </row>
    <row r="128" spans="1:6">
      <c r="A128" s="24" t="s">
        <v>123</v>
      </c>
      <c r="B128" s="13">
        <v>634112.85355999996</v>
      </c>
      <c r="C128" s="13">
        <v>188779.42671999999</v>
      </c>
      <c r="D128" s="13">
        <v>0</v>
      </c>
      <c r="E128" s="13">
        <v>0</v>
      </c>
      <c r="F128" s="13">
        <v>822892.28027999995</v>
      </c>
    </row>
    <row r="129" spans="1:6">
      <c r="A129" s="25" t="s">
        <v>124</v>
      </c>
      <c r="B129" s="13">
        <v>206219.92402999999</v>
      </c>
      <c r="C129" s="13">
        <v>64432.302049999998</v>
      </c>
      <c r="D129" s="13">
        <v>0</v>
      </c>
      <c r="E129" s="13">
        <v>8.8500000000000002E-3</v>
      </c>
      <c r="F129" s="13">
        <v>270652.23493000004</v>
      </c>
    </row>
    <row r="130" spans="1:6">
      <c r="A130" s="25" t="s">
        <v>125</v>
      </c>
      <c r="B130" s="13">
        <v>258825.88152000002</v>
      </c>
      <c r="C130" s="13">
        <v>315872.21575999999</v>
      </c>
      <c r="D130" s="13">
        <v>0</v>
      </c>
      <c r="E130" s="13">
        <v>0</v>
      </c>
      <c r="F130" s="13">
        <v>574698.09727999999</v>
      </c>
    </row>
    <row r="131" spans="1:6">
      <c r="A131" s="20" t="s">
        <v>126</v>
      </c>
      <c r="B131" s="13">
        <v>102134.82723000001</v>
      </c>
      <c r="C131" s="13">
        <v>20819.478159999999</v>
      </c>
      <c r="D131" s="13">
        <v>0</v>
      </c>
      <c r="E131" s="13">
        <v>0</v>
      </c>
      <c r="F131" s="13">
        <v>122954.30538999999</v>
      </c>
    </row>
    <row r="132" spans="1:6">
      <c r="A132" s="18" t="s">
        <v>127</v>
      </c>
      <c r="B132" s="11">
        <v>122.68317999999999</v>
      </c>
      <c r="C132" s="11">
        <v>162.10499999999999</v>
      </c>
      <c r="D132" s="11">
        <v>0</v>
      </c>
      <c r="E132" s="11">
        <v>4.0000000000000003E-5</v>
      </c>
      <c r="F132" s="11">
        <v>284.78821999999997</v>
      </c>
    </row>
    <row r="133" spans="1:6">
      <c r="A133" s="18" t="s">
        <v>128</v>
      </c>
      <c r="B133" s="11">
        <v>9274.2692699999989</v>
      </c>
      <c r="C133" s="11">
        <v>0</v>
      </c>
      <c r="D133" s="11">
        <v>0</v>
      </c>
      <c r="E133" s="11">
        <v>0</v>
      </c>
      <c r="F133" s="11">
        <v>9274.2692699999989</v>
      </c>
    </row>
    <row r="134" spans="1:6">
      <c r="A134" s="20" t="s">
        <v>129</v>
      </c>
      <c r="B134" s="13">
        <v>0</v>
      </c>
      <c r="C134" s="13">
        <v>0</v>
      </c>
      <c r="D134" s="13">
        <v>0</v>
      </c>
      <c r="E134" s="13">
        <v>0</v>
      </c>
      <c r="F134" s="13">
        <v>0</v>
      </c>
    </row>
    <row r="135" spans="1:6">
      <c r="A135" s="20" t="s">
        <v>130</v>
      </c>
      <c r="B135" s="13">
        <v>9274.2692699999989</v>
      </c>
      <c r="C135" s="13">
        <v>0</v>
      </c>
      <c r="D135" s="13">
        <v>0</v>
      </c>
      <c r="E135" s="13">
        <v>0</v>
      </c>
      <c r="F135" s="13">
        <v>9274.2692699999989</v>
      </c>
    </row>
    <row r="136" spans="1:6">
      <c r="A136" s="20" t="s">
        <v>131</v>
      </c>
      <c r="B136" s="13">
        <v>0</v>
      </c>
      <c r="C136" s="13">
        <v>0</v>
      </c>
      <c r="D136" s="13">
        <v>0</v>
      </c>
      <c r="E136" s="13">
        <v>0</v>
      </c>
      <c r="F136" s="13">
        <v>0</v>
      </c>
    </row>
    <row r="137" spans="1:6">
      <c r="A137" s="20" t="s">
        <v>132</v>
      </c>
      <c r="B137" s="13">
        <v>0</v>
      </c>
      <c r="C137" s="13">
        <v>0</v>
      </c>
      <c r="D137" s="13">
        <v>0</v>
      </c>
      <c r="E137" s="13">
        <v>0</v>
      </c>
      <c r="F137" s="13">
        <v>0</v>
      </c>
    </row>
    <row r="138" spans="1:6">
      <c r="A138" s="20" t="s">
        <v>133</v>
      </c>
      <c r="B138" s="13">
        <v>0</v>
      </c>
      <c r="C138" s="13">
        <v>0</v>
      </c>
      <c r="D138" s="13">
        <v>0</v>
      </c>
      <c r="E138" s="13">
        <v>0</v>
      </c>
      <c r="F138" s="13">
        <v>0</v>
      </c>
    </row>
    <row r="139" spans="1:6">
      <c r="A139" s="20" t="s">
        <v>134</v>
      </c>
      <c r="B139" s="13">
        <v>0</v>
      </c>
      <c r="C139" s="13">
        <v>0</v>
      </c>
      <c r="D139" s="13">
        <v>0</v>
      </c>
      <c r="E139" s="13">
        <v>0</v>
      </c>
      <c r="F139" s="13">
        <v>0</v>
      </c>
    </row>
    <row r="140" spans="1:6">
      <c r="A140" s="18" t="s">
        <v>135</v>
      </c>
      <c r="B140" s="11">
        <v>749959.45864999993</v>
      </c>
      <c r="C140" s="11">
        <v>78936.844569999987</v>
      </c>
      <c r="D140" s="11">
        <v>208.95726000000002</v>
      </c>
      <c r="E140" s="11">
        <v>0</v>
      </c>
      <c r="F140" s="11">
        <v>829105.26048000006</v>
      </c>
    </row>
    <row r="141" spans="1:6">
      <c r="A141" s="20" t="s">
        <v>136</v>
      </c>
      <c r="B141" s="13">
        <v>1649.88453</v>
      </c>
      <c r="C141" s="13">
        <v>92.946749999999994</v>
      </c>
      <c r="D141" s="13">
        <v>0</v>
      </c>
      <c r="E141" s="13">
        <v>0</v>
      </c>
      <c r="F141" s="13">
        <v>1742.8312800000001</v>
      </c>
    </row>
    <row r="142" spans="1:6">
      <c r="A142" s="20" t="s">
        <v>137</v>
      </c>
      <c r="B142" s="13">
        <v>270619.65512000001</v>
      </c>
      <c r="C142" s="13">
        <v>0</v>
      </c>
      <c r="D142" s="13">
        <v>0</v>
      </c>
      <c r="E142" s="13">
        <v>0</v>
      </c>
      <c r="F142" s="13">
        <v>270619.65512000001</v>
      </c>
    </row>
    <row r="143" spans="1:6">
      <c r="A143" s="20" t="s">
        <v>138</v>
      </c>
      <c r="B143" s="13">
        <v>0</v>
      </c>
      <c r="C143" s="13">
        <v>1189.2921299999998</v>
      </c>
      <c r="D143" s="13">
        <v>0</v>
      </c>
      <c r="E143" s="13">
        <v>0</v>
      </c>
      <c r="F143" s="13">
        <v>1189.2921299999998</v>
      </c>
    </row>
    <row r="144" spans="1:6">
      <c r="A144" s="20" t="s">
        <v>139</v>
      </c>
      <c r="B144" s="13">
        <v>156134.12286</v>
      </c>
      <c r="C144" s="13">
        <v>923.19581999999991</v>
      </c>
      <c r="D144" s="13">
        <v>208.95726000000002</v>
      </c>
      <c r="E144" s="13">
        <v>0</v>
      </c>
      <c r="F144" s="13">
        <v>157266.27593999999</v>
      </c>
    </row>
    <row r="145" spans="1:6">
      <c r="A145" s="14" t="s">
        <v>140</v>
      </c>
      <c r="B145" s="13">
        <v>317318.32598000002</v>
      </c>
      <c r="C145" s="13">
        <v>33436.078320000001</v>
      </c>
      <c r="D145" s="13">
        <v>0</v>
      </c>
      <c r="E145" s="13">
        <v>0</v>
      </c>
      <c r="F145" s="13">
        <v>350754.40429999999</v>
      </c>
    </row>
    <row r="146" spans="1:6">
      <c r="A146" s="20" t="s">
        <v>141</v>
      </c>
      <c r="B146" s="13">
        <v>0</v>
      </c>
      <c r="C146" s="13">
        <v>0</v>
      </c>
      <c r="D146" s="13">
        <v>0</v>
      </c>
      <c r="E146" s="13">
        <v>0</v>
      </c>
      <c r="F146" s="13">
        <v>0</v>
      </c>
    </row>
    <row r="147" spans="1:6">
      <c r="A147" s="20" t="s">
        <v>142</v>
      </c>
      <c r="B147" s="13">
        <v>153.19387</v>
      </c>
      <c r="C147" s="13">
        <v>42270.668319999997</v>
      </c>
      <c r="D147" s="13">
        <v>0</v>
      </c>
      <c r="E147" s="13">
        <v>0</v>
      </c>
      <c r="F147" s="13">
        <v>42423.86219</v>
      </c>
    </row>
    <row r="148" spans="1:6">
      <c r="A148" s="20" t="s">
        <v>143</v>
      </c>
      <c r="B148" s="13">
        <v>4084.2762900000002</v>
      </c>
      <c r="C148" s="13">
        <v>1024.6632299999999</v>
      </c>
      <c r="D148" s="13">
        <v>0</v>
      </c>
      <c r="E148" s="13">
        <v>0</v>
      </c>
      <c r="F148" s="13">
        <v>5108.9395199999999</v>
      </c>
    </row>
    <row r="149" spans="1:6">
      <c r="A149" s="18" t="s">
        <v>144</v>
      </c>
      <c r="B149" s="11">
        <v>209080.73566000001</v>
      </c>
      <c r="C149" s="11">
        <v>65522.217290000001</v>
      </c>
      <c r="D149" s="11">
        <v>0</v>
      </c>
      <c r="E149" s="11">
        <v>0</v>
      </c>
      <c r="F149" s="11">
        <v>274602.95295000001</v>
      </c>
    </row>
    <row r="150" spans="1:6">
      <c r="A150" s="20" t="s">
        <v>71</v>
      </c>
      <c r="B150" s="13">
        <v>436.99387999999999</v>
      </c>
      <c r="C150" s="13">
        <v>400.74334000000005</v>
      </c>
      <c r="D150" s="13">
        <v>0</v>
      </c>
      <c r="E150" s="13">
        <v>0</v>
      </c>
      <c r="F150" s="13">
        <v>837.73721999999998</v>
      </c>
    </row>
    <row r="151" spans="1:6">
      <c r="A151" s="20" t="s">
        <v>73</v>
      </c>
      <c r="B151" s="13">
        <v>76026.826709999994</v>
      </c>
      <c r="C151" s="13">
        <v>59697.935290000001</v>
      </c>
      <c r="D151" s="13">
        <v>0</v>
      </c>
      <c r="E151" s="13">
        <v>0</v>
      </c>
      <c r="F151" s="13">
        <v>135724.76199999999</v>
      </c>
    </row>
    <row r="152" spans="1:6">
      <c r="A152" s="20" t="s">
        <v>145</v>
      </c>
      <c r="B152" s="13">
        <v>121121.45570999999</v>
      </c>
      <c r="C152" s="13">
        <v>3705.3373900000001</v>
      </c>
      <c r="D152" s="13">
        <v>0</v>
      </c>
      <c r="E152" s="13">
        <v>0</v>
      </c>
      <c r="F152" s="13">
        <v>124826.7931</v>
      </c>
    </row>
    <row r="153" spans="1:6">
      <c r="A153" s="20" t="s">
        <v>99</v>
      </c>
      <c r="B153" s="13">
        <v>11495.459359999999</v>
      </c>
      <c r="C153" s="13">
        <v>1718.20127</v>
      </c>
      <c r="D153" s="13">
        <v>0</v>
      </c>
      <c r="E153" s="13">
        <v>0</v>
      </c>
      <c r="F153" s="13">
        <v>13213.66063</v>
      </c>
    </row>
    <row r="154" spans="1:6">
      <c r="A154" s="20" t="s">
        <v>146</v>
      </c>
      <c r="B154" s="13">
        <v>0</v>
      </c>
      <c r="C154" s="13">
        <v>0</v>
      </c>
      <c r="D154" s="13">
        <v>0</v>
      </c>
      <c r="E154" s="13">
        <v>0</v>
      </c>
      <c r="F154" s="13">
        <v>0</v>
      </c>
    </row>
    <row r="155" spans="1:6">
      <c r="A155" s="18" t="s">
        <v>147</v>
      </c>
      <c r="B155" s="11">
        <v>135453.94701</v>
      </c>
      <c r="C155" s="11">
        <v>70892.078590000005</v>
      </c>
      <c r="D155" s="11">
        <v>0</v>
      </c>
      <c r="E155" s="11">
        <v>0</v>
      </c>
      <c r="F155" s="11">
        <v>206346.02559999999</v>
      </c>
    </row>
    <row r="156" spans="1:6">
      <c r="A156" s="20" t="s">
        <v>148</v>
      </c>
      <c r="B156" s="13">
        <v>465.32873000000001</v>
      </c>
      <c r="C156" s="13">
        <v>0</v>
      </c>
      <c r="D156" s="13">
        <v>0</v>
      </c>
      <c r="E156" s="13">
        <v>0</v>
      </c>
      <c r="F156" s="13">
        <v>465.32873000000001</v>
      </c>
    </row>
    <row r="157" spans="1:6">
      <c r="A157" s="20" t="s">
        <v>149</v>
      </c>
      <c r="B157" s="13">
        <v>0</v>
      </c>
      <c r="C157" s="13">
        <v>0</v>
      </c>
      <c r="D157" s="13">
        <v>0</v>
      </c>
      <c r="E157" s="13">
        <v>0</v>
      </c>
      <c r="F157" s="13">
        <v>0</v>
      </c>
    </row>
    <row r="158" spans="1:6">
      <c r="A158" s="20" t="s">
        <v>150</v>
      </c>
      <c r="B158" s="13">
        <v>73394.236239999998</v>
      </c>
      <c r="C158" s="13">
        <v>55053.452810000003</v>
      </c>
      <c r="D158" s="13">
        <v>0</v>
      </c>
      <c r="E158" s="13">
        <v>0</v>
      </c>
      <c r="F158" s="13">
        <v>128447.68905</v>
      </c>
    </row>
    <row r="159" spans="1:6">
      <c r="A159" s="20" t="s">
        <v>151</v>
      </c>
      <c r="B159" s="13">
        <v>0</v>
      </c>
      <c r="C159" s="13">
        <v>0</v>
      </c>
      <c r="D159" s="13">
        <v>0</v>
      </c>
      <c r="E159" s="13">
        <v>0</v>
      </c>
      <c r="F159" s="13">
        <v>0</v>
      </c>
    </row>
    <row r="160" spans="1:6">
      <c r="A160" s="20" t="s">
        <v>152</v>
      </c>
      <c r="B160" s="13">
        <v>57061.179979999994</v>
      </c>
      <c r="C160" s="13">
        <v>14636.25843</v>
      </c>
      <c r="D160" s="13">
        <v>0</v>
      </c>
      <c r="E160" s="13">
        <v>0</v>
      </c>
      <c r="F160" s="13">
        <v>71697.438410000002</v>
      </c>
    </row>
    <row r="161" spans="1:6">
      <c r="A161" s="20" t="s">
        <v>153</v>
      </c>
      <c r="B161" s="13">
        <v>4533.2020599999996</v>
      </c>
      <c r="C161" s="13">
        <v>1202.36735</v>
      </c>
      <c r="D161" s="13">
        <v>0</v>
      </c>
      <c r="E161" s="13">
        <v>0</v>
      </c>
      <c r="F161" s="13">
        <v>5735.5694100000001</v>
      </c>
    </row>
    <row r="162" spans="1:6">
      <c r="A162" s="18" t="s">
        <v>154</v>
      </c>
      <c r="B162" s="11">
        <v>88180.577499999999</v>
      </c>
      <c r="C162" s="11">
        <v>0</v>
      </c>
      <c r="D162" s="11">
        <v>0</v>
      </c>
      <c r="E162" s="11">
        <v>0</v>
      </c>
      <c r="F162" s="11">
        <v>88180.577499999999</v>
      </c>
    </row>
    <row r="163" spans="1:6">
      <c r="A163" s="20" t="s">
        <v>155</v>
      </c>
      <c r="B163" s="13">
        <v>0</v>
      </c>
      <c r="C163" s="13">
        <v>0</v>
      </c>
      <c r="D163" s="13">
        <v>0</v>
      </c>
      <c r="E163" s="13">
        <v>0</v>
      </c>
      <c r="F163" s="13">
        <v>0</v>
      </c>
    </row>
    <row r="164" spans="1:6">
      <c r="A164" s="20" t="s">
        <v>156</v>
      </c>
      <c r="B164" s="13">
        <v>0</v>
      </c>
      <c r="C164" s="13">
        <v>0</v>
      </c>
      <c r="D164" s="13">
        <v>0</v>
      </c>
      <c r="E164" s="13">
        <v>0</v>
      </c>
      <c r="F164" s="13">
        <v>0</v>
      </c>
    </row>
    <row r="165" spans="1:6">
      <c r="A165" s="14" t="s">
        <v>157</v>
      </c>
      <c r="B165" s="13">
        <v>85510.221049999993</v>
      </c>
      <c r="C165" s="13">
        <v>0</v>
      </c>
      <c r="D165" s="13">
        <v>0</v>
      </c>
      <c r="E165" s="13">
        <v>0</v>
      </c>
      <c r="F165" s="13">
        <v>85510.221049999993</v>
      </c>
    </row>
    <row r="166" spans="1:6">
      <c r="A166" s="20" t="s">
        <v>158</v>
      </c>
      <c r="B166" s="13">
        <v>2670.3564500000002</v>
      </c>
      <c r="C166" s="13">
        <v>0</v>
      </c>
      <c r="D166" s="13">
        <v>0</v>
      </c>
      <c r="E166" s="13">
        <v>0</v>
      </c>
      <c r="F166" s="13">
        <v>2670.3564500000002</v>
      </c>
    </row>
    <row r="167" spans="1:6">
      <c r="A167" s="18" t="s">
        <v>159</v>
      </c>
      <c r="B167" s="11">
        <v>63.49935</v>
      </c>
      <c r="C167" s="11">
        <v>2156.9304900000002</v>
      </c>
      <c r="D167" s="11">
        <v>0</v>
      </c>
      <c r="E167" s="11">
        <v>0</v>
      </c>
      <c r="F167" s="11">
        <v>2220.4298399999998</v>
      </c>
    </row>
    <row r="168" spans="1:6">
      <c r="A168" s="20" t="s">
        <v>160</v>
      </c>
      <c r="B168" s="13">
        <v>63.49935</v>
      </c>
      <c r="C168" s="13">
        <v>2156.9304900000002</v>
      </c>
      <c r="D168" s="13">
        <v>0</v>
      </c>
      <c r="E168" s="13">
        <v>0</v>
      </c>
      <c r="F168" s="13">
        <v>2220.4298399999998</v>
      </c>
    </row>
    <row r="169" spans="1:6">
      <c r="A169" s="20" t="s">
        <v>161</v>
      </c>
      <c r="B169" s="13">
        <v>63.49935</v>
      </c>
      <c r="C169" s="13">
        <v>0</v>
      </c>
      <c r="D169" s="13">
        <v>0</v>
      </c>
      <c r="E169" s="13">
        <v>0</v>
      </c>
      <c r="F169" s="13">
        <v>63.49935</v>
      </c>
    </row>
    <row r="170" spans="1:6">
      <c r="A170" s="20" t="s">
        <v>162</v>
      </c>
      <c r="B170" s="13">
        <v>0</v>
      </c>
      <c r="C170" s="13">
        <v>2126.0604900000003</v>
      </c>
      <c r="D170" s="13">
        <v>0</v>
      </c>
      <c r="E170" s="13">
        <v>0</v>
      </c>
      <c r="F170" s="13">
        <v>2126.0604900000003</v>
      </c>
    </row>
    <row r="171" spans="1:6">
      <c r="A171" s="20" t="s">
        <v>163</v>
      </c>
      <c r="B171" s="13">
        <v>0</v>
      </c>
      <c r="C171" s="13">
        <v>0</v>
      </c>
      <c r="D171" s="13">
        <v>0</v>
      </c>
      <c r="E171" s="13">
        <v>0</v>
      </c>
      <c r="F171" s="13">
        <v>0</v>
      </c>
    </row>
    <row r="172" spans="1:6">
      <c r="A172" s="20" t="s">
        <v>164</v>
      </c>
      <c r="B172" s="13">
        <v>0</v>
      </c>
      <c r="C172" s="13">
        <v>0</v>
      </c>
      <c r="D172" s="13">
        <v>0</v>
      </c>
      <c r="E172" s="13">
        <v>0</v>
      </c>
      <c r="F172" s="13">
        <v>0</v>
      </c>
    </row>
    <row r="173" spans="1:6">
      <c r="A173" s="20" t="s">
        <v>165</v>
      </c>
      <c r="B173" s="13">
        <v>0</v>
      </c>
      <c r="C173" s="13">
        <v>30.87</v>
      </c>
      <c r="D173" s="13">
        <v>0</v>
      </c>
      <c r="E173" s="13">
        <v>0</v>
      </c>
      <c r="F173" s="13">
        <v>30.87</v>
      </c>
    </row>
    <row r="174" spans="1:6">
      <c r="A174" s="20" t="s">
        <v>166</v>
      </c>
      <c r="B174" s="13">
        <v>0</v>
      </c>
      <c r="C174" s="13">
        <v>0</v>
      </c>
      <c r="D174" s="13">
        <v>0</v>
      </c>
      <c r="E174" s="13">
        <v>0</v>
      </c>
      <c r="F174" s="13">
        <v>0</v>
      </c>
    </row>
    <row r="175" spans="1:6">
      <c r="A175" s="20" t="s">
        <v>167</v>
      </c>
      <c r="B175" s="13">
        <v>0</v>
      </c>
      <c r="C175" s="13">
        <v>0</v>
      </c>
      <c r="D175" s="13">
        <v>0</v>
      </c>
      <c r="E175" s="13">
        <v>0</v>
      </c>
      <c r="F175" s="13">
        <v>0</v>
      </c>
    </row>
    <row r="176" spans="1:6">
      <c r="A176" s="17" t="s">
        <v>168</v>
      </c>
      <c r="B176" s="11">
        <v>1412349.1392699999</v>
      </c>
      <c r="C176" s="11">
        <v>0</v>
      </c>
      <c r="D176" s="11">
        <v>0</v>
      </c>
      <c r="E176" s="11">
        <v>0</v>
      </c>
      <c r="F176" s="11">
        <v>1412349.1392699999</v>
      </c>
    </row>
    <row r="177" spans="1:6">
      <c r="A177" s="27" t="s">
        <v>169</v>
      </c>
      <c r="B177" s="13">
        <v>534988.06743000005</v>
      </c>
      <c r="C177" s="13">
        <v>0</v>
      </c>
      <c r="D177" s="13">
        <v>0</v>
      </c>
      <c r="E177" s="13">
        <v>0</v>
      </c>
      <c r="F177" s="13">
        <v>534988.06743000005</v>
      </c>
    </row>
    <row r="178" spans="1:6">
      <c r="A178" s="20" t="s">
        <v>170</v>
      </c>
      <c r="B178" s="13">
        <v>534988.06743000005</v>
      </c>
      <c r="C178" s="13">
        <v>0</v>
      </c>
      <c r="D178" s="13">
        <v>0</v>
      </c>
      <c r="E178" s="13">
        <v>0</v>
      </c>
      <c r="F178" s="13">
        <v>534988.06743000005</v>
      </c>
    </row>
    <row r="179" spans="1:6">
      <c r="A179" s="20" t="s">
        <v>171</v>
      </c>
      <c r="B179" s="13">
        <v>0</v>
      </c>
      <c r="C179" s="13">
        <v>0</v>
      </c>
      <c r="D179" s="13">
        <v>0</v>
      </c>
      <c r="E179" s="13">
        <v>0</v>
      </c>
      <c r="F179" s="13">
        <v>0</v>
      </c>
    </row>
    <row r="180" spans="1:6">
      <c r="A180" s="20" t="s">
        <v>172</v>
      </c>
      <c r="B180" s="13">
        <v>0</v>
      </c>
      <c r="C180" s="13">
        <v>0</v>
      </c>
      <c r="D180" s="13">
        <v>0</v>
      </c>
      <c r="E180" s="13">
        <v>0</v>
      </c>
      <c r="F180" s="13">
        <v>0</v>
      </c>
    </row>
    <row r="181" spans="1:6">
      <c r="A181" s="27" t="s">
        <v>173</v>
      </c>
      <c r="B181" s="13">
        <v>26329.98965</v>
      </c>
      <c r="C181" s="13">
        <v>0</v>
      </c>
      <c r="D181" s="13">
        <v>0</v>
      </c>
      <c r="E181" s="13">
        <v>0</v>
      </c>
      <c r="F181" s="13">
        <v>26329.98965</v>
      </c>
    </row>
    <row r="182" spans="1:6">
      <c r="A182" s="20" t="s">
        <v>174</v>
      </c>
      <c r="B182" s="13">
        <v>0</v>
      </c>
      <c r="C182" s="13">
        <v>0</v>
      </c>
      <c r="D182" s="13">
        <v>0</v>
      </c>
      <c r="E182" s="13">
        <v>0</v>
      </c>
      <c r="F182" s="13">
        <v>0</v>
      </c>
    </row>
    <row r="183" spans="1:6">
      <c r="A183" s="20" t="s">
        <v>175</v>
      </c>
      <c r="B183" s="13">
        <v>7087.0556799999995</v>
      </c>
      <c r="C183" s="13">
        <v>0</v>
      </c>
      <c r="D183" s="13">
        <v>0</v>
      </c>
      <c r="E183" s="13">
        <v>0</v>
      </c>
      <c r="F183" s="13">
        <v>7087.0556799999995</v>
      </c>
    </row>
    <row r="184" spans="1:6">
      <c r="A184" s="20" t="s">
        <v>176</v>
      </c>
      <c r="B184" s="13">
        <v>19242.933969999998</v>
      </c>
      <c r="C184" s="13">
        <v>0</v>
      </c>
      <c r="D184" s="13">
        <v>0</v>
      </c>
      <c r="E184" s="13">
        <v>0</v>
      </c>
      <c r="F184" s="13">
        <v>19242.933969999998</v>
      </c>
    </row>
    <row r="185" spans="1:6">
      <c r="A185" s="27" t="s">
        <v>177</v>
      </c>
      <c r="B185" s="13">
        <v>0</v>
      </c>
      <c r="C185" s="13">
        <v>0</v>
      </c>
      <c r="D185" s="13">
        <v>0</v>
      </c>
      <c r="E185" s="13">
        <v>0</v>
      </c>
      <c r="F185" s="13">
        <v>0</v>
      </c>
    </row>
    <row r="186" spans="1:6">
      <c r="A186" s="20" t="s">
        <v>178</v>
      </c>
      <c r="B186" s="13">
        <v>0</v>
      </c>
      <c r="C186" s="13">
        <v>0</v>
      </c>
      <c r="D186" s="13">
        <v>0</v>
      </c>
      <c r="E186" s="13">
        <v>0</v>
      </c>
      <c r="F186" s="13">
        <v>0</v>
      </c>
    </row>
    <row r="187" spans="1:6">
      <c r="A187" s="27" t="s">
        <v>179</v>
      </c>
      <c r="B187" s="13">
        <v>875749.98949000007</v>
      </c>
      <c r="C187" s="13">
        <v>0</v>
      </c>
      <c r="D187" s="13">
        <v>0</v>
      </c>
      <c r="E187" s="13">
        <v>0</v>
      </c>
      <c r="F187" s="13">
        <v>875749.98949000007</v>
      </c>
    </row>
    <row r="188" spans="1:6">
      <c r="A188" s="20" t="s">
        <v>180</v>
      </c>
      <c r="B188" s="13">
        <v>339177.70887999999</v>
      </c>
      <c r="C188" s="13">
        <v>0</v>
      </c>
      <c r="D188" s="13">
        <v>0</v>
      </c>
      <c r="E188" s="13">
        <v>0</v>
      </c>
      <c r="F188" s="13">
        <v>339177.70887999999</v>
      </c>
    </row>
    <row r="189" spans="1:6">
      <c r="A189" s="20" t="s">
        <v>181</v>
      </c>
      <c r="B189" s="13">
        <v>287138.96931999997</v>
      </c>
      <c r="C189" s="13">
        <v>0</v>
      </c>
      <c r="D189" s="13">
        <v>0</v>
      </c>
      <c r="E189" s="13">
        <v>0</v>
      </c>
      <c r="F189" s="13">
        <v>287138.96931999997</v>
      </c>
    </row>
    <row r="190" spans="1:6">
      <c r="A190" s="20" t="s">
        <v>182</v>
      </c>
      <c r="B190" s="13">
        <v>249433.31128999998</v>
      </c>
      <c r="C190" s="13">
        <v>0</v>
      </c>
      <c r="D190" s="13">
        <v>0</v>
      </c>
      <c r="E190" s="13">
        <v>0</v>
      </c>
      <c r="F190" s="13">
        <v>249433.31128999998</v>
      </c>
    </row>
    <row r="191" spans="1:6">
      <c r="A191" s="27" t="s">
        <v>183</v>
      </c>
      <c r="B191" s="13">
        <v>-24718.907299999999</v>
      </c>
      <c r="C191" s="13">
        <v>0</v>
      </c>
      <c r="D191" s="13">
        <v>0</v>
      </c>
      <c r="E191" s="13">
        <v>0</v>
      </c>
      <c r="F191" s="13">
        <v>-24718.907299999999</v>
      </c>
    </row>
    <row r="192" spans="1:6">
      <c r="A192" s="20" t="s">
        <v>184</v>
      </c>
      <c r="B192" s="13">
        <v>-5372.6154400000005</v>
      </c>
      <c r="C192" s="13">
        <v>0</v>
      </c>
      <c r="D192" s="13">
        <v>0</v>
      </c>
      <c r="E192" s="13">
        <v>0</v>
      </c>
      <c r="F192" s="13">
        <v>-5372.6154400000005</v>
      </c>
    </row>
    <row r="193" spans="1:6">
      <c r="A193" s="20" t="s">
        <v>185</v>
      </c>
      <c r="B193" s="13">
        <v>-19346.291860000001</v>
      </c>
      <c r="C193" s="13">
        <v>0</v>
      </c>
      <c r="D193" s="13">
        <v>0</v>
      </c>
      <c r="E193" s="13">
        <v>0</v>
      </c>
      <c r="F193" s="13">
        <v>-19346.291860000001</v>
      </c>
    </row>
    <row r="194" spans="1:6">
      <c r="A194" s="28" t="s">
        <v>186</v>
      </c>
      <c r="B194" s="11">
        <v>8614080.7704599984</v>
      </c>
      <c r="C194" s="11">
        <v>1672046.1110999999</v>
      </c>
      <c r="D194" s="11">
        <v>208.95726000000002</v>
      </c>
      <c r="E194" s="11">
        <v>0.10485</v>
      </c>
      <c r="F194" s="11">
        <v>10286335.943670001</v>
      </c>
    </row>
    <row r="195" spans="1:6">
      <c r="A195" s="28" t="s">
        <v>187</v>
      </c>
      <c r="B195" s="11">
        <v>10884.36246</v>
      </c>
      <c r="C195" s="11">
        <v>0</v>
      </c>
      <c r="D195" s="11">
        <v>0</v>
      </c>
      <c r="E195" s="11">
        <v>0</v>
      </c>
      <c r="F195" s="11">
        <v>10884.36246</v>
      </c>
    </row>
    <row r="196" spans="1:6">
      <c r="A196" s="29" t="s">
        <v>188</v>
      </c>
      <c r="B196" s="13">
        <v>0</v>
      </c>
      <c r="C196" s="13">
        <v>0</v>
      </c>
      <c r="D196" s="13">
        <v>0</v>
      </c>
      <c r="E196" s="13">
        <v>0</v>
      </c>
      <c r="F196" s="13">
        <v>0</v>
      </c>
    </row>
    <row r="197" spans="1:6">
      <c r="A197" s="20" t="s">
        <v>189</v>
      </c>
      <c r="B197" s="13">
        <v>0</v>
      </c>
      <c r="C197" s="13">
        <v>0</v>
      </c>
      <c r="D197" s="13">
        <v>0</v>
      </c>
      <c r="E197" s="13">
        <v>0</v>
      </c>
      <c r="F197" s="13">
        <v>0</v>
      </c>
    </row>
    <row r="198" spans="1:6">
      <c r="A198" s="20" t="s">
        <v>190</v>
      </c>
      <c r="B198" s="13">
        <v>0</v>
      </c>
      <c r="C198" s="13">
        <v>0</v>
      </c>
      <c r="D198" s="13">
        <v>0</v>
      </c>
      <c r="E198" s="13">
        <v>0</v>
      </c>
      <c r="F198" s="13">
        <v>0</v>
      </c>
    </row>
    <row r="199" spans="1:6">
      <c r="A199" s="20" t="s">
        <v>191</v>
      </c>
      <c r="B199" s="13">
        <v>0</v>
      </c>
      <c r="C199" s="13">
        <v>0</v>
      </c>
      <c r="D199" s="13">
        <v>0</v>
      </c>
      <c r="E199" s="13">
        <v>0</v>
      </c>
      <c r="F199" s="13">
        <v>0</v>
      </c>
    </row>
    <row r="200" spans="1:6">
      <c r="A200" s="20" t="s">
        <v>192</v>
      </c>
      <c r="B200" s="13">
        <v>0</v>
      </c>
      <c r="C200" s="13">
        <v>0</v>
      </c>
      <c r="D200" s="13">
        <v>0</v>
      </c>
      <c r="E200" s="13">
        <v>0</v>
      </c>
      <c r="F200" s="13">
        <v>0</v>
      </c>
    </row>
    <row r="201" spans="1:6">
      <c r="A201" s="20" t="s">
        <v>193</v>
      </c>
      <c r="B201" s="13">
        <v>0</v>
      </c>
      <c r="C201" s="13">
        <v>0</v>
      </c>
      <c r="D201" s="13">
        <v>0</v>
      </c>
      <c r="E201" s="13">
        <v>0</v>
      </c>
      <c r="F201" s="13">
        <v>0</v>
      </c>
    </row>
    <row r="202" spans="1:6">
      <c r="A202" s="27" t="s">
        <v>194</v>
      </c>
      <c r="B202" s="13">
        <v>412.43225000000001</v>
      </c>
      <c r="C202" s="13">
        <v>0</v>
      </c>
      <c r="D202" s="13">
        <v>0</v>
      </c>
      <c r="E202" s="13">
        <v>0</v>
      </c>
      <c r="F202" s="13">
        <v>412.43225000000001</v>
      </c>
    </row>
    <row r="203" spans="1:6">
      <c r="A203" s="20" t="s">
        <v>195</v>
      </c>
      <c r="B203" s="13">
        <v>0</v>
      </c>
      <c r="C203" s="13">
        <v>0</v>
      </c>
      <c r="D203" s="13">
        <v>0</v>
      </c>
      <c r="E203" s="13">
        <v>0</v>
      </c>
      <c r="F203" s="13">
        <v>0</v>
      </c>
    </row>
    <row r="204" spans="1:6">
      <c r="A204" s="20" t="s">
        <v>196</v>
      </c>
      <c r="B204" s="13">
        <v>0</v>
      </c>
      <c r="C204" s="13">
        <v>0</v>
      </c>
      <c r="D204" s="13">
        <v>0</v>
      </c>
      <c r="E204" s="13">
        <v>0</v>
      </c>
      <c r="F204" s="13">
        <v>0</v>
      </c>
    </row>
    <row r="205" spans="1:6">
      <c r="A205" s="14" t="s">
        <v>197</v>
      </c>
      <c r="B205" s="13">
        <v>17.5</v>
      </c>
      <c r="C205" s="13">
        <v>0</v>
      </c>
      <c r="D205" s="13">
        <v>0</v>
      </c>
      <c r="E205" s="13">
        <v>0</v>
      </c>
      <c r="F205" s="13">
        <v>17.5</v>
      </c>
    </row>
    <row r="206" spans="1:6">
      <c r="A206" s="20" t="s">
        <v>198</v>
      </c>
      <c r="B206" s="13">
        <v>0</v>
      </c>
      <c r="C206" s="13">
        <v>0</v>
      </c>
      <c r="D206" s="13">
        <v>0</v>
      </c>
      <c r="E206" s="13">
        <v>0</v>
      </c>
      <c r="F206" s="13">
        <v>0</v>
      </c>
    </row>
    <row r="207" spans="1:6">
      <c r="A207" s="20" t="s">
        <v>199</v>
      </c>
      <c r="B207" s="13">
        <v>394.93225000000001</v>
      </c>
      <c r="C207" s="13">
        <v>0</v>
      </c>
      <c r="D207" s="13">
        <v>0</v>
      </c>
      <c r="E207" s="13">
        <v>0</v>
      </c>
      <c r="F207" s="13">
        <v>394.93225000000001</v>
      </c>
    </row>
    <row r="208" spans="1:6">
      <c r="A208" s="27" t="s">
        <v>200</v>
      </c>
      <c r="B208" s="13">
        <v>0</v>
      </c>
      <c r="C208" s="13">
        <v>0</v>
      </c>
      <c r="D208" s="13">
        <v>0</v>
      </c>
      <c r="E208" s="13">
        <v>0</v>
      </c>
      <c r="F208" s="13">
        <v>0</v>
      </c>
    </row>
    <row r="209" spans="1:6">
      <c r="A209" s="27" t="s">
        <v>201</v>
      </c>
      <c r="B209" s="13">
        <v>10471.93021</v>
      </c>
      <c r="C209" s="13">
        <v>0</v>
      </c>
      <c r="D209" s="13">
        <v>0</v>
      </c>
      <c r="E209" s="13">
        <v>0</v>
      </c>
      <c r="F209" s="13">
        <v>10471.93021</v>
      </c>
    </row>
    <row r="210" spans="1:6">
      <c r="A210" s="20" t="s">
        <v>202</v>
      </c>
      <c r="B210" s="13">
        <v>0</v>
      </c>
      <c r="C210" s="13">
        <v>0</v>
      </c>
      <c r="D210" s="13">
        <v>0</v>
      </c>
      <c r="E210" s="13">
        <v>0</v>
      </c>
      <c r="F210" s="13">
        <v>0</v>
      </c>
    </row>
    <row r="211" spans="1:6">
      <c r="A211" s="20" t="s">
        <v>203</v>
      </c>
      <c r="B211" s="13">
        <v>10471.93021</v>
      </c>
      <c r="C211" s="13">
        <v>0</v>
      </c>
      <c r="D211" s="13">
        <v>0</v>
      </c>
      <c r="E211" s="13">
        <v>0</v>
      </c>
      <c r="F211" s="13">
        <v>10471.93021</v>
      </c>
    </row>
    <row r="212" spans="1:6">
      <c r="A212" s="20" t="s">
        <v>204</v>
      </c>
      <c r="B212" s="13">
        <v>0</v>
      </c>
      <c r="C212" s="13">
        <v>0</v>
      </c>
      <c r="D212" s="13">
        <v>0</v>
      </c>
      <c r="E212" s="13">
        <v>0</v>
      </c>
      <c r="F212" s="13">
        <v>0</v>
      </c>
    </row>
    <row r="213" spans="1:6">
      <c r="A213" s="20" t="s">
        <v>205</v>
      </c>
      <c r="B213" s="13">
        <v>0</v>
      </c>
      <c r="C213" s="13">
        <v>0</v>
      </c>
      <c r="D213" s="13">
        <v>0</v>
      </c>
      <c r="E213" s="13">
        <v>0</v>
      </c>
      <c r="F213" s="13">
        <v>0</v>
      </c>
    </row>
    <row r="214" spans="1:6">
      <c r="A214" s="27" t="s">
        <v>206</v>
      </c>
      <c r="B214" s="13">
        <v>0</v>
      </c>
      <c r="C214" s="13">
        <v>0</v>
      </c>
      <c r="D214" s="13">
        <v>0</v>
      </c>
      <c r="E214" s="13">
        <v>0</v>
      </c>
      <c r="F214" s="13">
        <v>0</v>
      </c>
    </row>
    <row r="215" spans="1:6">
      <c r="A215" s="18" t="s">
        <v>207</v>
      </c>
      <c r="B215" s="11">
        <v>7336951.7206999995</v>
      </c>
      <c r="C215" s="11">
        <v>7786270.0852299994</v>
      </c>
      <c r="D215" s="11">
        <v>2685.1536700000001</v>
      </c>
      <c r="E215" s="11">
        <v>0</v>
      </c>
      <c r="F215" s="11">
        <v>15125906.9596</v>
      </c>
    </row>
    <row r="216" spans="1:6">
      <c r="A216" s="27" t="s">
        <v>208</v>
      </c>
      <c r="B216" s="13">
        <v>8967.3079600000001</v>
      </c>
      <c r="C216" s="13">
        <v>1725.31531</v>
      </c>
      <c r="D216" s="13">
        <v>0</v>
      </c>
      <c r="E216" s="13">
        <v>0</v>
      </c>
      <c r="F216" s="13">
        <v>10692.62327</v>
      </c>
    </row>
    <row r="217" spans="1:6">
      <c r="A217" s="20" t="s">
        <v>209</v>
      </c>
      <c r="B217" s="13">
        <v>0</v>
      </c>
      <c r="C217" s="13">
        <v>0</v>
      </c>
      <c r="D217" s="13">
        <v>0</v>
      </c>
      <c r="E217" s="13">
        <v>0</v>
      </c>
      <c r="F217" s="13">
        <v>0</v>
      </c>
    </row>
    <row r="218" spans="1:6">
      <c r="A218" s="20" t="s">
        <v>210</v>
      </c>
      <c r="B218" s="13">
        <v>0</v>
      </c>
      <c r="C218" s="13">
        <v>0</v>
      </c>
      <c r="D218" s="13">
        <v>0</v>
      </c>
      <c r="E218" s="13">
        <v>0</v>
      </c>
      <c r="F218" s="13">
        <v>0</v>
      </c>
    </row>
    <row r="219" spans="1:6">
      <c r="A219" s="20" t="s">
        <v>211</v>
      </c>
      <c r="B219" s="13">
        <v>8967.3079600000001</v>
      </c>
      <c r="C219" s="13">
        <v>1725.31531</v>
      </c>
      <c r="D219" s="13">
        <v>0</v>
      </c>
      <c r="E219" s="13">
        <v>0</v>
      </c>
      <c r="F219" s="13">
        <v>10692.62327</v>
      </c>
    </row>
    <row r="220" spans="1:6">
      <c r="A220" s="27" t="s">
        <v>212</v>
      </c>
      <c r="B220" s="13">
        <v>53757.559329999996</v>
      </c>
      <c r="C220" s="13">
        <v>0</v>
      </c>
      <c r="D220" s="13">
        <v>620.72855000000004</v>
      </c>
      <c r="E220" s="13">
        <v>0</v>
      </c>
      <c r="F220" s="13">
        <v>54378.287880000003</v>
      </c>
    </row>
    <row r="221" spans="1:6">
      <c r="A221" s="20" t="s">
        <v>213</v>
      </c>
      <c r="B221" s="13">
        <v>0</v>
      </c>
      <c r="C221" s="13">
        <v>0</v>
      </c>
      <c r="D221" s="13">
        <v>0</v>
      </c>
      <c r="E221" s="13">
        <v>0</v>
      </c>
      <c r="F221" s="13">
        <v>0</v>
      </c>
    </row>
    <row r="222" spans="1:6">
      <c r="A222" s="20" t="s">
        <v>214</v>
      </c>
      <c r="B222" s="13">
        <v>53757.559329999996</v>
      </c>
      <c r="C222" s="13">
        <v>0</v>
      </c>
      <c r="D222" s="13">
        <v>620.72855000000004</v>
      </c>
      <c r="E222" s="13">
        <v>0</v>
      </c>
      <c r="F222" s="13">
        <v>54378.287880000003</v>
      </c>
    </row>
    <row r="223" spans="1:6">
      <c r="A223" s="20" t="s">
        <v>215</v>
      </c>
      <c r="B223" s="13">
        <v>0</v>
      </c>
      <c r="C223" s="13">
        <v>0</v>
      </c>
      <c r="D223" s="13">
        <v>0</v>
      </c>
      <c r="E223" s="13">
        <v>0</v>
      </c>
      <c r="F223" s="13">
        <v>0</v>
      </c>
    </row>
    <row r="224" spans="1:6">
      <c r="A224" s="21" t="s">
        <v>216</v>
      </c>
      <c r="B224" s="13">
        <v>0</v>
      </c>
      <c r="C224" s="13">
        <v>0</v>
      </c>
      <c r="D224" s="13">
        <v>0</v>
      </c>
      <c r="E224" s="13">
        <v>0</v>
      </c>
      <c r="F224" s="13">
        <v>0</v>
      </c>
    </row>
    <row r="225" spans="1:6">
      <c r="A225" s="20" t="s">
        <v>217</v>
      </c>
      <c r="B225" s="13">
        <v>0</v>
      </c>
      <c r="C225" s="13">
        <v>0</v>
      </c>
      <c r="D225" s="13">
        <v>0</v>
      </c>
      <c r="E225" s="13">
        <v>0</v>
      </c>
      <c r="F225" s="13">
        <v>0</v>
      </c>
    </row>
    <row r="226" spans="1:6">
      <c r="A226" s="27" t="s">
        <v>218</v>
      </c>
      <c r="B226" s="13">
        <v>0</v>
      </c>
      <c r="C226" s="13">
        <v>1569.4701100000002</v>
      </c>
      <c r="D226" s="13">
        <v>0</v>
      </c>
      <c r="E226" s="13">
        <v>0</v>
      </c>
      <c r="F226" s="13">
        <v>1569.4701100000002</v>
      </c>
    </row>
    <row r="227" spans="1:6">
      <c r="A227" s="20" t="s">
        <v>219</v>
      </c>
      <c r="B227" s="13">
        <v>0</v>
      </c>
      <c r="C227" s="13">
        <v>1569.4701100000002</v>
      </c>
      <c r="D227" s="13">
        <v>0</v>
      </c>
      <c r="E227" s="13">
        <v>0</v>
      </c>
      <c r="F227" s="13">
        <v>1569.4701100000002</v>
      </c>
    </row>
    <row r="228" spans="1:6">
      <c r="A228" s="20" t="s">
        <v>220</v>
      </c>
      <c r="B228" s="13">
        <v>0</v>
      </c>
      <c r="C228" s="13">
        <v>0</v>
      </c>
      <c r="D228" s="13">
        <v>0</v>
      </c>
      <c r="E228" s="13">
        <v>0</v>
      </c>
      <c r="F228" s="13">
        <v>0</v>
      </c>
    </row>
    <row r="229" spans="1:6">
      <c r="A229" s="27" t="s">
        <v>221</v>
      </c>
      <c r="B229" s="13">
        <v>0</v>
      </c>
      <c r="C229" s="13">
        <v>0</v>
      </c>
      <c r="D229" s="13">
        <v>0</v>
      </c>
      <c r="E229" s="13">
        <v>0</v>
      </c>
      <c r="F229" s="13">
        <v>0</v>
      </c>
    </row>
    <row r="230" spans="1:6">
      <c r="A230" s="20" t="s">
        <v>222</v>
      </c>
      <c r="B230" s="13">
        <v>0</v>
      </c>
      <c r="C230" s="13">
        <v>0</v>
      </c>
      <c r="D230" s="13">
        <v>0</v>
      </c>
      <c r="E230" s="13">
        <v>0</v>
      </c>
      <c r="F230" s="13">
        <v>0</v>
      </c>
    </row>
    <row r="231" spans="1:6">
      <c r="A231" s="20" t="s">
        <v>223</v>
      </c>
      <c r="B231" s="13">
        <v>0</v>
      </c>
      <c r="C231" s="13">
        <v>0</v>
      </c>
      <c r="D231" s="13">
        <v>0</v>
      </c>
      <c r="E231" s="13">
        <v>0</v>
      </c>
      <c r="F231" s="13">
        <v>0</v>
      </c>
    </row>
    <row r="232" spans="1:6">
      <c r="A232" s="27" t="s">
        <v>224</v>
      </c>
      <c r="B232" s="13">
        <v>6281305.30174</v>
      </c>
      <c r="C232" s="13">
        <v>5277050.7648400003</v>
      </c>
      <c r="D232" s="13">
        <v>0</v>
      </c>
      <c r="E232" s="13">
        <v>0</v>
      </c>
      <c r="F232" s="13">
        <v>11558356.066579999</v>
      </c>
    </row>
    <row r="233" spans="1:6">
      <c r="A233" s="20" t="s">
        <v>225</v>
      </c>
      <c r="B233" s="13">
        <v>5338610.9056599997</v>
      </c>
      <c r="C233" s="13">
        <v>4904788.1690699998</v>
      </c>
      <c r="D233" s="13">
        <v>0</v>
      </c>
      <c r="E233" s="13">
        <v>0</v>
      </c>
      <c r="F233" s="13">
        <v>10243399.07473</v>
      </c>
    </row>
    <row r="234" spans="1:6">
      <c r="A234" s="20" t="s">
        <v>226</v>
      </c>
      <c r="B234" s="13">
        <v>5.6000000000000001E-2</v>
      </c>
      <c r="C234" s="13">
        <v>0</v>
      </c>
      <c r="D234" s="13">
        <v>0</v>
      </c>
      <c r="E234" s="13">
        <v>0</v>
      </c>
      <c r="F234" s="13">
        <v>5.6000000000000001E-2</v>
      </c>
    </row>
    <row r="235" spans="1:6">
      <c r="A235" s="20" t="s">
        <v>227</v>
      </c>
      <c r="B235" s="13">
        <v>335051.22492000001</v>
      </c>
      <c r="C235" s="13">
        <v>103713.82058</v>
      </c>
      <c r="D235" s="13">
        <v>0</v>
      </c>
      <c r="E235" s="13">
        <v>0</v>
      </c>
      <c r="F235" s="13">
        <v>438765.04550000001</v>
      </c>
    </row>
    <row r="236" spans="1:6">
      <c r="A236" s="20" t="s">
        <v>228</v>
      </c>
      <c r="B236" s="13">
        <v>0</v>
      </c>
      <c r="C236" s="13">
        <v>0</v>
      </c>
      <c r="D236" s="13">
        <v>0</v>
      </c>
      <c r="E236" s="13">
        <v>0</v>
      </c>
      <c r="F236" s="13">
        <v>0</v>
      </c>
    </row>
    <row r="237" spans="1:6">
      <c r="A237" s="20" t="s">
        <v>229</v>
      </c>
      <c r="B237" s="13">
        <v>173589.39624</v>
      </c>
      <c r="C237" s="13">
        <v>45689.742039999997</v>
      </c>
      <c r="D237" s="13">
        <v>0</v>
      </c>
      <c r="E237" s="13">
        <v>0</v>
      </c>
      <c r="F237" s="13">
        <v>219279.13828000001</v>
      </c>
    </row>
    <row r="238" spans="1:6">
      <c r="A238" s="20" t="s">
        <v>230</v>
      </c>
      <c r="B238" s="13">
        <v>870.22754000000009</v>
      </c>
      <c r="C238" s="13">
        <v>0</v>
      </c>
      <c r="D238" s="13">
        <v>0</v>
      </c>
      <c r="E238" s="13">
        <v>0</v>
      </c>
      <c r="F238" s="13">
        <v>870.22754000000009</v>
      </c>
    </row>
    <row r="239" spans="1:6">
      <c r="A239" s="20" t="s">
        <v>231</v>
      </c>
      <c r="B239" s="13">
        <v>7.6820000000000004</v>
      </c>
      <c r="C239" s="13">
        <v>1.7334499999999999</v>
      </c>
      <c r="D239" s="13">
        <v>0</v>
      </c>
      <c r="E239" s="13">
        <v>0</v>
      </c>
      <c r="F239" s="13">
        <v>9.4154499999999999</v>
      </c>
    </row>
    <row r="240" spans="1:6">
      <c r="A240" s="20" t="s">
        <v>232</v>
      </c>
      <c r="B240" s="13">
        <v>433175.80937999999</v>
      </c>
      <c r="C240" s="13">
        <v>222857.29969999997</v>
      </c>
      <c r="D240" s="13">
        <v>0</v>
      </c>
      <c r="E240" s="13">
        <v>0</v>
      </c>
      <c r="F240" s="13">
        <v>656033.10908000008</v>
      </c>
    </row>
    <row r="241" spans="1:6">
      <c r="A241" s="27" t="s">
        <v>233</v>
      </c>
      <c r="B241" s="13">
        <v>973274.20785999997</v>
      </c>
      <c r="C241" s="13">
        <v>2463467.6342199999</v>
      </c>
      <c r="D241" s="13">
        <v>2064.4251200000003</v>
      </c>
      <c r="E241" s="13">
        <v>0</v>
      </c>
      <c r="F241" s="13">
        <v>3438806.2671999997</v>
      </c>
    </row>
    <row r="242" spans="1:6">
      <c r="A242" s="20" t="s">
        <v>234</v>
      </c>
      <c r="B242" s="13">
        <v>258869.24503999998</v>
      </c>
      <c r="C242" s="13">
        <v>56596.569000000003</v>
      </c>
      <c r="D242" s="13">
        <v>0</v>
      </c>
      <c r="E242" s="13">
        <v>0</v>
      </c>
      <c r="F242" s="13">
        <v>315465.81404000003</v>
      </c>
    </row>
    <row r="243" spans="1:6">
      <c r="A243" s="20" t="s">
        <v>235</v>
      </c>
      <c r="B243" s="13">
        <v>30361.859399999998</v>
      </c>
      <c r="C243" s="13">
        <v>42241.18922</v>
      </c>
      <c r="D243" s="13">
        <v>0</v>
      </c>
      <c r="E243" s="13">
        <v>0</v>
      </c>
      <c r="F243" s="13">
        <v>72603.048620000001</v>
      </c>
    </row>
    <row r="244" spans="1:6">
      <c r="A244" s="20" t="s">
        <v>236</v>
      </c>
      <c r="B244" s="13">
        <v>187785.68733000002</v>
      </c>
      <c r="C244" s="13">
        <v>87672.571110000004</v>
      </c>
      <c r="D244" s="13">
        <v>710.95832999999993</v>
      </c>
      <c r="E244" s="13">
        <v>0</v>
      </c>
      <c r="F244" s="13">
        <v>276169.21677</v>
      </c>
    </row>
    <row r="245" spans="1:6">
      <c r="A245" s="20" t="s">
        <v>237</v>
      </c>
      <c r="B245" s="13">
        <v>136129.2806</v>
      </c>
      <c r="C245" s="13">
        <v>41624.133249999999</v>
      </c>
      <c r="D245" s="13">
        <v>1142.31773</v>
      </c>
      <c r="E245" s="13">
        <v>0</v>
      </c>
      <c r="F245" s="13">
        <v>178895.73158000002</v>
      </c>
    </row>
    <row r="246" spans="1:6">
      <c r="A246" s="14" t="s">
        <v>238</v>
      </c>
      <c r="B246" s="13">
        <v>0</v>
      </c>
      <c r="C246" s="13">
        <v>0</v>
      </c>
      <c r="D246" s="13">
        <v>0</v>
      </c>
      <c r="E246" s="13">
        <v>0</v>
      </c>
      <c r="F246" s="13">
        <v>0</v>
      </c>
    </row>
    <row r="247" spans="1:6">
      <c r="A247" s="20" t="s">
        <v>239</v>
      </c>
      <c r="B247" s="13">
        <v>360128.13549000002</v>
      </c>
      <c r="C247" s="13">
        <v>2235333.1716399998</v>
      </c>
      <c r="D247" s="13">
        <v>211.14905999999999</v>
      </c>
      <c r="E247" s="13">
        <v>0</v>
      </c>
      <c r="F247" s="13">
        <v>2595672.4561900003</v>
      </c>
    </row>
    <row r="248" spans="1:6">
      <c r="A248" s="27" t="s">
        <v>240</v>
      </c>
      <c r="B248" s="13">
        <v>19647.343809999998</v>
      </c>
      <c r="C248" s="13">
        <v>42456.900750000001</v>
      </c>
      <c r="D248" s="13">
        <v>0</v>
      </c>
      <c r="E248" s="13">
        <v>0</v>
      </c>
      <c r="F248" s="13">
        <v>62104.244559999999</v>
      </c>
    </row>
    <row r="249" spans="1:6">
      <c r="A249" s="20" t="s">
        <v>241</v>
      </c>
      <c r="B249" s="13">
        <v>19647.343809999998</v>
      </c>
      <c r="C249" s="13">
        <v>42456.900750000001</v>
      </c>
      <c r="D249" s="13">
        <v>0</v>
      </c>
      <c r="E249" s="13">
        <v>0</v>
      </c>
      <c r="F249" s="13">
        <v>62104.244559999999</v>
      </c>
    </row>
    <row r="250" spans="1:6">
      <c r="A250" s="20" t="s">
        <v>242</v>
      </c>
      <c r="B250" s="13">
        <v>0</v>
      </c>
      <c r="C250" s="13">
        <v>0</v>
      </c>
      <c r="D250" s="13">
        <v>0</v>
      </c>
      <c r="E250" s="13">
        <v>0</v>
      </c>
      <c r="F250" s="13">
        <v>0</v>
      </c>
    </row>
    <row r="251" spans="1:6">
      <c r="A251" s="27" t="s">
        <v>243</v>
      </c>
      <c r="B251" s="13">
        <v>0</v>
      </c>
      <c r="C251" s="13">
        <v>0</v>
      </c>
      <c r="D251" s="13">
        <v>0</v>
      </c>
      <c r="E251" s="13">
        <v>0</v>
      </c>
      <c r="F251" s="13">
        <v>0</v>
      </c>
    </row>
    <row r="252" spans="1:6">
      <c r="A252" s="20" t="s">
        <v>241</v>
      </c>
      <c r="B252" s="13">
        <v>0</v>
      </c>
      <c r="C252" s="13">
        <v>0</v>
      </c>
      <c r="D252" s="13">
        <v>0</v>
      </c>
      <c r="E252" s="13">
        <v>0</v>
      </c>
      <c r="F252" s="13">
        <v>0</v>
      </c>
    </row>
    <row r="253" spans="1:6">
      <c r="A253" s="20" t="s">
        <v>242</v>
      </c>
      <c r="B253" s="13">
        <v>0</v>
      </c>
      <c r="C253" s="13">
        <v>0</v>
      </c>
      <c r="D253" s="13">
        <v>0</v>
      </c>
      <c r="E253" s="13">
        <v>0</v>
      </c>
      <c r="F253" s="13">
        <v>0</v>
      </c>
    </row>
    <row r="254" spans="1:6">
      <c r="A254" s="30" t="s">
        <v>244</v>
      </c>
      <c r="B254" s="11">
        <v>324127.57592999999</v>
      </c>
      <c r="C254" s="11">
        <v>37643.984670000005</v>
      </c>
      <c r="D254" s="11">
        <v>0</v>
      </c>
      <c r="E254" s="11">
        <v>0</v>
      </c>
      <c r="F254" s="11">
        <v>361771.56060000003</v>
      </c>
    </row>
    <row r="255" spans="1:6">
      <c r="A255" s="22" t="s">
        <v>245</v>
      </c>
      <c r="B255" s="13">
        <v>700.23671999999999</v>
      </c>
      <c r="C255" s="13">
        <v>51.070839999999997</v>
      </c>
      <c r="D255" s="13">
        <v>0</v>
      </c>
      <c r="E255" s="13">
        <v>0</v>
      </c>
      <c r="F255" s="13">
        <v>751.30756000000008</v>
      </c>
    </row>
    <row r="256" spans="1:6">
      <c r="A256" s="22" t="s">
        <v>246</v>
      </c>
      <c r="B256" s="13">
        <v>3993.9609599999999</v>
      </c>
      <c r="C256" s="13">
        <v>1684.77521</v>
      </c>
      <c r="D256" s="13">
        <v>0</v>
      </c>
      <c r="E256" s="13">
        <v>0</v>
      </c>
      <c r="F256" s="13">
        <v>5678.7361700000001</v>
      </c>
    </row>
    <row r="257" spans="1:6">
      <c r="A257" s="22" t="s">
        <v>247</v>
      </c>
      <c r="B257" s="13">
        <v>255078.80086000002</v>
      </c>
      <c r="C257" s="13">
        <v>20367.80557</v>
      </c>
      <c r="D257" s="13">
        <v>0</v>
      </c>
      <c r="E257" s="13">
        <v>0</v>
      </c>
      <c r="F257" s="13">
        <v>275446.60642999999</v>
      </c>
    </row>
    <row r="258" spans="1:6">
      <c r="A258" s="22" t="s">
        <v>248</v>
      </c>
      <c r="B258" s="13">
        <v>51459.455390000003</v>
      </c>
      <c r="C258" s="13">
        <v>13286.009029999999</v>
      </c>
      <c r="D258" s="13">
        <v>0</v>
      </c>
      <c r="E258" s="13">
        <v>0</v>
      </c>
      <c r="F258" s="13">
        <v>64745.464420000004</v>
      </c>
    </row>
    <row r="259" spans="1:6">
      <c r="A259" s="22" t="s">
        <v>249</v>
      </c>
      <c r="B259" s="13">
        <v>3846.9163699999999</v>
      </c>
      <c r="C259" s="13">
        <v>453.43626</v>
      </c>
      <c r="D259" s="13">
        <v>0</v>
      </c>
      <c r="E259" s="13">
        <v>0</v>
      </c>
      <c r="F259" s="13">
        <v>4300.3526300000003</v>
      </c>
    </row>
    <row r="260" spans="1:6">
      <c r="A260" s="22" t="s">
        <v>250</v>
      </c>
      <c r="B260" s="13">
        <v>3467.3723399999999</v>
      </c>
      <c r="C260" s="13">
        <v>606.78625999999997</v>
      </c>
      <c r="D260" s="13">
        <v>0</v>
      </c>
      <c r="E260" s="13">
        <v>0</v>
      </c>
      <c r="F260" s="13">
        <v>4074.1586000000002</v>
      </c>
    </row>
    <row r="261" spans="1:6">
      <c r="A261" s="22" t="s">
        <v>251</v>
      </c>
      <c r="B261" s="13">
        <v>1985.10951</v>
      </c>
      <c r="C261" s="13">
        <v>387.05991</v>
      </c>
      <c r="D261" s="13">
        <v>0</v>
      </c>
      <c r="E261" s="13">
        <v>0</v>
      </c>
      <c r="F261" s="13">
        <v>2372.1694199999997</v>
      </c>
    </row>
    <row r="262" spans="1:6">
      <c r="A262" s="22" t="s">
        <v>252</v>
      </c>
      <c r="B262" s="13">
        <v>2288.1045899999999</v>
      </c>
      <c r="C262" s="13">
        <v>504.82168999999999</v>
      </c>
      <c r="D262" s="13">
        <v>0</v>
      </c>
      <c r="E262" s="13">
        <v>0</v>
      </c>
      <c r="F262" s="13">
        <v>2792.9262799999997</v>
      </c>
    </row>
    <row r="263" spans="1:6">
      <c r="A263" s="22" t="s">
        <v>253</v>
      </c>
      <c r="B263" s="13">
        <v>0</v>
      </c>
      <c r="C263" s="13">
        <v>0</v>
      </c>
      <c r="D263" s="13">
        <v>0</v>
      </c>
      <c r="E263" s="13">
        <v>0</v>
      </c>
      <c r="F263" s="13">
        <v>0</v>
      </c>
    </row>
    <row r="264" spans="1:6">
      <c r="A264" s="22" t="s">
        <v>254</v>
      </c>
      <c r="B264" s="13">
        <v>1305.7484399999998</v>
      </c>
      <c r="C264" s="13">
        <v>302.2199</v>
      </c>
      <c r="D264" s="13">
        <v>0</v>
      </c>
      <c r="E264" s="13">
        <v>0</v>
      </c>
      <c r="F264" s="13">
        <v>1607.9683400000001</v>
      </c>
    </row>
    <row r="265" spans="1:6">
      <c r="A265" s="22" t="s">
        <v>255</v>
      </c>
      <c r="B265" s="13">
        <v>1.8707499999999999</v>
      </c>
      <c r="C265" s="13">
        <v>0</v>
      </c>
      <c r="D265" s="13">
        <v>0</v>
      </c>
      <c r="E265" s="13">
        <v>0</v>
      </c>
      <c r="F265" s="13">
        <v>1.8707499999999999</v>
      </c>
    </row>
    <row r="266" spans="1:6">
      <c r="A266" s="30" t="s">
        <v>256</v>
      </c>
      <c r="B266" s="11">
        <v>-110187.68545</v>
      </c>
      <c r="C266" s="11">
        <v>-18004.69613</v>
      </c>
      <c r="D266" s="11">
        <v>0</v>
      </c>
      <c r="E266" s="11">
        <v>0</v>
      </c>
      <c r="F266" s="11">
        <v>-128192.38158</v>
      </c>
    </row>
    <row r="267" spans="1:6">
      <c r="A267" s="22" t="s">
        <v>257</v>
      </c>
      <c r="B267" s="13">
        <v>-97589.742440000002</v>
      </c>
      <c r="C267" s="13">
        <v>-15837.70621</v>
      </c>
      <c r="D267" s="13">
        <v>0</v>
      </c>
      <c r="E267" s="13">
        <v>0</v>
      </c>
      <c r="F267" s="13">
        <v>-113427.44865000001</v>
      </c>
    </row>
    <row r="268" spans="1:6">
      <c r="A268" s="22" t="s">
        <v>258</v>
      </c>
      <c r="B268" s="13">
        <v>0</v>
      </c>
      <c r="C268" s="13">
        <v>0</v>
      </c>
      <c r="D268" s="13">
        <v>0</v>
      </c>
      <c r="E268" s="13">
        <v>0</v>
      </c>
      <c r="F268" s="13">
        <v>0</v>
      </c>
    </row>
    <row r="269" spans="1:6">
      <c r="A269" s="22" t="s">
        <v>259</v>
      </c>
      <c r="B269" s="13">
        <v>-8543.8178900000003</v>
      </c>
      <c r="C269" s="13">
        <v>-958.75495999999998</v>
      </c>
      <c r="D269" s="13">
        <v>0</v>
      </c>
      <c r="E269" s="13">
        <v>0</v>
      </c>
      <c r="F269" s="13">
        <v>-9502.5728500000005</v>
      </c>
    </row>
    <row r="270" spans="1:6">
      <c r="A270" s="22" t="s">
        <v>260</v>
      </c>
      <c r="B270" s="13">
        <v>-1480.6643700000002</v>
      </c>
      <c r="C270" s="13">
        <v>-1208.23496</v>
      </c>
      <c r="D270" s="13">
        <v>0</v>
      </c>
      <c r="E270" s="13">
        <v>0</v>
      </c>
      <c r="F270" s="13">
        <v>-2688.8993300000002</v>
      </c>
    </row>
    <row r="271" spans="1:6">
      <c r="A271" s="22" t="s">
        <v>261</v>
      </c>
      <c r="B271" s="13">
        <v>-2565.5544900000004</v>
      </c>
      <c r="C271" s="13">
        <v>0</v>
      </c>
      <c r="D271" s="13">
        <v>0</v>
      </c>
      <c r="E271" s="13">
        <v>0</v>
      </c>
      <c r="F271" s="13">
        <v>-2565.5544900000004</v>
      </c>
    </row>
    <row r="272" spans="1:6">
      <c r="A272" s="25" t="s">
        <v>262</v>
      </c>
      <c r="B272" s="13">
        <v>0</v>
      </c>
      <c r="C272" s="13">
        <v>0</v>
      </c>
      <c r="D272" s="13">
        <v>0</v>
      </c>
      <c r="E272" s="13">
        <v>0</v>
      </c>
      <c r="F272" s="13">
        <v>0</v>
      </c>
    </row>
    <row r="273" spans="1:6">
      <c r="A273" s="22" t="s">
        <v>263</v>
      </c>
      <c r="B273" s="13">
        <v>-7.9062600000000005</v>
      </c>
      <c r="C273" s="13">
        <v>0</v>
      </c>
      <c r="D273" s="13">
        <v>0</v>
      </c>
      <c r="E273" s="13">
        <v>0</v>
      </c>
      <c r="F273" s="13">
        <v>-7.9062600000000005</v>
      </c>
    </row>
    <row r="274" spans="1:6">
      <c r="A274" s="30" t="s">
        <v>264</v>
      </c>
      <c r="B274" s="11">
        <v>213939.89048</v>
      </c>
      <c r="C274" s="11">
        <v>19639.288539999998</v>
      </c>
      <c r="D274" s="11">
        <v>0</v>
      </c>
      <c r="E274" s="11">
        <v>0</v>
      </c>
      <c r="F274" s="11">
        <v>233579.17902000001</v>
      </c>
    </row>
    <row r="275" spans="1:6">
      <c r="A275" s="31" t="s">
        <v>265</v>
      </c>
      <c r="B275" s="11">
        <v>13063.714769999999</v>
      </c>
      <c r="C275" s="11">
        <v>3712.8890699999997</v>
      </c>
      <c r="D275" s="11">
        <v>0</v>
      </c>
      <c r="E275" s="11">
        <v>0</v>
      </c>
      <c r="F275" s="11">
        <v>16776.60384</v>
      </c>
    </row>
    <row r="276" spans="1:6">
      <c r="A276" s="22" t="s">
        <v>266</v>
      </c>
      <c r="B276" s="13">
        <v>6664.3913200000006</v>
      </c>
      <c r="C276" s="13">
        <v>1240.42428</v>
      </c>
      <c r="D276" s="13">
        <v>0</v>
      </c>
      <c r="E276" s="13">
        <v>0</v>
      </c>
      <c r="F276" s="13">
        <v>7904.8155999999999</v>
      </c>
    </row>
    <row r="277" spans="1:6">
      <c r="A277" s="22" t="s">
        <v>267</v>
      </c>
      <c r="B277" s="13">
        <v>734.05325000000005</v>
      </c>
      <c r="C277" s="13">
        <v>1250.7469699999999</v>
      </c>
      <c r="D277" s="13">
        <v>0</v>
      </c>
      <c r="E277" s="13">
        <v>0</v>
      </c>
      <c r="F277" s="13">
        <v>1984.8002200000001</v>
      </c>
    </row>
    <row r="278" spans="1:6">
      <c r="A278" s="22" t="s">
        <v>268</v>
      </c>
      <c r="B278" s="13">
        <v>3098.1312900000003</v>
      </c>
      <c r="C278" s="13">
        <v>933.75271999999995</v>
      </c>
      <c r="D278" s="13">
        <v>0</v>
      </c>
      <c r="E278" s="13">
        <v>0</v>
      </c>
      <c r="F278" s="13">
        <v>4031.8840099999998</v>
      </c>
    </row>
    <row r="279" spans="1:6">
      <c r="A279" s="22" t="s">
        <v>269</v>
      </c>
      <c r="B279" s="13">
        <v>0</v>
      </c>
      <c r="C279" s="13">
        <v>0</v>
      </c>
      <c r="D279" s="13">
        <v>0</v>
      </c>
      <c r="E279" s="13">
        <v>0</v>
      </c>
      <c r="F279" s="13">
        <v>0</v>
      </c>
    </row>
    <row r="280" spans="1:6">
      <c r="A280" s="22" t="s">
        <v>270</v>
      </c>
      <c r="B280" s="13">
        <v>2567.1389100000001</v>
      </c>
      <c r="C280" s="13">
        <v>287.96509999999995</v>
      </c>
      <c r="D280" s="13">
        <v>0</v>
      </c>
      <c r="E280" s="13">
        <v>0</v>
      </c>
      <c r="F280" s="13">
        <v>2855.1040099999996</v>
      </c>
    </row>
    <row r="281" spans="1:6">
      <c r="A281" s="22" t="s">
        <v>271</v>
      </c>
      <c r="B281" s="13">
        <v>0</v>
      </c>
      <c r="C281" s="13">
        <v>0</v>
      </c>
      <c r="D281" s="13">
        <v>0</v>
      </c>
      <c r="E281" s="13">
        <v>0</v>
      </c>
      <c r="F281" s="13">
        <v>0</v>
      </c>
    </row>
    <row r="282" spans="1:6">
      <c r="A282" s="32" t="s">
        <v>272</v>
      </c>
      <c r="B282" s="11">
        <v>-9504.0232899999992</v>
      </c>
      <c r="C282" s="11">
        <v>-674.05816000000004</v>
      </c>
      <c r="D282" s="11">
        <v>0</v>
      </c>
      <c r="E282" s="11">
        <v>0</v>
      </c>
      <c r="F282" s="11">
        <v>-10178.08145</v>
      </c>
    </row>
    <row r="283" spans="1:6">
      <c r="A283" s="22" t="s">
        <v>266</v>
      </c>
      <c r="B283" s="13">
        <v>-2304.6383500000002</v>
      </c>
      <c r="C283" s="13">
        <v>-187.36645999999999</v>
      </c>
      <c r="D283" s="13">
        <v>0</v>
      </c>
      <c r="E283" s="13">
        <v>0</v>
      </c>
      <c r="F283" s="13">
        <v>-2492.0048099999999</v>
      </c>
    </row>
    <row r="284" spans="1:6">
      <c r="A284" s="22" t="s">
        <v>273</v>
      </c>
      <c r="B284" s="13">
        <v>-4481.53892</v>
      </c>
      <c r="C284" s="13">
        <v>-9.3834199999999992</v>
      </c>
      <c r="D284" s="13">
        <v>0</v>
      </c>
      <c r="E284" s="13">
        <v>0</v>
      </c>
      <c r="F284" s="13">
        <v>-4490.9223400000001</v>
      </c>
    </row>
    <row r="285" spans="1:6">
      <c r="A285" s="22" t="s">
        <v>274</v>
      </c>
      <c r="B285" s="13">
        <v>0</v>
      </c>
      <c r="C285" s="13">
        <v>-4.0000000000000003E-5</v>
      </c>
      <c r="D285" s="13">
        <v>0</v>
      </c>
      <c r="E285" s="13">
        <v>0</v>
      </c>
      <c r="F285" s="13">
        <v>-4.0000000000000003E-5</v>
      </c>
    </row>
    <row r="286" spans="1:6">
      <c r="A286" s="22" t="s">
        <v>275</v>
      </c>
      <c r="B286" s="13">
        <v>-25.316099999999999</v>
      </c>
      <c r="C286" s="13">
        <v>0</v>
      </c>
      <c r="D286" s="13">
        <v>0</v>
      </c>
      <c r="E286" s="13">
        <v>0</v>
      </c>
      <c r="F286" s="13">
        <v>-25.316099999999999</v>
      </c>
    </row>
    <row r="287" spans="1:6">
      <c r="A287" s="22" t="s">
        <v>276</v>
      </c>
      <c r="B287" s="13">
        <v>-2692.5299199999999</v>
      </c>
      <c r="C287" s="13">
        <v>-477.30824000000001</v>
      </c>
      <c r="D287" s="13">
        <v>0</v>
      </c>
      <c r="E287" s="13">
        <v>0</v>
      </c>
      <c r="F287" s="13">
        <v>-3169.8381600000002</v>
      </c>
    </row>
    <row r="288" spans="1:6">
      <c r="A288" s="22" t="s">
        <v>277</v>
      </c>
      <c r="B288" s="13">
        <v>0</v>
      </c>
      <c r="C288" s="13">
        <v>0</v>
      </c>
      <c r="D288" s="13">
        <v>0</v>
      </c>
      <c r="E288" s="13">
        <v>0</v>
      </c>
      <c r="F288" s="13">
        <v>0</v>
      </c>
    </row>
    <row r="289" spans="1:6">
      <c r="A289" s="30" t="s">
        <v>278</v>
      </c>
      <c r="B289" s="11">
        <v>217499.58196000001</v>
      </c>
      <c r="C289" s="11">
        <v>22678.119449999998</v>
      </c>
      <c r="D289" s="11">
        <v>0</v>
      </c>
      <c r="E289" s="11">
        <v>0</v>
      </c>
      <c r="F289" s="11">
        <v>240177.70141000001</v>
      </c>
    </row>
    <row r="290" spans="1:6">
      <c r="A290" s="22" t="s">
        <v>279</v>
      </c>
      <c r="B290" s="13">
        <v>70957.378970000005</v>
      </c>
      <c r="C290" s="13">
        <v>14651.2966</v>
      </c>
      <c r="D290" s="13">
        <v>0</v>
      </c>
      <c r="E290" s="13">
        <v>0</v>
      </c>
      <c r="F290" s="13">
        <v>85608.675569999992</v>
      </c>
    </row>
    <row r="291" spans="1:6">
      <c r="A291" s="22" t="s">
        <v>280</v>
      </c>
      <c r="B291" s="13">
        <v>20894.526140000002</v>
      </c>
      <c r="C291" s="13">
        <v>3557.5288999999998</v>
      </c>
      <c r="D291" s="13">
        <v>0</v>
      </c>
      <c r="E291" s="13">
        <v>0</v>
      </c>
      <c r="F291" s="13">
        <v>24452.055039999999</v>
      </c>
    </row>
    <row r="292" spans="1:6">
      <c r="A292" s="22" t="s">
        <v>281</v>
      </c>
      <c r="B292" s="13">
        <v>50047.858829999997</v>
      </c>
      <c r="C292" s="13">
        <v>11093.767699999999</v>
      </c>
      <c r="D292" s="13">
        <v>0</v>
      </c>
      <c r="E292" s="13">
        <v>0</v>
      </c>
      <c r="F292" s="13">
        <v>61141.626530000001</v>
      </c>
    </row>
    <row r="293" spans="1:6">
      <c r="A293" s="22" t="s">
        <v>282</v>
      </c>
      <c r="B293" s="13">
        <v>0</v>
      </c>
      <c r="C293" s="13">
        <v>0</v>
      </c>
      <c r="D293" s="13">
        <v>0</v>
      </c>
      <c r="E293" s="13">
        <v>0</v>
      </c>
      <c r="F293" s="13">
        <v>0</v>
      </c>
    </row>
    <row r="294" spans="1:6">
      <c r="A294" s="22" t="s">
        <v>283</v>
      </c>
      <c r="B294" s="13">
        <v>0</v>
      </c>
      <c r="C294" s="13">
        <v>0</v>
      </c>
      <c r="D294" s="13">
        <v>0</v>
      </c>
      <c r="E294" s="13">
        <v>0</v>
      </c>
      <c r="F294" s="13">
        <v>0</v>
      </c>
    </row>
    <row r="295" spans="1:6">
      <c r="A295" s="22" t="s">
        <v>284</v>
      </c>
      <c r="B295" s="13">
        <v>0</v>
      </c>
      <c r="C295" s="13">
        <v>0</v>
      </c>
      <c r="D295" s="13">
        <v>0</v>
      </c>
      <c r="E295" s="13">
        <v>0</v>
      </c>
      <c r="F295" s="13">
        <v>0</v>
      </c>
    </row>
    <row r="296" spans="1:6">
      <c r="A296" s="22" t="s">
        <v>285</v>
      </c>
      <c r="B296" s="13">
        <v>14.994</v>
      </c>
      <c r="C296" s="13">
        <v>0</v>
      </c>
      <c r="D296" s="13">
        <v>0</v>
      </c>
      <c r="E296" s="13">
        <v>0</v>
      </c>
      <c r="F296" s="13">
        <v>14.994</v>
      </c>
    </row>
    <row r="297" spans="1:6">
      <c r="A297" s="22" t="s">
        <v>286</v>
      </c>
      <c r="B297" s="13">
        <v>0</v>
      </c>
      <c r="C297" s="13">
        <v>0</v>
      </c>
      <c r="D297" s="13">
        <v>0</v>
      </c>
      <c r="E297" s="13">
        <v>0</v>
      </c>
      <c r="F297" s="13">
        <v>0</v>
      </c>
    </row>
    <row r="298" spans="1:6">
      <c r="A298" s="22" t="s">
        <v>287</v>
      </c>
      <c r="B298" s="13">
        <v>-123969.19069</v>
      </c>
      <c r="C298" s="13">
        <v>-21178.611980000001</v>
      </c>
      <c r="D298" s="13">
        <v>0</v>
      </c>
      <c r="E298" s="13">
        <v>0</v>
      </c>
      <c r="F298" s="13">
        <v>-145147.80266999998</v>
      </c>
    </row>
    <row r="299" spans="1:6">
      <c r="A299" s="22" t="s">
        <v>288</v>
      </c>
      <c r="B299" s="13">
        <v>-88047.041729999997</v>
      </c>
      <c r="C299" s="13">
        <v>-12144.8856</v>
      </c>
      <c r="D299" s="13">
        <v>0</v>
      </c>
      <c r="E299" s="13">
        <v>0</v>
      </c>
      <c r="F299" s="13">
        <v>-100191.92732999999</v>
      </c>
    </row>
    <row r="300" spans="1:6">
      <c r="A300" s="22" t="s">
        <v>289</v>
      </c>
      <c r="B300" s="13">
        <v>-0.29622000000000004</v>
      </c>
      <c r="C300" s="13">
        <v>-6.5201099999999999</v>
      </c>
      <c r="D300" s="13">
        <v>0</v>
      </c>
      <c r="E300" s="13">
        <v>0</v>
      </c>
      <c r="F300" s="13">
        <v>-6.8163299999999998</v>
      </c>
    </row>
    <row r="301" spans="1:6">
      <c r="A301" s="22" t="s">
        <v>290</v>
      </c>
      <c r="B301" s="13">
        <v>0</v>
      </c>
      <c r="C301" s="13">
        <v>0</v>
      </c>
      <c r="D301" s="13">
        <v>0</v>
      </c>
      <c r="E301" s="13">
        <v>0</v>
      </c>
      <c r="F301" s="13">
        <v>0</v>
      </c>
    </row>
    <row r="302" spans="1:6">
      <c r="A302" s="25" t="s">
        <v>291</v>
      </c>
      <c r="B302" s="13">
        <v>-35902.238740000001</v>
      </c>
      <c r="C302" s="13">
        <v>-9027.2062699999988</v>
      </c>
      <c r="D302" s="13">
        <v>0</v>
      </c>
      <c r="E302" s="13">
        <v>0</v>
      </c>
      <c r="F302" s="13">
        <v>-44929.445009999996</v>
      </c>
    </row>
    <row r="303" spans="1:6">
      <c r="A303" s="14" t="s">
        <v>292</v>
      </c>
      <c r="B303" s="13">
        <v>0</v>
      </c>
      <c r="C303" s="13">
        <v>0</v>
      </c>
      <c r="D303" s="13">
        <v>0</v>
      </c>
      <c r="E303" s="13">
        <v>0</v>
      </c>
      <c r="F303" s="13">
        <v>0</v>
      </c>
    </row>
    <row r="304" spans="1:6">
      <c r="A304" s="25" t="s">
        <v>293</v>
      </c>
      <c r="B304" s="13">
        <v>-19.614000000000001</v>
      </c>
      <c r="C304" s="13">
        <v>0</v>
      </c>
      <c r="D304" s="13">
        <v>0</v>
      </c>
      <c r="E304" s="13">
        <v>0</v>
      </c>
      <c r="F304" s="13">
        <v>-19.614000000000001</v>
      </c>
    </row>
    <row r="305" spans="1:6">
      <c r="A305" s="30" t="s">
        <v>294</v>
      </c>
      <c r="B305" s="11">
        <v>164487.77024000001</v>
      </c>
      <c r="C305" s="11">
        <v>16150.80407</v>
      </c>
      <c r="D305" s="11">
        <v>0</v>
      </c>
      <c r="E305" s="11">
        <v>0</v>
      </c>
      <c r="F305" s="11">
        <v>180638.57431</v>
      </c>
    </row>
    <row r="306" spans="1:6">
      <c r="A306" s="30" t="s">
        <v>295</v>
      </c>
      <c r="B306" s="11">
        <v>-194935.55244</v>
      </c>
      <c r="C306" s="11">
        <v>-9477.5807199999999</v>
      </c>
      <c r="D306" s="11">
        <v>0</v>
      </c>
      <c r="E306" s="11">
        <v>0</v>
      </c>
      <c r="F306" s="11">
        <v>-204413.13316</v>
      </c>
    </row>
    <row r="307" spans="1:6">
      <c r="A307" s="22" t="s">
        <v>296</v>
      </c>
      <c r="B307" s="13">
        <v>-115231.91312000001</v>
      </c>
      <c r="C307" s="13">
        <v>-210.24454999999998</v>
      </c>
      <c r="D307" s="13">
        <v>0</v>
      </c>
      <c r="E307" s="13">
        <v>0</v>
      </c>
      <c r="F307" s="13">
        <v>-115442.15767</v>
      </c>
    </row>
    <row r="308" spans="1:6">
      <c r="A308" s="22" t="s">
        <v>297</v>
      </c>
      <c r="B308" s="13">
        <v>-16873.977059999997</v>
      </c>
      <c r="C308" s="13">
        <v>-593.84079000000008</v>
      </c>
      <c r="D308" s="13">
        <v>0</v>
      </c>
      <c r="E308" s="13">
        <v>0</v>
      </c>
      <c r="F308" s="13">
        <v>-17467.817850000003</v>
      </c>
    </row>
    <row r="309" spans="1:6">
      <c r="A309" s="22" t="s">
        <v>298</v>
      </c>
      <c r="B309" s="13">
        <v>-2633.7775899999997</v>
      </c>
      <c r="C309" s="13">
        <v>-1926.6618500000002</v>
      </c>
      <c r="D309" s="13">
        <v>0</v>
      </c>
      <c r="E309" s="13">
        <v>0</v>
      </c>
      <c r="F309" s="13">
        <v>-4560.4394400000001</v>
      </c>
    </row>
    <row r="310" spans="1:6">
      <c r="A310" s="22" t="s">
        <v>299</v>
      </c>
      <c r="B310" s="13">
        <v>-5576.6665999999996</v>
      </c>
      <c r="C310" s="13">
        <v>0</v>
      </c>
      <c r="D310" s="13">
        <v>0</v>
      </c>
      <c r="E310" s="13">
        <v>0</v>
      </c>
      <c r="F310" s="13">
        <v>-5576.6665999999996</v>
      </c>
    </row>
    <row r="311" spans="1:6">
      <c r="A311" s="22" t="s">
        <v>300</v>
      </c>
      <c r="B311" s="13">
        <v>-11208.37557</v>
      </c>
      <c r="C311" s="13">
        <v>-441.10220000000004</v>
      </c>
      <c r="D311" s="13">
        <v>0</v>
      </c>
      <c r="E311" s="13">
        <v>0</v>
      </c>
      <c r="F311" s="13">
        <v>-11649.47777</v>
      </c>
    </row>
    <row r="312" spans="1:6">
      <c r="A312" s="22" t="s">
        <v>301</v>
      </c>
      <c r="B312" s="13">
        <v>-3024.2512099999999</v>
      </c>
      <c r="C312" s="13">
        <v>-54.731199999999994</v>
      </c>
      <c r="D312" s="13">
        <v>0</v>
      </c>
      <c r="E312" s="13">
        <v>0</v>
      </c>
      <c r="F312" s="13">
        <v>-3078.9824100000001</v>
      </c>
    </row>
    <row r="313" spans="1:6">
      <c r="A313" s="22" t="s">
        <v>302</v>
      </c>
      <c r="B313" s="13">
        <v>-6106.8437599999997</v>
      </c>
      <c r="C313" s="13">
        <v>0</v>
      </c>
      <c r="D313" s="13">
        <v>0</v>
      </c>
      <c r="E313" s="13">
        <v>0</v>
      </c>
      <c r="F313" s="13">
        <v>-6106.8437599999997</v>
      </c>
    </row>
    <row r="314" spans="1:6">
      <c r="A314" s="22" t="s">
        <v>303</v>
      </c>
      <c r="B314" s="13">
        <v>-1843.2429399999999</v>
      </c>
      <c r="C314" s="13">
        <v>-290.64409999999998</v>
      </c>
      <c r="D314" s="13">
        <v>0</v>
      </c>
      <c r="E314" s="13">
        <v>0</v>
      </c>
      <c r="F314" s="13">
        <v>-2133.8870400000001</v>
      </c>
    </row>
    <row r="315" spans="1:6">
      <c r="A315" s="22" t="s">
        <v>304</v>
      </c>
      <c r="B315" s="13">
        <v>-32436.50459</v>
      </c>
      <c r="C315" s="13">
        <v>-5960.3560299999999</v>
      </c>
      <c r="D315" s="13">
        <v>0</v>
      </c>
      <c r="E315" s="13">
        <v>0</v>
      </c>
      <c r="F315" s="13">
        <v>-38396.860619999999</v>
      </c>
    </row>
    <row r="316" spans="1:6">
      <c r="A316" s="31" t="s">
        <v>305</v>
      </c>
      <c r="B316" s="11">
        <v>-30447.782199999998</v>
      </c>
      <c r="C316" s="11">
        <v>6673.2233499999993</v>
      </c>
      <c r="D316" s="11">
        <v>0</v>
      </c>
      <c r="E316" s="11">
        <v>0</v>
      </c>
      <c r="F316" s="11">
        <v>-23774.558850000001</v>
      </c>
    </row>
    <row r="317" spans="1:6">
      <c r="A317" s="25" t="s">
        <v>306</v>
      </c>
      <c r="B317" s="13">
        <v>37.48818</v>
      </c>
      <c r="C317" s="13">
        <v>1.79027</v>
      </c>
      <c r="D317" s="13">
        <v>0</v>
      </c>
      <c r="E317" s="13">
        <v>5.0869999999999999E-2</v>
      </c>
      <c r="F317" s="13">
        <v>39.329320000000003</v>
      </c>
    </row>
    <row r="318" spans="1:6">
      <c r="A318" s="25" t="s">
        <v>307</v>
      </c>
      <c r="B318" s="13">
        <v>35.965919999999997</v>
      </c>
      <c r="C318" s="13">
        <v>1.79027</v>
      </c>
      <c r="D318" s="13">
        <v>0</v>
      </c>
      <c r="E318" s="13">
        <v>0</v>
      </c>
      <c r="F318" s="13">
        <v>37.756190000000004</v>
      </c>
    </row>
    <row r="319" spans="1:6">
      <c r="A319" s="25" t="s">
        <v>308</v>
      </c>
      <c r="B319" s="13">
        <v>1.5222599999999999</v>
      </c>
      <c r="C319" s="13">
        <v>0</v>
      </c>
      <c r="D319" s="13">
        <v>0</v>
      </c>
      <c r="E319" s="13">
        <v>5.0869999999999999E-2</v>
      </c>
      <c r="F319" s="13">
        <v>1.5731300000000001</v>
      </c>
    </row>
    <row r="320" spans="1:6">
      <c r="A320" s="25" t="s">
        <v>309</v>
      </c>
      <c r="B320" s="13">
        <v>-48.515190000000004</v>
      </c>
      <c r="C320" s="13">
        <v>-133.76318000000001</v>
      </c>
      <c r="D320" s="13">
        <v>0</v>
      </c>
      <c r="E320" s="13">
        <v>-7.9000000000000001E-4</v>
      </c>
      <c r="F320" s="13">
        <v>-182.27915999999999</v>
      </c>
    </row>
    <row r="321" spans="1:6">
      <c r="A321" s="25" t="s">
        <v>310</v>
      </c>
      <c r="B321" s="13">
        <v>-10.62689</v>
      </c>
      <c r="C321" s="13">
        <v>-133.76318000000001</v>
      </c>
      <c r="D321" s="13">
        <v>0</v>
      </c>
      <c r="E321" s="13">
        <v>0</v>
      </c>
      <c r="F321" s="13">
        <v>-144.39007000000001</v>
      </c>
    </row>
    <row r="322" spans="1:6">
      <c r="A322" s="25" t="s">
        <v>311</v>
      </c>
      <c r="B322" s="13">
        <v>-37.888300000000001</v>
      </c>
      <c r="C322" s="13">
        <v>0</v>
      </c>
      <c r="D322" s="13">
        <v>0</v>
      </c>
      <c r="E322" s="13">
        <v>-7.9000000000000001E-4</v>
      </c>
      <c r="F322" s="13">
        <v>-37.889089999999996</v>
      </c>
    </row>
    <row r="323" spans="1:6">
      <c r="A323" s="17" t="s">
        <v>312</v>
      </c>
      <c r="B323" s="11">
        <v>-30458.809209999999</v>
      </c>
      <c r="C323" s="11">
        <v>6541.2504400000007</v>
      </c>
      <c r="D323" s="11">
        <v>0</v>
      </c>
      <c r="E323" s="11">
        <v>5.008E-2</v>
      </c>
      <c r="F323" s="11">
        <v>-23917.508690000002</v>
      </c>
    </row>
    <row r="324" spans="1:6">
      <c r="A324" s="22" t="s">
        <v>313</v>
      </c>
      <c r="B324" s="13">
        <v>-74.491050000000001</v>
      </c>
      <c r="C324" s="13">
        <v>-7.8803400000000003</v>
      </c>
      <c r="D324" s="13">
        <v>0</v>
      </c>
      <c r="E324" s="13">
        <v>0</v>
      </c>
      <c r="F324" s="13">
        <v>-82.371390000000005</v>
      </c>
    </row>
    <row r="325" spans="1:6">
      <c r="A325" s="31" t="s">
        <v>314</v>
      </c>
      <c r="B325" s="11">
        <v>-30533.30026</v>
      </c>
      <c r="C325" s="11">
        <v>6533.3700999999992</v>
      </c>
      <c r="D325" s="11">
        <v>0</v>
      </c>
      <c r="E325" s="11">
        <v>5.008E-2</v>
      </c>
      <c r="F325" s="11">
        <v>-23999.880079999999</v>
      </c>
    </row>
    <row r="326" spans="1:6">
      <c r="A326" s="25" t="s">
        <v>315</v>
      </c>
      <c r="B326" s="13">
        <v>5009.5279600000003</v>
      </c>
      <c r="C326" s="13">
        <v>-57.311239999999998</v>
      </c>
      <c r="D326" s="13">
        <v>0</v>
      </c>
      <c r="E326" s="13">
        <v>0</v>
      </c>
      <c r="F326" s="13">
        <v>4952.2167199999994</v>
      </c>
    </row>
    <row r="327" spans="1:6">
      <c r="A327" s="17" t="s">
        <v>316</v>
      </c>
      <c r="B327" s="11">
        <v>-25523.772300000001</v>
      </c>
      <c r="C327" s="11">
        <v>6476.0588600000001</v>
      </c>
      <c r="D327" s="11">
        <v>0</v>
      </c>
      <c r="E327" s="11">
        <v>5.008E-2</v>
      </c>
      <c r="F327" s="11">
        <v>-19047.663359999999</v>
      </c>
    </row>
    <row r="328" spans="1:6">
      <c r="A328" s="25" t="s">
        <v>317</v>
      </c>
      <c r="B328" s="13">
        <v>0</v>
      </c>
      <c r="C328" s="13">
        <v>0</v>
      </c>
      <c r="D328" s="13">
        <v>0</v>
      </c>
      <c r="E328" s="13">
        <v>0</v>
      </c>
      <c r="F328" s="13">
        <v>0</v>
      </c>
    </row>
    <row r="329" spans="1:6">
      <c r="A329" s="31" t="s">
        <v>318</v>
      </c>
      <c r="B329" s="11">
        <v>-25523.772300000001</v>
      </c>
      <c r="C329" s="11">
        <v>6476.0588600000001</v>
      </c>
      <c r="D329" s="11">
        <v>0</v>
      </c>
      <c r="E329" s="11">
        <v>5.008E-2</v>
      </c>
      <c r="F329" s="11">
        <v>-19047.663359999999</v>
      </c>
    </row>
    <row r="330" spans="1:6">
      <c r="A330" s="25" t="s">
        <v>319</v>
      </c>
      <c r="B330" s="13">
        <v>-298.62849999999997</v>
      </c>
      <c r="C330" s="13">
        <v>0</v>
      </c>
      <c r="D330" s="13">
        <v>0</v>
      </c>
      <c r="E330" s="13">
        <v>0</v>
      </c>
      <c r="F330" s="13">
        <v>-298.62849999999997</v>
      </c>
    </row>
    <row r="331" spans="1:6">
      <c r="A331" s="31" t="s">
        <v>320</v>
      </c>
      <c r="B331" s="11">
        <v>-25822.400799999999</v>
      </c>
      <c r="C331" s="148">
        <v>6476.0588600000001</v>
      </c>
      <c r="D331" s="148">
        <v>0</v>
      </c>
      <c r="E331" s="148">
        <v>5.008E-2</v>
      </c>
      <c r="F331" s="11">
        <v>-19346.291860000001</v>
      </c>
    </row>
    <row r="332" spans="1:6" ht="3.75" customHeight="1" thickBot="1">
      <c r="A332" s="67"/>
      <c r="B332" s="35"/>
      <c r="C332" s="35"/>
      <c r="D332" s="35"/>
      <c r="E332" s="35"/>
      <c r="F332" s="35"/>
    </row>
    <row r="333" spans="1:6" ht="15.75" thickTop="1">
      <c r="A333" s="20"/>
      <c r="B333" s="37"/>
      <c r="C333" s="37"/>
      <c r="D333" s="37"/>
      <c r="E333" s="37"/>
      <c r="F333" s="37"/>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33"/>
  <sheetViews>
    <sheetView zoomScale="85" zoomScaleNormal="85" workbookViewId="0">
      <selection activeCell="A331" sqref="A331:AQ331"/>
    </sheetView>
  </sheetViews>
  <sheetFormatPr baseColWidth="10" defaultColWidth="9.140625" defaultRowHeight="15"/>
  <cols>
    <col min="1" max="1" width="104.42578125" bestFit="1" customWidth="1"/>
    <col min="2" max="42" width="10.7109375" customWidth="1"/>
    <col min="43" max="43" width="12.140625" customWidth="1"/>
    <col min="257" max="257" width="104.42578125" bestFit="1" customWidth="1"/>
    <col min="258" max="298" width="10.7109375" customWidth="1"/>
    <col min="299" max="299" width="12.140625" customWidth="1"/>
    <col min="513" max="513" width="104.42578125" bestFit="1" customWidth="1"/>
    <col min="514" max="554" width="10.7109375" customWidth="1"/>
    <col min="555" max="555" width="12.140625" customWidth="1"/>
    <col min="769" max="769" width="104.42578125" bestFit="1" customWidth="1"/>
    <col min="770" max="810" width="10.7109375" customWidth="1"/>
    <col min="811" max="811" width="12.140625" customWidth="1"/>
    <col min="1025" max="1025" width="104.42578125" bestFit="1" customWidth="1"/>
    <col min="1026" max="1066" width="10.7109375" customWidth="1"/>
    <col min="1067" max="1067" width="12.140625" customWidth="1"/>
    <col min="1281" max="1281" width="104.42578125" bestFit="1" customWidth="1"/>
    <col min="1282" max="1322" width="10.7109375" customWidth="1"/>
    <col min="1323" max="1323" width="12.140625" customWidth="1"/>
    <col min="1537" max="1537" width="104.42578125" bestFit="1" customWidth="1"/>
    <col min="1538" max="1578" width="10.7109375" customWidth="1"/>
    <col min="1579" max="1579" width="12.140625" customWidth="1"/>
    <col min="1793" max="1793" width="104.42578125" bestFit="1" customWidth="1"/>
    <col min="1794" max="1834" width="10.7109375" customWidth="1"/>
    <col min="1835" max="1835" width="12.140625" customWidth="1"/>
    <col min="2049" max="2049" width="104.42578125" bestFit="1" customWidth="1"/>
    <col min="2050" max="2090" width="10.7109375" customWidth="1"/>
    <col min="2091" max="2091" width="12.140625" customWidth="1"/>
    <col min="2305" max="2305" width="104.42578125" bestFit="1" customWidth="1"/>
    <col min="2306" max="2346" width="10.7109375" customWidth="1"/>
    <col min="2347" max="2347" width="12.140625" customWidth="1"/>
    <col min="2561" max="2561" width="104.42578125" bestFit="1" customWidth="1"/>
    <col min="2562" max="2602" width="10.7109375" customWidth="1"/>
    <col min="2603" max="2603" width="12.140625" customWidth="1"/>
    <col min="2817" max="2817" width="104.42578125" bestFit="1" customWidth="1"/>
    <col min="2818" max="2858" width="10.7109375" customWidth="1"/>
    <col min="2859" max="2859" width="12.140625" customWidth="1"/>
    <col min="3073" max="3073" width="104.42578125" bestFit="1" customWidth="1"/>
    <col min="3074" max="3114" width="10.7109375" customWidth="1"/>
    <col min="3115" max="3115" width="12.140625" customWidth="1"/>
    <col min="3329" max="3329" width="104.42578125" bestFit="1" customWidth="1"/>
    <col min="3330" max="3370" width="10.7109375" customWidth="1"/>
    <col min="3371" max="3371" width="12.140625" customWidth="1"/>
    <col min="3585" max="3585" width="104.42578125" bestFit="1" customWidth="1"/>
    <col min="3586" max="3626" width="10.7109375" customWidth="1"/>
    <col min="3627" max="3627" width="12.140625" customWidth="1"/>
    <col min="3841" max="3841" width="104.42578125" bestFit="1" customWidth="1"/>
    <col min="3842" max="3882" width="10.7109375" customWidth="1"/>
    <col min="3883" max="3883" width="12.140625" customWidth="1"/>
    <col min="4097" max="4097" width="104.42578125" bestFit="1" customWidth="1"/>
    <col min="4098" max="4138" width="10.7109375" customWidth="1"/>
    <col min="4139" max="4139" width="12.140625" customWidth="1"/>
    <col min="4353" max="4353" width="104.42578125" bestFit="1" customWidth="1"/>
    <col min="4354" max="4394" width="10.7109375" customWidth="1"/>
    <col min="4395" max="4395" width="12.140625" customWidth="1"/>
    <col min="4609" max="4609" width="104.42578125" bestFit="1" customWidth="1"/>
    <col min="4610" max="4650" width="10.7109375" customWidth="1"/>
    <col min="4651" max="4651" width="12.140625" customWidth="1"/>
    <col min="4865" max="4865" width="104.42578125" bestFit="1" customWidth="1"/>
    <col min="4866" max="4906" width="10.7109375" customWidth="1"/>
    <col min="4907" max="4907" width="12.140625" customWidth="1"/>
    <col min="5121" max="5121" width="104.42578125" bestFit="1" customWidth="1"/>
    <col min="5122" max="5162" width="10.7109375" customWidth="1"/>
    <col min="5163" max="5163" width="12.140625" customWidth="1"/>
    <col min="5377" max="5377" width="104.42578125" bestFit="1" customWidth="1"/>
    <col min="5378" max="5418" width="10.7109375" customWidth="1"/>
    <col min="5419" max="5419" width="12.140625" customWidth="1"/>
    <col min="5633" max="5633" width="104.42578125" bestFit="1" customWidth="1"/>
    <col min="5634" max="5674" width="10.7109375" customWidth="1"/>
    <col min="5675" max="5675" width="12.140625" customWidth="1"/>
    <col min="5889" max="5889" width="104.42578125" bestFit="1" customWidth="1"/>
    <col min="5890" max="5930" width="10.7109375" customWidth="1"/>
    <col min="5931" max="5931" width="12.140625" customWidth="1"/>
    <col min="6145" max="6145" width="104.42578125" bestFit="1" customWidth="1"/>
    <col min="6146" max="6186" width="10.7109375" customWidth="1"/>
    <col min="6187" max="6187" width="12.140625" customWidth="1"/>
    <col min="6401" max="6401" width="104.42578125" bestFit="1" customWidth="1"/>
    <col min="6402" max="6442" width="10.7109375" customWidth="1"/>
    <col min="6443" max="6443" width="12.140625" customWidth="1"/>
    <col min="6657" max="6657" width="104.42578125" bestFit="1" customWidth="1"/>
    <col min="6658" max="6698" width="10.7109375" customWidth="1"/>
    <col min="6699" max="6699" width="12.140625" customWidth="1"/>
    <col min="6913" max="6913" width="104.42578125" bestFit="1" customWidth="1"/>
    <col min="6914" max="6954" width="10.7109375" customWidth="1"/>
    <col min="6955" max="6955" width="12.140625" customWidth="1"/>
    <col min="7169" max="7169" width="104.42578125" bestFit="1" customWidth="1"/>
    <col min="7170" max="7210" width="10.7109375" customWidth="1"/>
    <col min="7211" max="7211" width="12.140625" customWidth="1"/>
    <col min="7425" max="7425" width="104.42578125" bestFit="1" customWidth="1"/>
    <col min="7426" max="7466" width="10.7109375" customWidth="1"/>
    <col min="7467" max="7467" width="12.140625" customWidth="1"/>
    <col min="7681" max="7681" width="104.42578125" bestFit="1" customWidth="1"/>
    <col min="7682" max="7722" width="10.7109375" customWidth="1"/>
    <col min="7723" max="7723" width="12.140625" customWidth="1"/>
    <col min="7937" max="7937" width="104.42578125" bestFit="1" customWidth="1"/>
    <col min="7938" max="7978" width="10.7109375" customWidth="1"/>
    <col min="7979" max="7979" width="12.140625" customWidth="1"/>
    <col min="8193" max="8193" width="104.42578125" bestFit="1" customWidth="1"/>
    <col min="8194" max="8234" width="10.7109375" customWidth="1"/>
    <col min="8235" max="8235" width="12.140625" customWidth="1"/>
    <col min="8449" max="8449" width="104.42578125" bestFit="1" customWidth="1"/>
    <col min="8450" max="8490" width="10.7109375" customWidth="1"/>
    <col min="8491" max="8491" width="12.140625" customWidth="1"/>
    <col min="8705" max="8705" width="104.42578125" bestFit="1" customWidth="1"/>
    <col min="8706" max="8746" width="10.7109375" customWidth="1"/>
    <col min="8747" max="8747" width="12.140625" customWidth="1"/>
    <col min="8961" max="8961" width="104.42578125" bestFit="1" customWidth="1"/>
    <col min="8962" max="9002" width="10.7109375" customWidth="1"/>
    <col min="9003" max="9003" width="12.140625" customWidth="1"/>
    <col min="9217" max="9217" width="104.42578125" bestFit="1" customWidth="1"/>
    <col min="9218" max="9258" width="10.7109375" customWidth="1"/>
    <col min="9259" max="9259" width="12.140625" customWidth="1"/>
    <col min="9473" max="9473" width="104.42578125" bestFit="1" customWidth="1"/>
    <col min="9474" max="9514" width="10.7109375" customWidth="1"/>
    <col min="9515" max="9515" width="12.140625" customWidth="1"/>
    <col min="9729" max="9729" width="104.42578125" bestFit="1" customWidth="1"/>
    <col min="9730" max="9770" width="10.7109375" customWidth="1"/>
    <col min="9771" max="9771" width="12.140625" customWidth="1"/>
    <col min="9985" max="9985" width="104.42578125" bestFit="1" customWidth="1"/>
    <col min="9986" max="10026" width="10.7109375" customWidth="1"/>
    <col min="10027" max="10027" width="12.140625" customWidth="1"/>
    <col min="10241" max="10241" width="104.42578125" bestFit="1" customWidth="1"/>
    <col min="10242" max="10282" width="10.7109375" customWidth="1"/>
    <col min="10283" max="10283" width="12.140625" customWidth="1"/>
    <col min="10497" max="10497" width="104.42578125" bestFit="1" customWidth="1"/>
    <col min="10498" max="10538" width="10.7109375" customWidth="1"/>
    <col min="10539" max="10539" width="12.140625" customWidth="1"/>
    <col min="10753" max="10753" width="104.42578125" bestFit="1" customWidth="1"/>
    <col min="10754" max="10794" width="10.7109375" customWidth="1"/>
    <col min="10795" max="10795" width="12.140625" customWidth="1"/>
    <col min="11009" max="11009" width="104.42578125" bestFit="1" customWidth="1"/>
    <col min="11010" max="11050" width="10.7109375" customWidth="1"/>
    <col min="11051" max="11051" width="12.140625" customWidth="1"/>
    <col min="11265" max="11265" width="104.42578125" bestFit="1" customWidth="1"/>
    <col min="11266" max="11306" width="10.7109375" customWidth="1"/>
    <col min="11307" max="11307" width="12.140625" customWidth="1"/>
    <col min="11521" max="11521" width="104.42578125" bestFit="1" customWidth="1"/>
    <col min="11522" max="11562" width="10.7109375" customWidth="1"/>
    <col min="11563" max="11563" width="12.140625" customWidth="1"/>
    <col min="11777" max="11777" width="104.42578125" bestFit="1" customWidth="1"/>
    <col min="11778" max="11818" width="10.7109375" customWidth="1"/>
    <col min="11819" max="11819" width="12.140625" customWidth="1"/>
    <col min="12033" max="12033" width="104.42578125" bestFit="1" customWidth="1"/>
    <col min="12034" max="12074" width="10.7109375" customWidth="1"/>
    <col min="12075" max="12075" width="12.140625" customWidth="1"/>
    <col min="12289" max="12289" width="104.42578125" bestFit="1" customWidth="1"/>
    <col min="12290" max="12330" width="10.7109375" customWidth="1"/>
    <col min="12331" max="12331" width="12.140625" customWidth="1"/>
    <col min="12545" max="12545" width="104.42578125" bestFit="1" customWidth="1"/>
    <col min="12546" max="12586" width="10.7109375" customWidth="1"/>
    <col min="12587" max="12587" width="12.140625" customWidth="1"/>
    <col min="12801" max="12801" width="104.42578125" bestFit="1" customWidth="1"/>
    <col min="12802" max="12842" width="10.7109375" customWidth="1"/>
    <col min="12843" max="12843" width="12.140625" customWidth="1"/>
    <col min="13057" max="13057" width="104.42578125" bestFit="1" customWidth="1"/>
    <col min="13058" max="13098" width="10.7109375" customWidth="1"/>
    <col min="13099" max="13099" width="12.140625" customWidth="1"/>
    <col min="13313" max="13313" width="104.42578125" bestFit="1" customWidth="1"/>
    <col min="13314" max="13354" width="10.7109375" customWidth="1"/>
    <col min="13355" max="13355" width="12.140625" customWidth="1"/>
    <col min="13569" max="13569" width="104.42578125" bestFit="1" customWidth="1"/>
    <col min="13570" max="13610" width="10.7109375" customWidth="1"/>
    <col min="13611" max="13611" width="12.140625" customWidth="1"/>
    <col min="13825" max="13825" width="104.42578125" bestFit="1" customWidth="1"/>
    <col min="13826" max="13866" width="10.7109375" customWidth="1"/>
    <col min="13867" max="13867" width="12.140625" customWidth="1"/>
    <col min="14081" max="14081" width="104.42578125" bestFit="1" customWidth="1"/>
    <col min="14082" max="14122" width="10.7109375" customWidth="1"/>
    <col min="14123" max="14123" width="12.140625" customWidth="1"/>
    <col min="14337" max="14337" width="104.42578125" bestFit="1" customWidth="1"/>
    <col min="14338" max="14378" width="10.7109375" customWidth="1"/>
    <col min="14379" max="14379" width="12.140625" customWidth="1"/>
    <col min="14593" max="14593" width="104.42578125" bestFit="1" customWidth="1"/>
    <col min="14594" max="14634" width="10.7109375" customWidth="1"/>
    <col min="14635" max="14635" width="12.140625" customWidth="1"/>
    <col min="14849" max="14849" width="104.42578125" bestFit="1" customWidth="1"/>
    <col min="14850" max="14890" width="10.7109375" customWidth="1"/>
    <col min="14891" max="14891" width="12.140625" customWidth="1"/>
    <col min="15105" max="15105" width="104.42578125" bestFit="1" customWidth="1"/>
    <col min="15106" max="15146" width="10.7109375" customWidth="1"/>
    <col min="15147" max="15147" width="12.140625" customWidth="1"/>
    <col min="15361" max="15361" width="104.42578125" bestFit="1" customWidth="1"/>
    <col min="15362" max="15402" width="10.7109375" customWidth="1"/>
    <col min="15403" max="15403" width="12.140625" customWidth="1"/>
    <col min="15617" max="15617" width="104.42578125" bestFit="1" customWidth="1"/>
    <col min="15618" max="15658" width="10.7109375" customWidth="1"/>
    <col min="15659" max="15659" width="12.140625" customWidth="1"/>
    <col min="15873" max="15873" width="104.42578125" bestFit="1" customWidth="1"/>
    <col min="15874" max="15914" width="10.7109375" customWidth="1"/>
    <col min="15915" max="15915" width="12.140625" customWidth="1"/>
    <col min="16129" max="16129" width="104.42578125" bestFit="1" customWidth="1"/>
    <col min="16130" max="16170" width="10.7109375" customWidth="1"/>
    <col min="16171" max="16171" width="12.140625" customWidth="1"/>
  </cols>
  <sheetData>
    <row r="1" spans="1:46" ht="30" customHeight="1">
      <c r="A1" s="836" t="s">
        <v>353</v>
      </c>
      <c r="B1" s="836"/>
      <c r="C1" s="836"/>
      <c r="D1" s="836"/>
      <c r="E1" s="836"/>
      <c r="F1" s="836"/>
      <c r="G1" s="836"/>
      <c r="H1" s="836"/>
      <c r="I1" s="836"/>
      <c r="J1" s="836"/>
      <c r="K1" s="836"/>
      <c r="L1" s="836"/>
      <c r="M1" s="836"/>
      <c r="N1" s="836"/>
      <c r="O1" s="836"/>
      <c r="P1" s="836"/>
      <c r="Q1" s="836"/>
      <c r="R1" s="836"/>
      <c r="S1" s="836"/>
      <c r="T1" s="836"/>
      <c r="U1" s="836"/>
      <c r="V1" s="836"/>
      <c r="W1" s="836"/>
      <c r="X1" s="836"/>
      <c r="Y1" s="836"/>
      <c r="Z1" s="836"/>
      <c r="AA1" s="836"/>
      <c r="AB1" s="836"/>
      <c r="AC1" s="836"/>
      <c r="AD1" s="836"/>
      <c r="AE1" s="836"/>
      <c r="AF1" s="836"/>
      <c r="AG1" s="836"/>
      <c r="AH1" s="836"/>
      <c r="AI1" s="836"/>
      <c r="AJ1" s="836"/>
      <c r="AK1" s="836"/>
      <c r="AL1" s="836"/>
      <c r="AM1" s="836"/>
      <c r="AN1" s="836"/>
      <c r="AO1" s="836"/>
      <c r="AP1" s="836"/>
      <c r="AQ1" s="836"/>
    </row>
    <row r="2" spans="1:46" ht="18">
      <c r="A2" s="837" t="s">
        <v>442</v>
      </c>
      <c r="B2" s="837"/>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7"/>
      <c r="AH2" s="837"/>
      <c r="AI2" s="837"/>
      <c r="AJ2" s="837"/>
      <c r="AK2" s="837"/>
      <c r="AL2" s="837"/>
      <c r="AM2" s="837"/>
      <c r="AN2" s="837"/>
      <c r="AO2" s="837"/>
      <c r="AP2" s="837"/>
      <c r="AQ2" s="837"/>
    </row>
    <row r="3" spans="1:46" ht="18">
      <c r="A3" s="837" t="s">
        <v>1441</v>
      </c>
      <c r="B3" s="837"/>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7"/>
      <c r="AH3" s="837"/>
      <c r="AI3" s="837"/>
      <c r="AJ3" s="837"/>
      <c r="AK3" s="837"/>
      <c r="AL3" s="837"/>
      <c r="AM3" s="837"/>
      <c r="AN3" s="837"/>
      <c r="AO3" s="837"/>
      <c r="AP3" s="837"/>
      <c r="AQ3" s="837"/>
    </row>
    <row r="4" spans="1:46" ht="30" customHeight="1">
      <c r="A4" s="841" t="s">
        <v>2</v>
      </c>
      <c r="B4" s="841"/>
      <c r="C4" s="841"/>
      <c r="D4" s="841"/>
      <c r="E4" s="841"/>
      <c r="F4" s="841"/>
      <c r="G4" s="841"/>
      <c r="H4" s="841"/>
      <c r="I4" s="841"/>
      <c r="J4" s="841"/>
      <c r="K4" s="841"/>
      <c r="L4" s="841"/>
      <c r="M4" s="841"/>
      <c r="N4" s="841"/>
      <c r="O4" s="841"/>
      <c r="P4" s="841"/>
      <c r="Q4" s="841"/>
      <c r="R4" s="841"/>
      <c r="S4" s="841"/>
      <c r="T4" s="841"/>
      <c r="U4" s="841"/>
      <c r="V4" s="841"/>
      <c r="W4" s="841"/>
      <c r="X4" s="841"/>
      <c r="Y4" s="841"/>
      <c r="Z4" s="841"/>
      <c r="AA4" s="841"/>
      <c r="AB4" s="841"/>
      <c r="AC4" s="841"/>
      <c r="AD4" s="841"/>
      <c r="AE4" s="841"/>
      <c r="AF4" s="841"/>
      <c r="AG4" s="841"/>
      <c r="AH4" s="841"/>
      <c r="AI4" s="841"/>
      <c r="AJ4" s="841"/>
      <c r="AK4" s="841"/>
      <c r="AL4" s="841"/>
      <c r="AM4" s="841"/>
      <c r="AN4" s="841"/>
      <c r="AO4" s="841"/>
      <c r="AP4" s="841"/>
      <c r="AQ4" s="841"/>
    </row>
    <row r="5" spans="1:46" ht="3.75" customHeight="1"/>
    <row r="6" spans="1:46" ht="30" customHeight="1" thickBot="1">
      <c r="A6" s="17"/>
      <c r="B6" s="809" t="s">
        <v>365</v>
      </c>
      <c r="C6" s="809" t="s">
        <v>362</v>
      </c>
      <c r="D6" s="809" t="s">
        <v>379</v>
      </c>
      <c r="E6" s="809" t="s">
        <v>378</v>
      </c>
      <c r="F6" s="809" t="s">
        <v>363</v>
      </c>
      <c r="G6" s="70" t="s">
        <v>377</v>
      </c>
      <c r="H6" s="809" t="s">
        <v>367</v>
      </c>
      <c r="I6" s="809" t="s">
        <v>369</v>
      </c>
      <c r="J6" s="809" t="s">
        <v>376</v>
      </c>
      <c r="K6" s="809" t="s">
        <v>360</v>
      </c>
      <c r="L6" s="70" t="s">
        <v>380</v>
      </c>
      <c r="M6" s="809" t="s">
        <v>359</v>
      </c>
      <c r="N6" s="809" t="s">
        <v>354</v>
      </c>
      <c r="O6" s="809" t="s">
        <v>355</v>
      </c>
      <c r="P6" s="809" t="s">
        <v>358</v>
      </c>
      <c r="Q6" s="70" t="s">
        <v>383</v>
      </c>
      <c r="R6" s="809" t="s">
        <v>361</v>
      </c>
      <c r="S6" s="809" t="s">
        <v>382</v>
      </c>
      <c r="T6" s="809" t="s">
        <v>372</v>
      </c>
      <c r="U6" s="809" t="s">
        <v>374</v>
      </c>
      <c r="V6" s="70" t="s">
        <v>364</v>
      </c>
      <c r="W6" s="809" t="s">
        <v>366</v>
      </c>
      <c r="X6" s="809" t="s">
        <v>381</v>
      </c>
      <c r="Y6" s="809" t="s">
        <v>373</v>
      </c>
      <c r="Z6" s="809" t="s">
        <v>371</v>
      </c>
      <c r="AA6" s="70" t="s">
        <v>356</v>
      </c>
      <c r="AB6" s="809" t="s">
        <v>357</v>
      </c>
      <c r="AC6" s="809" t="s">
        <v>375</v>
      </c>
      <c r="AD6" s="809" t="s">
        <v>368</v>
      </c>
      <c r="AE6" s="809" t="s">
        <v>370</v>
      </c>
      <c r="AF6" s="70" t="s">
        <v>384</v>
      </c>
      <c r="AG6" s="70" t="s">
        <v>1004</v>
      </c>
      <c r="AH6" s="70" t="s">
        <v>1005</v>
      </c>
      <c r="AI6" s="70" t="s">
        <v>1006</v>
      </c>
      <c r="AJ6" s="70" t="s">
        <v>1007</v>
      </c>
      <c r="AK6" s="70" t="s">
        <v>1008</v>
      </c>
      <c r="AL6" s="70" t="s">
        <v>1009</v>
      </c>
      <c r="AM6" s="70" t="s">
        <v>1010</v>
      </c>
      <c r="AN6" s="70" t="s">
        <v>1011</v>
      </c>
      <c r="AO6" s="70" t="s">
        <v>1012</v>
      </c>
      <c r="AP6" s="809" t="s">
        <v>1013</v>
      </c>
      <c r="AQ6" s="810" t="s">
        <v>443</v>
      </c>
    </row>
    <row r="7" spans="1:46">
      <c r="A7" s="72" t="s">
        <v>8</v>
      </c>
      <c r="B7" s="8">
        <v>1813662.51211</v>
      </c>
      <c r="C7" s="8">
        <v>491448.17730000004</v>
      </c>
      <c r="D7" s="8">
        <v>1081670.59925</v>
      </c>
      <c r="E7" s="8">
        <v>410819.78593999997</v>
      </c>
      <c r="F7" s="8">
        <v>243191.52585000001</v>
      </c>
      <c r="G7" s="8">
        <v>219810.53763000001</v>
      </c>
      <c r="H7" s="8">
        <v>163555.63962</v>
      </c>
      <c r="I7" s="8">
        <v>286334.57577</v>
      </c>
      <c r="J7" s="8">
        <v>236892.42006999999</v>
      </c>
      <c r="K7" s="8">
        <v>330055.14392</v>
      </c>
      <c r="L7" s="8">
        <v>143800.71453999999</v>
      </c>
      <c r="M7" s="8">
        <v>341234.98116000002</v>
      </c>
      <c r="N7" s="8">
        <v>418039.84007999999</v>
      </c>
      <c r="O7" s="8">
        <v>146578.04341999997</v>
      </c>
      <c r="P7" s="8">
        <v>176148.21143999998</v>
      </c>
      <c r="Q7" s="8">
        <v>74440.395499999999</v>
      </c>
      <c r="R7" s="8">
        <v>83587.722399999999</v>
      </c>
      <c r="S7" s="8">
        <v>95511.714540000001</v>
      </c>
      <c r="T7" s="8">
        <v>129708.18968000001</v>
      </c>
      <c r="U7" s="8">
        <v>228592.52554</v>
      </c>
      <c r="V7" s="8">
        <v>86188.148119999998</v>
      </c>
      <c r="W7" s="8">
        <v>120213.91493000001</v>
      </c>
      <c r="X7" s="8">
        <v>308061.72895999998</v>
      </c>
      <c r="Y7" s="8">
        <v>136775.18515999999</v>
      </c>
      <c r="Z7" s="8">
        <v>301135.53521</v>
      </c>
      <c r="AA7" s="8">
        <v>135047.73319</v>
      </c>
      <c r="AB7" s="8">
        <v>398933.46763999999</v>
      </c>
      <c r="AC7" s="8">
        <v>359149.31287999998</v>
      </c>
      <c r="AD7" s="8">
        <v>106274.73061</v>
      </c>
      <c r="AE7" s="8">
        <v>358149.73793</v>
      </c>
      <c r="AF7" s="8">
        <v>91369.244189999998</v>
      </c>
      <c r="AG7" s="8">
        <v>90172.941059999997</v>
      </c>
      <c r="AH7" s="8">
        <v>73731.615839999999</v>
      </c>
      <c r="AI7" s="8">
        <v>29557.117320000001</v>
      </c>
      <c r="AJ7" s="8">
        <v>53147.239150000001</v>
      </c>
      <c r="AK7" s="8">
        <v>24553.041839999998</v>
      </c>
      <c r="AL7" s="8">
        <v>150508.27313999998</v>
      </c>
      <c r="AM7" s="8">
        <v>32160.34618</v>
      </c>
      <c r="AN7" s="8">
        <v>196098.36051</v>
      </c>
      <c r="AO7" s="8">
        <v>88092.24798</v>
      </c>
      <c r="AP7" s="8">
        <v>31932.766649999998</v>
      </c>
      <c r="AQ7" s="8">
        <v>10286335.944250001</v>
      </c>
      <c r="AR7" s="9"/>
      <c r="AS7" s="1"/>
      <c r="AT7" s="152"/>
    </row>
    <row r="8" spans="1:46">
      <c r="A8" s="18" t="s">
        <v>9</v>
      </c>
      <c r="B8" s="279">
        <v>346645.58704000001</v>
      </c>
      <c r="C8" s="279">
        <v>40665.468540000002</v>
      </c>
      <c r="D8" s="279">
        <v>167570.95975000001</v>
      </c>
      <c r="E8" s="279">
        <v>27579.909970000001</v>
      </c>
      <c r="F8" s="279">
        <v>17623.769350000002</v>
      </c>
      <c r="G8" s="279">
        <v>15027.78564</v>
      </c>
      <c r="H8" s="279">
        <v>11140.19695</v>
      </c>
      <c r="I8" s="279">
        <v>25988.116269999999</v>
      </c>
      <c r="J8" s="279">
        <v>16063.833349999999</v>
      </c>
      <c r="K8" s="279">
        <v>50227.718509999999</v>
      </c>
      <c r="L8" s="279">
        <v>14647.315699999999</v>
      </c>
      <c r="M8" s="279">
        <v>36020.149469999997</v>
      </c>
      <c r="N8" s="279">
        <v>37918.782100000004</v>
      </c>
      <c r="O8" s="279">
        <v>10217.114210000002</v>
      </c>
      <c r="P8" s="279">
        <v>26797.481889999999</v>
      </c>
      <c r="Q8" s="279">
        <v>8613.4926599999999</v>
      </c>
      <c r="R8" s="279">
        <v>9587.3674600000013</v>
      </c>
      <c r="S8" s="279">
        <v>9574.0293799999999</v>
      </c>
      <c r="T8" s="279">
        <v>7451.6678400000001</v>
      </c>
      <c r="U8" s="279">
        <v>9069.0403999999999</v>
      </c>
      <c r="V8" s="279">
        <v>6670.1723099999999</v>
      </c>
      <c r="W8" s="279">
        <v>9384.3292500000007</v>
      </c>
      <c r="X8" s="279">
        <v>25301.420870000002</v>
      </c>
      <c r="Y8" s="279">
        <v>8334.4019200000002</v>
      </c>
      <c r="Z8" s="279">
        <v>24415.69628</v>
      </c>
      <c r="AA8" s="279">
        <v>6170.4224599999998</v>
      </c>
      <c r="AB8" s="279">
        <v>33322.733870000004</v>
      </c>
      <c r="AC8" s="279">
        <v>40604.375970000001</v>
      </c>
      <c r="AD8" s="279">
        <v>4537.9540900000002</v>
      </c>
      <c r="AE8" s="279">
        <v>23136.348829999999</v>
      </c>
      <c r="AF8" s="279">
        <v>10337.68958</v>
      </c>
      <c r="AG8" s="279">
        <v>5974.2364400000006</v>
      </c>
      <c r="AH8" s="279">
        <v>3416.9384799999998</v>
      </c>
      <c r="AI8" s="279">
        <v>1397.6439499999999</v>
      </c>
      <c r="AJ8" s="279">
        <v>3457.5299</v>
      </c>
      <c r="AK8" s="279">
        <v>857.19128999999998</v>
      </c>
      <c r="AL8" s="279">
        <v>17580.880639999999</v>
      </c>
      <c r="AM8" s="279">
        <v>1547.88093</v>
      </c>
      <c r="AN8" s="279">
        <v>12315.62977</v>
      </c>
      <c r="AO8" s="279">
        <v>8637.7043300000005</v>
      </c>
      <c r="AP8" s="279">
        <v>5451.2088200000007</v>
      </c>
      <c r="AQ8" s="279">
        <v>1141282.17646</v>
      </c>
      <c r="AR8" s="9"/>
      <c r="AS8" s="1"/>
    </row>
    <row r="9" spans="1:46">
      <c r="A9" s="20" t="s">
        <v>10</v>
      </c>
      <c r="B9" s="153">
        <v>182485.45711000002</v>
      </c>
      <c r="C9" s="153">
        <v>6933.4485700000005</v>
      </c>
      <c r="D9" s="153">
        <v>35015.084880000002</v>
      </c>
      <c r="E9" s="153">
        <v>6184.0142599999999</v>
      </c>
      <c r="F9" s="153">
        <v>4669.9203699999998</v>
      </c>
      <c r="G9" s="153">
        <v>4685.7986100000007</v>
      </c>
      <c r="H9" s="153">
        <v>4325.3252000000002</v>
      </c>
      <c r="I9" s="153">
        <v>5250.5864599999995</v>
      </c>
      <c r="J9" s="153">
        <v>5056.0412800000004</v>
      </c>
      <c r="K9" s="153">
        <v>15860.77124</v>
      </c>
      <c r="L9" s="153">
        <v>4286.3836300000003</v>
      </c>
      <c r="M9" s="153">
        <v>12947.815420000001</v>
      </c>
      <c r="N9" s="153">
        <v>10777.58735</v>
      </c>
      <c r="O9" s="153">
        <v>4785.5231800000001</v>
      </c>
      <c r="P9" s="153">
        <v>13563.2161</v>
      </c>
      <c r="Q9" s="153">
        <v>1331.9098899999999</v>
      </c>
      <c r="R9" s="153">
        <v>4334.7318399999995</v>
      </c>
      <c r="S9" s="153">
        <v>2832.4027500000002</v>
      </c>
      <c r="T9" s="153">
        <v>4007.4781200000002</v>
      </c>
      <c r="U9" s="153">
        <v>1928.60358</v>
      </c>
      <c r="V9" s="153">
        <v>3757.1670800000002</v>
      </c>
      <c r="W9" s="153">
        <v>1952.8829800000001</v>
      </c>
      <c r="X9" s="153">
        <v>4174.9017599999997</v>
      </c>
      <c r="Y9" s="153">
        <v>1702.6563899999999</v>
      </c>
      <c r="Z9" s="153">
        <v>5302.5689699999994</v>
      </c>
      <c r="AA9" s="153">
        <v>2307.3962299999998</v>
      </c>
      <c r="AB9" s="153">
        <v>10459.461789999999</v>
      </c>
      <c r="AC9" s="153">
        <v>18724.287079999998</v>
      </c>
      <c r="AD9" s="153">
        <v>1763.78972</v>
      </c>
      <c r="AE9" s="153">
        <v>10276.8014</v>
      </c>
      <c r="AF9" s="153">
        <v>1307.43172</v>
      </c>
      <c r="AG9" s="153">
        <v>2070.6806200000001</v>
      </c>
      <c r="AH9" s="153">
        <v>1284.28297</v>
      </c>
      <c r="AI9" s="153">
        <v>369.75034999999997</v>
      </c>
      <c r="AJ9" s="153">
        <v>2049.53078</v>
      </c>
      <c r="AK9" s="153">
        <v>355.19607999999999</v>
      </c>
      <c r="AL9" s="153">
        <v>5964.3309800000006</v>
      </c>
      <c r="AM9" s="153">
        <v>850.15674999999999</v>
      </c>
      <c r="AN9" s="153">
        <v>3618.2017099999998</v>
      </c>
      <c r="AO9" s="153">
        <v>3616.2681600000001</v>
      </c>
      <c r="AP9" s="153">
        <v>1876.1086699999998</v>
      </c>
      <c r="AQ9" s="153">
        <v>415045.95202999999</v>
      </c>
      <c r="AR9" s="1"/>
      <c r="AS9" s="1"/>
    </row>
    <row r="10" spans="1:46">
      <c r="A10" s="20" t="s">
        <v>11</v>
      </c>
      <c r="B10" s="153">
        <v>76925.527659999992</v>
      </c>
      <c r="C10" s="153">
        <v>31244.531340000001</v>
      </c>
      <c r="D10" s="153">
        <v>42630.735789999999</v>
      </c>
      <c r="E10" s="153">
        <v>11782.661109999999</v>
      </c>
      <c r="F10" s="153">
        <v>5208.6312900000003</v>
      </c>
      <c r="G10" s="153">
        <v>5245.0631299999995</v>
      </c>
      <c r="H10" s="153">
        <v>2696.4957000000004</v>
      </c>
      <c r="I10" s="153">
        <v>10093.06467</v>
      </c>
      <c r="J10" s="153">
        <v>4586.59141</v>
      </c>
      <c r="K10" s="153">
        <v>11275.830480000001</v>
      </c>
      <c r="L10" s="153">
        <v>3446.3234600000001</v>
      </c>
      <c r="M10" s="153">
        <v>14105.4503</v>
      </c>
      <c r="N10" s="153">
        <v>25485.14788</v>
      </c>
      <c r="O10" s="153">
        <v>4022.1087900000002</v>
      </c>
      <c r="P10" s="153">
        <v>7631.8391700000002</v>
      </c>
      <c r="Q10" s="153">
        <v>4319.5253300000004</v>
      </c>
      <c r="R10" s="153">
        <v>4956.7022300000008</v>
      </c>
      <c r="S10" s="153">
        <v>3723.0636</v>
      </c>
      <c r="T10" s="153">
        <v>3444.1897200000003</v>
      </c>
      <c r="U10" s="153">
        <v>3622.9070699999997</v>
      </c>
      <c r="V10" s="153">
        <v>2822.6004400000002</v>
      </c>
      <c r="W10" s="153">
        <v>1722.31429</v>
      </c>
      <c r="X10" s="153">
        <v>8845.2101199999997</v>
      </c>
      <c r="Y10" s="153">
        <v>5446.6302500000002</v>
      </c>
      <c r="Z10" s="153">
        <v>9287.2988800000003</v>
      </c>
      <c r="AA10" s="153">
        <v>3069.0695000000001</v>
      </c>
      <c r="AB10" s="153">
        <v>7237.13699</v>
      </c>
      <c r="AC10" s="153">
        <v>15823.68923</v>
      </c>
      <c r="AD10" s="153">
        <v>1727.3659599999999</v>
      </c>
      <c r="AE10" s="153">
        <v>5703.8895300000004</v>
      </c>
      <c r="AF10" s="153">
        <v>1990.4841899999999</v>
      </c>
      <c r="AG10" s="153">
        <v>1517.38941</v>
      </c>
      <c r="AH10" s="153">
        <v>1562.7021299999999</v>
      </c>
      <c r="AI10" s="153">
        <v>953.83292000000006</v>
      </c>
      <c r="AJ10" s="153">
        <v>1302.0854099999999</v>
      </c>
      <c r="AK10" s="153">
        <v>185.50344000000001</v>
      </c>
      <c r="AL10" s="153">
        <v>5191.33086</v>
      </c>
      <c r="AM10" s="153">
        <v>469.44648000000001</v>
      </c>
      <c r="AN10" s="153">
        <v>7365.5944800000007</v>
      </c>
      <c r="AO10" s="153">
        <v>2598.93633</v>
      </c>
      <c r="AP10" s="153">
        <v>1551.6529599999999</v>
      </c>
      <c r="AQ10" s="153">
        <v>362820.55392999999</v>
      </c>
      <c r="AR10" s="1"/>
      <c r="AS10" s="1"/>
    </row>
    <row r="11" spans="1:46">
      <c r="A11" s="20" t="s">
        <v>12</v>
      </c>
      <c r="B11" s="153">
        <v>87095.148849999998</v>
      </c>
      <c r="C11" s="153">
        <v>2487.4858799999997</v>
      </c>
      <c r="D11" s="153">
        <v>89925.139079999994</v>
      </c>
      <c r="E11" s="153">
        <v>9613.2345999999998</v>
      </c>
      <c r="F11" s="153">
        <v>7745.2176900000004</v>
      </c>
      <c r="G11" s="153">
        <v>5072.5209000000004</v>
      </c>
      <c r="H11" s="153">
        <v>4118.3760499999999</v>
      </c>
      <c r="I11" s="153">
        <v>10644.46514</v>
      </c>
      <c r="J11" s="153">
        <v>6400.21594</v>
      </c>
      <c r="K11" s="153">
        <v>23091.11679</v>
      </c>
      <c r="L11" s="153">
        <v>6914.6086100000002</v>
      </c>
      <c r="M11" s="153">
        <v>8966.8837500000009</v>
      </c>
      <c r="N11" s="153">
        <v>1656.0468700000001</v>
      </c>
      <c r="O11" s="153">
        <v>1430.1979099999999</v>
      </c>
      <c r="P11" s="153">
        <v>5602.4266200000002</v>
      </c>
      <c r="Q11" s="153">
        <v>2889.8544400000001</v>
      </c>
      <c r="R11" s="153">
        <v>295.93339000000003</v>
      </c>
      <c r="S11" s="153">
        <v>3018.5630299999998</v>
      </c>
      <c r="T11" s="153">
        <v>0</v>
      </c>
      <c r="U11" s="153">
        <v>3517.5297500000001</v>
      </c>
      <c r="V11" s="153">
        <v>95.876410000000007</v>
      </c>
      <c r="W11" s="153">
        <v>5709.1319800000001</v>
      </c>
      <c r="X11" s="153">
        <v>12281.30899</v>
      </c>
      <c r="Y11" s="153">
        <v>1212.1418999999999</v>
      </c>
      <c r="Z11" s="153">
        <v>9808.2045399999988</v>
      </c>
      <c r="AA11" s="153">
        <v>793.95672999999999</v>
      </c>
      <c r="AB11" s="153">
        <v>15626.13509</v>
      </c>
      <c r="AC11" s="153">
        <v>6056.39966</v>
      </c>
      <c r="AD11" s="153">
        <v>1046.7984100000001</v>
      </c>
      <c r="AE11" s="153">
        <v>7155.6579000000002</v>
      </c>
      <c r="AF11" s="153">
        <v>7039.7736699999996</v>
      </c>
      <c r="AG11" s="153">
        <v>2386.1664100000003</v>
      </c>
      <c r="AH11" s="153">
        <v>569.95338000000004</v>
      </c>
      <c r="AI11" s="153">
        <v>74.060679999999991</v>
      </c>
      <c r="AJ11" s="153">
        <v>105.91371000000001</v>
      </c>
      <c r="AK11" s="153">
        <v>316.49177000000003</v>
      </c>
      <c r="AL11" s="153">
        <v>6425.2187999999996</v>
      </c>
      <c r="AM11" s="153">
        <v>228.27770000000001</v>
      </c>
      <c r="AN11" s="153">
        <v>1331.83358</v>
      </c>
      <c r="AO11" s="153">
        <v>2422.4998399999999</v>
      </c>
      <c r="AP11" s="153">
        <v>2023.4471899999999</v>
      </c>
      <c r="AQ11" s="153">
        <v>363194.21363000001</v>
      </c>
      <c r="AR11" s="1"/>
      <c r="AS11" s="1"/>
    </row>
    <row r="12" spans="1:46">
      <c r="A12" s="20" t="s">
        <v>13</v>
      </c>
      <c r="B12" s="153">
        <v>0</v>
      </c>
      <c r="C12" s="153">
        <v>0</v>
      </c>
      <c r="D12" s="153">
        <v>0</v>
      </c>
      <c r="E12" s="153">
        <v>0</v>
      </c>
      <c r="F12" s="153">
        <v>0</v>
      </c>
      <c r="G12" s="153">
        <v>0</v>
      </c>
      <c r="H12" s="153">
        <v>0</v>
      </c>
      <c r="I12" s="153">
        <v>0</v>
      </c>
      <c r="J12" s="153">
        <v>0</v>
      </c>
      <c r="K12" s="153">
        <v>0</v>
      </c>
      <c r="L12" s="153">
        <v>0</v>
      </c>
      <c r="M12" s="153">
        <v>0</v>
      </c>
      <c r="N12" s="153">
        <v>0</v>
      </c>
      <c r="O12" s="153">
        <v>0</v>
      </c>
      <c r="P12" s="153">
        <v>0</v>
      </c>
      <c r="Q12" s="153">
        <v>0</v>
      </c>
      <c r="R12" s="153">
        <v>0</v>
      </c>
      <c r="S12" s="153">
        <v>0</v>
      </c>
      <c r="T12" s="153">
        <v>0</v>
      </c>
      <c r="U12" s="153">
        <v>0</v>
      </c>
      <c r="V12" s="153">
        <v>0</v>
      </c>
      <c r="W12" s="153">
        <v>0</v>
      </c>
      <c r="X12" s="153">
        <v>0</v>
      </c>
      <c r="Y12" s="153">
        <v>0</v>
      </c>
      <c r="Z12" s="153">
        <v>0</v>
      </c>
      <c r="AA12" s="153">
        <v>0</v>
      </c>
      <c r="AB12" s="153">
        <v>0</v>
      </c>
      <c r="AC12" s="153">
        <v>0</v>
      </c>
      <c r="AD12" s="153">
        <v>0</v>
      </c>
      <c r="AE12" s="153">
        <v>0</v>
      </c>
      <c r="AF12" s="153">
        <v>0</v>
      </c>
      <c r="AG12" s="153">
        <v>0</v>
      </c>
      <c r="AH12" s="153">
        <v>0</v>
      </c>
      <c r="AI12" s="153">
        <v>0</v>
      </c>
      <c r="AJ12" s="153">
        <v>0</v>
      </c>
      <c r="AK12" s="153">
        <v>0</v>
      </c>
      <c r="AL12" s="153">
        <v>0</v>
      </c>
      <c r="AM12" s="153">
        <v>0</v>
      </c>
      <c r="AN12" s="153">
        <v>0</v>
      </c>
      <c r="AO12" s="153">
        <v>0</v>
      </c>
      <c r="AP12" s="153">
        <v>0</v>
      </c>
      <c r="AQ12" s="153">
        <v>0</v>
      </c>
      <c r="AR12" s="1"/>
      <c r="AS12" s="1"/>
    </row>
    <row r="13" spans="1:46">
      <c r="A13" s="20" t="s">
        <v>14</v>
      </c>
      <c r="B13" s="153">
        <v>0</v>
      </c>
      <c r="C13" s="153">
        <v>0</v>
      </c>
      <c r="D13" s="153">
        <v>0</v>
      </c>
      <c r="E13" s="153">
        <v>0</v>
      </c>
      <c r="F13" s="153">
        <v>0</v>
      </c>
      <c r="G13" s="153">
        <v>0</v>
      </c>
      <c r="H13" s="153">
        <v>0</v>
      </c>
      <c r="I13" s="153">
        <v>0</v>
      </c>
      <c r="J13" s="153">
        <v>0</v>
      </c>
      <c r="K13" s="153">
        <v>0</v>
      </c>
      <c r="L13" s="153">
        <v>0</v>
      </c>
      <c r="M13" s="153">
        <v>0</v>
      </c>
      <c r="N13" s="153">
        <v>0</v>
      </c>
      <c r="O13" s="153">
        <v>0</v>
      </c>
      <c r="P13" s="153">
        <v>0</v>
      </c>
      <c r="Q13" s="153">
        <v>0</v>
      </c>
      <c r="R13" s="153">
        <v>0</v>
      </c>
      <c r="S13" s="153">
        <v>0</v>
      </c>
      <c r="T13" s="153">
        <v>0</v>
      </c>
      <c r="U13" s="153">
        <v>0</v>
      </c>
      <c r="V13" s="153">
        <v>0</v>
      </c>
      <c r="W13" s="153">
        <v>0</v>
      </c>
      <c r="X13" s="153">
        <v>0</v>
      </c>
      <c r="Y13" s="153">
        <v>0</v>
      </c>
      <c r="Z13" s="153">
        <v>0</v>
      </c>
      <c r="AA13" s="153">
        <v>0</v>
      </c>
      <c r="AB13" s="153">
        <v>0</v>
      </c>
      <c r="AC13" s="153">
        <v>0</v>
      </c>
      <c r="AD13" s="153">
        <v>0</v>
      </c>
      <c r="AE13" s="153">
        <v>0</v>
      </c>
      <c r="AF13" s="153">
        <v>0</v>
      </c>
      <c r="AG13" s="153">
        <v>0</v>
      </c>
      <c r="AH13" s="153">
        <v>0</v>
      </c>
      <c r="AI13" s="153">
        <v>0</v>
      </c>
      <c r="AJ13" s="153">
        <v>0</v>
      </c>
      <c r="AK13" s="153">
        <v>0</v>
      </c>
      <c r="AL13" s="153">
        <v>0</v>
      </c>
      <c r="AM13" s="153">
        <v>0</v>
      </c>
      <c r="AN13" s="153">
        <v>0</v>
      </c>
      <c r="AO13" s="153">
        <v>0</v>
      </c>
      <c r="AP13" s="153">
        <v>0</v>
      </c>
      <c r="AQ13" s="153">
        <v>0</v>
      </c>
      <c r="AR13" s="1"/>
      <c r="AS13" s="1"/>
    </row>
    <row r="14" spans="1:46">
      <c r="A14" s="14" t="s">
        <v>15</v>
      </c>
      <c r="B14" s="153">
        <v>139.45342000000002</v>
      </c>
      <c r="C14" s="153">
        <v>0</v>
      </c>
      <c r="D14" s="153">
        <v>0</v>
      </c>
      <c r="E14" s="153">
        <v>0</v>
      </c>
      <c r="F14" s="153">
        <v>0</v>
      </c>
      <c r="G14" s="153">
        <v>24.402999999999999</v>
      </c>
      <c r="H14" s="153">
        <v>0</v>
      </c>
      <c r="I14" s="153">
        <v>0</v>
      </c>
      <c r="J14" s="153">
        <v>20.984720000000003</v>
      </c>
      <c r="K14" s="153">
        <v>0</v>
      </c>
      <c r="L14" s="153">
        <v>0</v>
      </c>
      <c r="M14" s="153">
        <v>0</v>
      </c>
      <c r="N14" s="153">
        <v>0</v>
      </c>
      <c r="O14" s="153">
        <v>0</v>
      </c>
      <c r="P14" s="153">
        <v>0</v>
      </c>
      <c r="Q14" s="153">
        <v>72.203000000000003</v>
      </c>
      <c r="R14" s="153">
        <v>0</v>
      </c>
      <c r="S14" s="153">
        <v>0</v>
      </c>
      <c r="T14" s="153">
        <v>0</v>
      </c>
      <c r="U14" s="153">
        <v>0</v>
      </c>
      <c r="V14" s="153">
        <v>0</v>
      </c>
      <c r="W14" s="153">
        <v>0</v>
      </c>
      <c r="X14" s="153">
        <v>0</v>
      </c>
      <c r="Y14" s="153">
        <v>0</v>
      </c>
      <c r="Z14" s="153">
        <v>17.623889999999999</v>
      </c>
      <c r="AA14" s="153">
        <v>0</v>
      </c>
      <c r="AB14" s="153">
        <v>0</v>
      </c>
      <c r="AC14" s="153">
        <v>0</v>
      </c>
      <c r="AD14" s="153">
        <v>0</v>
      </c>
      <c r="AE14" s="153">
        <v>0</v>
      </c>
      <c r="AF14" s="153">
        <v>0</v>
      </c>
      <c r="AG14" s="153">
        <v>0</v>
      </c>
      <c r="AH14" s="153">
        <v>0</v>
      </c>
      <c r="AI14" s="153">
        <v>0</v>
      </c>
      <c r="AJ14" s="153">
        <v>0</v>
      </c>
      <c r="AK14" s="153">
        <v>0</v>
      </c>
      <c r="AL14" s="153">
        <v>0</v>
      </c>
      <c r="AM14" s="153">
        <v>0</v>
      </c>
      <c r="AN14" s="153">
        <v>0</v>
      </c>
      <c r="AO14" s="153">
        <v>0</v>
      </c>
      <c r="AP14" s="153">
        <v>0</v>
      </c>
      <c r="AQ14" s="153">
        <v>274.66803000000004</v>
      </c>
      <c r="AR14" s="1"/>
      <c r="AS14" s="1"/>
    </row>
    <row r="15" spans="1:46">
      <c r="A15" s="20" t="s">
        <v>16</v>
      </c>
      <c r="B15" s="153">
        <v>0</v>
      </c>
      <c r="C15" s="153">
        <v>2.7499999999999998E-3</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3">
        <v>0</v>
      </c>
      <c r="AG15" s="153">
        <v>0</v>
      </c>
      <c r="AH15" s="153">
        <v>0</v>
      </c>
      <c r="AI15" s="153">
        <v>0</v>
      </c>
      <c r="AJ15" s="153">
        <v>0</v>
      </c>
      <c r="AK15" s="153">
        <v>0</v>
      </c>
      <c r="AL15" s="153">
        <v>0</v>
      </c>
      <c r="AM15" s="153">
        <v>0</v>
      </c>
      <c r="AN15" s="153">
        <v>0</v>
      </c>
      <c r="AO15" s="153">
        <v>0</v>
      </c>
      <c r="AP15" s="153">
        <v>0</v>
      </c>
      <c r="AQ15" s="153">
        <v>2.7499999999999998E-3</v>
      </c>
      <c r="AR15" s="1"/>
      <c r="AS15" s="1"/>
    </row>
    <row r="16" spans="1:46">
      <c r="A16" s="20" t="s">
        <v>17</v>
      </c>
      <c r="B16" s="153">
        <v>0</v>
      </c>
      <c r="C16" s="153">
        <v>0</v>
      </c>
      <c r="D16" s="153">
        <v>0</v>
      </c>
      <c r="E16" s="153">
        <v>0</v>
      </c>
      <c r="F16" s="153">
        <v>0</v>
      </c>
      <c r="G16" s="153">
        <v>0</v>
      </c>
      <c r="H16" s="153">
        <v>0</v>
      </c>
      <c r="I16" s="153">
        <v>0</v>
      </c>
      <c r="J16" s="153">
        <v>0</v>
      </c>
      <c r="K16" s="153">
        <v>0</v>
      </c>
      <c r="L16" s="153">
        <v>0</v>
      </c>
      <c r="M16" s="153">
        <v>0</v>
      </c>
      <c r="N16" s="153">
        <v>0</v>
      </c>
      <c r="O16" s="153">
        <v>-20.715669999999999</v>
      </c>
      <c r="P16" s="153">
        <v>0</v>
      </c>
      <c r="Q16" s="153">
        <v>0</v>
      </c>
      <c r="R16" s="153">
        <v>0</v>
      </c>
      <c r="S16" s="153">
        <v>0</v>
      </c>
      <c r="T16" s="153">
        <v>0</v>
      </c>
      <c r="U16" s="153">
        <v>0</v>
      </c>
      <c r="V16" s="153">
        <v>-5.4716199999999997</v>
      </c>
      <c r="W16" s="153">
        <v>0</v>
      </c>
      <c r="X16" s="153">
        <v>0</v>
      </c>
      <c r="Y16" s="153">
        <v>-27.026619999999998</v>
      </c>
      <c r="Z16" s="153">
        <v>0</v>
      </c>
      <c r="AA16" s="153">
        <v>0</v>
      </c>
      <c r="AB16" s="153">
        <v>0</v>
      </c>
      <c r="AC16" s="153">
        <v>0</v>
      </c>
      <c r="AD16" s="153">
        <v>0</v>
      </c>
      <c r="AE16" s="153">
        <v>0</v>
      </c>
      <c r="AF16" s="153">
        <v>0</v>
      </c>
      <c r="AG16" s="153">
        <v>0</v>
      </c>
      <c r="AH16" s="153">
        <v>0</v>
      </c>
      <c r="AI16" s="153">
        <v>0</v>
      </c>
      <c r="AJ16" s="153">
        <v>0</v>
      </c>
      <c r="AK16" s="153">
        <v>0</v>
      </c>
      <c r="AL16" s="153">
        <v>0</v>
      </c>
      <c r="AM16" s="153">
        <v>0</v>
      </c>
      <c r="AN16" s="153">
        <v>0</v>
      </c>
      <c r="AO16" s="153">
        <v>0</v>
      </c>
      <c r="AP16" s="153">
        <v>0</v>
      </c>
      <c r="AQ16" s="153">
        <v>-53.213910000000006</v>
      </c>
      <c r="AR16" s="1"/>
      <c r="AS16" s="1"/>
    </row>
    <row r="17" spans="1:45">
      <c r="A17" s="18" t="s">
        <v>18</v>
      </c>
      <c r="B17" s="279">
        <v>29884.936980000002</v>
      </c>
      <c r="C17" s="279">
        <v>15920.171470000001</v>
      </c>
      <c r="D17" s="279">
        <v>20753.451109999998</v>
      </c>
      <c r="E17" s="279">
        <v>35459.047979999996</v>
      </c>
      <c r="F17" s="279">
        <v>27872.59304</v>
      </c>
      <c r="G17" s="279">
        <v>26853.484929999999</v>
      </c>
      <c r="H17" s="279">
        <v>13074.665050000001</v>
      </c>
      <c r="I17" s="279">
        <v>14192.646050000001</v>
      </c>
      <c r="J17" s="279">
        <v>16439.746029999998</v>
      </c>
      <c r="K17" s="279">
        <v>38673.657500000001</v>
      </c>
      <c r="L17" s="279">
        <v>13207.97776</v>
      </c>
      <c r="M17" s="279">
        <v>27851.91059</v>
      </c>
      <c r="N17" s="279">
        <v>45684.990869999994</v>
      </c>
      <c r="O17" s="279">
        <v>14743.16626</v>
      </c>
      <c r="P17" s="279">
        <v>12830.4</v>
      </c>
      <c r="Q17" s="279">
        <v>5525.3226199999999</v>
      </c>
      <c r="R17" s="279">
        <v>3817.0369300000002</v>
      </c>
      <c r="S17" s="279">
        <v>1343.6051399999999</v>
      </c>
      <c r="T17" s="279">
        <v>11098.93535</v>
      </c>
      <c r="U17" s="279">
        <v>18169.078819999999</v>
      </c>
      <c r="V17" s="279">
        <v>4416.8583799999997</v>
      </c>
      <c r="W17" s="279">
        <v>5321.8661600000005</v>
      </c>
      <c r="X17" s="279">
        <v>24700.013370000001</v>
      </c>
      <c r="Y17" s="279">
        <v>20683.706399999999</v>
      </c>
      <c r="Z17" s="279">
        <v>9679.4472799999985</v>
      </c>
      <c r="AA17" s="279">
        <v>12414.45636</v>
      </c>
      <c r="AB17" s="279">
        <v>37989.707799999996</v>
      </c>
      <c r="AC17" s="279">
        <v>6374.1684699999996</v>
      </c>
      <c r="AD17" s="279">
        <v>5570.56693</v>
      </c>
      <c r="AE17" s="279">
        <v>59528.58653</v>
      </c>
      <c r="AF17" s="279">
        <v>9321.8266400000011</v>
      </c>
      <c r="AG17" s="279">
        <v>9568.2228599999999</v>
      </c>
      <c r="AH17" s="279">
        <v>2442.48036</v>
      </c>
      <c r="AI17" s="279">
        <v>1830.9662700000001</v>
      </c>
      <c r="AJ17" s="279">
        <v>5922.2842099999998</v>
      </c>
      <c r="AK17" s="279">
        <v>3085.9989100000003</v>
      </c>
      <c r="AL17" s="279">
        <v>6325.4474299999993</v>
      </c>
      <c r="AM17" s="279">
        <v>509.45265000000001</v>
      </c>
      <c r="AN17" s="279">
        <v>22798.22925</v>
      </c>
      <c r="AO17" s="279">
        <v>4203.1560599999993</v>
      </c>
      <c r="AP17" s="279">
        <v>2330.2185399999998</v>
      </c>
      <c r="AQ17" s="279">
        <v>648414.48534000001</v>
      </c>
      <c r="AR17" s="9"/>
      <c r="AS17" s="1"/>
    </row>
    <row r="18" spans="1:45">
      <c r="A18" s="20" t="s">
        <v>19</v>
      </c>
      <c r="B18" s="153">
        <v>0</v>
      </c>
      <c r="C18" s="153">
        <v>0</v>
      </c>
      <c r="D18" s="153">
        <v>0</v>
      </c>
      <c r="E18" s="153">
        <v>0</v>
      </c>
      <c r="F18" s="153">
        <v>0</v>
      </c>
      <c r="G18" s="153">
        <v>0</v>
      </c>
      <c r="H18" s="153">
        <v>0</v>
      </c>
      <c r="I18" s="153">
        <v>0</v>
      </c>
      <c r="J18" s="153">
        <v>0</v>
      </c>
      <c r="K18" s="153">
        <v>0</v>
      </c>
      <c r="L18" s="153">
        <v>0</v>
      </c>
      <c r="M18" s="153">
        <v>0</v>
      </c>
      <c r="N18" s="153">
        <v>0</v>
      </c>
      <c r="O18" s="153">
        <v>0</v>
      </c>
      <c r="P18" s="153">
        <v>0</v>
      </c>
      <c r="Q18" s="153">
        <v>0</v>
      </c>
      <c r="R18" s="153">
        <v>0</v>
      </c>
      <c r="S18" s="153">
        <v>0</v>
      </c>
      <c r="T18" s="153">
        <v>0</v>
      </c>
      <c r="U18" s="153">
        <v>0</v>
      </c>
      <c r="V18" s="153">
        <v>0</v>
      </c>
      <c r="W18" s="153">
        <v>0</v>
      </c>
      <c r="X18" s="153">
        <v>0</v>
      </c>
      <c r="Y18" s="153">
        <v>0</v>
      </c>
      <c r="Z18" s="153">
        <v>0</v>
      </c>
      <c r="AA18" s="153">
        <v>0</v>
      </c>
      <c r="AB18" s="153">
        <v>0</v>
      </c>
      <c r="AC18" s="153">
        <v>0</v>
      </c>
      <c r="AD18" s="153">
        <v>0</v>
      </c>
      <c r="AE18" s="153">
        <v>0</v>
      </c>
      <c r="AF18" s="153">
        <v>0</v>
      </c>
      <c r="AG18" s="153">
        <v>0</v>
      </c>
      <c r="AH18" s="153">
        <v>0</v>
      </c>
      <c r="AI18" s="153">
        <v>0</v>
      </c>
      <c r="AJ18" s="153">
        <v>0</v>
      </c>
      <c r="AK18" s="153">
        <v>0</v>
      </c>
      <c r="AL18" s="153">
        <v>0</v>
      </c>
      <c r="AM18" s="153">
        <v>0</v>
      </c>
      <c r="AN18" s="153">
        <v>0</v>
      </c>
      <c r="AO18" s="153">
        <v>0</v>
      </c>
      <c r="AP18" s="153">
        <v>0</v>
      </c>
      <c r="AQ18" s="153">
        <v>0</v>
      </c>
      <c r="AR18" s="1"/>
      <c r="AS18" s="1"/>
    </row>
    <row r="19" spans="1:45">
      <c r="A19" s="20" t="s">
        <v>20</v>
      </c>
      <c r="B19" s="153">
        <v>137.11610999999999</v>
      </c>
      <c r="C19" s="153">
        <v>3539.4076600000003</v>
      </c>
      <c r="D19" s="153">
        <v>3115.3707100000001</v>
      </c>
      <c r="E19" s="153">
        <v>30130.340780000002</v>
      </c>
      <c r="F19" s="153">
        <v>24807.09836</v>
      </c>
      <c r="G19" s="153">
        <v>24851.50678</v>
      </c>
      <c r="H19" s="153">
        <v>7464.19193</v>
      </c>
      <c r="I19" s="153">
        <v>9482.9381799999992</v>
      </c>
      <c r="J19" s="153">
        <v>14224.74222</v>
      </c>
      <c r="K19" s="153">
        <v>20458.98675</v>
      </c>
      <c r="L19" s="153">
        <v>10246.650369999999</v>
      </c>
      <c r="M19" s="153">
        <v>23811.78125</v>
      </c>
      <c r="N19" s="153">
        <v>35682.206229999996</v>
      </c>
      <c r="O19" s="153">
        <v>6875.0089900000003</v>
      </c>
      <c r="P19" s="153">
        <v>10602.61527</v>
      </c>
      <c r="Q19" s="153">
        <v>4818.9456900000005</v>
      </c>
      <c r="R19" s="153">
        <v>3102.4428199999998</v>
      </c>
      <c r="S19" s="153">
        <v>155.36542</v>
      </c>
      <c r="T19" s="153">
        <v>9802.0084700000007</v>
      </c>
      <c r="U19" s="153">
        <v>7905.4887800000006</v>
      </c>
      <c r="V19" s="153">
        <v>2913.2527999999998</v>
      </c>
      <c r="W19" s="153">
        <v>3515.0906800000002</v>
      </c>
      <c r="X19" s="153">
        <v>14659.536759999999</v>
      </c>
      <c r="Y19" s="153">
        <v>15383.086429999999</v>
      </c>
      <c r="Z19" s="153">
        <v>5172.9271500000004</v>
      </c>
      <c r="AA19" s="153">
        <v>11435.975189999999</v>
      </c>
      <c r="AB19" s="153">
        <v>21748.19528</v>
      </c>
      <c r="AC19" s="153">
        <v>1936.2669099999998</v>
      </c>
      <c r="AD19" s="153">
        <v>4641.5313200000001</v>
      </c>
      <c r="AE19" s="153">
        <v>34190.217060000003</v>
      </c>
      <c r="AF19" s="153">
        <v>8268.4907199999998</v>
      </c>
      <c r="AG19" s="153">
        <v>8568.1267200000002</v>
      </c>
      <c r="AH19" s="153">
        <v>873.38838999999996</v>
      </c>
      <c r="AI19" s="153">
        <v>1572.6697099999999</v>
      </c>
      <c r="AJ19" s="153">
        <v>4544.7194099999997</v>
      </c>
      <c r="AK19" s="153">
        <v>2980.9323799999997</v>
      </c>
      <c r="AL19" s="153">
        <v>3896.6056200000003</v>
      </c>
      <c r="AM19" s="153">
        <v>214.84004000000002</v>
      </c>
      <c r="AN19" s="153">
        <v>19272.119489999997</v>
      </c>
      <c r="AO19" s="153">
        <v>1590.36122</v>
      </c>
      <c r="AP19" s="153">
        <v>1839.6678899999999</v>
      </c>
      <c r="AQ19" s="153">
        <v>420432.21393999999</v>
      </c>
      <c r="AR19" s="1"/>
      <c r="AS19" s="1"/>
    </row>
    <row r="20" spans="1:45">
      <c r="A20" s="20" t="s">
        <v>21</v>
      </c>
      <c r="B20" s="153">
        <v>0</v>
      </c>
      <c r="C20" s="153">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3">
        <v>0</v>
      </c>
      <c r="AG20" s="153">
        <v>0</v>
      </c>
      <c r="AH20" s="153">
        <v>0</v>
      </c>
      <c r="AI20" s="153">
        <v>0</v>
      </c>
      <c r="AJ20" s="153">
        <v>0</v>
      </c>
      <c r="AK20" s="153">
        <v>0</v>
      </c>
      <c r="AL20" s="153">
        <v>0</v>
      </c>
      <c r="AM20" s="153">
        <v>0</v>
      </c>
      <c r="AN20" s="153">
        <v>0</v>
      </c>
      <c r="AO20" s="153">
        <v>0</v>
      </c>
      <c r="AP20" s="153">
        <v>0</v>
      </c>
      <c r="AQ20" s="153">
        <v>0</v>
      </c>
      <c r="AR20" s="1"/>
      <c r="AS20" s="1"/>
    </row>
    <row r="21" spans="1:45">
      <c r="A21" s="20" t="s">
        <v>22</v>
      </c>
      <c r="B21" s="153">
        <v>0</v>
      </c>
      <c r="C21" s="153">
        <v>0</v>
      </c>
      <c r="D21" s="153">
        <v>0</v>
      </c>
      <c r="E21" s="153">
        <v>0</v>
      </c>
      <c r="F21" s="153">
        <v>0</v>
      </c>
      <c r="G21" s="153">
        <v>0</v>
      </c>
      <c r="H21" s="153">
        <v>0</v>
      </c>
      <c r="I21" s="153">
        <v>0</v>
      </c>
      <c r="J21" s="153">
        <v>0</v>
      </c>
      <c r="K21" s="153">
        <v>0</v>
      </c>
      <c r="L21" s="153">
        <v>0</v>
      </c>
      <c r="M21" s="153">
        <v>0</v>
      </c>
      <c r="N21" s="153">
        <v>0</v>
      </c>
      <c r="O21" s="153">
        <v>0</v>
      </c>
      <c r="P21" s="153">
        <v>0</v>
      </c>
      <c r="Q21" s="153">
        <v>0</v>
      </c>
      <c r="R21" s="153">
        <v>0</v>
      </c>
      <c r="S21" s="153">
        <v>0</v>
      </c>
      <c r="T21" s="153">
        <v>0</v>
      </c>
      <c r="U21" s="153">
        <v>0</v>
      </c>
      <c r="V21" s="153">
        <v>0</v>
      </c>
      <c r="W21" s="153">
        <v>0</v>
      </c>
      <c r="X21" s="153">
        <v>0</v>
      </c>
      <c r="Y21" s="153">
        <v>0</v>
      </c>
      <c r="Z21" s="153">
        <v>0</v>
      </c>
      <c r="AA21" s="153">
        <v>0</v>
      </c>
      <c r="AB21" s="153">
        <v>0</v>
      </c>
      <c r="AC21" s="153">
        <v>0</v>
      </c>
      <c r="AD21" s="153">
        <v>0</v>
      </c>
      <c r="AE21" s="153">
        <v>0</v>
      </c>
      <c r="AF21" s="153">
        <v>0</v>
      </c>
      <c r="AG21" s="153">
        <v>0</v>
      </c>
      <c r="AH21" s="153">
        <v>0</v>
      </c>
      <c r="AI21" s="153">
        <v>0</v>
      </c>
      <c r="AJ21" s="153">
        <v>0</v>
      </c>
      <c r="AK21" s="153">
        <v>0</v>
      </c>
      <c r="AL21" s="153">
        <v>0</v>
      </c>
      <c r="AM21" s="153">
        <v>0</v>
      </c>
      <c r="AN21" s="153">
        <v>0</v>
      </c>
      <c r="AO21" s="153">
        <v>0</v>
      </c>
      <c r="AP21" s="153">
        <v>0</v>
      </c>
      <c r="AQ21" s="153">
        <v>0</v>
      </c>
      <c r="AR21" s="1"/>
      <c r="AS21" s="1"/>
    </row>
    <row r="22" spans="1:45">
      <c r="A22" s="14" t="s">
        <v>23</v>
      </c>
      <c r="B22" s="153">
        <v>46.128329999999998</v>
      </c>
      <c r="C22" s="153">
        <v>0</v>
      </c>
      <c r="D22" s="153">
        <v>690.19832999999994</v>
      </c>
      <c r="E22" s="153">
        <v>1.4839999999999999E-2</v>
      </c>
      <c r="F22" s="153">
        <v>250.39342000000002</v>
      </c>
      <c r="G22" s="153">
        <v>84.846249999999998</v>
      </c>
      <c r="H22" s="153">
        <v>3567.7493399999998</v>
      </c>
      <c r="I22" s="153">
        <v>0</v>
      </c>
      <c r="J22" s="153">
        <v>0</v>
      </c>
      <c r="K22" s="153">
        <v>14294.182699999999</v>
      </c>
      <c r="L22" s="153">
        <v>0</v>
      </c>
      <c r="M22" s="153">
        <v>631.23442</v>
      </c>
      <c r="N22" s="153">
        <v>3615.7732599999999</v>
      </c>
      <c r="O22" s="153">
        <v>5719.83374</v>
      </c>
      <c r="P22" s="153">
        <v>0</v>
      </c>
      <c r="Q22" s="153">
        <v>0</v>
      </c>
      <c r="R22" s="153">
        <v>0</v>
      </c>
      <c r="S22" s="153">
        <v>53.670870000000001</v>
      </c>
      <c r="T22" s="153">
        <v>0</v>
      </c>
      <c r="U22" s="153">
        <v>7697.0033099999991</v>
      </c>
      <c r="V22" s="153">
        <v>188.36260000000001</v>
      </c>
      <c r="W22" s="153">
        <v>3.7847199999999996</v>
      </c>
      <c r="X22" s="153">
        <v>3991.29756</v>
      </c>
      <c r="Y22" s="153">
        <v>3199.18408</v>
      </c>
      <c r="Z22" s="153">
        <v>0</v>
      </c>
      <c r="AA22" s="153">
        <v>0</v>
      </c>
      <c r="AB22" s="153">
        <v>11621.496740000001</v>
      </c>
      <c r="AC22" s="153">
        <v>69.055549999999997</v>
      </c>
      <c r="AD22" s="153">
        <v>8.0551700000000004</v>
      </c>
      <c r="AE22" s="153">
        <v>18662.247159999999</v>
      </c>
      <c r="AF22" s="153">
        <v>26.49493</v>
      </c>
      <c r="AG22" s="153">
        <v>0</v>
      </c>
      <c r="AH22" s="153">
        <v>179.08846</v>
      </c>
      <c r="AI22" s="153">
        <v>0</v>
      </c>
      <c r="AJ22" s="153">
        <v>57.949330000000003</v>
      </c>
      <c r="AK22" s="153">
        <v>0</v>
      </c>
      <c r="AL22" s="153">
        <v>194.21444</v>
      </c>
      <c r="AM22" s="153">
        <v>0</v>
      </c>
      <c r="AN22" s="153">
        <v>0</v>
      </c>
      <c r="AO22" s="153">
        <v>1237.1978200000001</v>
      </c>
      <c r="AP22" s="153">
        <v>0</v>
      </c>
      <c r="AQ22" s="153">
        <v>76089.457370000004</v>
      </c>
      <c r="AR22" s="1"/>
      <c r="AS22" s="1"/>
    </row>
    <row r="23" spans="1:45">
      <c r="A23" s="20" t="s">
        <v>24</v>
      </c>
      <c r="B23" s="153">
        <v>29701.69254</v>
      </c>
      <c r="C23" s="153">
        <v>12379.073769999999</v>
      </c>
      <c r="D23" s="153">
        <v>16947.88207</v>
      </c>
      <c r="E23" s="153">
        <v>5328.69236</v>
      </c>
      <c r="F23" s="153">
        <v>2815.1012599999999</v>
      </c>
      <c r="G23" s="153">
        <v>1917.1318999999999</v>
      </c>
      <c r="H23" s="153">
        <v>2042.72378</v>
      </c>
      <c r="I23" s="153">
        <v>4651.0381399999997</v>
      </c>
      <c r="J23" s="153">
        <v>2215.0038100000002</v>
      </c>
      <c r="K23" s="153">
        <v>3776.3605600000001</v>
      </c>
      <c r="L23" s="153">
        <v>2961.3273899999999</v>
      </c>
      <c r="M23" s="153">
        <v>3408.8949199999997</v>
      </c>
      <c r="N23" s="153">
        <v>6387.0113799999999</v>
      </c>
      <c r="O23" s="153">
        <v>2148.3235299999997</v>
      </c>
      <c r="P23" s="153">
        <v>2215.3251800000003</v>
      </c>
      <c r="Q23" s="153">
        <v>698.86651000000006</v>
      </c>
      <c r="R23" s="153">
        <v>714.59411</v>
      </c>
      <c r="S23" s="153">
        <v>1134.5688500000001</v>
      </c>
      <c r="T23" s="153">
        <v>1296.92688</v>
      </c>
      <c r="U23" s="153">
        <v>2566.58673</v>
      </c>
      <c r="V23" s="153">
        <v>1315.24298</v>
      </c>
      <c r="W23" s="153">
        <v>1802.9907599999999</v>
      </c>
      <c r="X23" s="153">
        <v>6031.6230800000003</v>
      </c>
      <c r="Y23" s="153">
        <v>2222.5179600000001</v>
      </c>
      <c r="Z23" s="153">
        <v>4506.5201299999999</v>
      </c>
      <c r="AA23" s="153">
        <v>978.48117000000002</v>
      </c>
      <c r="AB23" s="153">
        <v>4615.6712699999998</v>
      </c>
      <c r="AC23" s="153">
        <v>4368.8460100000002</v>
      </c>
      <c r="AD23" s="153">
        <v>920.98043999999993</v>
      </c>
      <c r="AE23" s="153">
        <v>6673.7547199999999</v>
      </c>
      <c r="AF23" s="153">
        <v>1026.8409899999999</v>
      </c>
      <c r="AG23" s="153">
        <v>1000.09614</v>
      </c>
      <c r="AH23" s="153">
        <v>1390.00351</v>
      </c>
      <c r="AI23" s="153">
        <v>258.29656</v>
      </c>
      <c r="AJ23" s="153">
        <v>1319.61547</v>
      </c>
      <c r="AK23" s="153">
        <v>105.06653</v>
      </c>
      <c r="AL23" s="153">
        <v>2234.6273700000002</v>
      </c>
      <c r="AM23" s="153">
        <v>294.61260999999996</v>
      </c>
      <c r="AN23" s="153">
        <v>3526.1097599999998</v>
      </c>
      <c r="AO23" s="153">
        <v>1375.5970199999999</v>
      </c>
      <c r="AP23" s="153">
        <v>490.55065000000002</v>
      </c>
      <c r="AQ23" s="153">
        <v>151765.17080000002</v>
      </c>
      <c r="AR23" s="1"/>
      <c r="AS23" s="1"/>
    </row>
    <row r="24" spans="1:45">
      <c r="A24" s="20" t="s">
        <v>25</v>
      </c>
      <c r="B24" s="153">
        <v>0</v>
      </c>
      <c r="C24" s="153">
        <v>1.69004</v>
      </c>
      <c r="D24" s="153">
        <v>0</v>
      </c>
      <c r="E24" s="153">
        <v>0</v>
      </c>
      <c r="F24" s="153">
        <v>0</v>
      </c>
      <c r="G24" s="153">
        <v>0</v>
      </c>
      <c r="H24" s="153">
        <v>0</v>
      </c>
      <c r="I24" s="153">
        <v>58.669730000000001</v>
      </c>
      <c r="J24" s="153">
        <v>0</v>
      </c>
      <c r="K24" s="153">
        <v>144.12748999999999</v>
      </c>
      <c r="L24" s="153">
        <v>0</v>
      </c>
      <c r="M24" s="153">
        <v>0</v>
      </c>
      <c r="N24" s="153">
        <v>0</v>
      </c>
      <c r="O24" s="153">
        <v>0</v>
      </c>
      <c r="P24" s="153">
        <v>12.45955</v>
      </c>
      <c r="Q24" s="153">
        <v>7.5104199999999999</v>
      </c>
      <c r="R24" s="153">
        <v>0</v>
      </c>
      <c r="S24" s="153">
        <v>0</v>
      </c>
      <c r="T24" s="153">
        <v>0</v>
      </c>
      <c r="U24" s="153">
        <v>0</v>
      </c>
      <c r="V24" s="153">
        <v>0</v>
      </c>
      <c r="W24" s="153">
        <v>0</v>
      </c>
      <c r="X24" s="153">
        <v>17.555970000000002</v>
      </c>
      <c r="Y24" s="153">
        <v>0</v>
      </c>
      <c r="Z24" s="153">
        <v>0</v>
      </c>
      <c r="AA24" s="153">
        <v>0</v>
      </c>
      <c r="AB24" s="153">
        <v>4.3445100000000005</v>
      </c>
      <c r="AC24" s="153">
        <v>0</v>
      </c>
      <c r="AD24" s="153">
        <v>0</v>
      </c>
      <c r="AE24" s="153">
        <v>2.3675900000000003</v>
      </c>
      <c r="AF24" s="153">
        <v>0</v>
      </c>
      <c r="AG24" s="153">
        <v>0</v>
      </c>
      <c r="AH24" s="153">
        <v>0</v>
      </c>
      <c r="AI24" s="153">
        <v>0</v>
      </c>
      <c r="AJ24" s="153">
        <v>0</v>
      </c>
      <c r="AK24" s="153">
        <v>0</v>
      </c>
      <c r="AL24" s="153">
        <v>0</v>
      </c>
      <c r="AM24" s="153">
        <v>0</v>
      </c>
      <c r="AN24" s="153">
        <v>0</v>
      </c>
      <c r="AO24" s="153">
        <v>0</v>
      </c>
      <c r="AP24" s="153">
        <v>0</v>
      </c>
      <c r="AQ24" s="153">
        <v>248.72529999999998</v>
      </c>
      <c r="AR24" s="1"/>
      <c r="AS24" s="1"/>
    </row>
    <row r="25" spans="1:45">
      <c r="A25" s="20" t="s">
        <v>26</v>
      </c>
      <c r="B25" s="153">
        <v>0</v>
      </c>
      <c r="C25" s="153">
        <v>0</v>
      </c>
      <c r="D25" s="153">
        <v>0</v>
      </c>
      <c r="E25" s="153">
        <v>0</v>
      </c>
      <c r="F25" s="153">
        <v>0</v>
      </c>
      <c r="G25" s="153">
        <v>0</v>
      </c>
      <c r="H25" s="153">
        <v>0</v>
      </c>
      <c r="I25" s="153">
        <v>0</v>
      </c>
      <c r="J25" s="153">
        <v>0</v>
      </c>
      <c r="K25" s="153">
        <v>0</v>
      </c>
      <c r="L25" s="153">
        <v>0</v>
      </c>
      <c r="M25" s="153">
        <v>0</v>
      </c>
      <c r="N25" s="153">
        <v>0</v>
      </c>
      <c r="O25" s="153">
        <v>0</v>
      </c>
      <c r="P25" s="153">
        <v>0</v>
      </c>
      <c r="Q25" s="153">
        <v>0</v>
      </c>
      <c r="R25" s="153">
        <v>0</v>
      </c>
      <c r="S25" s="153">
        <v>0</v>
      </c>
      <c r="T25" s="153">
        <v>0</v>
      </c>
      <c r="U25" s="153">
        <v>0</v>
      </c>
      <c r="V25" s="153">
        <v>0</v>
      </c>
      <c r="W25" s="153">
        <v>0</v>
      </c>
      <c r="X25" s="153">
        <v>0</v>
      </c>
      <c r="Y25" s="153">
        <v>-121.08207</v>
      </c>
      <c r="Z25" s="153">
        <v>0</v>
      </c>
      <c r="AA25" s="153">
        <v>0</v>
      </c>
      <c r="AB25" s="153">
        <v>0</v>
      </c>
      <c r="AC25" s="153">
        <v>0</v>
      </c>
      <c r="AD25" s="153">
        <v>0</v>
      </c>
      <c r="AE25" s="153">
        <v>0</v>
      </c>
      <c r="AF25" s="153">
        <v>0</v>
      </c>
      <c r="AG25" s="153">
        <v>0</v>
      </c>
      <c r="AH25" s="153">
        <v>0</v>
      </c>
      <c r="AI25" s="153">
        <v>0</v>
      </c>
      <c r="AJ25" s="153">
        <v>0</v>
      </c>
      <c r="AK25" s="153">
        <v>0</v>
      </c>
      <c r="AL25" s="153">
        <v>0</v>
      </c>
      <c r="AM25" s="153">
        <v>0</v>
      </c>
      <c r="AN25" s="153">
        <v>0</v>
      </c>
      <c r="AO25" s="153">
        <v>0</v>
      </c>
      <c r="AP25" s="153">
        <v>0</v>
      </c>
      <c r="AQ25" s="153">
        <v>-121.08207</v>
      </c>
      <c r="AR25" s="1"/>
      <c r="AS25" s="1"/>
    </row>
    <row r="26" spans="1:45">
      <c r="A26" s="18" t="s">
        <v>27</v>
      </c>
      <c r="B26" s="279">
        <v>1236548.89221</v>
      </c>
      <c r="C26" s="279">
        <v>336491.06754000002</v>
      </c>
      <c r="D26" s="279">
        <v>792741.46383000002</v>
      </c>
      <c r="E26" s="279">
        <v>324115.17392000003</v>
      </c>
      <c r="F26" s="279">
        <v>183676.62599999999</v>
      </c>
      <c r="G26" s="279">
        <v>164187.56912999999</v>
      </c>
      <c r="H26" s="279">
        <v>131014.27151000001</v>
      </c>
      <c r="I26" s="279">
        <v>215734.03766999999</v>
      </c>
      <c r="J26" s="279">
        <v>194687.34250999999</v>
      </c>
      <c r="K26" s="279">
        <v>227249.04801</v>
      </c>
      <c r="L26" s="279">
        <v>86788.655430000013</v>
      </c>
      <c r="M26" s="279">
        <v>267541.35304000002</v>
      </c>
      <c r="N26" s="279">
        <v>298072.67658999999</v>
      </c>
      <c r="O26" s="279">
        <v>109581.51215000001</v>
      </c>
      <c r="P26" s="279">
        <v>126194.15797</v>
      </c>
      <c r="Q26" s="279">
        <v>56979.481700000004</v>
      </c>
      <c r="R26" s="279">
        <v>65408.642520000001</v>
      </c>
      <c r="S26" s="279">
        <v>75663.71514</v>
      </c>
      <c r="T26" s="279">
        <v>101653.37878</v>
      </c>
      <c r="U26" s="279">
        <v>191013.50666999997</v>
      </c>
      <c r="V26" s="279">
        <v>65223.66691</v>
      </c>
      <c r="W26" s="279">
        <v>94791.063399999999</v>
      </c>
      <c r="X26" s="279">
        <v>214510.70031000001</v>
      </c>
      <c r="Y26" s="279">
        <v>100739.21432</v>
      </c>
      <c r="Z26" s="279">
        <v>233187.10016999999</v>
      </c>
      <c r="AA26" s="279">
        <v>111776.35067</v>
      </c>
      <c r="AB26" s="279">
        <v>305779.25915</v>
      </c>
      <c r="AC26" s="279">
        <v>276377.18777999998</v>
      </c>
      <c r="AD26" s="279">
        <v>92076.141400000008</v>
      </c>
      <c r="AE26" s="279">
        <v>257497.84312999999</v>
      </c>
      <c r="AF26" s="279">
        <v>67605.624219999998</v>
      </c>
      <c r="AG26" s="279">
        <v>71390.307969999994</v>
      </c>
      <c r="AH26" s="279">
        <v>63928.680719999997</v>
      </c>
      <c r="AI26" s="279">
        <v>22320.43449</v>
      </c>
      <c r="AJ26" s="279">
        <v>40636.87343</v>
      </c>
      <c r="AK26" s="279">
        <v>19958.438469999997</v>
      </c>
      <c r="AL26" s="279">
        <v>118780.46084</v>
      </c>
      <c r="AM26" s="279">
        <v>29548.079429999998</v>
      </c>
      <c r="AN26" s="279">
        <v>155325.32640000002</v>
      </c>
      <c r="AO26" s="279">
        <v>70749.257389999999</v>
      </c>
      <c r="AP26" s="279">
        <v>22852.293690000002</v>
      </c>
      <c r="AQ26" s="279">
        <v>7620396.8766099997</v>
      </c>
      <c r="AR26" s="9"/>
      <c r="AS26" s="1"/>
    </row>
    <row r="27" spans="1:45">
      <c r="A27" s="27" t="s">
        <v>28</v>
      </c>
      <c r="B27" s="153">
        <v>1206232.4617999999</v>
      </c>
      <c r="C27" s="153">
        <v>309919.36907000002</v>
      </c>
      <c r="D27" s="153">
        <v>701426.61838999996</v>
      </c>
      <c r="E27" s="153">
        <v>294518.39921</v>
      </c>
      <c r="F27" s="153">
        <v>168289.82318000001</v>
      </c>
      <c r="G27" s="153">
        <v>155877.76118999999</v>
      </c>
      <c r="H27" s="153">
        <v>133821.77058000001</v>
      </c>
      <c r="I27" s="153">
        <v>199112.51879</v>
      </c>
      <c r="J27" s="153">
        <v>176512.28372000001</v>
      </c>
      <c r="K27" s="153">
        <v>225833.56793000002</v>
      </c>
      <c r="L27" s="153">
        <v>84164.370540000004</v>
      </c>
      <c r="M27" s="153">
        <v>258765.84031999999</v>
      </c>
      <c r="N27" s="153">
        <v>307944.55531999998</v>
      </c>
      <c r="O27" s="153">
        <v>105803.86215</v>
      </c>
      <c r="P27" s="153">
        <v>120932.63052999999</v>
      </c>
      <c r="Q27" s="153">
        <v>51728.809600000001</v>
      </c>
      <c r="R27" s="153">
        <v>56705.183810000002</v>
      </c>
      <c r="S27" s="153">
        <v>64642.31972</v>
      </c>
      <c r="T27" s="153">
        <v>92670.779299999995</v>
      </c>
      <c r="U27" s="153">
        <v>184110.23358</v>
      </c>
      <c r="V27" s="153">
        <v>61224.396609999996</v>
      </c>
      <c r="W27" s="153">
        <v>88161.297680000003</v>
      </c>
      <c r="X27" s="153">
        <v>194931.85923</v>
      </c>
      <c r="Y27" s="153">
        <v>101208.89332999999</v>
      </c>
      <c r="Z27" s="153">
        <v>196477.53222999998</v>
      </c>
      <c r="AA27" s="153">
        <v>99758.906439999992</v>
      </c>
      <c r="AB27" s="153">
        <v>294856.11101999995</v>
      </c>
      <c r="AC27" s="153">
        <v>259415.96946000002</v>
      </c>
      <c r="AD27" s="153">
        <v>84135.072360000006</v>
      </c>
      <c r="AE27" s="153">
        <v>247867.19407</v>
      </c>
      <c r="AF27" s="153">
        <v>68673.12870999999</v>
      </c>
      <c r="AG27" s="153">
        <v>71340.975609999994</v>
      </c>
      <c r="AH27" s="153">
        <v>55893.212890000003</v>
      </c>
      <c r="AI27" s="153">
        <v>20442.56338</v>
      </c>
      <c r="AJ27" s="153">
        <v>37081.054040000003</v>
      </c>
      <c r="AK27" s="153">
        <v>19083.745579999999</v>
      </c>
      <c r="AL27" s="153">
        <v>113204.21473000001</v>
      </c>
      <c r="AM27" s="153">
        <v>26743.575260000001</v>
      </c>
      <c r="AN27" s="153">
        <v>152328.41641000001</v>
      </c>
      <c r="AO27" s="153">
        <v>67565.534360000005</v>
      </c>
      <c r="AP27" s="153">
        <v>23626.902559999999</v>
      </c>
      <c r="AQ27" s="153">
        <v>7183033.7146899998</v>
      </c>
      <c r="AR27" s="9"/>
      <c r="AS27" s="1"/>
    </row>
    <row r="28" spans="1:45">
      <c r="A28" s="20" t="s">
        <v>29</v>
      </c>
      <c r="B28" s="153">
        <v>979047.02302999992</v>
      </c>
      <c r="C28" s="153">
        <v>169141.94399</v>
      </c>
      <c r="D28" s="153">
        <v>397689.44211</v>
      </c>
      <c r="E28" s="153">
        <v>195707.30027000001</v>
      </c>
      <c r="F28" s="153">
        <v>125712.22659000001</v>
      </c>
      <c r="G28" s="153">
        <v>108628.07446999999</v>
      </c>
      <c r="H28" s="153">
        <v>125096.31869</v>
      </c>
      <c r="I28" s="153">
        <v>136338.50358000002</v>
      </c>
      <c r="J28" s="153">
        <v>116182.10587999999</v>
      </c>
      <c r="K28" s="153">
        <v>201439.1685</v>
      </c>
      <c r="L28" s="153">
        <v>65709.112389999995</v>
      </c>
      <c r="M28" s="153">
        <v>203089.14069999999</v>
      </c>
      <c r="N28" s="153">
        <v>289813.83681999997</v>
      </c>
      <c r="O28" s="153">
        <v>81969.219140000001</v>
      </c>
      <c r="P28" s="153">
        <v>102752.35606000001</v>
      </c>
      <c r="Q28" s="153">
        <v>39201.676479999995</v>
      </c>
      <c r="R28" s="153">
        <v>32610.58611</v>
      </c>
      <c r="S28" s="153">
        <v>31129.355350000002</v>
      </c>
      <c r="T28" s="153">
        <v>65620.326709999994</v>
      </c>
      <c r="U28" s="153">
        <v>144624.4424</v>
      </c>
      <c r="V28" s="153">
        <v>42665.333700000003</v>
      </c>
      <c r="W28" s="153">
        <v>64688.066159999995</v>
      </c>
      <c r="X28" s="153">
        <v>136526.06703999999</v>
      </c>
      <c r="Y28" s="153">
        <v>87384.865550000002</v>
      </c>
      <c r="Z28" s="153">
        <v>97785.733370000002</v>
      </c>
      <c r="AA28" s="153">
        <v>55035.922170000005</v>
      </c>
      <c r="AB28" s="153">
        <v>253261.05121000001</v>
      </c>
      <c r="AC28" s="153">
        <v>186621.30321000001</v>
      </c>
      <c r="AD28" s="153">
        <v>63036.00013</v>
      </c>
      <c r="AE28" s="153">
        <v>205149.05921000001</v>
      </c>
      <c r="AF28" s="153">
        <v>57486.675999999999</v>
      </c>
      <c r="AG28" s="153">
        <v>63973.838470000002</v>
      </c>
      <c r="AH28" s="153">
        <v>33317.250339999999</v>
      </c>
      <c r="AI28" s="153">
        <v>15080.32583</v>
      </c>
      <c r="AJ28" s="153">
        <v>32298.825800000002</v>
      </c>
      <c r="AK28" s="153">
        <v>16616.834869999999</v>
      </c>
      <c r="AL28" s="153">
        <v>81249.336900000009</v>
      </c>
      <c r="AM28" s="153">
        <v>20452.09621</v>
      </c>
      <c r="AN28" s="153">
        <v>125039.66138999999</v>
      </c>
      <c r="AO28" s="153">
        <v>62397.128039999996</v>
      </c>
      <c r="AP28" s="153">
        <v>22911.954140000002</v>
      </c>
      <c r="AQ28" s="153">
        <v>5334479.4890100006</v>
      </c>
      <c r="AR28" s="1"/>
      <c r="AS28" s="1"/>
    </row>
    <row r="29" spans="1:45">
      <c r="A29" s="20" t="s">
        <v>30</v>
      </c>
      <c r="B29" s="153">
        <v>213674.95395</v>
      </c>
      <c r="C29" s="153">
        <v>127764.61134</v>
      </c>
      <c r="D29" s="153">
        <v>273458.20983999997</v>
      </c>
      <c r="E29" s="153">
        <v>89024.386159999995</v>
      </c>
      <c r="F29" s="153">
        <v>36853.746009999995</v>
      </c>
      <c r="G29" s="153">
        <v>40929.963790000002</v>
      </c>
      <c r="H29" s="153">
        <v>6304.21396</v>
      </c>
      <c r="I29" s="153">
        <v>55986.568450000006</v>
      </c>
      <c r="J29" s="153">
        <v>52936.739750000001</v>
      </c>
      <c r="K29" s="153">
        <v>21781.729230000001</v>
      </c>
      <c r="L29" s="153">
        <v>17127.692199999998</v>
      </c>
      <c r="M29" s="153">
        <v>48710.695670000001</v>
      </c>
      <c r="N29" s="153">
        <v>14694.74438</v>
      </c>
      <c r="O29" s="153">
        <v>20749.87025</v>
      </c>
      <c r="P29" s="153">
        <v>15396.908449999999</v>
      </c>
      <c r="Q29" s="153">
        <v>11281.71567</v>
      </c>
      <c r="R29" s="153">
        <v>22317.301780000002</v>
      </c>
      <c r="S29" s="153">
        <v>30093.852850000003</v>
      </c>
      <c r="T29" s="153">
        <v>23324.409920000002</v>
      </c>
      <c r="U29" s="153">
        <v>35453.719570000001</v>
      </c>
      <c r="V29" s="153">
        <v>14240.332890000001</v>
      </c>
      <c r="W29" s="153">
        <v>18662.436799999999</v>
      </c>
      <c r="X29" s="153">
        <v>53994.273420000005</v>
      </c>
      <c r="Y29" s="153">
        <v>11603.895689999999</v>
      </c>
      <c r="Z29" s="153">
        <v>89866.111560000005</v>
      </c>
      <c r="AA29" s="153">
        <v>39653.314310000002</v>
      </c>
      <c r="AB29" s="153">
        <v>34941.988829999995</v>
      </c>
      <c r="AC29" s="153">
        <v>66685.843099999998</v>
      </c>
      <c r="AD29" s="153">
        <v>16735.497869999999</v>
      </c>
      <c r="AE29" s="153">
        <v>37795.064789999997</v>
      </c>
      <c r="AF29" s="153">
        <v>10005.30557</v>
      </c>
      <c r="AG29" s="153">
        <v>6169.0113499999998</v>
      </c>
      <c r="AH29" s="153">
        <v>19854.238839999998</v>
      </c>
      <c r="AI29" s="153">
        <v>4446.06484</v>
      </c>
      <c r="AJ29" s="153">
        <v>3836.0661099999998</v>
      </c>
      <c r="AK29" s="153">
        <v>2218.1856000000002</v>
      </c>
      <c r="AL29" s="153">
        <v>28732.31277</v>
      </c>
      <c r="AM29" s="153">
        <v>4819.7608200000004</v>
      </c>
      <c r="AN29" s="153">
        <v>22330.005370000003</v>
      </c>
      <c r="AO29" s="153">
        <v>4461.2874199999997</v>
      </c>
      <c r="AP29" s="153">
        <v>515.60188000000005</v>
      </c>
      <c r="AQ29" s="153">
        <v>1649432.6330500001</v>
      </c>
      <c r="AR29" s="1"/>
      <c r="AS29" s="1"/>
    </row>
    <row r="30" spans="1:45">
      <c r="A30" s="20" t="s">
        <v>31</v>
      </c>
      <c r="B30" s="153">
        <v>13510.48482</v>
      </c>
      <c r="C30" s="153">
        <v>13012.81374</v>
      </c>
      <c r="D30" s="153">
        <v>30278.96644</v>
      </c>
      <c r="E30" s="153">
        <v>9786.7127799999998</v>
      </c>
      <c r="F30" s="153">
        <v>5723.8505800000003</v>
      </c>
      <c r="G30" s="153">
        <v>6319.7229299999999</v>
      </c>
      <c r="H30" s="153">
        <v>2421.2379300000002</v>
      </c>
      <c r="I30" s="153">
        <v>6787.4467599999998</v>
      </c>
      <c r="J30" s="153">
        <v>7393.4380899999996</v>
      </c>
      <c r="K30" s="153">
        <v>2612.6702</v>
      </c>
      <c r="L30" s="153">
        <v>1327.5659499999999</v>
      </c>
      <c r="M30" s="153">
        <v>6966.0039500000003</v>
      </c>
      <c r="N30" s="153">
        <v>3435.9741200000003</v>
      </c>
      <c r="O30" s="153">
        <v>3084.7727599999998</v>
      </c>
      <c r="P30" s="153">
        <v>2783.3660199999999</v>
      </c>
      <c r="Q30" s="153">
        <v>1245.4174499999999</v>
      </c>
      <c r="R30" s="153">
        <v>1777.29592</v>
      </c>
      <c r="S30" s="153">
        <v>3419.1115199999999</v>
      </c>
      <c r="T30" s="153">
        <v>3726.0426699999998</v>
      </c>
      <c r="U30" s="153">
        <v>4032.07161</v>
      </c>
      <c r="V30" s="153">
        <v>4318.73002</v>
      </c>
      <c r="W30" s="153">
        <v>4810.7947199999999</v>
      </c>
      <c r="X30" s="153">
        <v>4411.5187699999997</v>
      </c>
      <c r="Y30" s="153">
        <v>2220.1320900000001</v>
      </c>
      <c r="Z30" s="153">
        <v>8825.6873000000014</v>
      </c>
      <c r="AA30" s="153">
        <v>5069.6699600000002</v>
      </c>
      <c r="AB30" s="153">
        <v>6653.0709800000004</v>
      </c>
      <c r="AC30" s="153">
        <v>6108.8231500000002</v>
      </c>
      <c r="AD30" s="153">
        <v>4363.5743600000005</v>
      </c>
      <c r="AE30" s="153">
        <v>4923.0700700000007</v>
      </c>
      <c r="AF30" s="153">
        <v>1181.1471399999998</v>
      </c>
      <c r="AG30" s="153">
        <v>1198.1257900000001</v>
      </c>
      <c r="AH30" s="153">
        <v>2721.7237099999998</v>
      </c>
      <c r="AI30" s="153">
        <v>916.17270999999994</v>
      </c>
      <c r="AJ30" s="153">
        <v>946.16213000000005</v>
      </c>
      <c r="AK30" s="153">
        <v>248.72510999999997</v>
      </c>
      <c r="AL30" s="153">
        <v>3222.5650599999999</v>
      </c>
      <c r="AM30" s="153">
        <v>1471.7182299999999</v>
      </c>
      <c r="AN30" s="153">
        <v>4958.7496500000007</v>
      </c>
      <c r="AO30" s="153">
        <v>707.11890000000005</v>
      </c>
      <c r="AP30" s="153">
        <v>199.34654</v>
      </c>
      <c r="AQ30" s="153">
        <v>199121.59263</v>
      </c>
      <c r="AR30" s="1"/>
      <c r="AS30" s="1"/>
    </row>
    <row r="31" spans="1:45">
      <c r="A31" s="27" t="s">
        <v>32</v>
      </c>
      <c r="B31" s="153">
        <v>8799.225480000001</v>
      </c>
      <c r="C31" s="153">
        <v>8167.2158899999995</v>
      </c>
      <c r="D31" s="153">
        <v>24481.77708</v>
      </c>
      <c r="E31" s="153">
        <v>3085.3193999999999</v>
      </c>
      <c r="F31" s="153">
        <v>4233.0489200000002</v>
      </c>
      <c r="G31" s="153">
        <v>275.41651000000002</v>
      </c>
      <c r="H31" s="153">
        <v>97.048760000000001</v>
      </c>
      <c r="I31" s="153">
        <v>726.05022999999994</v>
      </c>
      <c r="J31" s="153">
        <v>4495.1918800000003</v>
      </c>
      <c r="K31" s="153">
        <v>2362.8697299999999</v>
      </c>
      <c r="L31" s="153">
        <v>1386.6766</v>
      </c>
      <c r="M31" s="153">
        <v>1916.4608799999999</v>
      </c>
      <c r="N31" s="153">
        <v>1159.12472</v>
      </c>
      <c r="O31" s="153">
        <v>2062.5463100000002</v>
      </c>
      <c r="P31" s="153">
        <v>2018.9516100000001</v>
      </c>
      <c r="Q31" s="153">
        <v>3669.2505699999997</v>
      </c>
      <c r="R31" s="153">
        <v>1320.4590000000001</v>
      </c>
      <c r="S31" s="153">
        <v>141.18267</v>
      </c>
      <c r="T31" s="153">
        <v>1539.8283799999999</v>
      </c>
      <c r="U31" s="153">
        <v>887.89882</v>
      </c>
      <c r="V31" s="153">
        <v>601.55574999999999</v>
      </c>
      <c r="W31" s="153">
        <v>1465.37754</v>
      </c>
      <c r="X31" s="153">
        <v>5844.0797599999996</v>
      </c>
      <c r="Y31" s="153">
        <v>355.46505999999999</v>
      </c>
      <c r="Z31" s="153">
        <v>607.53417000000002</v>
      </c>
      <c r="AA31" s="153">
        <v>338.98867999999999</v>
      </c>
      <c r="AB31" s="153">
        <v>709.00558000000001</v>
      </c>
      <c r="AC31" s="153">
        <v>4399.89509</v>
      </c>
      <c r="AD31" s="153">
        <v>791.51161000000002</v>
      </c>
      <c r="AE31" s="153">
        <v>124.3292</v>
      </c>
      <c r="AF31" s="153">
        <v>846.93709000000001</v>
      </c>
      <c r="AG31" s="153">
        <v>193.25823</v>
      </c>
      <c r="AH31" s="153">
        <v>1114.3223799999998</v>
      </c>
      <c r="AI31" s="153">
        <v>650.70605</v>
      </c>
      <c r="AJ31" s="153">
        <v>251.37607999999997</v>
      </c>
      <c r="AK31" s="153">
        <v>236.46647000000002</v>
      </c>
      <c r="AL31" s="153">
        <v>223.98405</v>
      </c>
      <c r="AM31" s="153">
        <v>1973.73432</v>
      </c>
      <c r="AN31" s="153">
        <v>596.74857999999995</v>
      </c>
      <c r="AO31" s="153">
        <v>1730.0625700000001</v>
      </c>
      <c r="AP31" s="153">
        <v>51.333220000000004</v>
      </c>
      <c r="AQ31" s="153">
        <v>95932.214919999999</v>
      </c>
      <c r="AR31" s="9"/>
      <c r="AS31" s="1"/>
    </row>
    <row r="32" spans="1:45">
      <c r="A32" s="20" t="s">
        <v>33</v>
      </c>
      <c r="B32" s="153">
        <v>3273.4435699999999</v>
      </c>
      <c r="C32" s="153">
        <v>582.36075000000005</v>
      </c>
      <c r="D32" s="153">
        <v>11602.957130000001</v>
      </c>
      <c r="E32" s="153">
        <v>1264.2462800000001</v>
      </c>
      <c r="F32" s="153">
        <v>2957.7319300000004</v>
      </c>
      <c r="G32" s="153">
        <v>51.904890000000002</v>
      </c>
      <c r="H32" s="153">
        <v>72.640330000000006</v>
      </c>
      <c r="I32" s="153">
        <v>397.70929999999998</v>
      </c>
      <c r="J32" s="153">
        <v>1448.32006</v>
      </c>
      <c r="K32" s="153">
        <v>1784.0512200000001</v>
      </c>
      <c r="L32" s="153">
        <v>313.62504999999999</v>
      </c>
      <c r="M32" s="153">
        <v>871.56308999999999</v>
      </c>
      <c r="N32" s="153">
        <v>1059.6696100000001</v>
      </c>
      <c r="O32" s="153">
        <v>296.14708000000002</v>
      </c>
      <c r="P32" s="153">
        <v>675.76315</v>
      </c>
      <c r="Q32" s="153">
        <v>1925.42633</v>
      </c>
      <c r="R32" s="153">
        <v>194.75255999999999</v>
      </c>
      <c r="S32" s="153">
        <v>89.231100000000012</v>
      </c>
      <c r="T32" s="153">
        <v>646.69329000000005</v>
      </c>
      <c r="U32" s="153">
        <v>320.43086</v>
      </c>
      <c r="V32" s="153">
        <v>528.62232999999992</v>
      </c>
      <c r="W32" s="153">
        <v>1143.85256</v>
      </c>
      <c r="X32" s="153">
        <v>1348.25181</v>
      </c>
      <c r="Y32" s="153">
        <v>150.83552</v>
      </c>
      <c r="Z32" s="153">
        <v>389.36124999999998</v>
      </c>
      <c r="AA32" s="153">
        <v>177.62069</v>
      </c>
      <c r="AB32" s="153">
        <v>566.22825</v>
      </c>
      <c r="AC32" s="153">
        <v>1318.1170900000002</v>
      </c>
      <c r="AD32" s="153">
        <v>278.59429</v>
      </c>
      <c r="AE32" s="153">
        <v>112.62853999999999</v>
      </c>
      <c r="AF32" s="153">
        <v>508.77358000000004</v>
      </c>
      <c r="AG32" s="153">
        <v>112.79528999999999</v>
      </c>
      <c r="AH32" s="153">
        <v>173.11360000000002</v>
      </c>
      <c r="AI32" s="153">
        <v>205.53611999999998</v>
      </c>
      <c r="AJ32" s="153">
        <v>251.37607999999997</v>
      </c>
      <c r="AK32" s="153">
        <v>215.68692000000001</v>
      </c>
      <c r="AL32" s="153">
        <v>188.11212</v>
      </c>
      <c r="AM32" s="153">
        <v>1314.28738</v>
      </c>
      <c r="AN32" s="153">
        <v>185.22325000000001</v>
      </c>
      <c r="AO32" s="153">
        <v>594.45911999999998</v>
      </c>
      <c r="AP32" s="153">
        <v>51.333220000000004</v>
      </c>
      <c r="AQ32" s="153">
        <v>39643.476590000006</v>
      </c>
      <c r="AR32" s="1"/>
      <c r="AS32" s="1"/>
    </row>
    <row r="33" spans="1:45">
      <c r="A33" s="20" t="s">
        <v>34</v>
      </c>
      <c r="B33" s="153">
        <v>5288.2940199999994</v>
      </c>
      <c r="C33" s="153">
        <v>7007.23776</v>
      </c>
      <c r="D33" s="153">
        <v>11044.072199999999</v>
      </c>
      <c r="E33" s="153">
        <v>1515.7706799999999</v>
      </c>
      <c r="F33" s="153">
        <v>1018.01341</v>
      </c>
      <c r="G33" s="153">
        <v>189.60365999999999</v>
      </c>
      <c r="H33" s="153">
        <v>11.93144</v>
      </c>
      <c r="I33" s="153">
        <v>305.28406999999999</v>
      </c>
      <c r="J33" s="153">
        <v>2687.3607900000002</v>
      </c>
      <c r="K33" s="153">
        <v>528.72113000000002</v>
      </c>
      <c r="L33" s="153">
        <v>1044.57502</v>
      </c>
      <c r="M33" s="153">
        <v>853.35466000000008</v>
      </c>
      <c r="N33" s="153">
        <v>70.615679999999998</v>
      </c>
      <c r="O33" s="153">
        <v>1578.5128500000001</v>
      </c>
      <c r="P33" s="153">
        <v>1151.3924999999999</v>
      </c>
      <c r="Q33" s="153">
        <v>1520.09708</v>
      </c>
      <c r="R33" s="153">
        <v>1027.46344</v>
      </c>
      <c r="S33" s="153">
        <v>51.951569999999997</v>
      </c>
      <c r="T33" s="153">
        <v>761.44650000000001</v>
      </c>
      <c r="U33" s="153">
        <v>472.53755999999998</v>
      </c>
      <c r="V33" s="153">
        <v>72.933419999999998</v>
      </c>
      <c r="W33" s="153">
        <v>215.30789000000001</v>
      </c>
      <c r="X33" s="153">
        <v>4233.8303699999997</v>
      </c>
      <c r="Y33" s="153">
        <v>153.26542000000001</v>
      </c>
      <c r="Z33" s="153">
        <v>126.31696000000001</v>
      </c>
      <c r="AA33" s="153">
        <v>90.305729999999997</v>
      </c>
      <c r="AB33" s="153">
        <v>100.09334</v>
      </c>
      <c r="AC33" s="153">
        <v>2700.0949799999999</v>
      </c>
      <c r="AD33" s="153">
        <v>368.29453999999998</v>
      </c>
      <c r="AE33" s="153">
        <v>0</v>
      </c>
      <c r="AF33" s="153">
        <v>245.07796999999999</v>
      </c>
      <c r="AG33" s="153">
        <v>74.746259999999992</v>
      </c>
      <c r="AH33" s="153">
        <v>855.76102000000003</v>
      </c>
      <c r="AI33" s="153">
        <v>372.29934000000003</v>
      </c>
      <c r="AJ33" s="153">
        <v>0</v>
      </c>
      <c r="AK33" s="153">
        <v>6.7001899999999992</v>
      </c>
      <c r="AL33" s="153">
        <v>12.924469999999999</v>
      </c>
      <c r="AM33" s="153">
        <v>507.65949999999998</v>
      </c>
      <c r="AN33" s="153">
        <v>352.80516</v>
      </c>
      <c r="AO33" s="153">
        <v>996.74456999999995</v>
      </c>
      <c r="AP33" s="153">
        <v>0</v>
      </c>
      <c r="AQ33" s="153">
        <v>49613.397149999997</v>
      </c>
      <c r="AR33" s="1"/>
      <c r="AS33" s="1"/>
    </row>
    <row r="34" spans="1:45">
      <c r="A34" s="21" t="s">
        <v>35</v>
      </c>
      <c r="B34" s="153">
        <v>237.48789000000002</v>
      </c>
      <c r="C34" s="153">
        <v>577.61738000000003</v>
      </c>
      <c r="D34" s="153">
        <v>1834.74775</v>
      </c>
      <c r="E34" s="153">
        <v>305.30243999999999</v>
      </c>
      <c r="F34" s="153">
        <v>257.30358000000001</v>
      </c>
      <c r="G34" s="153">
        <v>33.907959999999996</v>
      </c>
      <c r="H34" s="153">
        <v>12.476989999999999</v>
      </c>
      <c r="I34" s="153">
        <v>23.05686</v>
      </c>
      <c r="J34" s="153">
        <v>359.51103000000001</v>
      </c>
      <c r="K34" s="153">
        <v>50.097379999999994</v>
      </c>
      <c r="L34" s="153">
        <v>28.47653</v>
      </c>
      <c r="M34" s="153">
        <v>191.54312999999999</v>
      </c>
      <c r="N34" s="153">
        <v>28.83943</v>
      </c>
      <c r="O34" s="153">
        <v>187.88638</v>
      </c>
      <c r="P34" s="153">
        <v>191.79595999999998</v>
      </c>
      <c r="Q34" s="153">
        <v>223.72716</v>
      </c>
      <c r="R34" s="153">
        <v>98.242999999999995</v>
      </c>
      <c r="S34" s="153">
        <v>0</v>
      </c>
      <c r="T34" s="153">
        <v>131.68859</v>
      </c>
      <c r="U34" s="153">
        <v>94.930399999999992</v>
      </c>
      <c r="V34" s="153">
        <v>0</v>
      </c>
      <c r="W34" s="153">
        <v>106.21709</v>
      </c>
      <c r="X34" s="153">
        <v>261.99757999999997</v>
      </c>
      <c r="Y34" s="153">
        <v>51.36412</v>
      </c>
      <c r="Z34" s="153">
        <v>91.85596000000001</v>
      </c>
      <c r="AA34" s="153">
        <v>71.062259999999995</v>
      </c>
      <c r="AB34" s="153">
        <v>42.683990000000001</v>
      </c>
      <c r="AC34" s="153">
        <v>381.68302</v>
      </c>
      <c r="AD34" s="153">
        <v>144.62278000000001</v>
      </c>
      <c r="AE34" s="153">
        <v>11.700659999999999</v>
      </c>
      <c r="AF34" s="153">
        <v>93.085539999999995</v>
      </c>
      <c r="AG34" s="153">
        <v>5.7166800000000002</v>
      </c>
      <c r="AH34" s="153">
        <v>85.447759999999988</v>
      </c>
      <c r="AI34" s="153">
        <v>72.870589999999993</v>
      </c>
      <c r="AJ34" s="153">
        <v>0</v>
      </c>
      <c r="AK34" s="153">
        <v>14.079360000000001</v>
      </c>
      <c r="AL34" s="153">
        <v>22.94746</v>
      </c>
      <c r="AM34" s="153">
        <v>151.78744</v>
      </c>
      <c r="AN34" s="153">
        <v>58.720169999999996</v>
      </c>
      <c r="AO34" s="153">
        <v>138.85888</v>
      </c>
      <c r="AP34" s="153">
        <v>0</v>
      </c>
      <c r="AQ34" s="153">
        <v>6675.3411799999994</v>
      </c>
      <c r="AR34" s="1"/>
      <c r="AS34" s="1"/>
    </row>
    <row r="35" spans="1:45">
      <c r="A35" s="27" t="s">
        <v>36</v>
      </c>
      <c r="B35" s="153">
        <v>42694.586990000003</v>
      </c>
      <c r="C35" s="153">
        <v>14590.306070000001</v>
      </c>
      <c r="D35" s="153">
        <v>17937.714329999999</v>
      </c>
      <c r="E35" s="153">
        <v>19497.034530000001</v>
      </c>
      <c r="F35" s="153">
        <v>7799.0219000000006</v>
      </c>
      <c r="G35" s="153">
        <v>4724.7047400000001</v>
      </c>
      <c r="H35" s="153">
        <v>2007.6317300000001</v>
      </c>
      <c r="I35" s="153">
        <v>3074.3231900000001</v>
      </c>
      <c r="J35" s="153">
        <v>8933.7594000000008</v>
      </c>
      <c r="K35" s="153">
        <v>6908.0348600000007</v>
      </c>
      <c r="L35" s="153">
        <v>7558.3176700000004</v>
      </c>
      <c r="M35" s="153">
        <v>9460.2005800000006</v>
      </c>
      <c r="N35" s="153">
        <v>6752.1576299999997</v>
      </c>
      <c r="O35" s="153">
        <v>4609.7803400000003</v>
      </c>
      <c r="P35" s="153">
        <v>4394.8683200000005</v>
      </c>
      <c r="Q35" s="153">
        <v>828.65281999999991</v>
      </c>
      <c r="R35" s="153">
        <v>1701.4285400000001</v>
      </c>
      <c r="S35" s="153">
        <v>2208.9283300000002</v>
      </c>
      <c r="T35" s="153">
        <v>6906.2119400000001</v>
      </c>
      <c r="U35" s="153">
        <v>3256.2898799999998</v>
      </c>
      <c r="V35" s="153">
        <v>674.54131999999993</v>
      </c>
      <c r="W35" s="153">
        <v>3957.2457200000003</v>
      </c>
      <c r="X35" s="153">
        <v>6265.2296799999995</v>
      </c>
      <c r="Y35" s="153">
        <v>1708.6180300000001</v>
      </c>
      <c r="Z35" s="153">
        <v>6582.7385899999999</v>
      </c>
      <c r="AA35" s="153">
        <v>2715.0613800000001</v>
      </c>
      <c r="AB35" s="153">
        <v>5725.4900399999997</v>
      </c>
      <c r="AC35" s="153">
        <v>11294.992779999999</v>
      </c>
      <c r="AD35" s="153">
        <v>935.08968999999991</v>
      </c>
      <c r="AE35" s="153">
        <v>3570.95588</v>
      </c>
      <c r="AF35" s="153">
        <v>1435.5662</v>
      </c>
      <c r="AG35" s="153">
        <v>133.68223</v>
      </c>
      <c r="AH35" s="153">
        <v>2036.27727</v>
      </c>
      <c r="AI35" s="153">
        <v>1041.2292299999999</v>
      </c>
      <c r="AJ35" s="153">
        <v>395.55707000000001</v>
      </c>
      <c r="AK35" s="153">
        <v>374.05178000000001</v>
      </c>
      <c r="AL35" s="153">
        <v>4057.15272</v>
      </c>
      <c r="AM35" s="153">
        <v>1298.4586200000001</v>
      </c>
      <c r="AN35" s="153">
        <v>11084.25245</v>
      </c>
      <c r="AO35" s="153">
        <v>12892.359060000001</v>
      </c>
      <c r="AP35" s="153">
        <v>0</v>
      </c>
      <c r="AQ35" s="153">
        <v>254022.50352999999</v>
      </c>
      <c r="AR35" s="9"/>
      <c r="AS35" s="1"/>
    </row>
    <row r="36" spans="1:45">
      <c r="A36" s="20" t="s">
        <v>37</v>
      </c>
      <c r="B36" s="153">
        <v>14383.918880000001</v>
      </c>
      <c r="C36" s="153">
        <v>4863.7668300000005</v>
      </c>
      <c r="D36" s="153">
        <v>5301.1783099999993</v>
      </c>
      <c r="E36" s="153">
        <v>12399.3012</v>
      </c>
      <c r="F36" s="153">
        <v>6372.7226300000002</v>
      </c>
      <c r="G36" s="153">
        <v>4156.5393400000003</v>
      </c>
      <c r="H36" s="153">
        <v>1206.2581</v>
      </c>
      <c r="I36" s="153">
        <v>1483.14652</v>
      </c>
      <c r="J36" s="153">
        <v>2800.61112</v>
      </c>
      <c r="K36" s="153">
        <v>4477.70813</v>
      </c>
      <c r="L36" s="153">
        <v>6340.0709000000006</v>
      </c>
      <c r="M36" s="153">
        <v>6164.5322000000006</v>
      </c>
      <c r="N36" s="153">
        <v>6126.9781900000007</v>
      </c>
      <c r="O36" s="153">
        <v>1836.34773</v>
      </c>
      <c r="P36" s="153">
        <v>1929.7411499999998</v>
      </c>
      <c r="Q36" s="153">
        <v>459.23234000000002</v>
      </c>
      <c r="R36" s="153">
        <v>673.05412000000001</v>
      </c>
      <c r="S36" s="153">
        <v>2022.1110000000001</v>
      </c>
      <c r="T36" s="153">
        <v>5528.4660800000001</v>
      </c>
      <c r="U36" s="153">
        <v>1981.5282099999999</v>
      </c>
      <c r="V36" s="153">
        <v>529.15184999999997</v>
      </c>
      <c r="W36" s="153">
        <v>2801.9355499999997</v>
      </c>
      <c r="X36" s="153">
        <v>3399.7738999999997</v>
      </c>
      <c r="Y36" s="153">
        <v>839.98834999999997</v>
      </c>
      <c r="Z36" s="153">
        <v>2538.7682</v>
      </c>
      <c r="AA36" s="153">
        <v>2213.00137</v>
      </c>
      <c r="AB36" s="153">
        <v>3101.5314399999997</v>
      </c>
      <c r="AC36" s="153">
        <v>5479.49449</v>
      </c>
      <c r="AD36" s="153">
        <v>466.11270999999999</v>
      </c>
      <c r="AE36" s="153">
        <v>885.93893999999989</v>
      </c>
      <c r="AF36" s="153">
        <v>399.87934999999999</v>
      </c>
      <c r="AG36" s="153">
        <v>71.357679999999988</v>
      </c>
      <c r="AH36" s="153">
        <v>1264.28574</v>
      </c>
      <c r="AI36" s="153">
        <v>798.17502999999999</v>
      </c>
      <c r="AJ36" s="153">
        <v>395.55707000000001</v>
      </c>
      <c r="AK36" s="153">
        <v>185.29723999999999</v>
      </c>
      <c r="AL36" s="153">
        <v>3368.6548499999999</v>
      </c>
      <c r="AM36" s="153">
        <v>935.14321999999993</v>
      </c>
      <c r="AN36" s="153">
        <v>6846.6350899999998</v>
      </c>
      <c r="AO36" s="153">
        <v>11071.774650000001</v>
      </c>
      <c r="AP36" s="153">
        <v>0</v>
      </c>
      <c r="AQ36" s="153">
        <v>138099.6697</v>
      </c>
      <c r="AR36" s="1"/>
      <c r="AS36" s="1"/>
    </row>
    <row r="37" spans="1:45">
      <c r="A37" s="20" t="s">
        <v>38</v>
      </c>
      <c r="B37" s="153">
        <v>27316.224160000002</v>
      </c>
      <c r="C37" s="153">
        <v>8991.1542899999986</v>
      </c>
      <c r="D37" s="153">
        <v>11843.77995</v>
      </c>
      <c r="E37" s="153">
        <v>6569.5044500000004</v>
      </c>
      <c r="F37" s="153">
        <v>1265.45939</v>
      </c>
      <c r="G37" s="153">
        <v>521.26259000000005</v>
      </c>
      <c r="H37" s="153">
        <v>624.76966000000004</v>
      </c>
      <c r="I37" s="153">
        <v>1546.4712500000001</v>
      </c>
      <c r="J37" s="153">
        <v>5652.5127999999995</v>
      </c>
      <c r="K37" s="153">
        <v>2348.4898599999997</v>
      </c>
      <c r="L37" s="153">
        <v>1145.01792</v>
      </c>
      <c r="M37" s="153">
        <v>2948.4106699999998</v>
      </c>
      <c r="N37" s="153">
        <v>491.22798</v>
      </c>
      <c r="O37" s="153">
        <v>2444.61402</v>
      </c>
      <c r="P37" s="153">
        <v>2086.1358100000002</v>
      </c>
      <c r="Q37" s="153">
        <v>364.19827000000004</v>
      </c>
      <c r="R37" s="153">
        <v>934.52439000000004</v>
      </c>
      <c r="S37" s="153">
        <v>186.81733</v>
      </c>
      <c r="T37" s="153">
        <v>1220.90652</v>
      </c>
      <c r="U37" s="153">
        <v>1154.67696</v>
      </c>
      <c r="V37" s="153">
        <v>130.29732000000001</v>
      </c>
      <c r="W37" s="153">
        <v>917.36631000000011</v>
      </c>
      <c r="X37" s="153">
        <v>2626.0169000000001</v>
      </c>
      <c r="Y37" s="153">
        <v>662.38031000000001</v>
      </c>
      <c r="Z37" s="153">
        <v>3789.7791299999999</v>
      </c>
      <c r="AA37" s="153">
        <v>435.87993</v>
      </c>
      <c r="AB37" s="153">
        <v>2336.54232</v>
      </c>
      <c r="AC37" s="153">
        <v>5176.19758</v>
      </c>
      <c r="AD37" s="153">
        <v>373.51249999999999</v>
      </c>
      <c r="AE37" s="153">
        <v>2585.3788599999998</v>
      </c>
      <c r="AF37" s="153">
        <v>903.41483999999991</v>
      </c>
      <c r="AG37" s="153">
        <v>35.390790000000003</v>
      </c>
      <c r="AH37" s="153">
        <v>713.06206000000009</v>
      </c>
      <c r="AI37" s="153">
        <v>225.50236999999998</v>
      </c>
      <c r="AJ37" s="153">
        <v>0</v>
      </c>
      <c r="AK37" s="153">
        <v>151.13167000000001</v>
      </c>
      <c r="AL37" s="153">
        <v>588.52883999999995</v>
      </c>
      <c r="AM37" s="153">
        <v>282.75860999999998</v>
      </c>
      <c r="AN37" s="153">
        <v>3947.10826</v>
      </c>
      <c r="AO37" s="153">
        <v>1695.5523799999999</v>
      </c>
      <c r="AP37" s="153">
        <v>0</v>
      </c>
      <c r="AQ37" s="153">
        <v>107231.95925</v>
      </c>
      <c r="AR37" s="1"/>
      <c r="AS37" s="1"/>
    </row>
    <row r="38" spans="1:45">
      <c r="A38" s="20" t="s">
        <v>39</v>
      </c>
      <c r="B38" s="153">
        <v>994.44394999999997</v>
      </c>
      <c r="C38" s="153">
        <v>735.38495</v>
      </c>
      <c r="D38" s="153">
        <v>792.75606999999991</v>
      </c>
      <c r="E38" s="153">
        <v>528.22888</v>
      </c>
      <c r="F38" s="153">
        <v>160.83987999999999</v>
      </c>
      <c r="G38" s="153">
        <v>46.902809999999995</v>
      </c>
      <c r="H38" s="153">
        <v>176.60397</v>
      </c>
      <c r="I38" s="153">
        <v>44.705419999999997</v>
      </c>
      <c r="J38" s="153">
        <v>480.63547999999997</v>
      </c>
      <c r="K38" s="153">
        <v>81.83686999999999</v>
      </c>
      <c r="L38" s="153">
        <v>73.228850000000008</v>
      </c>
      <c r="M38" s="153">
        <v>347.25771000000003</v>
      </c>
      <c r="N38" s="153">
        <v>133.95146</v>
      </c>
      <c r="O38" s="153">
        <v>328.81859000000003</v>
      </c>
      <c r="P38" s="153">
        <v>378.99135999999999</v>
      </c>
      <c r="Q38" s="153">
        <v>5.2222100000000005</v>
      </c>
      <c r="R38" s="153">
        <v>93.850030000000004</v>
      </c>
      <c r="S38" s="153">
        <v>0</v>
      </c>
      <c r="T38" s="153">
        <v>156.83933999999999</v>
      </c>
      <c r="U38" s="153">
        <v>120.08471</v>
      </c>
      <c r="V38" s="153">
        <v>15.09215</v>
      </c>
      <c r="W38" s="153">
        <v>237.94385999999997</v>
      </c>
      <c r="X38" s="153">
        <v>239.43888000000001</v>
      </c>
      <c r="Y38" s="153">
        <v>206.24937</v>
      </c>
      <c r="Z38" s="153">
        <v>254.19126</v>
      </c>
      <c r="AA38" s="153">
        <v>66.180080000000004</v>
      </c>
      <c r="AB38" s="153">
        <v>287.41628000000003</v>
      </c>
      <c r="AC38" s="153">
        <v>639.30070999999998</v>
      </c>
      <c r="AD38" s="153">
        <v>95.464479999999995</v>
      </c>
      <c r="AE38" s="153">
        <v>99.638080000000002</v>
      </c>
      <c r="AF38" s="153">
        <v>132.27201000000002</v>
      </c>
      <c r="AG38" s="153">
        <v>26.933759999999999</v>
      </c>
      <c r="AH38" s="153">
        <v>58.929470000000002</v>
      </c>
      <c r="AI38" s="153">
        <v>17.551830000000002</v>
      </c>
      <c r="AJ38" s="153">
        <v>0</v>
      </c>
      <c r="AK38" s="153">
        <v>37.622870000000006</v>
      </c>
      <c r="AL38" s="153">
        <v>99.969030000000004</v>
      </c>
      <c r="AM38" s="153">
        <v>80.556789999999992</v>
      </c>
      <c r="AN38" s="153">
        <v>290.50909999999999</v>
      </c>
      <c r="AO38" s="153">
        <v>125.03202999999999</v>
      </c>
      <c r="AP38" s="153">
        <v>0</v>
      </c>
      <c r="AQ38" s="153">
        <v>8690.8745799999997</v>
      </c>
      <c r="AR38" s="1"/>
      <c r="AS38" s="1"/>
    </row>
    <row r="39" spans="1:45">
      <c r="A39" s="27" t="s">
        <v>40</v>
      </c>
      <c r="B39" s="153">
        <v>79202.167760000011</v>
      </c>
      <c r="C39" s="153">
        <v>31878.59893</v>
      </c>
      <c r="D39" s="153">
        <v>98889.54105</v>
      </c>
      <c r="E39" s="153">
        <v>32942.045989999999</v>
      </c>
      <c r="F39" s="153">
        <v>18470.34649</v>
      </c>
      <c r="G39" s="153">
        <v>15601.59555</v>
      </c>
      <c r="H39" s="153">
        <v>4683.8815400000003</v>
      </c>
      <c r="I39" s="153">
        <v>22913.88582</v>
      </c>
      <c r="J39" s="153">
        <v>21048.822780000002</v>
      </c>
      <c r="K39" s="153">
        <v>14547.261980000001</v>
      </c>
      <c r="L39" s="153">
        <v>6295.9525999999996</v>
      </c>
      <c r="M39" s="153">
        <v>18050.632510000003</v>
      </c>
      <c r="N39" s="153">
        <v>14824.95664</v>
      </c>
      <c r="O39" s="153">
        <v>10375.55927</v>
      </c>
      <c r="P39" s="153">
        <v>10857.45515</v>
      </c>
      <c r="Q39" s="153">
        <v>5733.3647799999999</v>
      </c>
      <c r="R39" s="153">
        <v>9988.2342499999995</v>
      </c>
      <c r="S39" s="153">
        <v>13638.842630000001</v>
      </c>
      <c r="T39" s="153">
        <v>17389.330670000003</v>
      </c>
      <c r="U39" s="153">
        <v>18878.31871</v>
      </c>
      <c r="V39" s="153">
        <v>6988.6759400000001</v>
      </c>
      <c r="W39" s="153">
        <v>9453.8243699999985</v>
      </c>
      <c r="X39" s="153">
        <v>22198.911489999999</v>
      </c>
      <c r="Y39" s="153">
        <v>6361.1654400000007</v>
      </c>
      <c r="Z39" s="153">
        <v>39191.312770000004</v>
      </c>
      <c r="AA39" s="153">
        <v>16781.029790000001</v>
      </c>
      <c r="AB39" s="153">
        <v>19241.19414</v>
      </c>
      <c r="AC39" s="153">
        <v>35284.419190000001</v>
      </c>
      <c r="AD39" s="153">
        <v>8570.5815500000008</v>
      </c>
      <c r="AE39" s="153">
        <v>20016.964829999997</v>
      </c>
      <c r="AF39" s="153">
        <v>3016.1821800000002</v>
      </c>
      <c r="AG39" s="153">
        <v>2841.55251</v>
      </c>
      <c r="AH39" s="153">
        <v>9396.82755</v>
      </c>
      <c r="AI39" s="153">
        <v>2156.3930800000003</v>
      </c>
      <c r="AJ39" s="153">
        <v>4149.5539900000003</v>
      </c>
      <c r="AK39" s="153">
        <v>1124.8989099999999</v>
      </c>
      <c r="AL39" s="153">
        <v>10467.05359</v>
      </c>
      <c r="AM39" s="153">
        <v>2939.49791</v>
      </c>
      <c r="AN39" s="153">
        <v>8726.8782300000003</v>
      </c>
      <c r="AO39" s="153">
        <v>4056.2319700000003</v>
      </c>
      <c r="AP39" s="153">
        <v>672.85739000000001</v>
      </c>
      <c r="AQ39" s="153">
        <v>699846.80192</v>
      </c>
      <c r="AR39" s="9"/>
      <c r="AS39" s="1"/>
    </row>
    <row r="40" spans="1:45">
      <c r="A40" s="21" t="s">
        <v>41</v>
      </c>
      <c r="B40" s="153">
        <v>11412.002710000001</v>
      </c>
      <c r="C40" s="153">
        <v>1003.92246</v>
      </c>
      <c r="D40" s="153">
        <v>4120.19578</v>
      </c>
      <c r="E40" s="153">
        <v>2529.5930699999999</v>
      </c>
      <c r="F40" s="153">
        <v>1261.97129</v>
      </c>
      <c r="G40" s="153">
        <v>1137.346</v>
      </c>
      <c r="H40" s="153">
        <v>966.15035</v>
      </c>
      <c r="I40" s="153">
        <v>2864.5633499999999</v>
      </c>
      <c r="J40" s="153">
        <v>1338.58844</v>
      </c>
      <c r="K40" s="153">
        <v>3199.7400600000001</v>
      </c>
      <c r="L40" s="153">
        <v>450.22338000000002</v>
      </c>
      <c r="M40" s="153">
        <v>1406.3376699999999</v>
      </c>
      <c r="N40" s="153">
        <v>4689.9677300000003</v>
      </c>
      <c r="O40" s="153">
        <v>745.76005000000009</v>
      </c>
      <c r="P40" s="153">
        <v>3156.80312</v>
      </c>
      <c r="Q40" s="153">
        <v>1172.07122</v>
      </c>
      <c r="R40" s="153">
        <v>536.84514999999999</v>
      </c>
      <c r="S40" s="153">
        <v>2015.6782800000001</v>
      </c>
      <c r="T40" s="153">
        <v>638.95952999999997</v>
      </c>
      <c r="U40" s="153">
        <v>1239.4512500000001</v>
      </c>
      <c r="V40" s="153">
        <v>622.21213</v>
      </c>
      <c r="W40" s="153">
        <v>883.35870999999997</v>
      </c>
      <c r="X40" s="153">
        <v>1198.7703200000001</v>
      </c>
      <c r="Y40" s="153">
        <v>649.10943999999995</v>
      </c>
      <c r="Z40" s="153">
        <v>1177.16994</v>
      </c>
      <c r="AA40" s="153">
        <v>1047.0843500000001</v>
      </c>
      <c r="AB40" s="153">
        <v>5912.2460700000001</v>
      </c>
      <c r="AC40" s="153">
        <v>6201.9512000000004</v>
      </c>
      <c r="AD40" s="153">
        <v>825.25155000000007</v>
      </c>
      <c r="AE40" s="153">
        <v>12049.969150000001</v>
      </c>
      <c r="AF40" s="153">
        <v>422.09836999999999</v>
      </c>
      <c r="AG40" s="153">
        <v>813.75416000000007</v>
      </c>
      <c r="AH40" s="153">
        <v>1189.83771</v>
      </c>
      <c r="AI40" s="153">
        <v>339.62140000000005</v>
      </c>
      <c r="AJ40" s="153">
        <v>1474.7402299999999</v>
      </c>
      <c r="AK40" s="153">
        <v>142.39961</v>
      </c>
      <c r="AL40" s="153">
        <v>1155.25982</v>
      </c>
      <c r="AM40" s="153">
        <v>1180.4172900000001</v>
      </c>
      <c r="AN40" s="153">
        <v>605.5855600000001</v>
      </c>
      <c r="AO40" s="153">
        <v>583.53155000000004</v>
      </c>
      <c r="AP40" s="153">
        <v>284.81407000000002</v>
      </c>
      <c r="AQ40" s="153">
        <v>84645.35351999999</v>
      </c>
      <c r="AR40" s="1"/>
      <c r="AS40" s="1"/>
    </row>
    <row r="41" spans="1:45">
      <c r="A41" s="20" t="s">
        <v>42</v>
      </c>
      <c r="B41" s="153">
        <v>34566.161610000003</v>
      </c>
      <c r="C41" s="153">
        <v>12276.297630000001</v>
      </c>
      <c r="D41" s="153">
        <v>51329.499240000005</v>
      </c>
      <c r="E41" s="153">
        <v>15340.12226</v>
      </c>
      <c r="F41" s="153">
        <v>8533.5423599999995</v>
      </c>
      <c r="G41" s="153">
        <v>7765.8780500000003</v>
      </c>
      <c r="H41" s="153">
        <v>745.30282999999997</v>
      </c>
      <c r="I41" s="153">
        <v>10224.684140000001</v>
      </c>
      <c r="J41" s="153">
        <v>9051.6305900000007</v>
      </c>
      <c r="K41" s="153">
        <v>3229.0259300000002</v>
      </c>
      <c r="L41" s="153">
        <v>2209.00227</v>
      </c>
      <c r="M41" s="153">
        <v>6711.6458200000006</v>
      </c>
      <c r="N41" s="153">
        <v>3694.3890699999997</v>
      </c>
      <c r="O41" s="153">
        <v>3933.1601099999998</v>
      </c>
      <c r="P41" s="153">
        <v>3222.5506099999998</v>
      </c>
      <c r="Q41" s="153">
        <v>1989.8687600000001</v>
      </c>
      <c r="R41" s="153">
        <v>4714.69254</v>
      </c>
      <c r="S41" s="153">
        <v>7056.4808499999999</v>
      </c>
      <c r="T41" s="153">
        <v>9838.1282899999987</v>
      </c>
      <c r="U41" s="153">
        <v>347.9357</v>
      </c>
      <c r="V41" s="153">
        <v>2857.0938799999999</v>
      </c>
      <c r="W41" s="153">
        <v>4377.2003500000001</v>
      </c>
      <c r="X41" s="153">
        <v>9222.9657100000004</v>
      </c>
      <c r="Y41" s="153">
        <v>1691.2292399999999</v>
      </c>
      <c r="Z41" s="153">
        <v>22488.50791</v>
      </c>
      <c r="AA41" s="153">
        <v>9359.2730399999982</v>
      </c>
      <c r="AB41" s="153">
        <v>4515.4687300000005</v>
      </c>
      <c r="AC41" s="153">
        <v>14720.30205</v>
      </c>
      <c r="AD41" s="153">
        <v>5036.7490099999995</v>
      </c>
      <c r="AE41" s="153">
        <v>432.54376000000002</v>
      </c>
      <c r="AF41" s="153">
        <v>696.01369</v>
      </c>
      <c r="AG41" s="153">
        <v>474.10674999999998</v>
      </c>
      <c r="AH41" s="153">
        <v>4589.1151500000005</v>
      </c>
      <c r="AI41" s="153">
        <v>793.11175000000003</v>
      </c>
      <c r="AJ41" s="153">
        <v>1360.53602</v>
      </c>
      <c r="AK41" s="153">
        <v>314.93011000000001</v>
      </c>
      <c r="AL41" s="153">
        <v>5057.6668600000003</v>
      </c>
      <c r="AM41" s="153">
        <v>569.78018999999995</v>
      </c>
      <c r="AN41" s="153">
        <v>2307.1644799999999</v>
      </c>
      <c r="AO41" s="153">
        <v>678.80831000000001</v>
      </c>
      <c r="AP41" s="153">
        <v>5.4075600000000001</v>
      </c>
      <c r="AQ41" s="153">
        <v>288327.97320999997</v>
      </c>
      <c r="AR41" s="1"/>
      <c r="AS41" s="1"/>
    </row>
    <row r="42" spans="1:45">
      <c r="A42" s="20" t="s">
        <v>43</v>
      </c>
      <c r="B42" s="153">
        <v>78.849890000000002</v>
      </c>
      <c r="C42" s="153">
        <v>2.2378</v>
      </c>
      <c r="D42" s="153">
        <v>0</v>
      </c>
      <c r="E42" s="153">
        <v>11.542959999999999</v>
      </c>
      <c r="F42" s="153">
        <v>47.737400000000001</v>
      </c>
      <c r="G42" s="153">
        <v>0.24718999999999999</v>
      </c>
      <c r="H42" s="153">
        <v>0.72092999999999996</v>
      </c>
      <c r="I42" s="153">
        <v>6.7134200000000002</v>
      </c>
      <c r="J42" s="153">
        <v>13.85735</v>
      </c>
      <c r="K42" s="153">
        <v>24.541180000000001</v>
      </c>
      <c r="L42" s="153">
        <v>1.0929</v>
      </c>
      <c r="M42" s="153">
        <v>2.4488300000000001</v>
      </c>
      <c r="N42" s="153">
        <v>0</v>
      </c>
      <c r="O42" s="153">
        <v>0</v>
      </c>
      <c r="P42" s="153">
        <v>1.42506</v>
      </c>
      <c r="Q42" s="153">
        <v>11.316600000000001</v>
      </c>
      <c r="R42" s="153">
        <v>5.2506300000000001</v>
      </c>
      <c r="S42" s="153">
        <v>1.82731</v>
      </c>
      <c r="T42" s="153">
        <v>2.8379299999999996</v>
      </c>
      <c r="U42" s="153">
        <v>0</v>
      </c>
      <c r="V42" s="153">
        <v>0.88057000000000007</v>
      </c>
      <c r="W42" s="153">
        <v>13.78561</v>
      </c>
      <c r="X42" s="153">
        <v>25.537240000000001</v>
      </c>
      <c r="Y42" s="153">
        <v>0.48901</v>
      </c>
      <c r="Z42" s="153">
        <v>3.5003099999999998</v>
      </c>
      <c r="AA42" s="153">
        <v>1.0225199999999999</v>
      </c>
      <c r="AB42" s="153">
        <v>8.0552100000000006</v>
      </c>
      <c r="AC42" s="153">
        <v>180.59365</v>
      </c>
      <c r="AD42" s="153">
        <v>0</v>
      </c>
      <c r="AE42" s="153">
        <v>0</v>
      </c>
      <c r="AF42" s="153">
        <v>6.4214700000000002</v>
      </c>
      <c r="AG42" s="153">
        <v>2.59328</v>
      </c>
      <c r="AH42" s="153">
        <v>0</v>
      </c>
      <c r="AI42" s="153">
        <v>6.36198</v>
      </c>
      <c r="AJ42" s="153">
        <v>0.48493000000000003</v>
      </c>
      <c r="AK42" s="153">
        <v>0</v>
      </c>
      <c r="AL42" s="153">
        <v>4.55</v>
      </c>
      <c r="AM42" s="153">
        <v>1.17279</v>
      </c>
      <c r="AN42" s="153">
        <v>0</v>
      </c>
      <c r="AO42" s="153">
        <v>9.0869900000000001</v>
      </c>
      <c r="AP42" s="153">
        <v>0.1938</v>
      </c>
      <c r="AQ42" s="153">
        <v>477.37673999999998</v>
      </c>
      <c r="AR42" s="1"/>
      <c r="AS42" s="1"/>
    </row>
    <row r="43" spans="1:45">
      <c r="A43" s="20" t="s">
        <v>44</v>
      </c>
      <c r="B43" s="153">
        <v>454.29478999999998</v>
      </c>
      <c r="C43" s="153">
        <v>539.83776</v>
      </c>
      <c r="D43" s="153">
        <v>727.74698000000001</v>
      </c>
      <c r="E43" s="153">
        <v>154.38479000000001</v>
      </c>
      <c r="F43" s="153">
        <v>255.18797000000001</v>
      </c>
      <c r="G43" s="153">
        <v>17.832879999999999</v>
      </c>
      <c r="H43" s="153">
        <v>0.19044999999999998</v>
      </c>
      <c r="I43" s="153">
        <v>8.4826599999999992</v>
      </c>
      <c r="J43" s="153">
        <v>459.75039000000004</v>
      </c>
      <c r="K43" s="153">
        <v>72.945229999999995</v>
      </c>
      <c r="L43" s="153">
        <v>16.271599999999999</v>
      </c>
      <c r="M43" s="153">
        <v>0.19312000000000001</v>
      </c>
      <c r="N43" s="153">
        <v>5.23569</v>
      </c>
      <c r="O43" s="153">
        <v>183.02764000000002</v>
      </c>
      <c r="P43" s="153">
        <v>52.281970000000001</v>
      </c>
      <c r="Q43" s="153">
        <v>77.16386</v>
      </c>
      <c r="R43" s="153">
        <v>168.20543000000001</v>
      </c>
      <c r="S43" s="153">
        <v>0</v>
      </c>
      <c r="T43" s="153">
        <v>239.44273999999999</v>
      </c>
      <c r="U43" s="153">
        <v>0</v>
      </c>
      <c r="V43" s="153">
        <v>0</v>
      </c>
      <c r="W43" s="153">
        <v>53.404669999999996</v>
      </c>
      <c r="X43" s="153">
        <v>629.18408999999997</v>
      </c>
      <c r="Y43" s="153">
        <v>6.5253800000000002</v>
      </c>
      <c r="Z43" s="153">
        <v>3.6926900000000002</v>
      </c>
      <c r="AA43" s="153">
        <v>1.84944</v>
      </c>
      <c r="AB43" s="153">
        <v>19.052019999999999</v>
      </c>
      <c r="AC43" s="153">
        <v>1123.9141299999999</v>
      </c>
      <c r="AD43" s="153">
        <v>0</v>
      </c>
      <c r="AE43" s="153">
        <v>0</v>
      </c>
      <c r="AF43" s="153">
        <v>6.00732</v>
      </c>
      <c r="AG43" s="153">
        <v>0</v>
      </c>
      <c r="AH43" s="153">
        <v>151.31979999999999</v>
      </c>
      <c r="AI43" s="153">
        <v>35.84451</v>
      </c>
      <c r="AJ43" s="153">
        <v>0</v>
      </c>
      <c r="AK43" s="153">
        <v>0</v>
      </c>
      <c r="AL43" s="153">
        <v>0.47214</v>
      </c>
      <c r="AM43" s="153">
        <v>7.3199799999999993</v>
      </c>
      <c r="AN43" s="153">
        <v>59.403660000000002</v>
      </c>
      <c r="AO43" s="153">
        <v>172.41492000000002</v>
      </c>
      <c r="AP43" s="153">
        <v>0</v>
      </c>
      <c r="AQ43" s="153">
        <v>5702.8807000000006</v>
      </c>
      <c r="AR43" s="1"/>
      <c r="AS43" s="1"/>
    </row>
    <row r="44" spans="1:45">
      <c r="A44" s="20" t="s">
        <v>45</v>
      </c>
      <c r="B44" s="153">
        <v>0</v>
      </c>
      <c r="C44" s="153">
        <v>0</v>
      </c>
      <c r="D44" s="153">
        <v>0</v>
      </c>
      <c r="E44" s="153">
        <v>0</v>
      </c>
      <c r="F44" s="153">
        <v>0</v>
      </c>
      <c r="G44" s="153">
        <v>0</v>
      </c>
      <c r="H44" s="153">
        <v>0</v>
      </c>
      <c r="I44" s="153">
        <v>0</v>
      </c>
      <c r="J44" s="153">
        <v>0</v>
      </c>
      <c r="K44" s="153">
        <v>71.723230000000001</v>
      </c>
      <c r="L44" s="153">
        <v>0</v>
      </c>
      <c r="M44" s="153">
        <v>0</v>
      </c>
      <c r="N44" s="153">
        <v>0</v>
      </c>
      <c r="O44" s="153">
        <v>0</v>
      </c>
      <c r="P44" s="153">
        <v>0</v>
      </c>
      <c r="Q44" s="153">
        <v>0</v>
      </c>
      <c r="R44" s="153">
        <v>0</v>
      </c>
      <c r="S44" s="153">
        <v>0</v>
      </c>
      <c r="T44" s="153">
        <v>0</v>
      </c>
      <c r="U44" s="153">
        <v>0</v>
      </c>
      <c r="V44" s="153">
        <v>0</v>
      </c>
      <c r="W44" s="153">
        <v>0</v>
      </c>
      <c r="X44" s="153">
        <v>99.181259999999995</v>
      </c>
      <c r="Y44" s="153">
        <v>0</v>
      </c>
      <c r="Z44" s="153">
        <v>0</v>
      </c>
      <c r="AA44" s="153">
        <v>0</v>
      </c>
      <c r="AB44" s="153">
        <v>0</v>
      </c>
      <c r="AC44" s="153">
        <v>373.60509000000002</v>
      </c>
      <c r="AD44" s="153">
        <v>0</v>
      </c>
      <c r="AE44" s="153">
        <v>0</v>
      </c>
      <c r="AF44" s="153">
        <v>0</v>
      </c>
      <c r="AG44" s="153">
        <v>0</v>
      </c>
      <c r="AH44" s="153">
        <v>0</v>
      </c>
      <c r="AI44" s="153">
        <v>1.3075000000000001</v>
      </c>
      <c r="AJ44" s="153">
        <v>0</v>
      </c>
      <c r="AK44" s="153">
        <v>0</v>
      </c>
      <c r="AL44" s="153">
        <v>0</v>
      </c>
      <c r="AM44" s="153">
        <v>0</v>
      </c>
      <c r="AN44" s="153">
        <v>0</v>
      </c>
      <c r="AO44" s="153">
        <v>0</v>
      </c>
      <c r="AP44" s="153">
        <v>0</v>
      </c>
      <c r="AQ44" s="153">
        <v>545.81707999999992</v>
      </c>
      <c r="AR44" s="1"/>
      <c r="AS44" s="1"/>
    </row>
    <row r="45" spans="1:45">
      <c r="A45" s="1" t="s">
        <v>46</v>
      </c>
      <c r="B45" s="153">
        <v>0</v>
      </c>
      <c r="C45" s="153">
        <v>9.6071000000000009</v>
      </c>
      <c r="D45" s="153">
        <v>699.05372999999997</v>
      </c>
      <c r="E45" s="153">
        <v>0</v>
      </c>
      <c r="F45" s="153">
        <v>280.87763000000001</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21.075430000000001</v>
      </c>
      <c r="W45" s="153">
        <v>0</v>
      </c>
      <c r="X45" s="153">
        <v>0</v>
      </c>
      <c r="Y45" s="153">
        <v>0</v>
      </c>
      <c r="Z45" s="153">
        <v>0</v>
      </c>
      <c r="AA45" s="153">
        <v>0</v>
      </c>
      <c r="AB45" s="153">
        <v>0</v>
      </c>
      <c r="AC45" s="153">
        <v>439.85298</v>
      </c>
      <c r="AD45" s="153">
        <v>0</v>
      </c>
      <c r="AE45" s="153">
        <v>0</v>
      </c>
      <c r="AF45" s="153">
        <v>0</v>
      </c>
      <c r="AG45" s="153">
        <v>0</v>
      </c>
      <c r="AH45" s="153">
        <v>12.698169999999999</v>
      </c>
      <c r="AI45" s="153">
        <v>8.3805499999999995</v>
      </c>
      <c r="AJ45" s="153">
        <v>0</v>
      </c>
      <c r="AK45" s="153">
        <v>0</v>
      </c>
      <c r="AL45" s="153">
        <v>0</v>
      </c>
      <c r="AM45" s="153">
        <v>0</v>
      </c>
      <c r="AN45" s="153">
        <v>0</v>
      </c>
      <c r="AO45" s="153">
        <v>0</v>
      </c>
      <c r="AP45" s="153">
        <v>0</v>
      </c>
      <c r="AQ45" s="153">
        <v>1471.5455900000002</v>
      </c>
      <c r="AR45" s="1"/>
      <c r="AS45" s="1"/>
    </row>
    <row r="46" spans="1:45">
      <c r="A46" s="21" t="s">
        <v>47</v>
      </c>
      <c r="B46" s="153">
        <v>10917.721439999999</v>
      </c>
      <c r="C46" s="153">
        <v>3233.9867300000001</v>
      </c>
      <c r="D46" s="153">
        <v>6705.0834299999997</v>
      </c>
      <c r="E46" s="153">
        <v>5222.1152099999999</v>
      </c>
      <c r="F46" s="153">
        <v>3097.35412</v>
      </c>
      <c r="G46" s="153">
        <v>1340.3000900000002</v>
      </c>
      <c r="H46" s="153">
        <v>1759.96828</v>
      </c>
      <c r="I46" s="153">
        <v>3647.14615</v>
      </c>
      <c r="J46" s="153">
        <v>2401.8532999999998</v>
      </c>
      <c r="K46" s="153">
        <v>5247.1022899999998</v>
      </c>
      <c r="L46" s="153">
        <v>1543.60706</v>
      </c>
      <c r="M46" s="153">
        <v>3341.2664399999999</v>
      </c>
      <c r="N46" s="153">
        <v>4501.5774499999998</v>
      </c>
      <c r="O46" s="153">
        <v>1994.0816599999998</v>
      </c>
      <c r="P46" s="153">
        <v>1811.6402399999999</v>
      </c>
      <c r="Q46" s="153">
        <v>747.11378000000002</v>
      </c>
      <c r="R46" s="153">
        <v>1237.12399</v>
      </c>
      <c r="S46" s="153">
        <v>953.63619999999992</v>
      </c>
      <c r="T46" s="153">
        <v>1918.91327</v>
      </c>
      <c r="U46" s="153">
        <v>3318.7477999999996</v>
      </c>
      <c r="V46" s="153">
        <v>889.53966000000003</v>
      </c>
      <c r="W46" s="153">
        <v>1104.4934599999999</v>
      </c>
      <c r="X46" s="153">
        <v>3273.3333199999997</v>
      </c>
      <c r="Y46" s="153">
        <v>1661.5991999999999</v>
      </c>
      <c r="Z46" s="153">
        <v>2196.1043500000001</v>
      </c>
      <c r="AA46" s="153">
        <v>1026.98344</v>
      </c>
      <c r="AB46" s="153">
        <v>3948.8573900000001</v>
      </c>
      <c r="AC46" s="153">
        <v>4859.65571</v>
      </c>
      <c r="AD46" s="153">
        <v>268.94943999999998</v>
      </c>
      <c r="AE46" s="153">
        <v>3202.69515</v>
      </c>
      <c r="AF46" s="153">
        <v>550.59288000000004</v>
      </c>
      <c r="AG46" s="153">
        <v>655.41012000000001</v>
      </c>
      <c r="AH46" s="153">
        <v>530.11939000000007</v>
      </c>
      <c r="AI46" s="153">
        <v>171.41172</v>
      </c>
      <c r="AJ46" s="153">
        <v>662.31569999999999</v>
      </c>
      <c r="AK46" s="153">
        <v>281.96776</v>
      </c>
      <c r="AL46" s="153">
        <v>1456.0699099999999</v>
      </c>
      <c r="AM46" s="153">
        <v>401.23646000000002</v>
      </c>
      <c r="AN46" s="153">
        <v>2409.1989100000001</v>
      </c>
      <c r="AO46" s="153">
        <v>1635.0450499999999</v>
      </c>
      <c r="AP46" s="153">
        <v>245.73476000000002</v>
      </c>
      <c r="AQ46" s="153">
        <v>96371.652709999995</v>
      </c>
      <c r="AR46" s="1"/>
      <c r="AS46" s="1"/>
    </row>
    <row r="47" spans="1:45">
      <c r="A47" s="20" t="s">
        <v>48</v>
      </c>
      <c r="B47" s="153">
        <v>21566.523860000001</v>
      </c>
      <c r="C47" s="153">
        <v>14278.11464</v>
      </c>
      <c r="D47" s="153">
        <v>34440.350439999995</v>
      </c>
      <c r="E47" s="153">
        <v>9586.3971099999999</v>
      </c>
      <c r="F47" s="153">
        <v>4625.7776399999993</v>
      </c>
      <c r="G47" s="153">
        <v>5332.9586100000006</v>
      </c>
      <c r="H47" s="153">
        <v>1208.3959199999999</v>
      </c>
      <c r="I47" s="153">
        <v>6132.2526100000005</v>
      </c>
      <c r="J47" s="153">
        <v>7604.7720300000001</v>
      </c>
      <c r="K47" s="153">
        <v>2580.3831700000001</v>
      </c>
      <c r="L47" s="153">
        <v>2048.2167899999999</v>
      </c>
      <c r="M47" s="153">
        <v>6588.7406300000002</v>
      </c>
      <c r="N47" s="153">
        <v>1921.2099900000001</v>
      </c>
      <c r="O47" s="153">
        <v>3379.6646499999997</v>
      </c>
      <c r="P47" s="153">
        <v>2560.3368500000001</v>
      </c>
      <c r="Q47" s="153">
        <v>1600.67814</v>
      </c>
      <c r="R47" s="153">
        <v>3232.61004</v>
      </c>
      <c r="S47" s="153">
        <v>3611.2199900000001</v>
      </c>
      <c r="T47" s="153">
        <v>4515.2985699999999</v>
      </c>
      <c r="U47" s="153">
        <v>13853.498160000001</v>
      </c>
      <c r="V47" s="153">
        <v>2553.83392</v>
      </c>
      <c r="W47" s="153">
        <v>2954.58322</v>
      </c>
      <c r="X47" s="153">
        <v>7257.3737799999999</v>
      </c>
      <c r="Y47" s="153">
        <v>2343.3540099999996</v>
      </c>
      <c r="Z47" s="153">
        <v>13268.684939999999</v>
      </c>
      <c r="AA47" s="153">
        <v>5341.0024000000003</v>
      </c>
      <c r="AB47" s="153">
        <v>4808.6277900000005</v>
      </c>
      <c r="AC47" s="153">
        <v>5304.4004599999998</v>
      </c>
      <c r="AD47" s="153">
        <v>2439.6315499999996</v>
      </c>
      <c r="AE47" s="153">
        <v>4331.75677</v>
      </c>
      <c r="AF47" s="153">
        <v>1303.6576</v>
      </c>
      <c r="AG47" s="153">
        <v>892.30168999999989</v>
      </c>
      <c r="AH47" s="153">
        <v>2817.5512200000003</v>
      </c>
      <c r="AI47" s="153">
        <v>768.60620999999992</v>
      </c>
      <c r="AJ47" s="153">
        <v>651.47711000000004</v>
      </c>
      <c r="AK47" s="153">
        <v>385.60142999999999</v>
      </c>
      <c r="AL47" s="153">
        <v>2790.4826800000001</v>
      </c>
      <c r="AM47" s="153">
        <v>762.69882999999993</v>
      </c>
      <c r="AN47" s="153">
        <v>3235.4084500000004</v>
      </c>
      <c r="AO47" s="153">
        <v>718.31272999999999</v>
      </c>
      <c r="AP47" s="153">
        <v>136.7072</v>
      </c>
      <c r="AQ47" s="153">
        <v>215733.45383000001</v>
      </c>
      <c r="AR47" s="1"/>
      <c r="AS47" s="1"/>
    </row>
    <row r="48" spans="1:45">
      <c r="A48" s="20" t="s">
        <v>49</v>
      </c>
      <c r="B48" s="153">
        <v>25.10838</v>
      </c>
      <c r="C48" s="153">
        <v>3.0500100000000003</v>
      </c>
      <c r="D48" s="153">
        <v>37.262980000000006</v>
      </c>
      <c r="E48" s="153">
        <v>23.35736</v>
      </c>
      <c r="F48" s="153">
        <v>41.951389999999996</v>
      </c>
      <c r="G48" s="153">
        <v>0</v>
      </c>
      <c r="H48" s="153">
        <v>0</v>
      </c>
      <c r="I48" s="153">
        <v>5.3527700000000005</v>
      </c>
      <c r="J48" s="153">
        <v>4.4265100000000004</v>
      </c>
      <c r="K48" s="153">
        <v>53.973169999999996</v>
      </c>
      <c r="L48" s="153">
        <v>10.736739999999999</v>
      </c>
      <c r="M48" s="153">
        <v>0</v>
      </c>
      <c r="N48" s="153">
        <v>2.7604199999999999</v>
      </c>
      <c r="O48" s="153">
        <v>0</v>
      </c>
      <c r="P48" s="153">
        <v>9.9405999999999999</v>
      </c>
      <c r="Q48" s="153">
        <v>0</v>
      </c>
      <c r="R48" s="153">
        <v>0</v>
      </c>
      <c r="S48" s="153">
        <v>0</v>
      </c>
      <c r="T48" s="153">
        <v>25.5822</v>
      </c>
      <c r="U48" s="153">
        <v>79.489620000000002</v>
      </c>
      <c r="V48" s="153">
        <v>0</v>
      </c>
      <c r="W48" s="153">
        <v>24.977080000000001</v>
      </c>
      <c r="X48" s="153">
        <v>30.704349999999998</v>
      </c>
      <c r="Y48" s="153">
        <v>1.5942799999999999</v>
      </c>
      <c r="Z48" s="153">
        <v>0</v>
      </c>
      <c r="AA48" s="153">
        <v>0</v>
      </c>
      <c r="AB48" s="153">
        <v>11.82166</v>
      </c>
      <c r="AC48" s="153">
        <v>149.18767000000003</v>
      </c>
      <c r="AD48" s="153">
        <v>0</v>
      </c>
      <c r="AE48" s="153">
        <v>0</v>
      </c>
      <c r="AF48" s="153">
        <v>0.54197000000000006</v>
      </c>
      <c r="AG48" s="153">
        <v>1.6979600000000001</v>
      </c>
      <c r="AH48" s="153">
        <v>0</v>
      </c>
      <c r="AI48" s="153">
        <v>3.83819</v>
      </c>
      <c r="AJ48" s="153">
        <v>0</v>
      </c>
      <c r="AK48" s="153">
        <v>0</v>
      </c>
      <c r="AL48" s="153">
        <v>0</v>
      </c>
      <c r="AM48" s="153">
        <v>0</v>
      </c>
      <c r="AN48" s="153">
        <v>3.7119299999999997</v>
      </c>
      <c r="AO48" s="153">
        <v>85.232129999999998</v>
      </c>
      <c r="AP48" s="153">
        <v>0</v>
      </c>
      <c r="AQ48" s="153">
        <v>636.29936999999995</v>
      </c>
      <c r="AR48" s="1"/>
      <c r="AS48" s="1"/>
    </row>
    <row r="49" spans="1:45">
      <c r="A49" s="20" t="s">
        <v>50</v>
      </c>
      <c r="B49" s="153">
        <v>181.50507999999999</v>
      </c>
      <c r="C49" s="153">
        <v>528.63483999999994</v>
      </c>
      <c r="D49" s="153">
        <v>497.41128999999995</v>
      </c>
      <c r="E49" s="153">
        <v>74.533229999999989</v>
      </c>
      <c r="F49" s="153">
        <v>162.47465</v>
      </c>
      <c r="G49" s="153">
        <v>7.0327299999999999</v>
      </c>
      <c r="H49" s="153">
        <v>3.1527800000000004</v>
      </c>
      <c r="I49" s="153">
        <v>24.690720000000002</v>
      </c>
      <c r="J49" s="153">
        <v>173.94417000000001</v>
      </c>
      <c r="K49" s="153">
        <v>32.346759999999996</v>
      </c>
      <c r="L49" s="153">
        <v>16.801860000000001</v>
      </c>
      <c r="M49" s="153">
        <v>0</v>
      </c>
      <c r="N49" s="153">
        <v>9.8162900000000004</v>
      </c>
      <c r="O49" s="153">
        <v>139.86516</v>
      </c>
      <c r="P49" s="153">
        <v>42.476699999999994</v>
      </c>
      <c r="Q49" s="153">
        <v>135.15242000000001</v>
      </c>
      <c r="R49" s="153">
        <v>93.506470000000007</v>
      </c>
      <c r="S49" s="153">
        <v>0</v>
      </c>
      <c r="T49" s="153">
        <v>99.024160000000009</v>
      </c>
      <c r="U49" s="153">
        <v>39.196179999999998</v>
      </c>
      <c r="V49" s="153">
        <v>0</v>
      </c>
      <c r="W49" s="153">
        <v>42.021269999999994</v>
      </c>
      <c r="X49" s="153">
        <v>402.64928999999995</v>
      </c>
      <c r="Y49" s="153">
        <v>7.2648799999999998</v>
      </c>
      <c r="Z49" s="153">
        <v>53.652629999999995</v>
      </c>
      <c r="AA49" s="153">
        <v>3.8146</v>
      </c>
      <c r="AB49" s="153">
        <v>17.065270000000002</v>
      </c>
      <c r="AC49" s="153">
        <v>630.08353</v>
      </c>
      <c r="AD49" s="153">
        <v>0</v>
      </c>
      <c r="AE49" s="153">
        <v>0</v>
      </c>
      <c r="AF49" s="153">
        <v>30.848880000000001</v>
      </c>
      <c r="AG49" s="153">
        <v>1.68855</v>
      </c>
      <c r="AH49" s="153">
        <v>90.161270000000002</v>
      </c>
      <c r="AI49" s="153">
        <v>22.79588</v>
      </c>
      <c r="AJ49" s="153">
        <v>0</v>
      </c>
      <c r="AK49" s="153">
        <v>0</v>
      </c>
      <c r="AL49" s="153">
        <v>2.5521799999999999</v>
      </c>
      <c r="AM49" s="153">
        <v>16.87237</v>
      </c>
      <c r="AN49" s="153">
        <v>46.750399999999999</v>
      </c>
      <c r="AO49" s="153">
        <v>173.80029000000002</v>
      </c>
      <c r="AP49" s="153">
        <v>0</v>
      </c>
      <c r="AQ49" s="153">
        <v>3803.5867799999996</v>
      </c>
      <c r="AR49" s="1"/>
      <c r="AS49" s="1"/>
    </row>
    <row r="50" spans="1:45">
      <c r="A50" s="20" t="s">
        <v>51</v>
      </c>
      <c r="B50" s="153">
        <v>0</v>
      </c>
      <c r="C50" s="153">
        <v>2.0000000000000002E-5</v>
      </c>
      <c r="D50" s="153">
        <v>0</v>
      </c>
      <c r="E50" s="153">
        <v>0</v>
      </c>
      <c r="F50" s="153">
        <v>16.50686</v>
      </c>
      <c r="G50" s="153">
        <v>0</v>
      </c>
      <c r="H50" s="153">
        <v>0</v>
      </c>
      <c r="I50" s="153">
        <v>0</v>
      </c>
      <c r="J50" s="153">
        <v>0</v>
      </c>
      <c r="K50" s="153">
        <v>35.480959999999996</v>
      </c>
      <c r="L50" s="153">
        <v>0</v>
      </c>
      <c r="M50" s="153">
        <v>0</v>
      </c>
      <c r="N50" s="153">
        <v>0</v>
      </c>
      <c r="O50" s="153">
        <v>0</v>
      </c>
      <c r="P50" s="153">
        <v>0</v>
      </c>
      <c r="Q50" s="153">
        <v>0</v>
      </c>
      <c r="R50" s="153">
        <v>0</v>
      </c>
      <c r="S50" s="153">
        <v>0</v>
      </c>
      <c r="T50" s="153">
        <v>111.14398</v>
      </c>
      <c r="U50" s="153">
        <v>0</v>
      </c>
      <c r="V50" s="153">
        <v>28.93824</v>
      </c>
      <c r="W50" s="153">
        <v>0</v>
      </c>
      <c r="X50" s="153">
        <v>59.212129999999995</v>
      </c>
      <c r="Y50" s="153">
        <v>0</v>
      </c>
      <c r="Z50" s="153">
        <v>0</v>
      </c>
      <c r="AA50" s="153">
        <v>0</v>
      </c>
      <c r="AB50" s="153">
        <v>0</v>
      </c>
      <c r="AC50" s="153">
        <v>214.85968</v>
      </c>
      <c r="AD50" s="153">
        <v>0</v>
      </c>
      <c r="AE50" s="153">
        <v>0</v>
      </c>
      <c r="AF50" s="153">
        <v>0</v>
      </c>
      <c r="AG50" s="153">
        <v>0</v>
      </c>
      <c r="AH50" s="153">
        <v>0</v>
      </c>
      <c r="AI50" s="153">
        <v>0.80520000000000003</v>
      </c>
      <c r="AJ50" s="153">
        <v>0</v>
      </c>
      <c r="AK50" s="153">
        <v>0</v>
      </c>
      <c r="AL50" s="153">
        <v>0</v>
      </c>
      <c r="AM50" s="153">
        <v>0</v>
      </c>
      <c r="AN50" s="153">
        <v>59.654839999999993</v>
      </c>
      <c r="AO50" s="153">
        <v>0</v>
      </c>
      <c r="AP50" s="153">
        <v>0</v>
      </c>
      <c r="AQ50" s="153">
        <v>526.60191000000009</v>
      </c>
      <c r="AR50" s="1"/>
      <c r="AS50" s="1"/>
    </row>
    <row r="51" spans="1:45">
      <c r="A51" s="1" t="s">
        <v>52</v>
      </c>
      <c r="B51" s="153">
        <v>0</v>
      </c>
      <c r="C51" s="153">
        <v>2.9099400000000002</v>
      </c>
      <c r="D51" s="153">
        <v>332.93718000000001</v>
      </c>
      <c r="E51" s="153">
        <v>0</v>
      </c>
      <c r="F51" s="153">
        <v>146.96518</v>
      </c>
      <c r="G51" s="153">
        <v>0</v>
      </c>
      <c r="H51" s="153">
        <v>0</v>
      </c>
      <c r="I51" s="153">
        <v>0</v>
      </c>
      <c r="J51" s="153">
        <v>0</v>
      </c>
      <c r="K51" s="153">
        <v>0</v>
      </c>
      <c r="L51" s="153">
        <v>0</v>
      </c>
      <c r="M51" s="153">
        <v>0</v>
      </c>
      <c r="N51" s="153">
        <v>0</v>
      </c>
      <c r="O51" s="153">
        <v>0</v>
      </c>
      <c r="P51" s="153">
        <v>0</v>
      </c>
      <c r="Q51" s="153">
        <v>0</v>
      </c>
      <c r="R51" s="153">
        <v>0</v>
      </c>
      <c r="S51" s="153">
        <v>0</v>
      </c>
      <c r="T51" s="153">
        <v>0</v>
      </c>
      <c r="U51" s="153">
        <v>0</v>
      </c>
      <c r="V51" s="153">
        <v>15.10211</v>
      </c>
      <c r="W51" s="153">
        <v>0</v>
      </c>
      <c r="X51" s="153">
        <v>0</v>
      </c>
      <c r="Y51" s="153">
        <v>0</v>
      </c>
      <c r="Z51" s="153">
        <v>0</v>
      </c>
      <c r="AA51" s="153">
        <v>0</v>
      </c>
      <c r="AB51" s="153">
        <v>0</v>
      </c>
      <c r="AC51" s="153">
        <v>1086.01304</v>
      </c>
      <c r="AD51" s="153">
        <v>0</v>
      </c>
      <c r="AE51" s="153">
        <v>0</v>
      </c>
      <c r="AF51" s="153">
        <v>0</v>
      </c>
      <c r="AG51" s="153">
        <v>0</v>
      </c>
      <c r="AH51" s="153">
        <v>16.024840000000001</v>
      </c>
      <c r="AI51" s="153">
        <v>4.3081899999999997</v>
      </c>
      <c r="AJ51" s="153">
        <v>0</v>
      </c>
      <c r="AK51" s="153">
        <v>0</v>
      </c>
      <c r="AL51" s="153">
        <v>0</v>
      </c>
      <c r="AM51" s="153">
        <v>0</v>
      </c>
      <c r="AN51" s="153">
        <v>0</v>
      </c>
      <c r="AO51" s="153">
        <v>0</v>
      </c>
      <c r="AP51" s="153">
        <v>0</v>
      </c>
      <c r="AQ51" s="153">
        <v>1604.2604799999999</v>
      </c>
      <c r="AR51" s="1"/>
      <c r="AS51" s="1"/>
    </row>
    <row r="52" spans="1:45">
      <c r="A52" s="26" t="s">
        <v>53</v>
      </c>
      <c r="B52" s="153">
        <v>-100379.54981999999</v>
      </c>
      <c r="C52" s="153">
        <v>-28064.422420000003</v>
      </c>
      <c r="D52" s="153">
        <v>-49994.187020000005</v>
      </c>
      <c r="E52" s="153">
        <v>-25927.625210000002</v>
      </c>
      <c r="F52" s="153">
        <v>-15115.61449</v>
      </c>
      <c r="G52" s="153">
        <v>-12291.90886</v>
      </c>
      <c r="H52" s="153">
        <v>-9596.061099999999</v>
      </c>
      <c r="I52" s="153">
        <v>-10092.74036</v>
      </c>
      <c r="J52" s="153">
        <v>-16302.715269999999</v>
      </c>
      <c r="K52" s="153">
        <v>-22402.68649</v>
      </c>
      <c r="L52" s="153">
        <v>-12616.661980000001</v>
      </c>
      <c r="M52" s="153">
        <v>-20651.78125</v>
      </c>
      <c r="N52" s="153">
        <v>-32608.117719999998</v>
      </c>
      <c r="O52" s="153">
        <v>-13270.235919999999</v>
      </c>
      <c r="P52" s="153">
        <v>-12009.747640000001</v>
      </c>
      <c r="Q52" s="153">
        <v>-4980.5960700000005</v>
      </c>
      <c r="R52" s="153">
        <v>-4306.6630800000003</v>
      </c>
      <c r="S52" s="153">
        <v>-4967.5582100000001</v>
      </c>
      <c r="T52" s="153">
        <v>-16852.771510000002</v>
      </c>
      <c r="U52" s="153">
        <v>-16119.23432</v>
      </c>
      <c r="V52" s="153">
        <v>-4265.5027099999998</v>
      </c>
      <c r="W52" s="153">
        <v>-8246.6819099999993</v>
      </c>
      <c r="X52" s="153">
        <v>-14729.379849999999</v>
      </c>
      <c r="Y52" s="153">
        <v>-8894.9275399999988</v>
      </c>
      <c r="Z52" s="153">
        <v>-9672.0175899999995</v>
      </c>
      <c r="AA52" s="153">
        <v>-7817.63562</v>
      </c>
      <c r="AB52" s="153">
        <v>-14752.541630000002</v>
      </c>
      <c r="AC52" s="153">
        <v>-34018.088739999999</v>
      </c>
      <c r="AD52" s="153">
        <v>-2356.1138099999998</v>
      </c>
      <c r="AE52" s="153">
        <v>-14081.600849999999</v>
      </c>
      <c r="AF52" s="153">
        <v>-6366.1899599999997</v>
      </c>
      <c r="AG52" s="153">
        <v>-3119.1606099999999</v>
      </c>
      <c r="AH52" s="153">
        <v>-4511.9593700000005</v>
      </c>
      <c r="AI52" s="153">
        <v>-1970.4572499999999</v>
      </c>
      <c r="AJ52" s="153">
        <v>-1240.6677500000001</v>
      </c>
      <c r="AK52" s="153">
        <v>-860.72427000000005</v>
      </c>
      <c r="AL52" s="153">
        <v>-9171.9442500000005</v>
      </c>
      <c r="AM52" s="153">
        <v>-3407.1866800000003</v>
      </c>
      <c r="AN52" s="153">
        <v>-17410.969269999998</v>
      </c>
      <c r="AO52" s="153">
        <v>-15494.93057</v>
      </c>
      <c r="AP52" s="153">
        <v>-1498.7994799999999</v>
      </c>
      <c r="AQ52" s="153">
        <v>-612438.35845000006</v>
      </c>
      <c r="AR52" s="9"/>
      <c r="AS52" s="1"/>
    </row>
    <row r="53" spans="1:45">
      <c r="A53" s="20" t="s">
        <v>54</v>
      </c>
      <c r="B53" s="153">
        <v>-17847.95019</v>
      </c>
      <c r="C53" s="153">
        <v>-2729.5954999999999</v>
      </c>
      <c r="D53" s="153">
        <v>-6630.0639600000004</v>
      </c>
      <c r="E53" s="153">
        <v>-3013.9252900000001</v>
      </c>
      <c r="F53" s="153">
        <v>-1299.1120000000001</v>
      </c>
      <c r="G53" s="153">
        <v>-638.41365000000008</v>
      </c>
      <c r="H53" s="153">
        <v>-1302.8002099999999</v>
      </c>
      <c r="I53" s="153">
        <v>-1401.5663500000001</v>
      </c>
      <c r="J53" s="153">
        <v>-1744.7968799999999</v>
      </c>
      <c r="K53" s="153">
        <v>-3817.92272</v>
      </c>
      <c r="L53" s="153">
        <v>-1107.17932</v>
      </c>
      <c r="M53" s="153">
        <v>-2315.9832299999998</v>
      </c>
      <c r="N53" s="153">
        <v>-4529.8811399999995</v>
      </c>
      <c r="O53" s="153">
        <v>-2272.3294599999999</v>
      </c>
      <c r="P53" s="153">
        <v>-1439.46057</v>
      </c>
      <c r="Q53" s="153">
        <v>-671.17516000000001</v>
      </c>
      <c r="R53" s="153">
        <v>-384.61746999999997</v>
      </c>
      <c r="S53" s="153">
        <v>-311.43496999999996</v>
      </c>
      <c r="T53" s="153">
        <v>-1208.6534799999999</v>
      </c>
      <c r="U53" s="153">
        <v>-3295.2796000000003</v>
      </c>
      <c r="V53" s="153">
        <v>-668.31272999999999</v>
      </c>
      <c r="W53" s="153">
        <v>-565.18065999999999</v>
      </c>
      <c r="X53" s="153">
        <v>-2938.10212</v>
      </c>
      <c r="Y53" s="153">
        <v>-2228.73668</v>
      </c>
      <c r="Z53" s="153">
        <v>-1257.0752</v>
      </c>
      <c r="AA53" s="153">
        <v>-776.18905000000007</v>
      </c>
      <c r="AB53" s="153">
        <v>-2169.34656</v>
      </c>
      <c r="AC53" s="153">
        <v>-2520.1397499999998</v>
      </c>
      <c r="AD53" s="153">
        <v>-503.17942999999997</v>
      </c>
      <c r="AE53" s="153">
        <v>-4588.8864999999996</v>
      </c>
      <c r="AF53" s="153">
        <v>-1267.2752399999999</v>
      </c>
      <c r="AG53" s="153">
        <v>-759.01558</v>
      </c>
      <c r="AH53" s="153">
        <v>-577.07087999999999</v>
      </c>
      <c r="AI53" s="153">
        <v>-287.98872999999998</v>
      </c>
      <c r="AJ53" s="153">
        <v>-442.58302000000003</v>
      </c>
      <c r="AK53" s="153">
        <v>-96.596080000000001</v>
      </c>
      <c r="AL53" s="153">
        <v>-656.18880000000001</v>
      </c>
      <c r="AM53" s="153">
        <v>-173.31658999999999</v>
      </c>
      <c r="AN53" s="153">
        <v>-2882.5884999999998</v>
      </c>
      <c r="AO53" s="153">
        <v>-1266.5064499999999</v>
      </c>
      <c r="AP53" s="153">
        <v>-492.78291999999999</v>
      </c>
      <c r="AQ53" s="153">
        <v>-85079.202620000011</v>
      </c>
      <c r="AR53" s="1"/>
      <c r="AS53" s="1"/>
    </row>
    <row r="54" spans="1:45">
      <c r="A54" s="20" t="s">
        <v>55</v>
      </c>
      <c r="B54" s="153">
        <v>-13908.587939999999</v>
      </c>
      <c r="C54" s="153">
        <v>-1923.5216</v>
      </c>
      <c r="D54" s="153">
        <v>-2809.8004999999998</v>
      </c>
      <c r="E54" s="153">
        <v>-935.46101999999996</v>
      </c>
      <c r="F54" s="153">
        <v>-212.82897</v>
      </c>
      <c r="G54" s="153">
        <v>-146.62416000000002</v>
      </c>
      <c r="H54" s="153">
        <v>-62.534480000000002</v>
      </c>
      <c r="I54" s="153">
        <v>-322.97434999999996</v>
      </c>
      <c r="J54" s="153">
        <v>-882.18951000000004</v>
      </c>
      <c r="K54" s="153">
        <v>-290.90962999999999</v>
      </c>
      <c r="L54" s="153">
        <v>-471.07310999999999</v>
      </c>
      <c r="M54" s="153">
        <v>-404.89879999999999</v>
      </c>
      <c r="N54" s="153">
        <v>-165.14981</v>
      </c>
      <c r="O54" s="153">
        <v>-637.26972000000001</v>
      </c>
      <c r="P54" s="153">
        <v>-323.46646999999996</v>
      </c>
      <c r="Q54" s="153">
        <v>-116.78982999999999</v>
      </c>
      <c r="R54" s="153">
        <v>-233.15020999999999</v>
      </c>
      <c r="S54" s="153">
        <v>-144.31067999999999</v>
      </c>
      <c r="T54" s="153">
        <v>-433.09588000000002</v>
      </c>
      <c r="U54" s="153">
        <v>-891.20603000000006</v>
      </c>
      <c r="V54" s="153">
        <v>-256.53985</v>
      </c>
      <c r="W54" s="153">
        <v>-155.38748999999999</v>
      </c>
      <c r="X54" s="153">
        <v>-856.83599000000004</v>
      </c>
      <c r="Y54" s="153">
        <v>-279.78483</v>
      </c>
      <c r="Z54" s="153">
        <v>-944.5154</v>
      </c>
      <c r="AA54" s="153">
        <v>-395.59221000000002</v>
      </c>
      <c r="AB54" s="153">
        <v>-387.95587999999998</v>
      </c>
      <c r="AC54" s="153">
        <v>-652.19573000000003</v>
      </c>
      <c r="AD54" s="153">
        <v>-239.55288000000002</v>
      </c>
      <c r="AE54" s="153">
        <v>-593.90591000000006</v>
      </c>
      <c r="AF54" s="153">
        <v>-490.98381000000001</v>
      </c>
      <c r="AG54" s="153">
        <v>-65.088509999999999</v>
      </c>
      <c r="AH54" s="153">
        <v>-210.27494000000002</v>
      </c>
      <c r="AI54" s="153">
        <v>-101.75237</v>
      </c>
      <c r="AJ54" s="153">
        <v>-16.407130000000002</v>
      </c>
      <c r="AK54" s="153">
        <v>-33.761699999999998</v>
      </c>
      <c r="AL54" s="153">
        <v>-194.19888</v>
      </c>
      <c r="AM54" s="153">
        <v>-76.200550000000007</v>
      </c>
      <c r="AN54" s="153">
        <v>-319.86586999999997</v>
      </c>
      <c r="AO54" s="153">
        <v>-62.48556</v>
      </c>
      <c r="AP54" s="153">
        <v>-9.4870999999999999</v>
      </c>
      <c r="AQ54" s="153">
        <v>-31658.615289999998</v>
      </c>
      <c r="AR54" s="1"/>
      <c r="AS54" s="1"/>
    </row>
    <row r="55" spans="1:45">
      <c r="A55" s="20" t="s">
        <v>56</v>
      </c>
      <c r="B55" s="153">
        <v>-1337.5012099999999</v>
      </c>
      <c r="C55" s="153">
        <v>-175.94457999999997</v>
      </c>
      <c r="D55" s="153">
        <v>-8722.3971400000009</v>
      </c>
      <c r="E55" s="153">
        <v>-654.83987999999999</v>
      </c>
      <c r="F55" s="153">
        <v>-832.53982999999994</v>
      </c>
      <c r="G55" s="153">
        <v>-39.870480000000001</v>
      </c>
      <c r="H55" s="153">
        <v>-48.414670000000001</v>
      </c>
      <c r="I55" s="153">
        <v>-131.90640999999999</v>
      </c>
      <c r="J55" s="153">
        <v>-238.26298</v>
      </c>
      <c r="K55" s="153">
        <v>-765.60017000000005</v>
      </c>
      <c r="L55" s="153">
        <v>-141.63744</v>
      </c>
      <c r="M55" s="153">
        <v>-384.17457999999999</v>
      </c>
      <c r="N55" s="153">
        <v>-232.22533999999999</v>
      </c>
      <c r="O55" s="153">
        <v>-144.13345999999999</v>
      </c>
      <c r="P55" s="153">
        <v>-418.21911999999998</v>
      </c>
      <c r="Q55" s="153">
        <v>-1229.2348200000001</v>
      </c>
      <c r="R55" s="153">
        <v>-30.801369999999999</v>
      </c>
      <c r="S55" s="153">
        <v>-30.419840000000001</v>
      </c>
      <c r="T55" s="153">
        <v>-336.44346000000002</v>
      </c>
      <c r="U55" s="153">
        <v>-133.42248000000001</v>
      </c>
      <c r="V55" s="153">
        <v>-197.54795999999999</v>
      </c>
      <c r="W55" s="153">
        <v>-333.61066999999997</v>
      </c>
      <c r="X55" s="153">
        <v>-383.98590000000002</v>
      </c>
      <c r="Y55" s="153">
        <v>-50.265639999999998</v>
      </c>
      <c r="Z55" s="153">
        <v>-110.2226</v>
      </c>
      <c r="AA55" s="153">
        <v>-125.76021</v>
      </c>
      <c r="AB55" s="153">
        <v>-320.39651000000003</v>
      </c>
      <c r="AC55" s="153">
        <v>-547.25088000000005</v>
      </c>
      <c r="AD55" s="153">
        <v>-125.21677000000001</v>
      </c>
      <c r="AE55" s="153">
        <v>-82.714130000000011</v>
      </c>
      <c r="AF55" s="153">
        <v>-232.12974</v>
      </c>
      <c r="AG55" s="153">
        <v>-23.723830000000003</v>
      </c>
      <c r="AH55" s="153">
        <v>-68.169809999999998</v>
      </c>
      <c r="AI55" s="153">
        <v>-66.717710000000011</v>
      </c>
      <c r="AJ55" s="153">
        <v>-192.51920000000001</v>
      </c>
      <c r="AK55" s="153">
        <v>-75.547179999999997</v>
      </c>
      <c r="AL55" s="153">
        <v>-108.26907000000001</v>
      </c>
      <c r="AM55" s="153">
        <v>-896.08218999999997</v>
      </c>
      <c r="AN55" s="153">
        <v>-35.376580000000004</v>
      </c>
      <c r="AO55" s="153">
        <v>-68.20917</v>
      </c>
      <c r="AP55" s="153">
        <v>-39.1999</v>
      </c>
      <c r="AQ55" s="153">
        <v>-20110.904910000001</v>
      </c>
      <c r="AR55" s="1"/>
      <c r="AS55" s="1"/>
    </row>
    <row r="56" spans="1:45">
      <c r="A56" s="20" t="s">
        <v>57</v>
      </c>
      <c r="B56" s="153">
        <v>-2384.4891200000002</v>
      </c>
      <c r="C56" s="153">
        <v>-1398.1215</v>
      </c>
      <c r="D56" s="153">
        <v>-6979.3615399999999</v>
      </c>
      <c r="E56" s="153">
        <v>-698.88783999999998</v>
      </c>
      <c r="F56" s="153">
        <v>-521.20163000000002</v>
      </c>
      <c r="G56" s="153">
        <v>-82.848219999999998</v>
      </c>
      <c r="H56" s="153">
        <v>-7.0274799999999997</v>
      </c>
      <c r="I56" s="153">
        <v>-39.509869999999999</v>
      </c>
      <c r="J56" s="153">
        <v>-532.96397999999999</v>
      </c>
      <c r="K56" s="153">
        <v>-95.422300000000007</v>
      </c>
      <c r="L56" s="153">
        <v>-402.89731</v>
      </c>
      <c r="M56" s="153">
        <v>-327.66788000000003</v>
      </c>
      <c r="N56" s="153">
        <v>-21.930880000000002</v>
      </c>
      <c r="O56" s="153">
        <v>-630.05633</v>
      </c>
      <c r="P56" s="153">
        <v>-730.89662999999996</v>
      </c>
      <c r="Q56" s="153">
        <v>-650.50972999999999</v>
      </c>
      <c r="R56" s="153">
        <v>-318.56121000000002</v>
      </c>
      <c r="S56" s="153">
        <v>-51.951569999999997</v>
      </c>
      <c r="T56" s="153">
        <v>-330.09184000000005</v>
      </c>
      <c r="U56" s="153">
        <v>-189.12375</v>
      </c>
      <c r="V56" s="153">
        <v>-63.070129999999999</v>
      </c>
      <c r="W56" s="153">
        <v>-60.147980000000004</v>
      </c>
      <c r="X56" s="153">
        <v>-678.9753199999999</v>
      </c>
      <c r="Y56" s="153">
        <v>-86.170389999999998</v>
      </c>
      <c r="Z56" s="153">
        <v>-78.986020000000011</v>
      </c>
      <c r="AA56" s="153">
        <v>-66.415240000000011</v>
      </c>
      <c r="AB56" s="153">
        <v>-14.713329999999999</v>
      </c>
      <c r="AC56" s="153">
        <v>-1206.77216</v>
      </c>
      <c r="AD56" s="153">
        <v>-211.38862</v>
      </c>
      <c r="AE56" s="153">
        <v>0</v>
      </c>
      <c r="AF56" s="153">
        <v>-127.72727999999999</v>
      </c>
      <c r="AG56" s="153">
        <v>-37.373129999999996</v>
      </c>
      <c r="AH56" s="153">
        <v>-150.95345</v>
      </c>
      <c r="AI56" s="153">
        <v>-158.94255999999999</v>
      </c>
      <c r="AJ56" s="153">
        <v>0</v>
      </c>
      <c r="AK56" s="153">
        <v>-3.3500900000000002</v>
      </c>
      <c r="AL56" s="153">
        <v>-9.5488900000000001</v>
      </c>
      <c r="AM56" s="153">
        <v>-475.79516999999998</v>
      </c>
      <c r="AN56" s="153">
        <v>-24.802679999999999</v>
      </c>
      <c r="AO56" s="153">
        <v>-72.133589999999998</v>
      </c>
      <c r="AP56" s="153">
        <v>0</v>
      </c>
      <c r="AQ56" s="153">
        <v>-19920.786640000002</v>
      </c>
      <c r="AR56" s="1"/>
      <c r="AS56" s="1"/>
    </row>
    <row r="57" spans="1:45">
      <c r="A57" s="20" t="s">
        <v>58</v>
      </c>
      <c r="B57" s="153">
        <v>-10498.143249999999</v>
      </c>
      <c r="C57" s="153">
        <v>-2992.0363700000003</v>
      </c>
      <c r="D57" s="153">
        <v>-3529.4404</v>
      </c>
      <c r="E57" s="153">
        <v>-8372.7776900000008</v>
      </c>
      <c r="F57" s="153">
        <v>-4134.7630899999995</v>
      </c>
      <c r="G57" s="153">
        <v>-3293.1481600000002</v>
      </c>
      <c r="H57" s="153">
        <v>-1096.58312</v>
      </c>
      <c r="I57" s="153">
        <v>-1177.7411100000002</v>
      </c>
      <c r="J57" s="153">
        <v>-1666.94505</v>
      </c>
      <c r="K57" s="153">
        <v>-3558.5810799999999</v>
      </c>
      <c r="L57" s="153">
        <v>-4465.0658600000006</v>
      </c>
      <c r="M57" s="153">
        <v>-5085.9409299999998</v>
      </c>
      <c r="N57" s="153">
        <v>-5303.0084500000003</v>
      </c>
      <c r="O57" s="153">
        <v>-1719.9241299999999</v>
      </c>
      <c r="P57" s="153">
        <v>-1543.4838999999999</v>
      </c>
      <c r="Q57" s="153">
        <v>-409.37171999999998</v>
      </c>
      <c r="R57" s="153">
        <v>-450.92829999999998</v>
      </c>
      <c r="S57" s="153">
        <v>-1449.56691</v>
      </c>
      <c r="T57" s="153">
        <v>-3520.7129199999999</v>
      </c>
      <c r="U57" s="153">
        <v>-1815.8561999999999</v>
      </c>
      <c r="V57" s="153">
        <v>-163.0951</v>
      </c>
      <c r="W57" s="153">
        <v>-2388.9701600000003</v>
      </c>
      <c r="X57" s="153">
        <v>-3228.3873399999998</v>
      </c>
      <c r="Y57" s="153">
        <v>-812.46839</v>
      </c>
      <c r="Z57" s="153">
        <v>-1503.30675</v>
      </c>
      <c r="AA57" s="153">
        <v>-1490.0103700000002</v>
      </c>
      <c r="AB57" s="153">
        <v>-2516.9317999999998</v>
      </c>
      <c r="AC57" s="153">
        <v>-3619.5322700000002</v>
      </c>
      <c r="AD57" s="153">
        <v>-381.34978999999998</v>
      </c>
      <c r="AE57" s="153">
        <v>-762.18542000000002</v>
      </c>
      <c r="AF57" s="153">
        <v>-399.87934999999999</v>
      </c>
      <c r="AG57" s="153">
        <v>-60.651350000000001</v>
      </c>
      <c r="AH57" s="153">
        <v>-761.77443000000005</v>
      </c>
      <c r="AI57" s="153">
        <v>-428.48606999999998</v>
      </c>
      <c r="AJ57" s="153">
        <v>-197.77852999999999</v>
      </c>
      <c r="AK57" s="153">
        <v>-185.29723999999999</v>
      </c>
      <c r="AL57" s="153">
        <v>-2245.0916299999999</v>
      </c>
      <c r="AM57" s="153">
        <v>-817.32551999999998</v>
      </c>
      <c r="AN57" s="153">
        <v>-3541.3211900000001</v>
      </c>
      <c r="AO57" s="153">
        <v>-5613.7239200000004</v>
      </c>
      <c r="AP57" s="153">
        <v>0</v>
      </c>
      <c r="AQ57" s="153">
        <v>-97201.585260000007</v>
      </c>
      <c r="AR57" s="1"/>
      <c r="AS57" s="1"/>
    </row>
    <row r="58" spans="1:45">
      <c r="A58" s="20" t="s">
        <v>59</v>
      </c>
      <c r="B58" s="153">
        <v>-17122.762480000001</v>
      </c>
      <c r="C58" s="153">
        <v>-5421.56549</v>
      </c>
      <c r="D58" s="153">
        <v>-5155.8722800000005</v>
      </c>
      <c r="E58" s="153">
        <v>-4156.8095299999995</v>
      </c>
      <c r="F58" s="153">
        <v>-778.52614000000005</v>
      </c>
      <c r="G58" s="153">
        <v>-333.44769000000002</v>
      </c>
      <c r="H58" s="153">
        <v>-759.22573999999997</v>
      </c>
      <c r="I58" s="153">
        <v>-776.19699000000003</v>
      </c>
      <c r="J58" s="153">
        <v>-3340.4722000000002</v>
      </c>
      <c r="K58" s="153">
        <v>-1394.5776699999999</v>
      </c>
      <c r="L58" s="153">
        <v>-942.62707</v>
      </c>
      <c r="M58" s="153">
        <v>-2126.9902099999999</v>
      </c>
      <c r="N58" s="153">
        <v>-450.95918999999998</v>
      </c>
      <c r="O58" s="153">
        <v>-2149.6599000000001</v>
      </c>
      <c r="P58" s="153">
        <v>-1353.93291</v>
      </c>
      <c r="Q58" s="153">
        <v>-189.78456</v>
      </c>
      <c r="R58" s="153">
        <v>-818.69732999999997</v>
      </c>
      <c r="S58" s="153">
        <v>-186.81733</v>
      </c>
      <c r="T58" s="153">
        <v>-845.11936000000003</v>
      </c>
      <c r="U58" s="153">
        <v>-1152.18084</v>
      </c>
      <c r="V58" s="153">
        <v>-15.65953</v>
      </c>
      <c r="W58" s="153">
        <v>-760.13629000000003</v>
      </c>
      <c r="X58" s="153">
        <v>-1820.05925</v>
      </c>
      <c r="Y58" s="153">
        <v>-619.79292000000009</v>
      </c>
      <c r="Z58" s="153">
        <v>-2311.4653599999997</v>
      </c>
      <c r="AA58" s="153">
        <v>-435.87993</v>
      </c>
      <c r="AB58" s="153">
        <v>-1512.0063600000001</v>
      </c>
      <c r="AC58" s="153">
        <v>-3638.8300899999999</v>
      </c>
      <c r="AD58" s="153">
        <v>-353.44002</v>
      </c>
      <c r="AE58" s="153">
        <v>-1322.2443899999998</v>
      </c>
      <c r="AF58" s="153">
        <v>-597.87030000000004</v>
      </c>
      <c r="AG58" s="153">
        <v>-29.67418</v>
      </c>
      <c r="AH58" s="153">
        <v>-462.94453000000004</v>
      </c>
      <c r="AI58" s="153">
        <v>-153.79748999999998</v>
      </c>
      <c r="AJ58" s="153">
        <v>0</v>
      </c>
      <c r="AK58" s="153">
        <v>-151.13167000000001</v>
      </c>
      <c r="AL58" s="153">
        <v>-546.26980000000003</v>
      </c>
      <c r="AM58" s="153">
        <v>-315.59492999999998</v>
      </c>
      <c r="AN58" s="153">
        <v>-2081.0281199999999</v>
      </c>
      <c r="AO58" s="153">
        <v>-847.88317000000006</v>
      </c>
      <c r="AP58" s="153">
        <v>0</v>
      </c>
      <c r="AQ58" s="153">
        <v>-67431.933239999998</v>
      </c>
      <c r="AR58" s="1"/>
      <c r="AS58" s="1"/>
    </row>
    <row r="59" spans="1:45">
      <c r="A59" s="20" t="s">
        <v>60</v>
      </c>
      <c r="B59" s="153">
        <v>-12000.92044</v>
      </c>
      <c r="C59" s="153">
        <v>-11986.100699999999</v>
      </c>
      <c r="D59" s="153">
        <v>-9903.2740299999987</v>
      </c>
      <c r="E59" s="153">
        <v>-6088.973</v>
      </c>
      <c r="F59" s="153">
        <v>-4152.9539999999997</v>
      </c>
      <c r="G59" s="153">
        <v>-4903.643</v>
      </c>
      <c r="H59" s="153">
        <v>-2530.7053799999999</v>
      </c>
      <c r="I59" s="153">
        <v>-6152.82006</v>
      </c>
      <c r="J59" s="153">
        <v>-4539.1822999999995</v>
      </c>
      <c r="K59" s="153">
        <v>-5091.2657300000001</v>
      </c>
      <c r="L59" s="153">
        <v>-4750.3989700000002</v>
      </c>
      <c r="M59" s="153">
        <v>-7583.7300599999999</v>
      </c>
      <c r="N59" s="153">
        <v>-10431.4722</v>
      </c>
      <c r="O59" s="153">
        <v>-4495.26</v>
      </c>
      <c r="P59" s="153">
        <v>-3782.2088599999997</v>
      </c>
      <c r="Q59" s="153">
        <v>-1410.57367</v>
      </c>
      <c r="R59" s="153">
        <v>-1371.6981599999999</v>
      </c>
      <c r="S59" s="153">
        <v>-2789.38868</v>
      </c>
      <c r="T59" s="153">
        <v>-2537.3090699999998</v>
      </c>
      <c r="U59" s="153">
        <v>-4617.6329999999998</v>
      </c>
      <c r="V59" s="153">
        <v>-2894.2757000000001</v>
      </c>
      <c r="W59" s="153">
        <v>-1606.63257</v>
      </c>
      <c r="X59" s="153">
        <v>-4496.7172399999999</v>
      </c>
      <c r="Y59" s="153">
        <v>-2849.1950099999999</v>
      </c>
      <c r="Z59" s="153">
        <v>-2925.5259999999998</v>
      </c>
      <c r="AA59" s="153">
        <v>-3541.0294800000001</v>
      </c>
      <c r="AB59" s="153">
        <v>-6767.3360300000004</v>
      </c>
      <c r="AC59" s="153">
        <v>-8506.9889999999996</v>
      </c>
      <c r="AD59" s="153">
        <v>-343.65100000000001</v>
      </c>
      <c r="AE59" s="153">
        <v>-5722.1009999999997</v>
      </c>
      <c r="AF59" s="153">
        <v>-529.56899999999996</v>
      </c>
      <c r="AG59" s="153">
        <v>-1938.4449999999999</v>
      </c>
      <c r="AH59" s="153">
        <v>-1969.021</v>
      </c>
      <c r="AI59" s="153">
        <v>-715.96600000000001</v>
      </c>
      <c r="AJ59" s="153">
        <v>-379.54750000000001</v>
      </c>
      <c r="AK59" s="153">
        <v>0</v>
      </c>
      <c r="AL59" s="153">
        <v>-5250.2360199999994</v>
      </c>
      <c r="AM59" s="153">
        <v>-606.40700000000004</v>
      </c>
      <c r="AN59" s="153">
        <v>-3944.223</v>
      </c>
      <c r="AO59" s="153">
        <v>-621.92499999999995</v>
      </c>
      <c r="AP59" s="153">
        <v>-881.65078000000005</v>
      </c>
      <c r="AQ59" s="153">
        <v>-167609.95463999998</v>
      </c>
      <c r="AR59" s="1"/>
      <c r="AS59" s="1"/>
    </row>
    <row r="60" spans="1:45">
      <c r="A60" s="20" t="s">
        <v>61</v>
      </c>
      <c r="B60" s="153">
        <v>-22853.915539999998</v>
      </c>
      <c r="C60" s="153">
        <v>-290.06644</v>
      </c>
      <c r="D60" s="153">
        <v>-4413.2307999999994</v>
      </c>
      <c r="E60" s="153">
        <v>-996.34866</v>
      </c>
      <c r="F60" s="153">
        <v>-2821.8704400000001</v>
      </c>
      <c r="G60" s="153">
        <v>-2718.47714</v>
      </c>
      <c r="H60" s="153">
        <v>-3507.2867900000001</v>
      </c>
      <c r="I60" s="153">
        <v>0</v>
      </c>
      <c r="J60" s="153">
        <v>-2706.6129000000001</v>
      </c>
      <c r="K60" s="153">
        <v>-6518.5055400000001</v>
      </c>
      <c r="L60" s="153">
        <v>-66.72</v>
      </c>
      <c r="M60" s="153">
        <v>-1806.0126599999999</v>
      </c>
      <c r="N60" s="153">
        <v>-10941.63027</v>
      </c>
      <c r="O60" s="153">
        <v>-795.09914000000003</v>
      </c>
      <c r="P60" s="153">
        <v>-1893.5023700000002</v>
      </c>
      <c r="Q60" s="153">
        <v>-161.09522000000001</v>
      </c>
      <c r="R60" s="153">
        <v>-550.14580000000001</v>
      </c>
      <c r="S60" s="153">
        <v>0</v>
      </c>
      <c r="T60" s="153">
        <v>-6997.8015300000006</v>
      </c>
      <c r="U60" s="153">
        <v>-3808.0130600000002</v>
      </c>
      <c r="V60" s="153">
        <v>-7.0017100000000001</v>
      </c>
      <c r="W60" s="153">
        <v>-2034.9252300000001</v>
      </c>
      <c r="X60" s="153">
        <v>0</v>
      </c>
      <c r="Y60" s="153">
        <v>-1622.3515199999999</v>
      </c>
      <c r="Z60" s="153">
        <v>-213.18244000000001</v>
      </c>
      <c r="AA60" s="153">
        <v>-763.95134999999993</v>
      </c>
      <c r="AB60" s="153">
        <v>-793.30813999999998</v>
      </c>
      <c r="AC60" s="153">
        <v>-12175.667750000001</v>
      </c>
      <c r="AD60" s="153">
        <v>0</v>
      </c>
      <c r="AE60" s="153">
        <v>-834.07359999999994</v>
      </c>
      <c r="AF60" s="153">
        <v>-2591.3026600000003</v>
      </c>
      <c r="AG60" s="153">
        <v>-156.84696</v>
      </c>
      <c r="AH60" s="153">
        <v>-136.45457000000002</v>
      </c>
      <c r="AI60" s="153">
        <v>0</v>
      </c>
      <c r="AJ60" s="153">
        <v>0</v>
      </c>
      <c r="AK60" s="153">
        <v>-255.94926000000001</v>
      </c>
      <c r="AL60" s="153">
        <v>0</v>
      </c>
      <c r="AM60" s="153">
        <v>-46.464730000000003</v>
      </c>
      <c r="AN60" s="153">
        <v>-4224.4914100000005</v>
      </c>
      <c r="AO60" s="153">
        <v>-6758.0865199999998</v>
      </c>
      <c r="AP60" s="153">
        <v>-75.678780000000003</v>
      </c>
      <c r="AQ60" s="153">
        <v>-106536.07093</v>
      </c>
      <c r="AR60" s="1"/>
      <c r="AS60" s="1"/>
    </row>
    <row r="61" spans="1:45">
      <c r="A61" s="20" t="s">
        <v>62</v>
      </c>
      <c r="B61" s="153">
        <v>0</v>
      </c>
      <c r="C61" s="153">
        <v>0</v>
      </c>
      <c r="D61" s="153">
        <v>0</v>
      </c>
      <c r="E61" s="153">
        <v>0</v>
      </c>
      <c r="F61" s="153">
        <v>0</v>
      </c>
      <c r="G61" s="153">
        <v>0</v>
      </c>
      <c r="H61" s="153">
        <v>0</v>
      </c>
      <c r="I61" s="153">
        <v>0</v>
      </c>
      <c r="J61" s="153">
        <v>0</v>
      </c>
      <c r="K61" s="153">
        <v>0</v>
      </c>
      <c r="L61" s="153">
        <v>-24.130860000000002</v>
      </c>
      <c r="M61" s="153">
        <v>0</v>
      </c>
      <c r="N61" s="153">
        <v>0</v>
      </c>
      <c r="O61" s="153">
        <v>0</v>
      </c>
      <c r="P61" s="153">
        <v>0</v>
      </c>
      <c r="Q61" s="153">
        <v>0</v>
      </c>
      <c r="R61" s="153">
        <v>0</v>
      </c>
      <c r="S61" s="153">
        <v>0</v>
      </c>
      <c r="T61" s="153">
        <v>0</v>
      </c>
      <c r="U61" s="153">
        <v>0</v>
      </c>
      <c r="V61" s="153">
        <v>0</v>
      </c>
      <c r="W61" s="153">
        <v>0</v>
      </c>
      <c r="X61" s="153">
        <v>0</v>
      </c>
      <c r="Y61" s="153">
        <v>0</v>
      </c>
      <c r="Z61" s="153">
        <v>0</v>
      </c>
      <c r="AA61" s="153">
        <v>0</v>
      </c>
      <c r="AB61" s="153">
        <v>0</v>
      </c>
      <c r="AC61" s="153">
        <v>0</v>
      </c>
      <c r="AD61" s="153">
        <v>0</v>
      </c>
      <c r="AE61" s="153">
        <v>0</v>
      </c>
      <c r="AF61" s="153">
        <v>0</v>
      </c>
      <c r="AG61" s="153">
        <v>0</v>
      </c>
      <c r="AH61" s="153">
        <v>0</v>
      </c>
      <c r="AI61" s="153">
        <v>0</v>
      </c>
      <c r="AJ61" s="153">
        <v>0</v>
      </c>
      <c r="AK61" s="153">
        <v>0</v>
      </c>
      <c r="AL61" s="153">
        <v>0</v>
      </c>
      <c r="AM61" s="153">
        <v>0</v>
      </c>
      <c r="AN61" s="153">
        <v>0</v>
      </c>
      <c r="AO61" s="153">
        <v>0</v>
      </c>
      <c r="AP61" s="153">
        <v>0</v>
      </c>
      <c r="AQ61" s="153">
        <v>-24.130860000000002</v>
      </c>
      <c r="AR61" s="1"/>
      <c r="AS61" s="1"/>
    </row>
    <row r="62" spans="1:45">
      <c r="A62" s="20" t="s">
        <v>63</v>
      </c>
      <c r="B62" s="153">
        <v>0</v>
      </c>
      <c r="C62" s="153">
        <v>0</v>
      </c>
      <c r="D62" s="153">
        <v>0</v>
      </c>
      <c r="E62" s="153">
        <v>0</v>
      </c>
      <c r="F62" s="153">
        <v>0</v>
      </c>
      <c r="G62" s="153">
        <v>0</v>
      </c>
      <c r="H62" s="153">
        <v>0</v>
      </c>
      <c r="I62" s="153">
        <v>0</v>
      </c>
      <c r="J62" s="153">
        <v>0</v>
      </c>
      <c r="K62" s="153">
        <v>0</v>
      </c>
      <c r="L62" s="153">
        <v>0</v>
      </c>
      <c r="M62" s="153">
        <v>0</v>
      </c>
      <c r="N62" s="153">
        <v>0</v>
      </c>
      <c r="O62" s="153">
        <v>0</v>
      </c>
      <c r="P62" s="153">
        <v>0</v>
      </c>
      <c r="Q62" s="153">
        <v>0</v>
      </c>
      <c r="R62" s="153">
        <v>0</v>
      </c>
      <c r="S62" s="153">
        <v>0</v>
      </c>
      <c r="T62" s="153">
        <v>0</v>
      </c>
      <c r="U62" s="153">
        <v>0</v>
      </c>
      <c r="V62" s="153">
        <v>0</v>
      </c>
      <c r="W62" s="153">
        <v>0</v>
      </c>
      <c r="X62" s="153">
        <v>0</v>
      </c>
      <c r="Y62" s="153">
        <v>0</v>
      </c>
      <c r="Z62" s="153">
        <v>0</v>
      </c>
      <c r="AA62" s="153">
        <v>0</v>
      </c>
      <c r="AB62" s="153">
        <v>0</v>
      </c>
      <c r="AC62" s="153">
        <v>0</v>
      </c>
      <c r="AD62" s="153">
        <v>0</v>
      </c>
      <c r="AE62" s="153">
        <v>0</v>
      </c>
      <c r="AF62" s="153">
        <v>0</v>
      </c>
      <c r="AG62" s="153">
        <v>0</v>
      </c>
      <c r="AH62" s="153">
        <v>0</v>
      </c>
      <c r="AI62" s="153">
        <v>0</v>
      </c>
      <c r="AJ62" s="153">
        <v>0</v>
      </c>
      <c r="AK62" s="153">
        <v>0</v>
      </c>
      <c r="AL62" s="153">
        <v>0</v>
      </c>
      <c r="AM62" s="153">
        <v>0</v>
      </c>
      <c r="AN62" s="153">
        <v>0</v>
      </c>
      <c r="AO62" s="153">
        <v>0</v>
      </c>
      <c r="AP62" s="153">
        <v>0</v>
      </c>
      <c r="AQ62" s="153">
        <v>0</v>
      </c>
      <c r="AR62" s="1"/>
      <c r="AS62" s="1"/>
    </row>
    <row r="63" spans="1:45">
      <c r="A63" s="20" t="s">
        <v>64</v>
      </c>
      <c r="B63" s="153">
        <v>-308.07734999999997</v>
      </c>
      <c r="C63" s="153">
        <v>-47.32544</v>
      </c>
      <c r="D63" s="153">
        <v>0</v>
      </c>
      <c r="E63" s="153">
        <v>0</v>
      </c>
      <c r="F63" s="153">
        <v>-25.20196</v>
      </c>
      <c r="G63" s="153">
        <v>-4.7297799999999999</v>
      </c>
      <c r="H63" s="153">
        <v>-24.540990000000001</v>
      </c>
      <c r="I63" s="153">
        <v>0</v>
      </c>
      <c r="J63" s="153">
        <v>-28.693709999999999</v>
      </c>
      <c r="K63" s="153">
        <v>-107.58450999999999</v>
      </c>
      <c r="L63" s="153">
        <v>-38.004649999999998</v>
      </c>
      <c r="M63" s="153">
        <v>-19.720020000000002</v>
      </c>
      <c r="N63" s="153">
        <v>-140.32256000000001</v>
      </c>
      <c r="O63" s="153">
        <v>0</v>
      </c>
      <c r="P63" s="153">
        <v>0</v>
      </c>
      <c r="Q63" s="153">
        <v>-11.964969999999999</v>
      </c>
      <c r="R63" s="153">
        <v>0</v>
      </c>
      <c r="S63" s="153">
        <v>0</v>
      </c>
      <c r="T63" s="153">
        <v>-28.11796</v>
      </c>
      <c r="U63" s="153">
        <v>0</v>
      </c>
      <c r="V63" s="153">
        <v>0</v>
      </c>
      <c r="W63" s="153">
        <v>0</v>
      </c>
      <c r="X63" s="153">
        <v>0</v>
      </c>
      <c r="Y63" s="153">
        <v>-29.770599999999998</v>
      </c>
      <c r="Z63" s="153">
        <v>0</v>
      </c>
      <c r="AA63" s="153">
        <v>-8.0793499999999998</v>
      </c>
      <c r="AB63" s="153">
        <v>0</v>
      </c>
      <c r="AC63" s="153">
        <v>0</v>
      </c>
      <c r="AD63" s="153">
        <v>-0.18768000000000001</v>
      </c>
      <c r="AE63" s="153">
        <v>-33.317410000000002</v>
      </c>
      <c r="AF63" s="153">
        <v>0</v>
      </c>
      <c r="AG63" s="153">
        <v>-7.5373400000000004</v>
      </c>
      <c r="AH63" s="153">
        <v>-32.926580000000001</v>
      </c>
      <c r="AI63" s="153">
        <v>0</v>
      </c>
      <c r="AJ63" s="153">
        <v>-6.2222499999999998</v>
      </c>
      <c r="AK63" s="153">
        <v>0</v>
      </c>
      <c r="AL63" s="153">
        <v>0</v>
      </c>
      <c r="AM63" s="153">
        <v>0</v>
      </c>
      <c r="AN63" s="153">
        <v>-32.413560000000004</v>
      </c>
      <c r="AO63" s="153">
        <v>-30.11195</v>
      </c>
      <c r="AP63" s="153">
        <v>0</v>
      </c>
      <c r="AQ63" s="153">
        <v>-964.85062000000005</v>
      </c>
      <c r="AR63" s="1"/>
      <c r="AS63" s="1"/>
    </row>
    <row r="64" spans="1:45">
      <c r="A64" s="20" t="s">
        <v>65</v>
      </c>
      <c r="B64" s="153">
        <v>-495.98861999999997</v>
      </c>
      <c r="C64" s="153">
        <v>-258.47404999999998</v>
      </c>
      <c r="D64" s="153">
        <v>0</v>
      </c>
      <c r="E64" s="153">
        <v>0</v>
      </c>
      <c r="F64" s="153">
        <v>-49.67257</v>
      </c>
      <c r="G64" s="153">
        <v>-31.28398</v>
      </c>
      <c r="H64" s="153">
        <v>-21.859569999999998</v>
      </c>
      <c r="I64" s="153">
        <v>0</v>
      </c>
      <c r="J64" s="153">
        <v>-130.24876</v>
      </c>
      <c r="K64" s="153">
        <v>-53.422040000000003</v>
      </c>
      <c r="L64" s="153">
        <v>-44.343580000000003</v>
      </c>
      <c r="M64" s="153">
        <v>-95.08323</v>
      </c>
      <c r="N64" s="153">
        <v>-50.196739999999998</v>
      </c>
      <c r="O64" s="153">
        <v>0</v>
      </c>
      <c r="P64" s="153">
        <v>0</v>
      </c>
      <c r="Q64" s="153">
        <v>-17.417810000000003</v>
      </c>
      <c r="R64" s="153">
        <v>0</v>
      </c>
      <c r="S64" s="153">
        <v>0</v>
      </c>
      <c r="T64" s="153">
        <v>-104.03934</v>
      </c>
      <c r="U64" s="153">
        <v>0</v>
      </c>
      <c r="V64" s="153">
        <v>0</v>
      </c>
      <c r="W64" s="153">
        <v>0</v>
      </c>
      <c r="X64" s="153">
        <v>0</v>
      </c>
      <c r="Y64" s="153">
        <v>-54.783799999999999</v>
      </c>
      <c r="Z64" s="153">
        <v>0</v>
      </c>
      <c r="AA64" s="153">
        <v>-49.165660000000003</v>
      </c>
      <c r="AB64" s="153">
        <v>0</v>
      </c>
      <c r="AC64" s="153">
        <v>0</v>
      </c>
      <c r="AD64" s="153">
        <v>-4.2221899999999994</v>
      </c>
      <c r="AE64" s="153">
        <v>-40.267580000000002</v>
      </c>
      <c r="AF64" s="153">
        <v>0</v>
      </c>
      <c r="AG64" s="153">
        <v>-16.792020000000001</v>
      </c>
      <c r="AH64" s="153">
        <v>-63.297449999999998</v>
      </c>
      <c r="AI64" s="153">
        <v>0</v>
      </c>
      <c r="AJ64" s="153">
        <v>-5.6101200000000002</v>
      </c>
      <c r="AK64" s="153">
        <v>0</v>
      </c>
      <c r="AL64" s="153">
        <v>0</v>
      </c>
      <c r="AM64" s="153">
        <v>0</v>
      </c>
      <c r="AN64" s="153">
        <v>-74.456450000000004</v>
      </c>
      <c r="AO64" s="153">
        <v>-9.3946699999999996</v>
      </c>
      <c r="AP64" s="153">
        <v>0</v>
      </c>
      <c r="AQ64" s="153">
        <v>-1670.0202300000001</v>
      </c>
      <c r="AR64" s="1"/>
      <c r="AS64" s="1"/>
    </row>
    <row r="65" spans="1:45">
      <c r="A65" s="20" t="s">
        <v>66</v>
      </c>
      <c r="B65" s="153">
        <v>-25.612770000000001</v>
      </c>
      <c r="C65" s="153">
        <v>-16.710090000000001</v>
      </c>
      <c r="D65" s="153">
        <v>-155.71136999999999</v>
      </c>
      <c r="E65" s="153">
        <v>-126.05066000000001</v>
      </c>
      <c r="F65" s="153">
        <v>-22.558630000000001</v>
      </c>
      <c r="G65" s="153">
        <v>0</v>
      </c>
      <c r="H65" s="153">
        <v>-13.75891</v>
      </c>
      <c r="I65" s="153">
        <v>-9.1388300000000005</v>
      </c>
      <c r="J65" s="153">
        <v>-2.6970700000000001</v>
      </c>
      <c r="K65" s="153">
        <v>-237.57001</v>
      </c>
      <c r="L65" s="153">
        <v>-15.794540000000001</v>
      </c>
      <c r="M65" s="153">
        <v>0</v>
      </c>
      <c r="N65" s="153">
        <v>-20.084569999999999</v>
      </c>
      <c r="O65" s="153">
        <v>-3.8058299999999998</v>
      </c>
      <c r="P65" s="153">
        <v>-6.1153599999999999</v>
      </c>
      <c r="Q65" s="153">
        <v>-1.2113399999999999</v>
      </c>
      <c r="R65" s="153">
        <v>0</v>
      </c>
      <c r="S65" s="153">
        <v>0</v>
      </c>
      <c r="T65" s="153">
        <v>-43.599209999999999</v>
      </c>
      <c r="U65" s="153">
        <v>-9.2813499999999998</v>
      </c>
      <c r="V65" s="153">
        <v>0</v>
      </c>
      <c r="W65" s="153">
        <v>-53.600160000000002</v>
      </c>
      <c r="X65" s="153">
        <v>-7.6159399999999993</v>
      </c>
      <c r="Y65" s="153">
        <v>-4.0580500000000006</v>
      </c>
      <c r="Z65" s="153">
        <v>-4.3654700000000002</v>
      </c>
      <c r="AA65" s="153">
        <v>-10.849909999999999</v>
      </c>
      <c r="AB65" s="153">
        <v>-8.1238799999999998</v>
      </c>
      <c r="AC65" s="153">
        <v>-68.659320000000008</v>
      </c>
      <c r="AD65" s="153">
        <v>-12.72021</v>
      </c>
      <c r="AE65" s="153">
        <v>-2.05566</v>
      </c>
      <c r="AF65" s="153">
        <v>-0.12218999999999999</v>
      </c>
      <c r="AG65" s="153">
        <v>-0.38664999999999999</v>
      </c>
      <c r="AH65" s="153">
        <v>-3.6047600000000002</v>
      </c>
      <c r="AI65" s="153">
        <v>-1.3159799999999999</v>
      </c>
      <c r="AJ65" s="153">
        <v>0</v>
      </c>
      <c r="AK65" s="153">
        <v>-14.4285</v>
      </c>
      <c r="AL65" s="153">
        <v>0</v>
      </c>
      <c r="AM65" s="153">
        <v>0</v>
      </c>
      <c r="AN65" s="153">
        <v>-2.1491599999999997</v>
      </c>
      <c r="AO65" s="153">
        <v>-27.090450000000001</v>
      </c>
      <c r="AP65" s="153">
        <v>0</v>
      </c>
      <c r="AQ65" s="153">
        <v>-930.84682999999995</v>
      </c>
      <c r="AR65" s="1"/>
      <c r="AS65" s="1"/>
    </row>
    <row r="66" spans="1:45">
      <c r="A66" s="20" t="s">
        <v>67</v>
      </c>
      <c r="B66" s="153">
        <v>-118.83624</v>
      </c>
      <c r="C66" s="153">
        <v>-192.31163000000001</v>
      </c>
      <c r="D66" s="153">
        <v>-1151.2311299999999</v>
      </c>
      <c r="E66" s="153">
        <v>-227.55232999999998</v>
      </c>
      <c r="F66" s="153">
        <v>-121.10975999999999</v>
      </c>
      <c r="G66" s="153">
        <v>-23.691839999999999</v>
      </c>
      <c r="H66" s="153">
        <v>-3.9184200000000002</v>
      </c>
      <c r="I66" s="153">
        <v>-9.5810499999999994</v>
      </c>
      <c r="J66" s="153">
        <v>-100.99502000000001</v>
      </c>
      <c r="K66" s="153">
        <v>-22.049880000000002</v>
      </c>
      <c r="L66" s="153">
        <v>-10.06723</v>
      </c>
      <c r="M66" s="153">
        <v>-80.647210000000001</v>
      </c>
      <c r="N66" s="153">
        <v>-8.708870000000001</v>
      </c>
      <c r="O66" s="153">
        <v>-77.046030000000002</v>
      </c>
      <c r="P66" s="153">
        <v>-117.33849000000001</v>
      </c>
      <c r="Q66" s="153">
        <v>-108.85613000000001</v>
      </c>
      <c r="R66" s="153">
        <v>-39.484050000000003</v>
      </c>
      <c r="S66" s="153">
        <v>0</v>
      </c>
      <c r="T66" s="153">
        <v>-66.757310000000004</v>
      </c>
      <c r="U66" s="153">
        <v>-55.786010000000005</v>
      </c>
      <c r="V66" s="153">
        <v>0</v>
      </c>
      <c r="W66" s="153">
        <v>-34.798439999999999</v>
      </c>
      <c r="X66" s="153">
        <v>-50.656660000000002</v>
      </c>
      <c r="Y66" s="153">
        <v>-27.99155</v>
      </c>
      <c r="Z66" s="153">
        <v>-54.561599999999999</v>
      </c>
      <c r="AA66" s="153">
        <v>-40.209830000000004</v>
      </c>
      <c r="AB66" s="153">
        <v>-7.04054</v>
      </c>
      <c r="AC66" s="153">
        <v>-244.15204</v>
      </c>
      <c r="AD66" s="153">
        <v>-89.490719999999996</v>
      </c>
      <c r="AE66" s="153">
        <v>-9.3605300000000007</v>
      </c>
      <c r="AF66" s="153">
        <v>-36.458510000000004</v>
      </c>
      <c r="AG66" s="153">
        <v>-0.37157999999999997</v>
      </c>
      <c r="AH66" s="153">
        <v>-29.672220000000003</v>
      </c>
      <c r="AI66" s="153">
        <v>-35.127120000000005</v>
      </c>
      <c r="AJ66" s="153">
        <v>0</v>
      </c>
      <c r="AK66" s="153">
        <v>-7.0396800000000006</v>
      </c>
      <c r="AL66" s="153">
        <v>-15.57249</v>
      </c>
      <c r="AM66" s="153">
        <v>0</v>
      </c>
      <c r="AN66" s="153">
        <v>-13.944709999999999</v>
      </c>
      <c r="AO66" s="153">
        <v>-19.256619999999998</v>
      </c>
      <c r="AP66" s="153">
        <v>0</v>
      </c>
      <c r="AQ66" s="153">
        <v>-3251.6734700000002</v>
      </c>
      <c r="AR66" s="1"/>
      <c r="AS66" s="1"/>
    </row>
    <row r="67" spans="1:45">
      <c r="A67" s="20" t="s">
        <v>68</v>
      </c>
      <c r="B67" s="153">
        <v>-661.11856</v>
      </c>
      <c r="C67" s="153">
        <v>-103.16105999999999</v>
      </c>
      <c r="D67" s="153">
        <v>-110.06797</v>
      </c>
      <c r="E67" s="153">
        <v>-237.40280999999999</v>
      </c>
      <c r="F67" s="153">
        <v>-22.017580000000002</v>
      </c>
      <c r="G67" s="153">
        <v>-28.827950000000001</v>
      </c>
      <c r="H67" s="153">
        <v>-81.498509999999996</v>
      </c>
      <c r="I67" s="153">
        <v>-36.195910000000005</v>
      </c>
      <c r="J67" s="153">
        <v>-56.765999999999998</v>
      </c>
      <c r="K67" s="153">
        <v>-382.21254999999996</v>
      </c>
      <c r="L67" s="153">
        <v>-67.766350000000003</v>
      </c>
      <c r="M67" s="153">
        <v>-118.31665</v>
      </c>
      <c r="N67" s="153">
        <v>-187.44594000000001</v>
      </c>
      <c r="O67" s="153">
        <v>-45.043510000000005</v>
      </c>
      <c r="P67" s="153">
        <v>-61.748370000000001</v>
      </c>
      <c r="Q67" s="153">
        <v>0</v>
      </c>
      <c r="R67" s="153">
        <v>-17.196400000000001</v>
      </c>
      <c r="S67" s="153">
        <v>-3.6682299999999999</v>
      </c>
      <c r="T67" s="153">
        <v>-260.55651999999998</v>
      </c>
      <c r="U67" s="153">
        <v>-37.759219999999999</v>
      </c>
      <c r="V67" s="153">
        <v>0</v>
      </c>
      <c r="W67" s="153">
        <v>-25.315540000000002</v>
      </c>
      <c r="X67" s="153">
        <v>-59.287199999999999</v>
      </c>
      <c r="Y67" s="153">
        <v>-27.519959999999998</v>
      </c>
      <c r="Z67" s="153">
        <v>-83.211669999999998</v>
      </c>
      <c r="AA67" s="153">
        <v>-48.322949999999999</v>
      </c>
      <c r="AB67" s="153">
        <v>-51.670169999999999</v>
      </c>
      <c r="AC67" s="153">
        <v>-283.65976000000001</v>
      </c>
      <c r="AD67" s="153">
        <v>0</v>
      </c>
      <c r="AE67" s="153">
        <v>-25.927630000000001</v>
      </c>
      <c r="AF67" s="153">
        <v>0</v>
      </c>
      <c r="AG67" s="153">
        <v>-3.5683099999999999</v>
      </c>
      <c r="AH67" s="153">
        <v>0</v>
      </c>
      <c r="AI67" s="153">
        <v>-6.6934399999999998</v>
      </c>
      <c r="AJ67" s="153">
        <v>0</v>
      </c>
      <c r="AK67" s="153">
        <v>0</v>
      </c>
      <c r="AL67" s="153">
        <v>-46.599640000000001</v>
      </c>
      <c r="AM67" s="153">
        <v>0</v>
      </c>
      <c r="AN67" s="153">
        <v>-37.611350000000002</v>
      </c>
      <c r="AO67" s="153">
        <v>-33.340809999999998</v>
      </c>
      <c r="AP67" s="153">
        <v>0</v>
      </c>
      <c r="AQ67" s="153">
        <v>-3251.4985200000001</v>
      </c>
      <c r="AR67" s="1"/>
      <c r="AS67" s="1"/>
    </row>
    <row r="68" spans="1:45">
      <c r="A68" s="20" t="s">
        <v>69</v>
      </c>
      <c r="B68" s="153">
        <v>-815.64611000000002</v>
      </c>
      <c r="C68" s="153">
        <v>-529.48797000000002</v>
      </c>
      <c r="D68" s="153">
        <v>-433.73590000000002</v>
      </c>
      <c r="E68" s="153">
        <v>-418.59649999999999</v>
      </c>
      <c r="F68" s="153">
        <v>-121.25789</v>
      </c>
      <c r="G68" s="153">
        <v>-46.902809999999995</v>
      </c>
      <c r="H68" s="153">
        <v>-135.90682999999999</v>
      </c>
      <c r="I68" s="153">
        <v>-35.109430000000003</v>
      </c>
      <c r="J68" s="153">
        <v>-331.88890999999995</v>
      </c>
      <c r="K68" s="153">
        <v>-67.062660000000008</v>
      </c>
      <c r="L68" s="153">
        <v>-68.955690000000004</v>
      </c>
      <c r="M68" s="153">
        <v>-302.61579</v>
      </c>
      <c r="N68" s="153">
        <v>-125.10176</v>
      </c>
      <c r="O68" s="153">
        <v>-300.60840999999999</v>
      </c>
      <c r="P68" s="153">
        <v>-339.37459000000001</v>
      </c>
      <c r="Q68" s="153">
        <v>-2.61111</v>
      </c>
      <c r="R68" s="153">
        <v>-91.382779999999997</v>
      </c>
      <c r="S68" s="153">
        <v>0</v>
      </c>
      <c r="T68" s="153">
        <v>-140.47363000000001</v>
      </c>
      <c r="U68" s="153">
        <v>-113.69278</v>
      </c>
      <c r="V68" s="153">
        <v>0</v>
      </c>
      <c r="W68" s="153">
        <v>-227.97672</v>
      </c>
      <c r="X68" s="153">
        <v>-208.75689000000003</v>
      </c>
      <c r="Y68" s="153">
        <v>-202.03820000000002</v>
      </c>
      <c r="Z68" s="153">
        <v>-185.59907999999999</v>
      </c>
      <c r="AA68" s="153">
        <v>-66.180080000000004</v>
      </c>
      <c r="AB68" s="153">
        <v>-203.71242999999998</v>
      </c>
      <c r="AC68" s="153">
        <v>-554.23999000000003</v>
      </c>
      <c r="AD68" s="153">
        <v>-91.714500000000001</v>
      </c>
      <c r="AE68" s="153">
        <v>-64.561089999999993</v>
      </c>
      <c r="AF68" s="153">
        <v>-92.871880000000004</v>
      </c>
      <c r="AG68" s="153">
        <v>-19.686169999999997</v>
      </c>
      <c r="AH68" s="153">
        <v>-45.794750000000001</v>
      </c>
      <c r="AI68" s="153">
        <v>-13.669780000000001</v>
      </c>
      <c r="AJ68" s="153">
        <v>0</v>
      </c>
      <c r="AK68" s="153">
        <v>-37.622870000000006</v>
      </c>
      <c r="AL68" s="153">
        <v>-99.969030000000004</v>
      </c>
      <c r="AM68" s="153">
        <v>0</v>
      </c>
      <c r="AN68" s="153">
        <v>-196.69668999999999</v>
      </c>
      <c r="AO68" s="153">
        <v>-64.782690000000002</v>
      </c>
      <c r="AP68" s="153">
        <v>0</v>
      </c>
      <c r="AQ68" s="153">
        <v>-6796.2843899999998</v>
      </c>
      <c r="AR68" s="1"/>
      <c r="AS68" s="1"/>
    </row>
    <row r="69" spans="1:45">
      <c r="A69" s="18" t="s">
        <v>70</v>
      </c>
      <c r="B69" s="279">
        <v>21464.554829999997</v>
      </c>
      <c r="C69" s="279">
        <v>1991.1742099999999</v>
      </c>
      <c r="D69" s="279">
        <v>8674.4191099999989</v>
      </c>
      <c r="E69" s="279">
        <v>2926.4080199999999</v>
      </c>
      <c r="F69" s="279">
        <v>1543.6073000000001</v>
      </c>
      <c r="G69" s="279">
        <v>3736.1349399999999</v>
      </c>
      <c r="H69" s="279">
        <v>1374.4899800000001</v>
      </c>
      <c r="I69" s="279">
        <v>2967.0861099999997</v>
      </c>
      <c r="J69" s="279">
        <v>988.62756999999999</v>
      </c>
      <c r="K69" s="279">
        <v>615.58208999999999</v>
      </c>
      <c r="L69" s="279">
        <v>561.83258999999998</v>
      </c>
      <c r="M69" s="279">
        <v>232.83298000000002</v>
      </c>
      <c r="N69" s="279">
        <v>2835.79556</v>
      </c>
      <c r="O69" s="279">
        <v>673.83808999999997</v>
      </c>
      <c r="P69" s="279">
        <v>1785.59728</v>
      </c>
      <c r="Q69" s="279">
        <v>671.20222000000001</v>
      </c>
      <c r="R69" s="279">
        <v>1114.2779599999999</v>
      </c>
      <c r="S69" s="279">
        <v>1852.6861100000001</v>
      </c>
      <c r="T69" s="279">
        <v>1702.5173400000001</v>
      </c>
      <c r="U69" s="279">
        <v>1872.4276200000002</v>
      </c>
      <c r="V69" s="279">
        <v>2111.8941299999997</v>
      </c>
      <c r="W69" s="279">
        <v>1815.4960599999999</v>
      </c>
      <c r="X69" s="279">
        <v>3433.77421</v>
      </c>
      <c r="Y69" s="279">
        <v>684.30081999999993</v>
      </c>
      <c r="Z69" s="279">
        <v>3036.76746</v>
      </c>
      <c r="AA69" s="279">
        <v>854.97153000000003</v>
      </c>
      <c r="AB69" s="279">
        <v>1647.42328</v>
      </c>
      <c r="AC69" s="279">
        <v>2921.9616599999999</v>
      </c>
      <c r="AD69" s="279">
        <v>555.68768</v>
      </c>
      <c r="AE69" s="279">
        <v>1083.51324</v>
      </c>
      <c r="AF69" s="279">
        <v>1334.68407</v>
      </c>
      <c r="AG69" s="279">
        <v>920.93795999999998</v>
      </c>
      <c r="AH69" s="279">
        <v>843.29141000000004</v>
      </c>
      <c r="AI69" s="279">
        <v>229.46937</v>
      </c>
      <c r="AJ69" s="279">
        <v>988.07456999999999</v>
      </c>
      <c r="AK69" s="279">
        <v>245.34371999999999</v>
      </c>
      <c r="AL69" s="279">
        <v>814.60867000000007</v>
      </c>
      <c r="AM69" s="279">
        <v>212.77405999999999</v>
      </c>
      <c r="AN69" s="279">
        <v>1640.6245700000002</v>
      </c>
      <c r="AO69" s="279">
        <v>936.35739000000001</v>
      </c>
      <c r="AP69" s="279">
        <v>237.69531000000001</v>
      </c>
      <c r="AQ69" s="279">
        <v>86134.74308</v>
      </c>
      <c r="AR69" s="9"/>
      <c r="AS69" s="1"/>
    </row>
    <row r="70" spans="1:45">
      <c r="A70" s="20" t="s">
        <v>71</v>
      </c>
      <c r="B70" s="153">
        <v>0</v>
      </c>
      <c r="C70" s="153">
        <v>0</v>
      </c>
      <c r="D70" s="153">
        <v>0</v>
      </c>
      <c r="E70" s="153">
        <v>0</v>
      </c>
      <c r="F70" s="153">
        <v>0</v>
      </c>
      <c r="G70" s="153">
        <v>0</v>
      </c>
      <c r="H70" s="153">
        <v>0</v>
      </c>
      <c r="I70" s="153">
        <v>0</v>
      </c>
      <c r="J70" s="153">
        <v>331.81471000000005</v>
      </c>
      <c r="K70" s="153">
        <v>0</v>
      </c>
      <c r="L70" s="153">
        <v>0</v>
      </c>
      <c r="M70" s="153">
        <v>6.9</v>
      </c>
      <c r="N70" s="153">
        <v>192.83625000000001</v>
      </c>
      <c r="O70" s="153">
        <v>711.49381000000005</v>
      </c>
      <c r="P70" s="153">
        <v>0</v>
      </c>
      <c r="Q70" s="153">
        <v>151.58912000000001</v>
      </c>
      <c r="R70" s="153">
        <v>0</v>
      </c>
      <c r="S70" s="153">
        <v>78.432100000000005</v>
      </c>
      <c r="T70" s="153">
        <v>0</v>
      </c>
      <c r="U70" s="153">
        <v>0</v>
      </c>
      <c r="V70" s="153">
        <v>262.65762999999998</v>
      </c>
      <c r="W70" s="153">
        <v>0</v>
      </c>
      <c r="X70" s="153">
        <v>0</v>
      </c>
      <c r="Y70" s="153">
        <v>0</v>
      </c>
      <c r="Z70" s="153">
        <v>0</v>
      </c>
      <c r="AA70" s="153">
        <v>0</v>
      </c>
      <c r="AB70" s="153">
        <v>0</v>
      </c>
      <c r="AC70" s="153">
        <v>0</v>
      </c>
      <c r="AD70" s="153">
        <v>0</v>
      </c>
      <c r="AE70" s="153">
        <v>0</v>
      </c>
      <c r="AF70" s="153">
        <v>45.54318</v>
      </c>
      <c r="AG70" s="153">
        <v>0</v>
      </c>
      <c r="AH70" s="153">
        <v>0</v>
      </c>
      <c r="AI70" s="153">
        <v>0</v>
      </c>
      <c r="AJ70" s="153">
        <v>0</v>
      </c>
      <c r="AK70" s="153">
        <v>0</v>
      </c>
      <c r="AL70" s="153">
        <v>0</v>
      </c>
      <c r="AM70" s="153">
        <v>0</v>
      </c>
      <c r="AN70" s="153">
        <v>0</v>
      </c>
      <c r="AO70" s="153">
        <v>0</v>
      </c>
      <c r="AP70" s="153">
        <v>0</v>
      </c>
      <c r="AQ70" s="153">
        <v>1781.2668000000001</v>
      </c>
      <c r="AR70" s="1"/>
      <c r="AS70" s="1"/>
    </row>
    <row r="71" spans="1:45">
      <c r="A71" s="20" t="s">
        <v>72</v>
      </c>
      <c r="B71" s="153">
        <v>7745.7697199999993</v>
      </c>
      <c r="C71" s="153">
        <v>223.51958999999999</v>
      </c>
      <c r="D71" s="153">
        <v>596.15057999999999</v>
      </c>
      <c r="E71" s="153">
        <v>500.88761</v>
      </c>
      <c r="F71" s="153">
        <v>144.804</v>
      </c>
      <c r="G71" s="153">
        <v>887.19720999999993</v>
      </c>
      <c r="H71" s="153">
        <v>399.64474999999999</v>
      </c>
      <c r="I71" s="153">
        <v>824.22868000000005</v>
      </c>
      <c r="J71" s="153">
        <v>297.87117000000001</v>
      </c>
      <c r="K71" s="153">
        <v>410.76513</v>
      </c>
      <c r="L71" s="153">
        <v>436.59469999999999</v>
      </c>
      <c r="M71" s="153">
        <v>121.34672</v>
      </c>
      <c r="N71" s="153">
        <v>2123.9637200000002</v>
      </c>
      <c r="O71" s="153">
        <v>324.96503000000001</v>
      </c>
      <c r="P71" s="153">
        <v>244.95104000000001</v>
      </c>
      <c r="Q71" s="153">
        <v>84.659679999999994</v>
      </c>
      <c r="R71" s="153">
        <v>86.32938</v>
      </c>
      <c r="S71" s="153">
        <v>413.18379999999996</v>
      </c>
      <c r="T71" s="153">
        <v>1600.6129799999999</v>
      </c>
      <c r="U71" s="153">
        <v>1740.19244</v>
      </c>
      <c r="V71" s="153">
        <v>657.39538000000005</v>
      </c>
      <c r="W71" s="153">
        <v>476.68952000000002</v>
      </c>
      <c r="X71" s="153">
        <v>309.22937000000002</v>
      </c>
      <c r="Y71" s="153">
        <v>476.06331</v>
      </c>
      <c r="Z71" s="153">
        <v>417.38310999999999</v>
      </c>
      <c r="AA71" s="153">
        <v>71.694630000000004</v>
      </c>
      <c r="AB71" s="153">
        <v>944.42375000000004</v>
      </c>
      <c r="AC71" s="153">
        <v>813.48582999999996</v>
      </c>
      <c r="AD71" s="153">
        <v>23.400020000000001</v>
      </c>
      <c r="AE71" s="153">
        <v>464.36836999999997</v>
      </c>
      <c r="AF71" s="153">
        <v>764.01424999999995</v>
      </c>
      <c r="AG71" s="153">
        <v>426.75486999999998</v>
      </c>
      <c r="AH71" s="153">
        <v>212.32597000000001</v>
      </c>
      <c r="AI71" s="153">
        <v>183.946</v>
      </c>
      <c r="AJ71" s="153">
        <v>47.871360000000003</v>
      </c>
      <c r="AK71" s="153">
        <v>185.93165999999999</v>
      </c>
      <c r="AL71" s="153">
        <v>154.94199</v>
      </c>
      <c r="AM71" s="153">
        <v>83.44986999999999</v>
      </c>
      <c r="AN71" s="153">
        <v>171.65871999999999</v>
      </c>
      <c r="AO71" s="153">
        <v>425.74026000000003</v>
      </c>
      <c r="AP71" s="153">
        <v>47.110639999999997</v>
      </c>
      <c r="AQ71" s="153">
        <v>26565.516809999997</v>
      </c>
      <c r="AR71" s="1"/>
      <c r="AS71" s="1"/>
    </row>
    <row r="72" spans="1:45">
      <c r="A72" s="20" t="s">
        <v>73</v>
      </c>
      <c r="B72" s="153">
        <v>19551.76657</v>
      </c>
      <c r="C72" s="153">
        <v>1864.3789400000001</v>
      </c>
      <c r="D72" s="153">
        <v>9876.9742499999993</v>
      </c>
      <c r="E72" s="153">
        <v>3524.7375499999998</v>
      </c>
      <c r="F72" s="153">
        <v>1594.5962</v>
      </c>
      <c r="G72" s="153">
        <v>2973.2687299999998</v>
      </c>
      <c r="H72" s="153">
        <v>1157.9713300000001</v>
      </c>
      <c r="I72" s="153">
        <v>2385.1771400000002</v>
      </c>
      <c r="J72" s="153">
        <v>447.36464000000001</v>
      </c>
      <c r="K72" s="153">
        <v>209.43696</v>
      </c>
      <c r="L72" s="153">
        <v>1982.82356</v>
      </c>
      <c r="M72" s="153">
        <v>246.62554</v>
      </c>
      <c r="N72" s="153">
        <v>1125.6002800000001</v>
      </c>
      <c r="O72" s="153">
        <v>676.04876999999999</v>
      </c>
      <c r="P72" s="153">
        <v>1676.52225</v>
      </c>
      <c r="Q72" s="153">
        <v>845.31892000000005</v>
      </c>
      <c r="R72" s="153">
        <v>1108.6408100000001</v>
      </c>
      <c r="S72" s="153">
        <v>1458.8048700000002</v>
      </c>
      <c r="T72" s="153">
        <v>201.46605</v>
      </c>
      <c r="U72" s="153">
        <v>181.34717999999998</v>
      </c>
      <c r="V72" s="153">
        <v>1213.8133400000002</v>
      </c>
      <c r="W72" s="153">
        <v>1687.5933600000001</v>
      </c>
      <c r="X72" s="153">
        <v>3973.5990200000001</v>
      </c>
      <c r="Y72" s="153">
        <v>471.11589000000004</v>
      </c>
      <c r="Z72" s="153">
        <v>3951.11384</v>
      </c>
      <c r="AA72" s="153">
        <v>1073.11429</v>
      </c>
      <c r="AB72" s="153">
        <v>938.94163000000003</v>
      </c>
      <c r="AC72" s="153">
        <v>3707.8333399999997</v>
      </c>
      <c r="AD72" s="153">
        <v>546.28152</v>
      </c>
      <c r="AE72" s="153">
        <v>643.01357999999993</v>
      </c>
      <c r="AF72" s="153">
        <v>762.80759999999998</v>
      </c>
      <c r="AG72" s="153">
        <v>496.47809000000001</v>
      </c>
      <c r="AH72" s="153">
        <v>880.87828999999999</v>
      </c>
      <c r="AI72" s="153">
        <v>65.339160000000007</v>
      </c>
      <c r="AJ72" s="153">
        <v>1012.9100500000001</v>
      </c>
      <c r="AK72" s="153">
        <v>60.464059999999996</v>
      </c>
      <c r="AL72" s="153">
        <v>773.20452</v>
      </c>
      <c r="AM72" s="153">
        <v>245.30610000000001</v>
      </c>
      <c r="AN72" s="153">
        <v>2313.75857</v>
      </c>
      <c r="AO72" s="153">
        <v>1950.1946699999999</v>
      </c>
      <c r="AP72" s="153">
        <v>340.83009999999996</v>
      </c>
      <c r="AQ72" s="153">
        <v>80197.461559999996</v>
      </c>
      <c r="AR72" s="1"/>
      <c r="AS72" s="1"/>
    </row>
    <row r="73" spans="1:45">
      <c r="A73" s="20" t="s">
        <v>74</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
      <c r="AS73" s="1"/>
    </row>
    <row r="74" spans="1:45">
      <c r="A74" s="20" t="s">
        <v>75</v>
      </c>
      <c r="B74" s="153">
        <v>-5832.98146</v>
      </c>
      <c r="C74" s="153">
        <v>-96.724320000000006</v>
      </c>
      <c r="D74" s="153">
        <v>-1798.7057199999999</v>
      </c>
      <c r="E74" s="153">
        <v>-1099.21714</v>
      </c>
      <c r="F74" s="153">
        <v>-195.7929</v>
      </c>
      <c r="G74" s="153">
        <v>-124.331</v>
      </c>
      <c r="H74" s="153">
        <v>-183.12610000000001</v>
      </c>
      <c r="I74" s="153">
        <v>-242.31970999999999</v>
      </c>
      <c r="J74" s="153">
        <v>-88.42295</v>
      </c>
      <c r="K74" s="153">
        <v>-4.62</v>
      </c>
      <c r="L74" s="153">
        <v>-1857.5856699999999</v>
      </c>
      <c r="M74" s="153">
        <v>-142.03927999999999</v>
      </c>
      <c r="N74" s="153">
        <v>-606.60468999999989</v>
      </c>
      <c r="O74" s="153">
        <v>-1038.6695199999999</v>
      </c>
      <c r="P74" s="153">
        <v>-135.87601000000001</v>
      </c>
      <c r="Q74" s="153">
        <v>-410.3655</v>
      </c>
      <c r="R74" s="153">
        <v>-80.692229999999995</v>
      </c>
      <c r="S74" s="153">
        <v>-97.734660000000005</v>
      </c>
      <c r="T74" s="153">
        <v>-99.561689999999999</v>
      </c>
      <c r="U74" s="153">
        <v>-49.112000000000002</v>
      </c>
      <c r="V74" s="153">
        <v>-21.97222</v>
      </c>
      <c r="W74" s="153">
        <v>-348.78682000000003</v>
      </c>
      <c r="X74" s="153">
        <v>-849.05418000000009</v>
      </c>
      <c r="Y74" s="153">
        <v>-262.87837999999999</v>
      </c>
      <c r="Z74" s="153">
        <v>-1331.7294899999999</v>
      </c>
      <c r="AA74" s="153">
        <v>-289.83739000000003</v>
      </c>
      <c r="AB74" s="153">
        <v>-235.94210000000001</v>
      </c>
      <c r="AC74" s="153">
        <v>-1599.35751</v>
      </c>
      <c r="AD74" s="153">
        <v>-13.99386</v>
      </c>
      <c r="AE74" s="153">
        <v>-23.86871</v>
      </c>
      <c r="AF74" s="153">
        <v>-237.68096</v>
      </c>
      <c r="AG74" s="153">
        <v>-2.2949999999999999</v>
      </c>
      <c r="AH74" s="153">
        <v>-249.91284999999999</v>
      </c>
      <c r="AI74" s="153">
        <v>-19.81579</v>
      </c>
      <c r="AJ74" s="153">
        <v>-72.70684</v>
      </c>
      <c r="AK74" s="153">
        <v>-1.052</v>
      </c>
      <c r="AL74" s="153">
        <v>-113.53784</v>
      </c>
      <c r="AM74" s="153">
        <v>-115.98191</v>
      </c>
      <c r="AN74" s="153">
        <v>-844.79271999999992</v>
      </c>
      <c r="AO74" s="153">
        <v>-1439.57754</v>
      </c>
      <c r="AP74" s="153">
        <v>-150.24543</v>
      </c>
      <c r="AQ74" s="153">
        <v>-22409.502089999998</v>
      </c>
      <c r="AR74" s="1"/>
      <c r="AS74" s="1"/>
    </row>
    <row r="75" spans="1:45">
      <c r="A75" s="18" t="s">
        <v>76</v>
      </c>
      <c r="B75" s="279">
        <v>4167.2891799999998</v>
      </c>
      <c r="C75" s="279">
        <v>416.55853999999999</v>
      </c>
      <c r="D75" s="279">
        <v>932.17535999999996</v>
      </c>
      <c r="E75" s="279">
        <v>1016.16655</v>
      </c>
      <c r="F75" s="279">
        <v>0</v>
      </c>
      <c r="G75" s="279">
        <v>5.0000000000000001E-3</v>
      </c>
      <c r="H75" s="279">
        <v>5.8999999999999997E-2</v>
      </c>
      <c r="I75" s="279">
        <v>8.0000000000000002E-3</v>
      </c>
      <c r="J75" s="279">
        <v>285.54239000000001</v>
      </c>
      <c r="K75" s="279">
        <v>6.2990000000000004E-2</v>
      </c>
      <c r="L75" s="279">
        <v>302.39681999999999</v>
      </c>
      <c r="M75" s="279">
        <v>0</v>
      </c>
      <c r="N75" s="279">
        <v>318.40790000000004</v>
      </c>
      <c r="O75" s="279">
        <v>283.60482999999999</v>
      </c>
      <c r="P75" s="279">
        <v>666.13482999999997</v>
      </c>
      <c r="Q75" s="279">
        <v>24.567679999999999</v>
      </c>
      <c r="R75" s="279">
        <v>206.55409</v>
      </c>
      <c r="S75" s="279">
        <v>8.5985899999999997</v>
      </c>
      <c r="T75" s="279">
        <v>291.99061999999998</v>
      </c>
      <c r="U75" s="279">
        <v>0.13200000000000001</v>
      </c>
      <c r="V75" s="279">
        <v>1E-3</v>
      </c>
      <c r="W75" s="279">
        <v>288.35237000000001</v>
      </c>
      <c r="X75" s="279">
        <v>677.77731999999992</v>
      </c>
      <c r="Y75" s="279">
        <v>3.0000000000000001E-3</v>
      </c>
      <c r="Z75" s="279">
        <v>231.82915</v>
      </c>
      <c r="AA75" s="279">
        <v>0</v>
      </c>
      <c r="AB75" s="279">
        <v>2E-3</v>
      </c>
      <c r="AC75" s="279">
        <v>1620.7447500000001</v>
      </c>
      <c r="AD75" s="279">
        <v>0</v>
      </c>
      <c r="AE75" s="279">
        <v>403.54399999999998</v>
      </c>
      <c r="AF75" s="279">
        <v>1.83474</v>
      </c>
      <c r="AG75" s="279">
        <v>0</v>
      </c>
      <c r="AH75" s="279">
        <v>1E-3</v>
      </c>
      <c r="AI75" s="279">
        <v>2E-3</v>
      </c>
      <c r="AJ75" s="279">
        <v>1E-3</v>
      </c>
      <c r="AK75" s="279">
        <v>0</v>
      </c>
      <c r="AL75" s="279">
        <v>67.127899999999997</v>
      </c>
      <c r="AM75" s="279">
        <v>1E-3</v>
      </c>
      <c r="AN75" s="279">
        <v>293.34992999999997</v>
      </c>
      <c r="AO75" s="279">
        <v>0.13700000000000001</v>
      </c>
      <c r="AP75" s="279">
        <v>8.3000000000000004E-2</v>
      </c>
      <c r="AQ75" s="279">
        <v>12505.045529999999</v>
      </c>
      <c r="AR75" s="9"/>
      <c r="AS75" s="1"/>
    </row>
    <row r="76" spans="1:45">
      <c r="A76" s="20" t="s">
        <v>77</v>
      </c>
      <c r="B76" s="153">
        <v>0</v>
      </c>
      <c r="C76" s="153">
        <v>0</v>
      </c>
      <c r="D76" s="153">
        <v>0</v>
      </c>
      <c r="E76" s="153">
        <v>0</v>
      </c>
      <c r="F76" s="153">
        <v>0</v>
      </c>
      <c r="G76" s="153">
        <v>0</v>
      </c>
      <c r="H76" s="153">
        <v>0</v>
      </c>
      <c r="I76" s="153">
        <v>0</v>
      </c>
      <c r="J76" s="153">
        <v>0</v>
      </c>
      <c r="K76" s="153">
        <v>0</v>
      </c>
      <c r="L76" s="153">
        <v>0</v>
      </c>
      <c r="M76" s="153">
        <v>0</v>
      </c>
      <c r="N76" s="153">
        <v>0</v>
      </c>
      <c r="O76" s="153">
        <v>1546.2558000000001</v>
      </c>
      <c r="P76" s="153">
        <v>0</v>
      </c>
      <c r="Q76" s="153">
        <v>0</v>
      </c>
      <c r="R76" s="153">
        <v>0</v>
      </c>
      <c r="S76" s="153">
        <v>0</v>
      </c>
      <c r="T76" s="153">
        <v>0</v>
      </c>
      <c r="U76" s="153">
        <v>0</v>
      </c>
      <c r="V76" s="153">
        <v>0</v>
      </c>
      <c r="W76" s="153">
        <v>0</v>
      </c>
      <c r="X76" s="153">
        <v>0</v>
      </c>
      <c r="Y76" s="153">
        <v>970.12655000000007</v>
      </c>
      <c r="Z76" s="153">
        <v>0</v>
      </c>
      <c r="AA76" s="153">
        <v>0</v>
      </c>
      <c r="AB76" s="153">
        <v>0</v>
      </c>
      <c r="AC76" s="153">
        <v>0</v>
      </c>
      <c r="AD76" s="153">
        <v>0</v>
      </c>
      <c r="AE76" s="153">
        <v>0</v>
      </c>
      <c r="AF76" s="153">
        <v>1E-3</v>
      </c>
      <c r="AG76" s="153">
        <v>0</v>
      </c>
      <c r="AH76" s="153">
        <v>0</v>
      </c>
      <c r="AI76" s="153">
        <v>0</v>
      </c>
      <c r="AJ76" s="153">
        <v>0</v>
      </c>
      <c r="AK76" s="153">
        <v>0</v>
      </c>
      <c r="AL76" s="153">
        <v>0</v>
      </c>
      <c r="AM76" s="153">
        <v>0</v>
      </c>
      <c r="AN76" s="153">
        <v>0</v>
      </c>
      <c r="AO76" s="153">
        <v>0</v>
      </c>
      <c r="AP76" s="153">
        <v>0</v>
      </c>
      <c r="AQ76" s="153">
        <v>2516.3833500000001</v>
      </c>
      <c r="AR76" s="1"/>
      <c r="AS76" s="1"/>
    </row>
    <row r="77" spans="1:45">
      <c r="A77" s="20" t="s">
        <v>78</v>
      </c>
      <c r="B77" s="153">
        <v>10679.018189999999</v>
      </c>
      <c r="C77" s="153">
        <v>5198.1786099999999</v>
      </c>
      <c r="D77" s="153">
        <v>2362.8246300000001</v>
      </c>
      <c r="E77" s="153">
        <v>2917.6902099999998</v>
      </c>
      <c r="F77" s="153">
        <v>0</v>
      </c>
      <c r="G77" s="153">
        <v>0</v>
      </c>
      <c r="H77" s="153">
        <v>0</v>
      </c>
      <c r="I77" s="153">
        <v>828.27508</v>
      </c>
      <c r="J77" s="153">
        <v>1346.03568</v>
      </c>
      <c r="K77" s="153">
        <v>172.40415999999999</v>
      </c>
      <c r="L77" s="153">
        <v>2626.37174</v>
      </c>
      <c r="M77" s="153">
        <v>0</v>
      </c>
      <c r="N77" s="153">
        <v>839.60023000000001</v>
      </c>
      <c r="O77" s="153">
        <v>576.03784999999993</v>
      </c>
      <c r="P77" s="153">
        <v>1283.7203100000002</v>
      </c>
      <c r="Q77" s="153">
        <v>39.423580000000001</v>
      </c>
      <c r="R77" s="153">
        <v>455.78552000000002</v>
      </c>
      <c r="S77" s="153">
        <v>0</v>
      </c>
      <c r="T77" s="153">
        <v>389.32083</v>
      </c>
      <c r="U77" s="153">
        <v>4.1120000000000001</v>
      </c>
      <c r="V77" s="153">
        <v>0</v>
      </c>
      <c r="W77" s="153">
        <v>384.47583000000003</v>
      </c>
      <c r="X77" s="153">
        <v>1223.1157700000001</v>
      </c>
      <c r="Y77" s="153">
        <v>0</v>
      </c>
      <c r="Z77" s="153">
        <v>1097.2814499999999</v>
      </c>
      <c r="AA77" s="153">
        <v>0</v>
      </c>
      <c r="AB77" s="153">
        <v>1E-3</v>
      </c>
      <c r="AC77" s="153">
        <v>3272.20192</v>
      </c>
      <c r="AD77" s="153">
        <v>44.26</v>
      </c>
      <c r="AE77" s="153">
        <v>709.07317</v>
      </c>
      <c r="AF77" s="153">
        <v>0</v>
      </c>
      <c r="AG77" s="153">
        <v>0</v>
      </c>
      <c r="AH77" s="153">
        <v>276.46938</v>
      </c>
      <c r="AI77" s="153">
        <v>0</v>
      </c>
      <c r="AJ77" s="153">
        <v>0</v>
      </c>
      <c r="AK77" s="153">
        <v>0</v>
      </c>
      <c r="AL77" s="153">
        <v>89.503869999999992</v>
      </c>
      <c r="AM77" s="153">
        <v>8.986600000000001</v>
      </c>
      <c r="AN77" s="153">
        <v>1385.88795</v>
      </c>
      <c r="AO77" s="153">
        <v>502.40712000000002</v>
      </c>
      <c r="AP77" s="153">
        <v>0</v>
      </c>
      <c r="AQ77" s="153">
        <v>38712.462679999997</v>
      </c>
      <c r="AR77" s="1"/>
      <c r="AS77" s="1"/>
    </row>
    <row r="78" spans="1:45">
      <c r="A78" s="20" t="s">
        <v>79</v>
      </c>
      <c r="B78" s="153">
        <v>1972.2451299999998</v>
      </c>
      <c r="C78" s="153">
        <v>0.87288999999999994</v>
      </c>
      <c r="D78" s="153">
        <v>197.91410999999999</v>
      </c>
      <c r="E78" s="153">
        <v>0.03</v>
      </c>
      <c r="F78" s="153">
        <v>0</v>
      </c>
      <c r="G78" s="153">
        <v>5.0000000000000001E-3</v>
      </c>
      <c r="H78" s="153">
        <v>5.8999999999999997E-2</v>
      </c>
      <c r="I78" s="153">
        <v>1E-3</v>
      </c>
      <c r="J78" s="153">
        <v>0</v>
      </c>
      <c r="K78" s="153">
        <v>1.0133700000000001</v>
      </c>
      <c r="L78" s="153">
        <v>5.9721000000000002</v>
      </c>
      <c r="M78" s="153">
        <v>55.32526</v>
      </c>
      <c r="N78" s="153">
        <v>0</v>
      </c>
      <c r="O78" s="153">
        <v>0.114</v>
      </c>
      <c r="P78" s="153">
        <v>0</v>
      </c>
      <c r="Q78" s="153">
        <v>0</v>
      </c>
      <c r="R78" s="153">
        <v>190.73433</v>
      </c>
      <c r="S78" s="153">
        <v>8.5985899999999997</v>
      </c>
      <c r="T78" s="153">
        <v>6.9237700000000002</v>
      </c>
      <c r="U78" s="153">
        <v>356.58453000000003</v>
      </c>
      <c r="V78" s="153">
        <v>41.98133</v>
      </c>
      <c r="W78" s="153">
        <v>0</v>
      </c>
      <c r="X78" s="153">
        <v>0</v>
      </c>
      <c r="Y78" s="153">
        <v>0</v>
      </c>
      <c r="Z78" s="153">
        <v>0</v>
      </c>
      <c r="AA78" s="153">
        <v>0</v>
      </c>
      <c r="AB78" s="153">
        <v>945.76599999999996</v>
      </c>
      <c r="AC78" s="153">
        <v>17.233000000000001</v>
      </c>
      <c r="AD78" s="153">
        <v>0</v>
      </c>
      <c r="AE78" s="153">
        <v>0</v>
      </c>
      <c r="AF78" s="153">
        <v>1.8337399999999999</v>
      </c>
      <c r="AG78" s="153">
        <v>0</v>
      </c>
      <c r="AH78" s="153">
        <v>1E-3</v>
      </c>
      <c r="AI78" s="153">
        <v>2E-3</v>
      </c>
      <c r="AJ78" s="153">
        <v>1E-3</v>
      </c>
      <c r="AK78" s="153">
        <v>0</v>
      </c>
      <c r="AL78" s="153">
        <v>0</v>
      </c>
      <c r="AM78" s="153">
        <v>0</v>
      </c>
      <c r="AN78" s="153">
        <v>54.564419999999998</v>
      </c>
      <c r="AO78" s="153">
        <v>95.342309999999998</v>
      </c>
      <c r="AP78" s="153">
        <v>8.3000000000000004E-2</v>
      </c>
      <c r="AQ78" s="153">
        <v>3953.2008799999999</v>
      </c>
      <c r="AR78" s="1"/>
      <c r="AS78" s="1"/>
    </row>
    <row r="79" spans="1:45">
      <c r="A79" s="20" t="s">
        <v>80</v>
      </c>
      <c r="B79" s="153">
        <v>0</v>
      </c>
      <c r="C79" s="153">
        <v>0</v>
      </c>
      <c r="D79" s="153">
        <v>0</v>
      </c>
      <c r="E79" s="153">
        <v>0</v>
      </c>
      <c r="F79" s="153">
        <v>0</v>
      </c>
      <c r="G79" s="153">
        <v>0</v>
      </c>
      <c r="H79" s="153">
        <v>0</v>
      </c>
      <c r="I79" s="153">
        <v>0</v>
      </c>
      <c r="J79" s="153">
        <v>0</v>
      </c>
      <c r="K79" s="153">
        <v>10.153270000000001</v>
      </c>
      <c r="L79" s="153">
        <v>3429.3177700000001</v>
      </c>
      <c r="M79" s="153">
        <v>0</v>
      </c>
      <c r="N79" s="153">
        <v>0</v>
      </c>
      <c r="O79" s="153">
        <v>0</v>
      </c>
      <c r="P79" s="153">
        <v>0</v>
      </c>
      <c r="Q79" s="153">
        <v>0</v>
      </c>
      <c r="R79" s="153">
        <v>0</v>
      </c>
      <c r="S79" s="153">
        <v>0</v>
      </c>
      <c r="T79" s="153">
        <v>0</v>
      </c>
      <c r="U79" s="153">
        <v>0</v>
      </c>
      <c r="V79" s="153">
        <v>0</v>
      </c>
      <c r="W79" s="153">
        <v>0</v>
      </c>
      <c r="X79" s="153">
        <v>0</v>
      </c>
      <c r="Y79" s="153">
        <v>0</v>
      </c>
      <c r="Z79" s="153">
        <v>0</v>
      </c>
      <c r="AA79" s="153">
        <v>0</v>
      </c>
      <c r="AB79" s="153">
        <v>0</v>
      </c>
      <c r="AC79" s="153">
        <v>0</v>
      </c>
      <c r="AD79" s="153">
        <v>0</v>
      </c>
      <c r="AE79" s="153">
        <v>0</v>
      </c>
      <c r="AF79" s="153">
        <v>0</v>
      </c>
      <c r="AG79" s="153">
        <v>0</v>
      </c>
      <c r="AH79" s="153">
        <v>0</v>
      </c>
      <c r="AI79" s="153">
        <v>0</v>
      </c>
      <c r="AJ79" s="153">
        <v>0</v>
      </c>
      <c r="AK79" s="153">
        <v>0</v>
      </c>
      <c r="AL79" s="153">
        <v>0</v>
      </c>
      <c r="AM79" s="153">
        <v>0</v>
      </c>
      <c r="AN79" s="153">
        <v>0</v>
      </c>
      <c r="AO79" s="153">
        <v>0</v>
      </c>
      <c r="AP79" s="153">
        <v>0</v>
      </c>
      <c r="AQ79" s="153">
        <v>3439.4710399999999</v>
      </c>
      <c r="AR79" s="1"/>
      <c r="AS79" s="1"/>
    </row>
    <row r="80" spans="1:45">
      <c r="A80" s="20" t="s">
        <v>81</v>
      </c>
      <c r="B80" s="153">
        <v>-8483.9741400000003</v>
      </c>
      <c r="C80" s="153">
        <v>-4782.4929599999996</v>
      </c>
      <c r="D80" s="153">
        <v>-1628.5633799999998</v>
      </c>
      <c r="E80" s="153">
        <v>-1901.5536599999998</v>
      </c>
      <c r="F80" s="153">
        <v>0</v>
      </c>
      <c r="G80" s="153">
        <v>0</v>
      </c>
      <c r="H80" s="153">
        <v>0</v>
      </c>
      <c r="I80" s="153">
        <v>-828.26807999999994</v>
      </c>
      <c r="J80" s="153">
        <v>-1060.4932900000001</v>
      </c>
      <c r="K80" s="153">
        <v>-183.50781000000001</v>
      </c>
      <c r="L80" s="153">
        <v>-5759.2647900000002</v>
      </c>
      <c r="M80" s="153">
        <v>-55.32526</v>
      </c>
      <c r="N80" s="153">
        <v>-521.19232999999997</v>
      </c>
      <c r="O80" s="153">
        <v>-1838.8028200000001</v>
      </c>
      <c r="P80" s="153">
        <v>-617.58547999999996</v>
      </c>
      <c r="Q80" s="153">
        <v>-14.8559</v>
      </c>
      <c r="R80" s="153">
        <v>-439.96575999999999</v>
      </c>
      <c r="S80" s="153">
        <v>0</v>
      </c>
      <c r="T80" s="153">
        <v>-104.25398</v>
      </c>
      <c r="U80" s="153">
        <v>-360.56453000000005</v>
      </c>
      <c r="V80" s="153">
        <v>-41.980330000000002</v>
      </c>
      <c r="W80" s="153">
        <v>-96.123460000000009</v>
      </c>
      <c r="X80" s="153">
        <v>-545.33844999999997</v>
      </c>
      <c r="Y80" s="153">
        <v>-970.12355000000002</v>
      </c>
      <c r="Z80" s="153">
        <v>-865.45230000000004</v>
      </c>
      <c r="AA80" s="153">
        <v>0</v>
      </c>
      <c r="AB80" s="153">
        <v>-945.76499999999999</v>
      </c>
      <c r="AC80" s="153">
        <v>-1668.6901699999999</v>
      </c>
      <c r="AD80" s="153">
        <v>-44.26</v>
      </c>
      <c r="AE80" s="153">
        <v>-305.52916999999997</v>
      </c>
      <c r="AF80" s="153">
        <v>0</v>
      </c>
      <c r="AG80" s="153">
        <v>0</v>
      </c>
      <c r="AH80" s="153">
        <v>-276.46938</v>
      </c>
      <c r="AI80" s="153">
        <v>0</v>
      </c>
      <c r="AJ80" s="153">
        <v>0</v>
      </c>
      <c r="AK80" s="153">
        <v>0</v>
      </c>
      <c r="AL80" s="153">
        <v>-22.375970000000002</v>
      </c>
      <c r="AM80" s="153">
        <v>-8.9855999999999998</v>
      </c>
      <c r="AN80" s="153">
        <v>-1147.1024399999999</v>
      </c>
      <c r="AO80" s="153">
        <v>-597.61243000000002</v>
      </c>
      <c r="AP80" s="153">
        <v>0</v>
      </c>
      <c r="AQ80" s="153">
        <v>-36116.472419999998</v>
      </c>
      <c r="AR80" s="1"/>
      <c r="AS80" s="1"/>
    </row>
    <row r="81" spans="1:45">
      <c r="A81" s="18" t="s">
        <v>82</v>
      </c>
      <c r="B81" s="279">
        <v>95405.917329999997</v>
      </c>
      <c r="C81" s="279">
        <v>78674.893530000001</v>
      </c>
      <c r="D81" s="279">
        <v>70794.551619999998</v>
      </c>
      <c r="E81" s="279">
        <v>16080.74123</v>
      </c>
      <c r="F81" s="279">
        <v>10867.89148</v>
      </c>
      <c r="G81" s="279">
        <v>7607.6647599999997</v>
      </c>
      <c r="H81" s="279">
        <v>4526.6242999999995</v>
      </c>
      <c r="I81" s="279">
        <v>22852.26988</v>
      </c>
      <c r="J81" s="279">
        <v>5312.1424800000004</v>
      </c>
      <c r="K81" s="279">
        <v>10223.317160000001</v>
      </c>
      <c r="L81" s="279">
        <v>25336.065460000002</v>
      </c>
      <c r="M81" s="279">
        <v>6650.5841300000002</v>
      </c>
      <c r="N81" s="279">
        <v>24919.231219999998</v>
      </c>
      <c r="O81" s="279">
        <v>9467.0994800000008</v>
      </c>
      <c r="P81" s="279">
        <v>5524.0288899999996</v>
      </c>
      <c r="Q81" s="279">
        <v>902.38923999999997</v>
      </c>
      <c r="R81" s="279">
        <v>1053.29197</v>
      </c>
      <c r="S81" s="279">
        <v>4752.5173199999999</v>
      </c>
      <c r="T81" s="279">
        <v>2354.9008399999998</v>
      </c>
      <c r="U81" s="279">
        <v>6027.4237800000001</v>
      </c>
      <c r="V81" s="279">
        <v>3232.23596</v>
      </c>
      <c r="W81" s="279">
        <v>6255.6619500000006</v>
      </c>
      <c r="X81" s="279">
        <v>35858.815920000001</v>
      </c>
      <c r="Y81" s="279">
        <v>4883.7497100000001</v>
      </c>
      <c r="Z81" s="279">
        <v>21914.293020000001</v>
      </c>
      <c r="AA81" s="279">
        <v>1871.1010700000002</v>
      </c>
      <c r="AB81" s="279">
        <v>16058.667579999999</v>
      </c>
      <c r="AC81" s="279">
        <v>14823.81884</v>
      </c>
      <c r="AD81" s="279">
        <v>634.85195999999996</v>
      </c>
      <c r="AE81" s="279">
        <v>12183.678260000001</v>
      </c>
      <c r="AF81" s="279">
        <v>1056.6281799999999</v>
      </c>
      <c r="AG81" s="279">
        <v>718.74254000000008</v>
      </c>
      <c r="AH81" s="279">
        <v>810.93904000000009</v>
      </c>
      <c r="AI81" s="279">
        <v>575.88731999999993</v>
      </c>
      <c r="AJ81" s="279">
        <v>769.33202000000006</v>
      </c>
      <c r="AK81" s="279">
        <v>38.228199999999994</v>
      </c>
      <c r="AL81" s="279">
        <v>2035.35178</v>
      </c>
      <c r="AM81" s="279">
        <v>108.31000999999999</v>
      </c>
      <c r="AN81" s="279">
        <v>7.2716000000000003</v>
      </c>
      <c r="AO81" s="279">
        <v>43.357999999999997</v>
      </c>
      <c r="AP81" s="279">
        <v>18.521999999999998</v>
      </c>
      <c r="AQ81" s="279">
        <v>533232.99106000003</v>
      </c>
      <c r="AR81" s="9"/>
      <c r="AS81" s="1"/>
    </row>
    <row r="82" spans="1:45">
      <c r="A82" s="20" t="s">
        <v>19</v>
      </c>
      <c r="B82" s="153">
        <v>0</v>
      </c>
      <c r="C82" s="153">
        <v>0</v>
      </c>
      <c r="D82" s="153">
        <v>0</v>
      </c>
      <c r="E82" s="153">
        <v>0</v>
      </c>
      <c r="F82" s="153">
        <v>0</v>
      </c>
      <c r="G82" s="153">
        <v>0</v>
      </c>
      <c r="H82" s="153">
        <v>0</v>
      </c>
      <c r="I82" s="153">
        <v>0</v>
      </c>
      <c r="J82" s="153">
        <v>0</v>
      </c>
      <c r="K82" s="153">
        <v>0</v>
      </c>
      <c r="L82" s="153">
        <v>0</v>
      </c>
      <c r="M82" s="153">
        <v>0</v>
      </c>
      <c r="N82" s="153">
        <v>0</v>
      </c>
      <c r="O82" s="153">
        <v>0</v>
      </c>
      <c r="P82" s="153">
        <v>0</v>
      </c>
      <c r="Q82" s="153">
        <v>0</v>
      </c>
      <c r="R82" s="153">
        <v>0</v>
      </c>
      <c r="S82" s="153">
        <v>0</v>
      </c>
      <c r="T82" s="153">
        <v>0</v>
      </c>
      <c r="U82" s="153">
        <v>0</v>
      </c>
      <c r="V82" s="153">
        <v>0</v>
      </c>
      <c r="W82" s="153">
        <v>0</v>
      </c>
      <c r="X82" s="153">
        <v>0</v>
      </c>
      <c r="Y82" s="153">
        <v>0</v>
      </c>
      <c r="Z82" s="153">
        <v>0</v>
      </c>
      <c r="AA82" s="153">
        <v>0</v>
      </c>
      <c r="AB82" s="153">
        <v>0</v>
      </c>
      <c r="AC82" s="153">
        <v>0</v>
      </c>
      <c r="AD82" s="153">
        <v>0</v>
      </c>
      <c r="AE82" s="153">
        <v>0</v>
      </c>
      <c r="AF82" s="153">
        <v>0</v>
      </c>
      <c r="AG82" s="153">
        <v>0</v>
      </c>
      <c r="AH82" s="153">
        <v>0</v>
      </c>
      <c r="AI82" s="153">
        <v>0</v>
      </c>
      <c r="AJ82" s="153">
        <v>0</v>
      </c>
      <c r="AK82" s="153">
        <v>0</v>
      </c>
      <c r="AL82" s="153">
        <v>0</v>
      </c>
      <c r="AM82" s="153">
        <v>0</v>
      </c>
      <c r="AN82" s="153">
        <v>0</v>
      </c>
      <c r="AO82" s="153">
        <v>0</v>
      </c>
      <c r="AP82" s="153">
        <v>0</v>
      </c>
      <c r="AQ82" s="153">
        <v>0</v>
      </c>
      <c r="AR82" s="1"/>
      <c r="AS82" s="1"/>
    </row>
    <row r="83" spans="1:45">
      <c r="A83" s="20" t="s">
        <v>20</v>
      </c>
      <c r="B83" s="153">
        <v>0</v>
      </c>
      <c r="C83" s="153">
        <v>17000</v>
      </c>
      <c r="D83" s="153">
        <v>10290</v>
      </c>
      <c r="E83" s="153">
        <v>517.5</v>
      </c>
      <c r="F83" s="153">
        <v>630</v>
      </c>
      <c r="G83" s="153">
        <v>4705.8</v>
      </c>
      <c r="H83" s="153">
        <v>500</v>
      </c>
      <c r="I83" s="153">
        <v>5488</v>
      </c>
      <c r="J83" s="153">
        <v>0</v>
      </c>
      <c r="K83" s="153">
        <v>4000</v>
      </c>
      <c r="L83" s="153">
        <v>0</v>
      </c>
      <c r="M83" s="153">
        <v>0</v>
      </c>
      <c r="N83" s="153">
        <v>16200</v>
      </c>
      <c r="O83" s="153">
        <v>0</v>
      </c>
      <c r="P83" s="153">
        <v>2276.2691800000002</v>
      </c>
      <c r="Q83" s="153">
        <v>0</v>
      </c>
      <c r="R83" s="153">
        <v>0</v>
      </c>
      <c r="S83" s="153">
        <v>0</v>
      </c>
      <c r="T83" s="153">
        <v>0</v>
      </c>
      <c r="U83" s="153">
        <v>0</v>
      </c>
      <c r="V83" s="153">
        <v>0</v>
      </c>
      <c r="W83" s="153">
        <v>0</v>
      </c>
      <c r="X83" s="153">
        <v>17254.045760000001</v>
      </c>
      <c r="Y83" s="153">
        <v>0</v>
      </c>
      <c r="Z83" s="153">
        <v>0</v>
      </c>
      <c r="AA83" s="153">
        <v>0</v>
      </c>
      <c r="AB83" s="153">
        <v>2195.1999999999998</v>
      </c>
      <c r="AC83" s="153">
        <v>5723.6633400000001</v>
      </c>
      <c r="AD83" s="153">
        <v>0</v>
      </c>
      <c r="AE83" s="153">
        <v>0</v>
      </c>
      <c r="AF83" s="153">
        <v>0</v>
      </c>
      <c r="AG83" s="153">
        <v>0.05</v>
      </c>
      <c r="AH83" s="153">
        <v>316</v>
      </c>
      <c r="AI83" s="153">
        <v>250</v>
      </c>
      <c r="AJ83" s="153">
        <v>0</v>
      </c>
      <c r="AK83" s="153">
        <v>0</v>
      </c>
      <c r="AL83" s="153">
        <v>0</v>
      </c>
      <c r="AM83" s="153">
        <v>10.55316</v>
      </c>
      <c r="AN83" s="153">
        <v>0</v>
      </c>
      <c r="AO83" s="153">
        <v>0</v>
      </c>
      <c r="AP83" s="153">
        <v>0</v>
      </c>
      <c r="AQ83" s="153">
        <v>87357.081439999994</v>
      </c>
      <c r="AR83" s="1"/>
      <c r="AS83" s="1"/>
    </row>
    <row r="84" spans="1:45">
      <c r="A84" s="20" t="s">
        <v>21</v>
      </c>
      <c r="B84" s="153">
        <v>0</v>
      </c>
      <c r="C84" s="153">
        <v>0</v>
      </c>
      <c r="D84" s="153">
        <v>0</v>
      </c>
      <c r="E84" s="153">
        <v>0</v>
      </c>
      <c r="F84" s="153">
        <v>0</v>
      </c>
      <c r="G84" s="153">
        <v>0</v>
      </c>
      <c r="H84" s="153">
        <v>0</v>
      </c>
      <c r="I84" s="153">
        <v>0</v>
      </c>
      <c r="J84" s="153">
        <v>0</v>
      </c>
      <c r="K84" s="153">
        <v>0</v>
      </c>
      <c r="L84" s="153">
        <v>0</v>
      </c>
      <c r="M84" s="153">
        <v>0</v>
      </c>
      <c r="N84" s="153">
        <v>0</v>
      </c>
      <c r="O84" s="153">
        <v>0</v>
      </c>
      <c r="P84" s="153">
        <v>0</v>
      </c>
      <c r="Q84" s="153">
        <v>0</v>
      </c>
      <c r="R84" s="153">
        <v>0</v>
      </c>
      <c r="S84" s="153">
        <v>0</v>
      </c>
      <c r="T84" s="153">
        <v>0</v>
      </c>
      <c r="U84" s="153">
        <v>0</v>
      </c>
      <c r="V84" s="153">
        <v>0</v>
      </c>
      <c r="W84" s="153">
        <v>0</v>
      </c>
      <c r="X84" s="153">
        <v>0</v>
      </c>
      <c r="Y84" s="153">
        <v>0</v>
      </c>
      <c r="Z84" s="153">
        <v>0</v>
      </c>
      <c r="AA84" s="153">
        <v>0</v>
      </c>
      <c r="AB84" s="153">
        <v>0</v>
      </c>
      <c r="AC84" s="153">
        <v>0</v>
      </c>
      <c r="AD84" s="153">
        <v>0</v>
      </c>
      <c r="AE84" s="153">
        <v>0</v>
      </c>
      <c r="AF84" s="153">
        <v>0</v>
      </c>
      <c r="AG84" s="153">
        <v>0</v>
      </c>
      <c r="AH84" s="153">
        <v>0</v>
      </c>
      <c r="AI84" s="153">
        <v>0</v>
      </c>
      <c r="AJ84" s="153">
        <v>0</v>
      </c>
      <c r="AK84" s="153">
        <v>0</v>
      </c>
      <c r="AL84" s="153">
        <v>0</v>
      </c>
      <c r="AM84" s="153">
        <v>0</v>
      </c>
      <c r="AN84" s="153">
        <v>0</v>
      </c>
      <c r="AO84" s="153">
        <v>0</v>
      </c>
      <c r="AP84" s="153">
        <v>0</v>
      </c>
      <c r="AQ84" s="153">
        <v>0</v>
      </c>
      <c r="AR84" s="1"/>
      <c r="AS84" s="1"/>
    </row>
    <row r="85" spans="1:45">
      <c r="A85" s="20" t="s">
        <v>22</v>
      </c>
      <c r="B85" s="153">
        <v>0</v>
      </c>
      <c r="C85" s="153">
        <v>0</v>
      </c>
      <c r="D85" s="153">
        <v>0</v>
      </c>
      <c r="E85" s="153">
        <v>0</v>
      </c>
      <c r="F85" s="153">
        <v>0</v>
      </c>
      <c r="G85" s="153">
        <v>0</v>
      </c>
      <c r="H85" s="153">
        <v>0</v>
      </c>
      <c r="I85" s="153">
        <v>0</v>
      </c>
      <c r="J85" s="153">
        <v>0</v>
      </c>
      <c r="K85" s="153">
        <v>0</v>
      </c>
      <c r="L85" s="153">
        <v>0</v>
      </c>
      <c r="M85" s="153">
        <v>0</v>
      </c>
      <c r="N85" s="153">
        <v>0</v>
      </c>
      <c r="O85" s="153">
        <v>0</v>
      </c>
      <c r="P85" s="153">
        <v>0</v>
      </c>
      <c r="Q85" s="153">
        <v>0</v>
      </c>
      <c r="R85" s="153">
        <v>0</v>
      </c>
      <c r="S85" s="153">
        <v>0</v>
      </c>
      <c r="T85" s="153">
        <v>0</v>
      </c>
      <c r="U85" s="153">
        <v>0</v>
      </c>
      <c r="V85" s="153">
        <v>0</v>
      </c>
      <c r="W85" s="153">
        <v>0</v>
      </c>
      <c r="X85" s="153">
        <v>0</v>
      </c>
      <c r="Y85" s="153">
        <v>0</v>
      </c>
      <c r="Z85" s="153">
        <v>0</v>
      </c>
      <c r="AA85" s="153">
        <v>0</v>
      </c>
      <c r="AB85" s="153">
        <v>0</v>
      </c>
      <c r="AC85" s="153">
        <v>0</v>
      </c>
      <c r="AD85" s="153">
        <v>0</v>
      </c>
      <c r="AE85" s="153">
        <v>0</v>
      </c>
      <c r="AF85" s="153">
        <v>0</v>
      </c>
      <c r="AG85" s="153">
        <v>0</v>
      </c>
      <c r="AH85" s="153">
        <v>0</v>
      </c>
      <c r="AI85" s="153">
        <v>0</v>
      </c>
      <c r="AJ85" s="153">
        <v>0</v>
      </c>
      <c r="AK85" s="153">
        <v>0</v>
      </c>
      <c r="AL85" s="153">
        <v>0</v>
      </c>
      <c r="AM85" s="153">
        <v>0</v>
      </c>
      <c r="AN85" s="153">
        <v>0</v>
      </c>
      <c r="AO85" s="153">
        <v>0</v>
      </c>
      <c r="AP85" s="153">
        <v>0</v>
      </c>
      <c r="AQ85" s="153">
        <v>0</v>
      </c>
      <c r="AR85" s="1"/>
      <c r="AS85" s="1"/>
    </row>
    <row r="86" spans="1:45">
      <c r="A86" s="20" t="s">
        <v>83</v>
      </c>
      <c r="B86" s="153">
        <v>0</v>
      </c>
      <c r="C86" s="153">
        <v>0</v>
      </c>
      <c r="D86" s="153">
        <v>0</v>
      </c>
      <c r="E86" s="153">
        <v>0</v>
      </c>
      <c r="F86" s="153">
        <v>0</v>
      </c>
      <c r="G86" s="153">
        <v>0</v>
      </c>
      <c r="H86" s="153">
        <v>0</v>
      </c>
      <c r="I86" s="153">
        <v>0</v>
      </c>
      <c r="J86" s="153">
        <v>0</v>
      </c>
      <c r="K86" s="153">
        <v>0</v>
      </c>
      <c r="L86" s="153">
        <v>0</v>
      </c>
      <c r="M86" s="153">
        <v>0</v>
      </c>
      <c r="N86" s="153">
        <v>0</v>
      </c>
      <c r="O86" s="153">
        <v>0</v>
      </c>
      <c r="P86" s="153">
        <v>6.86</v>
      </c>
      <c r="Q86" s="153">
        <v>0</v>
      </c>
      <c r="R86" s="153">
        <v>3.4415100000000001</v>
      </c>
      <c r="S86" s="153">
        <v>4.15212</v>
      </c>
      <c r="T86" s="153">
        <v>0</v>
      </c>
      <c r="U86" s="153">
        <v>0</v>
      </c>
      <c r="V86" s="153">
        <v>0</v>
      </c>
      <c r="W86" s="153">
        <v>0</v>
      </c>
      <c r="X86" s="153">
        <v>0</v>
      </c>
      <c r="Y86" s="153">
        <v>0</v>
      </c>
      <c r="Z86" s="153">
        <v>0</v>
      </c>
      <c r="AA86" s="153">
        <v>0</v>
      </c>
      <c r="AB86" s="153">
        <v>0.05</v>
      </c>
      <c r="AC86" s="153">
        <v>0</v>
      </c>
      <c r="AD86" s="153">
        <v>0.28000000000000003</v>
      </c>
      <c r="AE86" s="153">
        <v>0</v>
      </c>
      <c r="AF86" s="153">
        <v>0</v>
      </c>
      <c r="AG86" s="153">
        <v>0</v>
      </c>
      <c r="AH86" s="153">
        <v>0</v>
      </c>
      <c r="AI86" s="153">
        <v>8.56</v>
      </c>
      <c r="AJ86" s="153">
        <v>0</v>
      </c>
      <c r="AK86" s="153">
        <v>0</v>
      </c>
      <c r="AL86" s="153">
        <v>0</v>
      </c>
      <c r="AM86" s="153">
        <v>0</v>
      </c>
      <c r="AN86" s="153">
        <v>0</v>
      </c>
      <c r="AO86" s="153">
        <v>0</v>
      </c>
      <c r="AP86" s="153">
        <v>0</v>
      </c>
      <c r="AQ86" s="153">
        <v>23.343630000000001</v>
      </c>
      <c r="AR86" s="1"/>
      <c r="AS86" s="1"/>
    </row>
    <row r="87" spans="1:45">
      <c r="A87" s="20" t="s">
        <v>23</v>
      </c>
      <c r="B87" s="153">
        <v>857.98019999999997</v>
      </c>
      <c r="C87" s="153">
        <v>130.47424000000001</v>
      </c>
      <c r="D87" s="153">
        <v>612.25337999999999</v>
      </c>
      <c r="E87" s="153">
        <v>150.26829999999998</v>
      </c>
      <c r="F87" s="153">
        <v>51.414459999999998</v>
      </c>
      <c r="G87" s="153">
        <v>41.16</v>
      </c>
      <c r="H87" s="153">
        <v>30.87</v>
      </c>
      <c r="I87" s="153">
        <v>133.77000000000001</v>
      </c>
      <c r="J87" s="153">
        <v>72.03</v>
      </c>
      <c r="K87" s="153">
        <v>23.504000000000001</v>
      </c>
      <c r="L87" s="153">
        <v>103.7</v>
      </c>
      <c r="M87" s="153">
        <v>27.200490000000002</v>
      </c>
      <c r="N87" s="153">
        <v>22.638000000000002</v>
      </c>
      <c r="O87" s="153">
        <v>79.14622</v>
      </c>
      <c r="P87" s="153">
        <v>12.553799999999999</v>
      </c>
      <c r="Q87" s="153">
        <v>36.015000000000001</v>
      </c>
      <c r="R87" s="153">
        <v>34.221319999999999</v>
      </c>
      <c r="S87" s="153">
        <v>84.26682000000001</v>
      </c>
      <c r="T87" s="153">
        <v>26.754000000000001</v>
      </c>
      <c r="U87" s="153">
        <v>43.564959999999999</v>
      </c>
      <c r="V87" s="153">
        <v>34.299999999999997</v>
      </c>
      <c r="W87" s="153">
        <v>33.369999999999997</v>
      </c>
      <c r="X87" s="153">
        <v>68.284999999999997</v>
      </c>
      <c r="Y87" s="153">
        <v>10.495799999999999</v>
      </c>
      <c r="Z87" s="153">
        <v>330.97208000000001</v>
      </c>
      <c r="AA87" s="153">
        <v>51.45</v>
      </c>
      <c r="AB87" s="153">
        <v>50.4572</v>
      </c>
      <c r="AC87" s="153">
        <v>91.321929999999995</v>
      </c>
      <c r="AD87" s="153">
        <v>20.774000000000001</v>
      </c>
      <c r="AE87" s="153">
        <v>20.94</v>
      </c>
      <c r="AF87" s="153">
        <v>6.9560399999999998</v>
      </c>
      <c r="AG87" s="153">
        <v>16.258200000000002</v>
      </c>
      <c r="AH87" s="153">
        <v>0</v>
      </c>
      <c r="AI87" s="153">
        <v>0</v>
      </c>
      <c r="AJ87" s="153">
        <v>30.03</v>
      </c>
      <c r="AK87" s="153">
        <v>0</v>
      </c>
      <c r="AL87" s="153">
        <v>59.984000000000002</v>
      </c>
      <c r="AM87" s="153">
        <v>10.29</v>
      </c>
      <c r="AN87" s="153">
        <v>8.6436000000000011</v>
      </c>
      <c r="AO87" s="153">
        <v>96.061999999999998</v>
      </c>
      <c r="AP87" s="153">
        <v>56.675290000000004</v>
      </c>
      <c r="AQ87" s="153">
        <v>3571.05033</v>
      </c>
      <c r="AR87" s="1"/>
      <c r="AS87" s="1"/>
    </row>
    <row r="88" spans="1:45">
      <c r="A88" s="20" t="s">
        <v>24</v>
      </c>
      <c r="B88" s="153">
        <v>95405.917329999997</v>
      </c>
      <c r="C88" s="153">
        <v>61429.883780000004</v>
      </c>
      <c r="D88" s="153">
        <v>60297.17772</v>
      </c>
      <c r="E88" s="153">
        <v>15500.64408</v>
      </c>
      <c r="F88" s="153">
        <v>10225.2547</v>
      </c>
      <c r="G88" s="153">
        <v>2833.16986</v>
      </c>
      <c r="H88" s="153">
        <v>4020.0243</v>
      </c>
      <c r="I88" s="153">
        <v>17265.0978</v>
      </c>
      <c r="J88" s="153">
        <v>5288.1324800000002</v>
      </c>
      <c r="K88" s="153">
        <v>6174.2025999999996</v>
      </c>
      <c r="L88" s="153">
        <v>25276.955460000001</v>
      </c>
      <c r="M88" s="153">
        <v>6639.0107199999993</v>
      </c>
      <c r="N88" s="153">
        <v>7820.5858600000001</v>
      </c>
      <c r="O88" s="153">
        <v>9434.0617200000015</v>
      </c>
      <c r="P88" s="153">
        <v>3241.4667200000004</v>
      </c>
      <c r="Q88" s="153">
        <v>898.38923999999997</v>
      </c>
      <c r="R88" s="153">
        <v>1039.4104300000001</v>
      </c>
      <c r="S88" s="153">
        <v>4692.5476200000003</v>
      </c>
      <c r="T88" s="153">
        <v>2343.5204600000002</v>
      </c>
      <c r="U88" s="153">
        <v>6019.0238200000003</v>
      </c>
      <c r="V88" s="153">
        <v>3212.6359600000001</v>
      </c>
      <c r="W88" s="153">
        <v>6219.2984999999999</v>
      </c>
      <c r="X88" s="153">
        <v>18382.322660000002</v>
      </c>
      <c r="Y88" s="153">
        <v>4883.7437099999997</v>
      </c>
      <c r="Z88" s="153">
        <v>21914.293020000001</v>
      </c>
      <c r="AA88" s="153">
        <v>1865.3510700000002</v>
      </c>
      <c r="AB88" s="153">
        <v>13826.145259999999</v>
      </c>
      <c r="AC88" s="153">
        <v>8909.3372200000013</v>
      </c>
      <c r="AD88" s="153">
        <v>626.61995999999999</v>
      </c>
      <c r="AE88" s="153">
        <v>12178.190259999999</v>
      </c>
      <c r="AF88" s="153">
        <v>1041.70706</v>
      </c>
      <c r="AG88" s="153">
        <v>714.09156000000007</v>
      </c>
      <c r="AH88" s="153">
        <v>486.86991999999998</v>
      </c>
      <c r="AI88" s="153">
        <v>302.96091999999999</v>
      </c>
      <c r="AJ88" s="153">
        <v>760.09961999999996</v>
      </c>
      <c r="AK88" s="153">
        <v>38.228199999999994</v>
      </c>
      <c r="AL88" s="153">
        <v>2004.95578</v>
      </c>
      <c r="AM88" s="153">
        <v>90</v>
      </c>
      <c r="AN88" s="153">
        <v>0</v>
      </c>
      <c r="AO88" s="153">
        <v>0</v>
      </c>
      <c r="AP88" s="153">
        <v>0</v>
      </c>
      <c r="AQ88" s="153">
        <v>443301.32737999997</v>
      </c>
      <c r="AR88" s="1"/>
      <c r="AS88" s="1"/>
    </row>
    <row r="89" spans="1:45">
      <c r="A89" s="20" t="s">
        <v>84</v>
      </c>
      <c r="B89" s="153">
        <v>0</v>
      </c>
      <c r="C89" s="153">
        <v>128.25550999999999</v>
      </c>
      <c r="D89" s="153">
        <v>33.404309999999995</v>
      </c>
      <c r="E89" s="153">
        <v>0</v>
      </c>
      <c r="F89" s="153">
        <v>0.63</v>
      </c>
      <c r="G89" s="153">
        <v>59.365300000000005</v>
      </c>
      <c r="H89" s="153">
        <v>1.5</v>
      </c>
      <c r="I89" s="153">
        <v>54.582080000000005</v>
      </c>
      <c r="J89" s="153">
        <v>0</v>
      </c>
      <c r="K89" s="153">
        <v>39.330559999999998</v>
      </c>
      <c r="L89" s="153">
        <v>0</v>
      </c>
      <c r="M89" s="153">
        <v>0</v>
      </c>
      <c r="N89" s="153">
        <v>889.04135999999994</v>
      </c>
      <c r="O89" s="153">
        <v>0</v>
      </c>
      <c r="P89" s="153">
        <v>6.2929899999999996</v>
      </c>
      <c r="Q89" s="153">
        <v>0</v>
      </c>
      <c r="R89" s="153">
        <v>0</v>
      </c>
      <c r="S89" s="153">
        <v>0</v>
      </c>
      <c r="T89" s="153">
        <v>4.9579999999999999E-2</v>
      </c>
      <c r="U89" s="153">
        <v>0</v>
      </c>
      <c r="V89" s="153">
        <v>0</v>
      </c>
      <c r="W89" s="153">
        <v>28.86345</v>
      </c>
      <c r="X89" s="153">
        <v>184.0035</v>
      </c>
      <c r="Y89" s="153">
        <v>0</v>
      </c>
      <c r="Z89" s="153">
        <v>0</v>
      </c>
      <c r="AA89" s="153">
        <v>0</v>
      </c>
      <c r="AB89" s="153">
        <v>13.125120000000001</v>
      </c>
      <c r="AC89" s="153">
        <v>108.60408</v>
      </c>
      <c r="AD89" s="153">
        <v>0</v>
      </c>
      <c r="AE89" s="153">
        <v>0</v>
      </c>
      <c r="AF89" s="153">
        <v>11.73808</v>
      </c>
      <c r="AG89" s="153">
        <v>0</v>
      </c>
      <c r="AH89" s="153">
        <v>8.0691199999999998</v>
      </c>
      <c r="AI89" s="153">
        <v>15.4664</v>
      </c>
      <c r="AJ89" s="153">
        <v>0</v>
      </c>
      <c r="AK89" s="153">
        <v>0</v>
      </c>
      <c r="AL89" s="153">
        <v>0</v>
      </c>
      <c r="AM89" s="153">
        <v>2.61185</v>
      </c>
      <c r="AN89" s="153">
        <v>0</v>
      </c>
      <c r="AO89" s="153">
        <v>0</v>
      </c>
      <c r="AP89" s="153">
        <v>0</v>
      </c>
      <c r="AQ89" s="153">
        <v>1584.9332899999999</v>
      </c>
      <c r="AR89" s="1"/>
      <c r="AS89" s="1"/>
    </row>
    <row r="90" spans="1:45">
      <c r="A90" s="20" t="s">
        <v>85</v>
      </c>
      <c r="B90" s="153">
        <v>-857.98019999999997</v>
      </c>
      <c r="C90" s="153">
        <v>-13.72</v>
      </c>
      <c r="D90" s="153">
        <v>-438.28378999999995</v>
      </c>
      <c r="E90" s="153">
        <v>-87.671149999999997</v>
      </c>
      <c r="F90" s="153">
        <v>-39.407679999999999</v>
      </c>
      <c r="G90" s="153">
        <v>-31.830400000000001</v>
      </c>
      <c r="H90" s="153">
        <v>-25.77</v>
      </c>
      <c r="I90" s="153">
        <v>-89.18</v>
      </c>
      <c r="J90" s="153">
        <v>-48.02</v>
      </c>
      <c r="K90" s="153">
        <v>-13.72</v>
      </c>
      <c r="L90" s="153">
        <v>-44.59</v>
      </c>
      <c r="M90" s="153">
        <v>-15.627079999999999</v>
      </c>
      <c r="N90" s="153">
        <v>-13.034000000000001</v>
      </c>
      <c r="O90" s="153">
        <v>-46.108460000000001</v>
      </c>
      <c r="P90" s="153">
        <v>-19.413799999999998</v>
      </c>
      <c r="Q90" s="153">
        <v>-32.015000000000001</v>
      </c>
      <c r="R90" s="153">
        <v>-23.781290000000002</v>
      </c>
      <c r="S90" s="153">
        <v>-28.449240000000003</v>
      </c>
      <c r="T90" s="153">
        <v>-15.423200000000001</v>
      </c>
      <c r="U90" s="153">
        <v>-35.164999999999999</v>
      </c>
      <c r="V90" s="153">
        <v>-14.7</v>
      </c>
      <c r="W90" s="153">
        <v>-25.87</v>
      </c>
      <c r="X90" s="153">
        <v>-29.841000000000001</v>
      </c>
      <c r="Y90" s="153">
        <v>-10.489799999999999</v>
      </c>
      <c r="Z90" s="153">
        <v>-330.97208000000001</v>
      </c>
      <c r="AA90" s="153">
        <v>-45.7</v>
      </c>
      <c r="AB90" s="153">
        <v>-26.31</v>
      </c>
      <c r="AC90" s="153">
        <v>-9.1077300000000001</v>
      </c>
      <c r="AD90" s="153">
        <v>-12.821999999999999</v>
      </c>
      <c r="AE90" s="153">
        <v>-15.452</v>
      </c>
      <c r="AF90" s="153">
        <v>-3.7730000000000001</v>
      </c>
      <c r="AG90" s="153">
        <v>-11.657219999999999</v>
      </c>
      <c r="AH90" s="153">
        <v>0</v>
      </c>
      <c r="AI90" s="153">
        <v>-1.1000000000000001</v>
      </c>
      <c r="AJ90" s="153">
        <v>-20.797599999999999</v>
      </c>
      <c r="AK90" s="153">
        <v>0</v>
      </c>
      <c r="AL90" s="153">
        <v>-29.588000000000001</v>
      </c>
      <c r="AM90" s="153">
        <v>-5.1449999999999996</v>
      </c>
      <c r="AN90" s="153">
        <v>-1.3720000000000001</v>
      </c>
      <c r="AO90" s="153">
        <v>-52.704000000000001</v>
      </c>
      <c r="AP90" s="153">
        <v>-38.153289999999998</v>
      </c>
      <c r="AQ90" s="153">
        <v>-2604.7450099999996</v>
      </c>
      <c r="AR90" s="1"/>
      <c r="AS90" s="1"/>
    </row>
    <row r="91" spans="1:45">
      <c r="A91" s="18" t="s">
        <v>86</v>
      </c>
      <c r="B91" s="279">
        <v>52263.690860000002</v>
      </c>
      <c r="C91" s="279">
        <v>16556.494159999998</v>
      </c>
      <c r="D91" s="279">
        <v>18400.906660000001</v>
      </c>
      <c r="E91" s="279">
        <v>2744.41527</v>
      </c>
      <c r="F91" s="279">
        <v>1426.69049</v>
      </c>
      <c r="G91" s="279">
        <v>1994.9430500000001</v>
      </c>
      <c r="H91" s="279">
        <v>1932.3292799999999</v>
      </c>
      <c r="I91" s="279">
        <v>3709.7067400000001</v>
      </c>
      <c r="J91" s="279">
        <v>2846.8313499999999</v>
      </c>
      <c r="K91" s="279">
        <v>2662.5622999999996</v>
      </c>
      <c r="L91" s="279">
        <v>2683.9925200000002</v>
      </c>
      <c r="M91" s="279">
        <v>2564.86121</v>
      </c>
      <c r="N91" s="279">
        <v>7228.6034300000001</v>
      </c>
      <c r="O91" s="279">
        <v>1204.7536100000002</v>
      </c>
      <c r="P91" s="279">
        <v>2024.66372</v>
      </c>
      <c r="Q91" s="279">
        <v>1681.5893100000001</v>
      </c>
      <c r="R91" s="279">
        <v>1745.2384099999999</v>
      </c>
      <c r="S91" s="279">
        <v>1815.9060500000001</v>
      </c>
      <c r="T91" s="279">
        <v>4105.4665299999997</v>
      </c>
      <c r="U91" s="279">
        <v>2297.4117999999999</v>
      </c>
      <c r="V91" s="279">
        <v>4517.3172800000002</v>
      </c>
      <c r="W91" s="279">
        <v>2272.0222200000003</v>
      </c>
      <c r="X91" s="279">
        <v>2955.6472100000001</v>
      </c>
      <c r="Y91" s="279">
        <v>1217.3565700000001</v>
      </c>
      <c r="Z91" s="279">
        <v>8559.4009000000005</v>
      </c>
      <c r="AA91" s="279">
        <v>1260.3209299999999</v>
      </c>
      <c r="AB91" s="279">
        <v>3836.0735600000003</v>
      </c>
      <c r="AC91" s="279">
        <v>15487.93045</v>
      </c>
      <c r="AD91" s="279">
        <v>2119.3136199999999</v>
      </c>
      <c r="AE91" s="279">
        <v>3739.5013900000004</v>
      </c>
      <c r="AF91" s="279">
        <v>1354.9655299999999</v>
      </c>
      <c r="AG91" s="279">
        <v>1122.7957900000001</v>
      </c>
      <c r="AH91" s="279">
        <v>2147.5276200000003</v>
      </c>
      <c r="AI91" s="279">
        <v>3061.3317599999996</v>
      </c>
      <c r="AJ91" s="279">
        <v>1306.5791000000002</v>
      </c>
      <c r="AK91" s="279">
        <v>135.41657999999998</v>
      </c>
      <c r="AL91" s="279">
        <v>4045.9391099999998</v>
      </c>
      <c r="AM91" s="279">
        <v>214.40329</v>
      </c>
      <c r="AN91" s="279">
        <v>3067.1667900000002</v>
      </c>
      <c r="AO91" s="279">
        <v>2880.8279300000004</v>
      </c>
      <c r="AP91" s="279">
        <v>955.98331999999994</v>
      </c>
      <c r="AQ91" s="279">
        <v>198148.87769999998</v>
      </c>
      <c r="AR91" s="9"/>
      <c r="AS91" s="1"/>
    </row>
    <row r="92" spans="1:45">
      <c r="A92" s="20" t="s">
        <v>87</v>
      </c>
      <c r="B92" s="153">
        <v>13987.591789999999</v>
      </c>
      <c r="C92" s="153">
        <v>7299.75882</v>
      </c>
      <c r="D92" s="153">
        <v>6590.1383900000001</v>
      </c>
      <c r="E92" s="153">
        <v>1044.6600000000001</v>
      </c>
      <c r="F92" s="153">
        <v>152.15700000000001</v>
      </c>
      <c r="G92" s="153">
        <v>78.427320000000009</v>
      </c>
      <c r="H92" s="153">
        <v>208.17500000000001</v>
      </c>
      <c r="I92" s="153">
        <v>1573.1992</v>
      </c>
      <c r="J92" s="153">
        <v>669.33334000000002</v>
      </c>
      <c r="K92" s="153">
        <v>128.77867000000001</v>
      </c>
      <c r="L92" s="153">
        <v>300.18063000000001</v>
      </c>
      <c r="M92" s="153">
        <v>544.75503000000003</v>
      </c>
      <c r="N92" s="153">
        <v>3062.0505600000001</v>
      </c>
      <c r="O92" s="153">
        <v>402.47798</v>
      </c>
      <c r="P92" s="153">
        <v>264.29844000000003</v>
      </c>
      <c r="Q92" s="153">
        <v>493.15075000000002</v>
      </c>
      <c r="R92" s="153">
        <v>296.52621000000005</v>
      </c>
      <c r="S92" s="153">
        <v>1058.5203200000001</v>
      </c>
      <c r="T92" s="153">
        <v>71.813559999999995</v>
      </c>
      <c r="U92" s="153">
        <v>670.904</v>
      </c>
      <c r="V92" s="153">
        <v>200.13188</v>
      </c>
      <c r="W92" s="153">
        <v>585.54413999999997</v>
      </c>
      <c r="X92" s="153">
        <v>1007.46907</v>
      </c>
      <c r="Y92" s="153">
        <v>395.73401000000001</v>
      </c>
      <c r="Z92" s="153">
        <v>2593.1507299999998</v>
      </c>
      <c r="AA92" s="153">
        <v>615.16339000000005</v>
      </c>
      <c r="AB92" s="153">
        <v>1135.5283400000001</v>
      </c>
      <c r="AC92" s="153">
        <v>4194.3917499999998</v>
      </c>
      <c r="AD92" s="153">
        <v>939.61800000000005</v>
      </c>
      <c r="AE92" s="153">
        <v>964.86245999999994</v>
      </c>
      <c r="AF92" s="153">
        <v>84.355770000000007</v>
      </c>
      <c r="AG92" s="153">
        <v>38.134730000000005</v>
      </c>
      <c r="AH92" s="153">
        <v>230.1</v>
      </c>
      <c r="AI92" s="153">
        <v>1539.384</v>
      </c>
      <c r="AJ92" s="153">
        <v>698.69362000000001</v>
      </c>
      <c r="AK92" s="153">
        <v>0</v>
      </c>
      <c r="AL92" s="153">
        <v>682.40700000000004</v>
      </c>
      <c r="AM92" s="153">
        <v>0</v>
      </c>
      <c r="AN92" s="153">
        <v>109.79005000000001</v>
      </c>
      <c r="AO92" s="153">
        <v>2562.7759999999998</v>
      </c>
      <c r="AP92" s="153">
        <v>268.07405999999997</v>
      </c>
      <c r="AQ92" s="153">
        <v>57742.206009999994</v>
      </c>
      <c r="AR92" s="1"/>
      <c r="AS92" s="1"/>
    </row>
    <row r="93" spans="1:45">
      <c r="A93" s="20" t="s">
        <v>88</v>
      </c>
      <c r="B93" s="153">
        <v>32963.958429999999</v>
      </c>
      <c r="C93" s="153">
        <v>7800.9850800000004</v>
      </c>
      <c r="D93" s="153">
        <v>7639.3963400000002</v>
      </c>
      <c r="E93" s="153">
        <v>458.62432000000001</v>
      </c>
      <c r="F93" s="153">
        <v>677.05232999999998</v>
      </c>
      <c r="G93" s="153">
        <v>1335.49747</v>
      </c>
      <c r="H93" s="153">
        <v>859.6948000000001</v>
      </c>
      <c r="I93" s="153">
        <v>1333.28737</v>
      </c>
      <c r="J93" s="153">
        <v>1486.6186699999998</v>
      </c>
      <c r="K93" s="153">
        <v>1293.47972</v>
      </c>
      <c r="L93" s="153">
        <v>2115.4220499999997</v>
      </c>
      <c r="M93" s="153">
        <v>910.83309999999994</v>
      </c>
      <c r="N93" s="153">
        <v>2701.8289799999998</v>
      </c>
      <c r="O93" s="153">
        <v>322.51636999999999</v>
      </c>
      <c r="P93" s="153">
        <v>919.1801999999999</v>
      </c>
      <c r="Q93" s="153">
        <v>899.88426000000004</v>
      </c>
      <c r="R93" s="153">
        <v>762.26506999999992</v>
      </c>
      <c r="S93" s="153">
        <v>269.91583000000003</v>
      </c>
      <c r="T93" s="153">
        <v>1664.96558</v>
      </c>
      <c r="U93" s="153">
        <v>805.28756999999996</v>
      </c>
      <c r="V93" s="153">
        <v>4154.3270400000001</v>
      </c>
      <c r="W93" s="153">
        <v>1217.7437500000001</v>
      </c>
      <c r="X93" s="153">
        <v>1498.2703200000001</v>
      </c>
      <c r="Y93" s="153">
        <v>116.70439999999999</v>
      </c>
      <c r="Z93" s="153">
        <v>5248.5085300000001</v>
      </c>
      <c r="AA93" s="153">
        <v>242.20520000000002</v>
      </c>
      <c r="AB93" s="153">
        <v>2037.58944</v>
      </c>
      <c r="AC93" s="153">
        <v>8187.2057800000002</v>
      </c>
      <c r="AD93" s="153">
        <v>227.83985000000001</v>
      </c>
      <c r="AE93" s="153">
        <v>761.05246</v>
      </c>
      <c r="AF93" s="153">
        <v>881.72537999999997</v>
      </c>
      <c r="AG93" s="153">
        <v>510.94934999999998</v>
      </c>
      <c r="AH93" s="153">
        <v>1190.03748</v>
      </c>
      <c r="AI93" s="153">
        <v>1311.78746</v>
      </c>
      <c r="AJ93" s="153">
        <v>378.05538000000001</v>
      </c>
      <c r="AK93" s="153">
        <v>0</v>
      </c>
      <c r="AL93" s="153">
        <v>2526.89399</v>
      </c>
      <c r="AM93" s="153">
        <v>88.892610000000005</v>
      </c>
      <c r="AN93" s="153">
        <v>929.07961</v>
      </c>
      <c r="AO93" s="153">
        <v>1E-3</v>
      </c>
      <c r="AP93" s="153">
        <v>585.04187000000002</v>
      </c>
      <c r="AQ93" s="153">
        <v>99314.604439999996</v>
      </c>
      <c r="AR93" s="1"/>
      <c r="AS93" s="1"/>
    </row>
    <row r="94" spans="1:45">
      <c r="A94" s="20" t="s">
        <v>89</v>
      </c>
      <c r="B94" s="153">
        <v>1886.8388500000001</v>
      </c>
      <c r="C94" s="153">
        <v>181.84962999999999</v>
      </c>
      <c r="D94" s="153">
        <v>1111.2745300000001</v>
      </c>
      <c r="E94" s="153">
        <v>305.85978</v>
      </c>
      <c r="F94" s="153">
        <v>93.115839999999992</v>
      </c>
      <c r="G94" s="153">
        <v>129.35975999999999</v>
      </c>
      <c r="H94" s="153">
        <v>203.61294000000001</v>
      </c>
      <c r="I94" s="153">
        <v>234.52465000000001</v>
      </c>
      <c r="J94" s="153">
        <v>130.22386</v>
      </c>
      <c r="K94" s="153">
        <v>252.80146999999999</v>
      </c>
      <c r="L94" s="153">
        <v>56.708849999999998</v>
      </c>
      <c r="M94" s="153">
        <v>340.34372999999999</v>
      </c>
      <c r="N94" s="153">
        <v>306.96153999999996</v>
      </c>
      <c r="O94" s="153">
        <v>107.09757</v>
      </c>
      <c r="P94" s="153">
        <v>163.69211999999999</v>
      </c>
      <c r="Q94" s="153">
        <v>78.160629999999998</v>
      </c>
      <c r="R94" s="153">
        <v>161.45094</v>
      </c>
      <c r="S94" s="153">
        <v>226.07442</v>
      </c>
      <c r="T94" s="153">
        <v>416.44880000000001</v>
      </c>
      <c r="U94" s="153">
        <v>253.88667000000001</v>
      </c>
      <c r="V94" s="153">
        <v>30.72616</v>
      </c>
      <c r="W94" s="153">
        <v>71.365030000000004</v>
      </c>
      <c r="X94" s="153">
        <v>184.93057000000002</v>
      </c>
      <c r="Y94" s="153">
        <v>127.64537</v>
      </c>
      <c r="Z94" s="153">
        <v>75.181749999999994</v>
      </c>
      <c r="AA94" s="153">
        <v>122.39386</v>
      </c>
      <c r="AB94" s="153">
        <v>190.22153</v>
      </c>
      <c r="AC94" s="153">
        <v>621.54453999999998</v>
      </c>
      <c r="AD94" s="153">
        <v>161.76208</v>
      </c>
      <c r="AE94" s="153">
        <v>326.99528000000004</v>
      </c>
      <c r="AF94" s="153">
        <v>66.623009999999994</v>
      </c>
      <c r="AG94" s="153">
        <v>119.39811</v>
      </c>
      <c r="AH94" s="153">
        <v>89.130169999999993</v>
      </c>
      <c r="AI94" s="153">
        <v>56.844070000000002</v>
      </c>
      <c r="AJ94" s="153">
        <v>39.779540000000004</v>
      </c>
      <c r="AK94" s="153">
        <v>54.546769999999995</v>
      </c>
      <c r="AL94" s="153">
        <v>283.33451000000002</v>
      </c>
      <c r="AM94" s="153">
        <v>31.107740000000003</v>
      </c>
      <c r="AN94" s="153">
        <v>597.68757999999991</v>
      </c>
      <c r="AO94" s="153">
        <v>14.30457</v>
      </c>
      <c r="AP94" s="153">
        <v>40.638919999999999</v>
      </c>
      <c r="AQ94" s="153">
        <v>9946.4477399999996</v>
      </c>
      <c r="AR94" s="1"/>
      <c r="AS94" s="1"/>
    </row>
    <row r="95" spans="1:45">
      <c r="A95" s="20" t="s">
        <v>90</v>
      </c>
      <c r="B95" s="153">
        <v>1430.5778</v>
      </c>
      <c r="C95" s="153">
        <v>404.67291</v>
      </c>
      <c r="D95" s="153">
        <v>1917.87194</v>
      </c>
      <c r="E95" s="153">
        <v>815.65807999999993</v>
      </c>
      <c r="F95" s="153">
        <v>349.82553000000001</v>
      </c>
      <c r="G95" s="153">
        <v>203.08489</v>
      </c>
      <c r="H95" s="153">
        <v>231.96807999999999</v>
      </c>
      <c r="I95" s="153">
        <v>213.22964999999999</v>
      </c>
      <c r="J95" s="153">
        <v>174.18312</v>
      </c>
      <c r="K95" s="153">
        <v>845.97339999999997</v>
      </c>
      <c r="L95" s="153">
        <v>12.325389999999999</v>
      </c>
      <c r="M95" s="153">
        <v>354.46136999999999</v>
      </c>
      <c r="N95" s="153">
        <v>335.21848999999997</v>
      </c>
      <c r="O95" s="153">
        <v>37.424019999999999</v>
      </c>
      <c r="P95" s="153">
        <v>339.58062999999999</v>
      </c>
      <c r="Q95" s="153">
        <v>115.55596000000001</v>
      </c>
      <c r="R95" s="153">
        <v>206.01361</v>
      </c>
      <c r="S95" s="153">
        <v>212.71498</v>
      </c>
      <c r="T95" s="153">
        <v>934.24218000000008</v>
      </c>
      <c r="U95" s="153">
        <v>343.92291999999998</v>
      </c>
      <c r="V95" s="153">
        <v>36.407069999999997</v>
      </c>
      <c r="W95" s="153">
        <v>49.714790000000001</v>
      </c>
      <c r="X95" s="153">
        <v>116.89739</v>
      </c>
      <c r="Y95" s="153">
        <v>28.941240000000001</v>
      </c>
      <c r="Z95" s="153">
        <v>153.08509000000001</v>
      </c>
      <c r="AA95" s="153">
        <v>122.64405000000001</v>
      </c>
      <c r="AB95" s="153">
        <v>125.91205000000001</v>
      </c>
      <c r="AC95" s="153">
        <v>785.76255000000003</v>
      </c>
      <c r="AD95" s="153">
        <v>168.53855999999999</v>
      </c>
      <c r="AE95" s="153">
        <v>882.66459999999995</v>
      </c>
      <c r="AF95" s="153">
        <v>184.95457000000002</v>
      </c>
      <c r="AG95" s="153">
        <v>136.59035</v>
      </c>
      <c r="AH95" s="153">
        <v>381.5335</v>
      </c>
      <c r="AI95" s="153">
        <v>110.89761999999999</v>
      </c>
      <c r="AJ95" s="153">
        <v>149.00047000000001</v>
      </c>
      <c r="AK95" s="153">
        <v>15.022819999999999</v>
      </c>
      <c r="AL95" s="153">
        <v>217.25068999999999</v>
      </c>
      <c r="AM95" s="153">
        <v>65.009540000000001</v>
      </c>
      <c r="AN95" s="153">
        <v>794.92196999999999</v>
      </c>
      <c r="AO95" s="153">
        <v>163.6456</v>
      </c>
      <c r="AP95" s="153">
        <v>26.013780000000001</v>
      </c>
      <c r="AQ95" s="153">
        <v>14193.91325</v>
      </c>
      <c r="AR95" s="1"/>
      <c r="AS95" s="1"/>
    </row>
    <row r="96" spans="1:45">
      <c r="A96" s="20" t="s">
        <v>91</v>
      </c>
      <c r="B96" s="153">
        <v>1069.09626</v>
      </c>
      <c r="C96" s="153">
        <v>585.30335000000002</v>
      </c>
      <c r="D96" s="153">
        <v>946.6426899999999</v>
      </c>
      <c r="E96" s="153">
        <v>116.67398</v>
      </c>
      <c r="F96" s="153">
        <v>154.53979000000001</v>
      </c>
      <c r="G96" s="153">
        <v>185.47320999999999</v>
      </c>
      <c r="H96" s="153">
        <v>375.61586</v>
      </c>
      <c r="I96" s="153">
        <v>167.36873</v>
      </c>
      <c r="J96" s="153">
        <v>236.3468</v>
      </c>
      <c r="K96" s="153">
        <v>141.51504</v>
      </c>
      <c r="L96" s="153">
        <v>133.83445</v>
      </c>
      <c r="M96" s="153">
        <v>143.87391</v>
      </c>
      <c r="N96" s="153">
        <v>820.50268000000005</v>
      </c>
      <c r="O96" s="153">
        <v>270.23167000000001</v>
      </c>
      <c r="P96" s="153">
        <v>124.9166</v>
      </c>
      <c r="Q96" s="153">
        <v>68.857979999999998</v>
      </c>
      <c r="R96" s="153">
        <v>318.47958</v>
      </c>
      <c r="S96" s="153">
        <v>45.738720000000001</v>
      </c>
      <c r="T96" s="153">
        <v>1017.99441</v>
      </c>
      <c r="U96" s="153">
        <v>221.25384</v>
      </c>
      <c r="V96" s="153">
        <v>95.720130000000012</v>
      </c>
      <c r="W96" s="153">
        <v>347.64850999999999</v>
      </c>
      <c r="X96" s="153">
        <v>148.06882999999999</v>
      </c>
      <c r="Y96" s="153">
        <v>367.78815000000003</v>
      </c>
      <c r="Z96" s="153">
        <v>337.60581000000002</v>
      </c>
      <c r="AA96" s="153">
        <v>151.91686999999999</v>
      </c>
      <c r="AB96" s="153">
        <v>216.76128</v>
      </c>
      <c r="AC96" s="153">
        <v>465.99553000000003</v>
      </c>
      <c r="AD96" s="153">
        <v>273.71444000000002</v>
      </c>
      <c r="AE96" s="153">
        <v>370.78289000000001</v>
      </c>
      <c r="AF96" s="153">
        <v>137.30579999999998</v>
      </c>
      <c r="AG96" s="153">
        <v>317.71724999999998</v>
      </c>
      <c r="AH96" s="153">
        <v>256.72147000000001</v>
      </c>
      <c r="AI96" s="153">
        <v>42.416609999999999</v>
      </c>
      <c r="AJ96" s="153">
        <v>24.113569999999999</v>
      </c>
      <c r="AK96" s="153">
        <v>65.84499000000001</v>
      </c>
      <c r="AL96" s="153">
        <v>299.18832000000003</v>
      </c>
      <c r="AM96" s="153">
        <v>27.631679999999999</v>
      </c>
      <c r="AN96" s="153">
        <v>635.68657999999994</v>
      </c>
      <c r="AO96" s="153">
        <v>140.09976</v>
      </c>
      <c r="AP96" s="153">
        <v>32.54477</v>
      </c>
      <c r="AQ96" s="153">
        <v>11899.532789999999</v>
      </c>
      <c r="AR96" s="1"/>
      <c r="AS96" s="1"/>
    </row>
    <row r="97" spans="1:45">
      <c r="A97" s="20" t="s">
        <v>92</v>
      </c>
      <c r="B97" s="153">
        <v>925.62772999999993</v>
      </c>
      <c r="C97" s="153">
        <v>215.93038000000001</v>
      </c>
      <c r="D97" s="153">
        <v>164.79920999999999</v>
      </c>
      <c r="E97" s="153">
        <v>1.9E-2</v>
      </c>
      <c r="F97" s="153">
        <v>0</v>
      </c>
      <c r="G97" s="153">
        <v>63.1004</v>
      </c>
      <c r="H97" s="153">
        <v>53.262599999999999</v>
      </c>
      <c r="I97" s="153">
        <v>188.09714000000002</v>
      </c>
      <c r="J97" s="153">
        <v>150.12556000000001</v>
      </c>
      <c r="K97" s="153">
        <v>1.4E-2</v>
      </c>
      <c r="L97" s="153">
        <v>3.7680100000000003</v>
      </c>
      <c r="M97" s="153">
        <v>270.59406999999999</v>
      </c>
      <c r="N97" s="153">
        <v>0.39441000000000004</v>
      </c>
      <c r="O97" s="153">
        <v>6.0000000000000001E-3</v>
      </c>
      <c r="P97" s="153">
        <v>212.99573000000001</v>
      </c>
      <c r="Q97" s="153">
        <v>25.97973</v>
      </c>
      <c r="R97" s="153">
        <v>0.503</v>
      </c>
      <c r="S97" s="153">
        <v>7.0000000000000001E-3</v>
      </c>
      <c r="T97" s="153">
        <v>2E-3</v>
      </c>
      <c r="U97" s="153">
        <v>2.1568000000000001</v>
      </c>
      <c r="V97" s="153">
        <v>5.0000000000000001E-3</v>
      </c>
      <c r="W97" s="153">
        <v>6.0000000000000001E-3</v>
      </c>
      <c r="X97" s="153">
        <v>1.103E-2</v>
      </c>
      <c r="Y97" s="153">
        <v>176.54339999999999</v>
      </c>
      <c r="Z97" s="153">
        <v>151.86899</v>
      </c>
      <c r="AA97" s="153">
        <v>5.99756</v>
      </c>
      <c r="AB97" s="153">
        <v>130.06092000000001</v>
      </c>
      <c r="AC97" s="153">
        <v>30.294340000000002</v>
      </c>
      <c r="AD97" s="153">
        <v>347.84069</v>
      </c>
      <c r="AE97" s="153">
        <v>433.14370000000002</v>
      </c>
      <c r="AF97" s="153">
        <v>1E-3</v>
      </c>
      <c r="AG97" s="153">
        <v>6.0000000000000001E-3</v>
      </c>
      <c r="AH97" s="153">
        <v>5.0000000000000001E-3</v>
      </c>
      <c r="AI97" s="153">
        <v>2E-3</v>
      </c>
      <c r="AJ97" s="153">
        <v>16.936520000000002</v>
      </c>
      <c r="AK97" s="153">
        <v>2E-3</v>
      </c>
      <c r="AL97" s="153">
        <v>36.864599999999996</v>
      </c>
      <c r="AM97" s="153">
        <v>1.76172</v>
      </c>
      <c r="AN97" s="153">
        <v>1E-3</v>
      </c>
      <c r="AO97" s="153">
        <v>1E-3</v>
      </c>
      <c r="AP97" s="153">
        <v>3.6699200000000003</v>
      </c>
      <c r="AQ97" s="153">
        <v>3612.4051600000003</v>
      </c>
      <c r="AR97" s="1"/>
      <c r="AS97" s="1"/>
    </row>
    <row r="98" spans="1:45">
      <c r="A98" s="20" t="s">
        <v>93</v>
      </c>
      <c r="B98" s="153">
        <v>0</v>
      </c>
      <c r="C98" s="153">
        <v>67.993990000000011</v>
      </c>
      <c r="D98" s="153">
        <v>30.783560000000001</v>
      </c>
      <c r="E98" s="153">
        <v>2.9201100000000002</v>
      </c>
      <c r="F98" s="153">
        <v>0</v>
      </c>
      <c r="G98" s="153">
        <v>0</v>
      </c>
      <c r="H98" s="153">
        <v>0</v>
      </c>
      <c r="I98" s="153">
        <v>0</v>
      </c>
      <c r="J98" s="153">
        <v>0</v>
      </c>
      <c r="K98" s="153">
        <v>0</v>
      </c>
      <c r="L98" s="153">
        <v>61.753140000000002</v>
      </c>
      <c r="M98" s="153">
        <v>0</v>
      </c>
      <c r="N98" s="153">
        <v>1.6467700000000001</v>
      </c>
      <c r="O98" s="153">
        <v>0</v>
      </c>
      <c r="P98" s="153">
        <v>0</v>
      </c>
      <c r="Q98" s="153">
        <v>0</v>
      </c>
      <c r="R98" s="153">
        <v>0</v>
      </c>
      <c r="S98" s="153">
        <v>2.9347800000000004</v>
      </c>
      <c r="T98" s="153">
        <v>0</v>
      </c>
      <c r="U98" s="153">
        <v>0</v>
      </c>
      <c r="V98" s="153">
        <v>0</v>
      </c>
      <c r="W98" s="153">
        <v>0</v>
      </c>
      <c r="X98" s="153">
        <v>0</v>
      </c>
      <c r="Y98" s="153">
        <v>4</v>
      </c>
      <c r="Z98" s="153">
        <v>0</v>
      </c>
      <c r="AA98" s="153">
        <v>0</v>
      </c>
      <c r="AB98" s="153">
        <v>0</v>
      </c>
      <c r="AC98" s="153">
        <v>2.3934899999999999</v>
      </c>
      <c r="AD98" s="153">
        <v>0</v>
      </c>
      <c r="AE98" s="153">
        <v>0</v>
      </c>
      <c r="AF98" s="153">
        <v>0</v>
      </c>
      <c r="AG98" s="153">
        <v>0</v>
      </c>
      <c r="AH98" s="153">
        <v>0</v>
      </c>
      <c r="AI98" s="153">
        <v>0</v>
      </c>
      <c r="AJ98" s="153">
        <v>0</v>
      </c>
      <c r="AK98" s="153">
        <v>0</v>
      </c>
      <c r="AL98" s="153">
        <v>0</v>
      </c>
      <c r="AM98" s="153">
        <v>0</v>
      </c>
      <c r="AN98" s="153">
        <v>0</v>
      </c>
      <c r="AO98" s="153">
        <v>0</v>
      </c>
      <c r="AP98" s="153">
        <v>0</v>
      </c>
      <c r="AQ98" s="153">
        <v>174.42583999999999</v>
      </c>
      <c r="AR98" s="1"/>
      <c r="AS98" s="1"/>
    </row>
    <row r="99" spans="1:45">
      <c r="A99" s="20" t="s">
        <v>94</v>
      </c>
      <c r="B99" s="153">
        <v>0</v>
      </c>
      <c r="C99" s="153">
        <v>0</v>
      </c>
      <c r="D99" s="153">
        <v>0</v>
      </c>
      <c r="E99" s="153">
        <v>0</v>
      </c>
      <c r="F99" s="153">
        <v>0</v>
      </c>
      <c r="G99" s="153">
        <v>0</v>
      </c>
      <c r="H99" s="153">
        <v>0</v>
      </c>
      <c r="I99" s="153">
        <v>0</v>
      </c>
      <c r="J99" s="153">
        <v>0</v>
      </c>
      <c r="K99" s="153">
        <v>0</v>
      </c>
      <c r="L99" s="153">
        <v>0</v>
      </c>
      <c r="M99" s="153">
        <v>0</v>
      </c>
      <c r="N99" s="153">
        <v>0</v>
      </c>
      <c r="O99" s="153">
        <v>0</v>
      </c>
      <c r="P99" s="153">
        <v>0</v>
      </c>
      <c r="Q99" s="153">
        <v>0</v>
      </c>
      <c r="R99" s="153">
        <v>0</v>
      </c>
      <c r="S99" s="153">
        <v>0</v>
      </c>
      <c r="T99" s="153">
        <v>0</v>
      </c>
      <c r="U99" s="153">
        <v>0</v>
      </c>
      <c r="V99" s="153">
        <v>0</v>
      </c>
      <c r="W99" s="153">
        <v>0</v>
      </c>
      <c r="X99" s="153">
        <v>0</v>
      </c>
      <c r="Y99" s="153">
        <v>0</v>
      </c>
      <c r="Z99" s="153">
        <v>0</v>
      </c>
      <c r="AA99" s="153">
        <v>0</v>
      </c>
      <c r="AB99" s="153">
        <v>0</v>
      </c>
      <c r="AC99" s="153">
        <v>0</v>
      </c>
      <c r="AD99" s="153">
        <v>0</v>
      </c>
      <c r="AE99" s="153">
        <v>0</v>
      </c>
      <c r="AF99" s="153">
        <v>0</v>
      </c>
      <c r="AG99" s="153">
        <v>0</v>
      </c>
      <c r="AH99" s="153">
        <v>0</v>
      </c>
      <c r="AI99" s="153">
        <v>0</v>
      </c>
      <c r="AJ99" s="153">
        <v>0</v>
      </c>
      <c r="AK99" s="153">
        <v>0</v>
      </c>
      <c r="AL99" s="153">
        <v>0</v>
      </c>
      <c r="AM99" s="153">
        <v>0</v>
      </c>
      <c r="AN99" s="153">
        <v>0</v>
      </c>
      <c r="AO99" s="153">
        <v>0</v>
      </c>
      <c r="AP99" s="153">
        <v>0</v>
      </c>
      <c r="AQ99" s="153">
        <v>0</v>
      </c>
      <c r="AR99" s="1"/>
      <c r="AS99" s="1"/>
    </row>
    <row r="100" spans="1:45">
      <c r="A100" s="20" t="s">
        <v>95</v>
      </c>
      <c r="B100" s="153">
        <v>0</v>
      </c>
      <c r="C100" s="153">
        <v>0</v>
      </c>
      <c r="D100" s="153">
        <v>0</v>
      </c>
      <c r="E100" s="153">
        <v>0</v>
      </c>
      <c r="F100" s="153">
        <v>0</v>
      </c>
      <c r="G100" s="153">
        <v>0</v>
      </c>
      <c r="H100" s="153">
        <v>0</v>
      </c>
      <c r="I100" s="153">
        <v>0</v>
      </c>
      <c r="J100" s="153">
        <v>0</v>
      </c>
      <c r="K100" s="153">
        <v>0</v>
      </c>
      <c r="L100" s="153">
        <v>0</v>
      </c>
      <c r="M100" s="153">
        <v>0</v>
      </c>
      <c r="N100" s="153">
        <v>0</v>
      </c>
      <c r="O100" s="153">
        <v>65</v>
      </c>
      <c r="P100" s="153">
        <v>0</v>
      </c>
      <c r="Q100" s="153">
        <v>0</v>
      </c>
      <c r="R100" s="153">
        <v>0</v>
      </c>
      <c r="S100" s="153">
        <v>0</v>
      </c>
      <c r="T100" s="153">
        <v>0</v>
      </c>
      <c r="U100" s="153">
        <v>0</v>
      </c>
      <c r="V100" s="153">
        <v>0</v>
      </c>
      <c r="W100" s="153">
        <v>0</v>
      </c>
      <c r="X100" s="153">
        <v>0</v>
      </c>
      <c r="Y100" s="153">
        <v>0</v>
      </c>
      <c r="Z100" s="153">
        <v>0</v>
      </c>
      <c r="AA100" s="153">
        <v>0</v>
      </c>
      <c r="AB100" s="153">
        <v>0</v>
      </c>
      <c r="AC100" s="153">
        <v>1200.34247</v>
      </c>
      <c r="AD100" s="153">
        <v>0</v>
      </c>
      <c r="AE100" s="153">
        <v>0</v>
      </c>
      <c r="AF100" s="153">
        <v>0</v>
      </c>
      <c r="AG100" s="153">
        <v>0</v>
      </c>
      <c r="AH100" s="153">
        <v>0</v>
      </c>
      <c r="AI100" s="153">
        <v>0</v>
      </c>
      <c r="AJ100" s="153">
        <v>0</v>
      </c>
      <c r="AK100" s="153">
        <v>0</v>
      </c>
      <c r="AL100" s="153">
        <v>0</v>
      </c>
      <c r="AM100" s="153">
        <v>0</v>
      </c>
      <c r="AN100" s="153">
        <v>0</v>
      </c>
      <c r="AO100" s="153">
        <v>0</v>
      </c>
      <c r="AP100" s="153">
        <v>0</v>
      </c>
      <c r="AQ100" s="153">
        <v>1265.34247</v>
      </c>
      <c r="AR100" s="1"/>
      <c r="AS100" s="1"/>
    </row>
    <row r="101" spans="1:45">
      <c r="A101" s="18" t="s">
        <v>96</v>
      </c>
      <c r="B101" s="279">
        <v>27281.643680000001</v>
      </c>
      <c r="C101" s="279">
        <v>732.34931000000006</v>
      </c>
      <c r="D101" s="279">
        <v>1802.6718100000001</v>
      </c>
      <c r="E101" s="279">
        <v>897.923</v>
      </c>
      <c r="F101" s="279">
        <v>180.34818999999999</v>
      </c>
      <c r="G101" s="279">
        <v>402.95017999999999</v>
      </c>
      <c r="H101" s="279">
        <v>493.00354999999996</v>
      </c>
      <c r="I101" s="279">
        <v>890.70505000000003</v>
      </c>
      <c r="J101" s="279">
        <v>268.35439000000002</v>
      </c>
      <c r="K101" s="279">
        <v>403.19535999999999</v>
      </c>
      <c r="L101" s="279">
        <v>272.47826000000003</v>
      </c>
      <c r="M101" s="279">
        <v>373.28973999999999</v>
      </c>
      <c r="N101" s="279">
        <v>1061.35241</v>
      </c>
      <c r="O101" s="279">
        <v>406.95479</v>
      </c>
      <c r="P101" s="279">
        <v>325.74685999999997</v>
      </c>
      <c r="Q101" s="279">
        <v>42.350070000000002</v>
      </c>
      <c r="R101" s="279">
        <v>655.31306000000006</v>
      </c>
      <c r="S101" s="279">
        <v>500.65681000000001</v>
      </c>
      <c r="T101" s="279">
        <v>1049.3323799999998</v>
      </c>
      <c r="U101" s="279">
        <v>143.50445000000002</v>
      </c>
      <c r="V101" s="279">
        <v>16.00215</v>
      </c>
      <c r="W101" s="279">
        <v>85.123519999999999</v>
      </c>
      <c r="X101" s="279">
        <v>623.57974999999999</v>
      </c>
      <c r="Y101" s="279">
        <v>232.45242000000002</v>
      </c>
      <c r="Z101" s="279">
        <v>111.00095</v>
      </c>
      <c r="AA101" s="279">
        <v>700.11017000000004</v>
      </c>
      <c r="AB101" s="279">
        <v>299.60040000000004</v>
      </c>
      <c r="AC101" s="279">
        <v>939.12495999999999</v>
      </c>
      <c r="AD101" s="279">
        <v>780.21493000000009</v>
      </c>
      <c r="AE101" s="279">
        <v>576.72255000000007</v>
      </c>
      <c r="AF101" s="279">
        <v>355.99122999999997</v>
      </c>
      <c r="AG101" s="279">
        <v>477.69749999999999</v>
      </c>
      <c r="AH101" s="279">
        <v>141.75720999999999</v>
      </c>
      <c r="AI101" s="279">
        <v>141.38216</v>
      </c>
      <c r="AJ101" s="279">
        <v>66.564920000000001</v>
      </c>
      <c r="AK101" s="279">
        <v>232.42467000000002</v>
      </c>
      <c r="AL101" s="279">
        <v>858.45677000000001</v>
      </c>
      <c r="AM101" s="279">
        <v>19.44481</v>
      </c>
      <c r="AN101" s="279">
        <v>650.76220000000001</v>
      </c>
      <c r="AO101" s="279">
        <v>641.44988000000001</v>
      </c>
      <c r="AP101" s="279">
        <v>86.761970000000005</v>
      </c>
      <c r="AQ101" s="279">
        <v>46220.748469999999</v>
      </c>
      <c r="AR101" s="9"/>
      <c r="AS101" s="1"/>
    </row>
    <row r="102" spans="1:45">
      <c r="A102" s="20" t="s">
        <v>97</v>
      </c>
      <c r="B102" s="153">
        <v>777.53548000000001</v>
      </c>
      <c r="C102" s="153">
        <v>67.394729999999996</v>
      </c>
      <c r="D102" s="153">
        <v>589.92683</v>
      </c>
      <c r="E102" s="153">
        <v>633.97140000000002</v>
      </c>
      <c r="F102" s="153">
        <v>62.096959999999996</v>
      </c>
      <c r="G102" s="153">
        <v>39.227679999999999</v>
      </c>
      <c r="H102" s="153">
        <v>263.31582000000003</v>
      </c>
      <c r="I102" s="153">
        <v>349.50830999999999</v>
      </c>
      <c r="J102" s="153">
        <v>14.69561</v>
      </c>
      <c r="K102" s="153">
        <v>136.41042999999999</v>
      </c>
      <c r="L102" s="153">
        <v>144.41214000000002</v>
      </c>
      <c r="M102" s="153">
        <v>165.2715</v>
      </c>
      <c r="N102" s="153">
        <v>346.47121000000004</v>
      </c>
      <c r="O102" s="153">
        <v>176.74060999999998</v>
      </c>
      <c r="P102" s="153">
        <v>73.316380000000009</v>
      </c>
      <c r="Q102" s="153">
        <v>0</v>
      </c>
      <c r="R102" s="153">
        <v>153.07820000000001</v>
      </c>
      <c r="S102" s="153">
        <v>64.770669999999996</v>
      </c>
      <c r="T102" s="153">
        <v>818.27026000000001</v>
      </c>
      <c r="U102" s="153">
        <v>19.258849999999999</v>
      </c>
      <c r="V102" s="153">
        <v>7.6146000000000003</v>
      </c>
      <c r="W102" s="153">
        <v>0</v>
      </c>
      <c r="X102" s="153">
        <v>71.234279999999998</v>
      </c>
      <c r="Y102" s="153">
        <v>140.58985999999999</v>
      </c>
      <c r="Z102" s="153">
        <v>88.236080000000001</v>
      </c>
      <c r="AA102" s="153">
        <v>102.06814999999999</v>
      </c>
      <c r="AB102" s="153">
        <v>0</v>
      </c>
      <c r="AC102" s="153">
        <v>506.79275999999999</v>
      </c>
      <c r="AD102" s="153">
        <v>97.036789999999996</v>
      </c>
      <c r="AE102" s="153">
        <v>251.96096</v>
      </c>
      <c r="AF102" s="153">
        <v>58.818829999999998</v>
      </c>
      <c r="AG102" s="153">
        <v>95.424350000000004</v>
      </c>
      <c r="AH102" s="153">
        <v>84.059169999999995</v>
      </c>
      <c r="AI102" s="153">
        <v>24.280169999999998</v>
      </c>
      <c r="AJ102" s="153">
        <v>15.165559999999999</v>
      </c>
      <c r="AK102" s="153">
        <v>3.46915</v>
      </c>
      <c r="AL102" s="153">
        <v>99.69422999999999</v>
      </c>
      <c r="AM102" s="153">
        <v>14.183549999999999</v>
      </c>
      <c r="AN102" s="153">
        <v>71.473960000000005</v>
      </c>
      <c r="AO102" s="153">
        <v>83.1066</v>
      </c>
      <c r="AP102" s="153">
        <v>0</v>
      </c>
      <c r="AQ102" s="153">
        <v>6710.8821200000002</v>
      </c>
      <c r="AR102" s="1"/>
      <c r="AS102" s="1"/>
    </row>
    <row r="103" spans="1:45">
      <c r="A103" s="20" t="s">
        <v>98</v>
      </c>
      <c r="B103" s="153">
        <v>588.27674000000002</v>
      </c>
      <c r="C103" s="153">
        <v>0</v>
      </c>
      <c r="D103" s="153">
        <v>0</v>
      </c>
      <c r="E103" s="153">
        <v>0</v>
      </c>
      <c r="F103" s="153">
        <v>0</v>
      </c>
      <c r="G103" s="153">
        <v>0</v>
      </c>
      <c r="H103" s="153">
        <v>0</v>
      </c>
      <c r="I103" s="153">
        <v>0</v>
      </c>
      <c r="J103" s="153">
        <v>0</v>
      </c>
      <c r="K103" s="153">
        <v>0</v>
      </c>
      <c r="L103" s="153">
        <v>7.9172000000000002</v>
      </c>
      <c r="M103" s="153">
        <v>0</v>
      </c>
      <c r="N103" s="153">
        <v>0</v>
      </c>
      <c r="O103" s="153">
        <v>0</v>
      </c>
      <c r="P103" s="153">
        <v>0</v>
      </c>
      <c r="Q103" s="153">
        <v>0</v>
      </c>
      <c r="R103" s="153">
        <v>1.1344400000000001</v>
      </c>
      <c r="S103" s="153">
        <v>174.17148</v>
      </c>
      <c r="T103" s="153">
        <v>40.102239999999995</v>
      </c>
      <c r="U103" s="153">
        <v>33.151120000000006</v>
      </c>
      <c r="V103" s="153">
        <v>0</v>
      </c>
      <c r="W103" s="153">
        <v>0</v>
      </c>
      <c r="X103" s="153">
        <v>14.777610000000001</v>
      </c>
      <c r="Y103" s="153">
        <v>0</v>
      </c>
      <c r="Z103" s="153">
        <v>0</v>
      </c>
      <c r="AA103" s="153">
        <v>97.724630000000005</v>
      </c>
      <c r="AB103" s="153">
        <v>96.247899999999987</v>
      </c>
      <c r="AC103" s="153">
        <v>0</v>
      </c>
      <c r="AD103" s="153">
        <v>492.25389000000001</v>
      </c>
      <c r="AE103" s="153">
        <v>75.778199999999998</v>
      </c>
      <c r="AF103" s="153">
        <v>0.34382999999999997</v>
      </c>
      <c r="AG103" s="153">
        <v>0</v>
      </c>
      <c r="AH103" s="153">
        <v>0</v>
      </c>
      <c r="AI103" s="153">
        <v>21.681529999999999</v>
      </c>
      <c r="AJ103" s="153">
        <v>0</v>
      </c>
      <c r="AK103" s="153">
        <v>0</v>
      </c>
      <c r="AL103" s="153">
        <v>192.74060999999998</v>
      </c>
      <c r="AM103" s="153">
        <v>0</v>
      </c>
      <c r="AN103" s="153">
        <v>280.92367999999999</v>
      </c>
      <c r="AO103" s="153">
        <v>0</v>
      </c>
      <c r="AP103" s="153">
        <v>0</v>
      </c>
      <c r="AQ103" s="153">
        <v>2117.2251000000001</v>
      </c>
      <c r="AR103" s="1"/>
      <c r="AS103" s="1"/>
    </row>
    <row r="104" spans="1:45">
      <c r="A104" s="20" t="s">
        <v>99</v>
      </c>
      <c r="B104" s="153">
        <v>25836.49669</v>
      </c>
      <c r="C104" s="153">
        <v>1.49E-3</v>
      </c>
      <c r="D104" s="153">
        <v>0</v>
      </c>
      <c r="E104" s="153">
        <v>0</v>
      </c>
      <c r="F104" s="153">
        <v>0</v>
      </c>
      <c r="G104" s="153">
        <v>0</v>
      </c>
      <c r="H104" s="153">
        <v>0</v>
      </c>
      <c r="I104" s="153">
        <v>0</v>
      </c>
      <c r="J104" s="153">
        <v>0</v>
      </c>
      <c r="K104" s="153">
        <v>410.48584999999997</v>
      </c>
      <c r="L104" s="153">
        <v>255.40308999999999</v>
      </c>
      <c r="M104" s="153">
        <v>119.33763</v>
      </c>
      <c r="N104" s="153">
        <v>104.15161000000001</v>
      </c>
      <c r="O104" s="153">
        <v>157.26526999999999</v>
      </c>
      <c r="P104" s="153">
        <v>59.416069999999998</v>
      </c>
      <c r="Q104" s="153">
        <v>0</v>
      </c>
      <c r="R104" s="153">
        <v>2.96</v>
      </c>
      <c r="S104" s="153">
        <v>0</v>
      </c>
      <c r="T104" s="153">
        <v>0</v>
      </c>
      <c r="U104" s="153">
        <v>2.36904</v>
      </c>
      <c r="V104" s="153">
        <v>5.7300000000000007E-3</v>
      </c>
      <c r="W104" s="153">
        <v>0</v>
      </c>
      <c r="X104" s="153">
        <v>4.8380000000000001</v>
      </c>
      <c r="Y104" s="153">
        <v>0</v>
      </c>
      <c r="Z104" s="153">
        <v>3.11931</v>
      </c>
      <c r="AA104" s="153">
        <v>0</v>
      </c>
      <c r="AB104" s="153">
        <v>0</v>
      </c>
      <c r="AC104" s="153">
        <v>0</v>
      </c>
      <c r="AD104" s="153">
        <v>7</v>
      </c>
      <c r="AE104" s="153">
        <v>0</v>
      </c>
      <c r="AF104" s="153">
        <v>0</v>
      </c>
      <c r="AG104" s="153">
        <v>0</v>
      </c>
      <c r="AH104" s="153">
        <v>0</v>
      </c>
      <c r="AI104" s="153">
        <v>0</v>
      </c>
      <c r="AJ104" s="153">
        <v>0</v>
      </c>
      <c r="AK104" s="153">
        <v>0</v>
      </c>
      <c r="AL104" s="153">
        <v>0</v>
      </c>
      <c r="AM104" s="153">
        <v>0</v>
      </c>
      <c r="AN104" s="153">
        <v>0</v>
      </c>
      <c r="AO104" s="153">
        <v>0</v>
      </c>
      <c r="AP104" s="153">
        <v>0</v>
      </c>
      <c r="AQ104" s="153">
        <v>26962.84978</v>
      </c>
      <c r="AR104" s="1"/>
      <c r="AS104" s="1"/>
    </row>
    <row r="105" spans="1:45">
      <c r="A105" s="20" t="s">
        <v>100</v>
      </c>
      <c r="B105" s="153">
        <v>79.334770000000006</v>
      </c>
      <c r="C105" s="153">
        <v>664.95308999999997</v>
      </c>
      <c r="D105" s="153">
        <v>1212.7449799999999</v>
      </c>
      <c r="E105" s="153">
        <v>263.95159999999998</v>
      </c>
      <c r="F105" s="153">
        <v>118.25122999999999</v>
      </c>
      <c r="G105" s="153">
        <v>363.72250000000003</v>
      </c>
      <c r="H105" s="153">
        <v>229.68773000000002</v>
      </c>
      <c r="I105" s="153">
        <v>541.19673999999998</v>
      </c>
      <c r="J105" s="153">
        <v>253.65878000000001</v>
      </c>
      <c r="K105" s="153">
        <v>235.65013000000002</v>
      </c>
      <c r="L105" s="153">
        <v>120.14811999999999</v>
      </c>
      <c r="M105" s="153">
        <v>208.01823999999999</v>
      </c>
      <c r="N105" s="153">
        <v>713.20186000000001</v>
      </c>
      <c r="O105" s="153">
        <v>230.21419</v>
      </c>
      <c r="P105" s="153">
        <v>193.01441</v>
      </c>
      <c r="Q105" s="153">
        <v>42.350070000000002</v>
      </c>
      <c r="R105" s="153">
        <v>498.14042000000001</v>
      </c>
      <c r="S105" s="153">
        <v>261.71465999999998</v>
      </c>
      <c r="T105" s="153">
        <v>190.95988</v>
      </c>
      <c r="U105" s="153">
        <v>88.725440000000006</v>
      </c>
      <c r="V105" s="153">
        <v>8.3818199999999994</v>
      </c>
      <c r="W105" s="153">
        <v>85.123519999999999</v>
      </c>
      <c r="X105" s="153">
        <v>532.72986000000003</v>
      </c>
      <c r="Y105" s="153">
        <v>91.862560000000002</v>
      </c>
      <c r="Z105" s="153">
        <v>19.86918</v>
      </c>
      <c r="AA105" s="153">
        <v>500.31738999999999</v>
      </c>
      <c r="AB105" s="153">
        <v>203.35249999999999</v>
      </c>
      <c r="AC105" s="153">
        <v>432.3322</v>
      </c>
      <c r="AD105" s="153">
        <v>183.92425</v>
      </c>
      <c r="AE105" s="153">
        <v>248.98339000000001</v>
      </c>
      <c r="AF105" s="153">
        <v>296.82857000000001</v>
      </c>
      <c r="AG105" s="153">
        <v>382.27315000000004</v>
      </c>
      <c r="AH105" s="153">
        <v>57.698039999999999</v>
      </c>
      <c r="AI105" s="153">
        <v>95.420460000000006</v>
      </c>
      <c r="AJ105" s="153">
        <v>51.399360000000001</v>
      </c>
      <c r="AK105" s="153">
        <v>228.95551999999998</v>
      </c>
      <c r="AL105" s="153">
        <v>566.02193</v>
      </c>
      <c r="AM105" s="153">
        <v>5.26126</v>
      </c>
      <c r="AN105" s="153">
        <v>298.36455999999998</v>
      </c>
      <c r="AO105" s="153">
        <v>558.34328000000005</v>
      </c>
      <c r="AP105" s="153">
        <v>86.761970000000005</v>
      </c>
      <c r="AQ105" s="153">
        <v>11443.84361</v>
      </c>
      <c r="AR105" s="1"/>
      <c r="AS105" s="1"/>
    </row>
    <row r="106" spans="1:45">
      <c r="A106" s="22" t="s">
        <v>101</v>
      </c>
      <c r="B106" s="13">
        <v>0</v>
      </c>
      <c r="C106" s="13">
        <v>0</v>
      </c>
      <c r="D106" s="13">
        <v>0</v>
      </c>
      <c r="E106" s="13">
        <v>0</v>
      </c>
      <c r="F106" s="13">
        <v>0</v>
      </c>
      <c r="G106" s="13">
        <v>0</v>
      </c>
      <c r="H106" s="13">
        <v>0</v>
      </c>
      <c r="I106" s="13">
        <v>0</v>
      </c>
      <c r="J106" s="13">
        <v>0</v>
      </c>
      <c r="K106" s="13">
        <v>-379.35104999999999</v>
      </c>
      <c r="L106" s="13">
        <v>-255.40229000000002</v>
      </c>
      <c r="M106" s="13">
        <v>-119.33763</v>
      </c>
      <c r="N106" s="13">
        <v>-102.47227000000001</v>
      </c>
      <c r="O106" s="13">
        <v>-157.26527999999999</v>
      </c>
      <c r="P106" s="13">
        <v>0</v>
      </c>
      <c r="Q106" s="13">
        <v>0</v>
      </c>
      <c r="R106" s="13">
        <v>0</v>
      </c>
      <c r="S106" s="13">
        <v>0</v>
      </c>
      <c r="T106" s="13">
        <v>0</v>
      </c>
      <c r="U106" s="13">
        <v>0</v>
      </c>
      <c r="V106" s="13">
        <v>0</v>
      </c>
      <c r="W106" s="13">
        <v>0</v>
      </c>
      <c r="X106" s="13">
        <v>0</v>
      </c>
      <c r="Y106" s="13">
        <v>0</v>
      </c>
      <c r="Z106" s="13">
        <v>-0.22362000000000001</v>
      </c>
      <c r="AA106" s="13">
        <v>0</v>
      </c>
      <c r="AB106" s="13">
        <v>0</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-1014.05214</v>
      </c>
      <c r="AR106" s="1"/>
      <c r="AS106" s="1"/>
    </row>
    <row r="107" spans="1:45">
      <c r="A107" s="18" t="s">
        <v>102</v>
      </c>
      <c r="B107" s="279">
        <v>0</v>
      </c>
      <c r="C107" s="279">
        <v>0</v>
      </c>
      <c r="D107" s="279">
        <v>0</v>
      </c>
      <c r="E107" s="279">
        <v>0</v>
      </c>
      <c r="F107" s="279">
        <v>0</v>
      </c>
      <c r="G107" s="279">
        <v>0</v>
      </c>
      <c r="H107" s="279">
        <v>0</v>
      </c>
      <c r="I107" s="279">
        <v>0</v>
      </c>
      <c r="J107" s="279">
        <v>0</v>
      </c>
      <c r="K107" s="279">
        <v>0</v>
      </c>
      <c r="L107" s="279">
        <v>0</v>
      </c>
      <c r="M107" s="279">
        <v>0</v>
      </c>
      <c r="N107" s="279">
        <v>0</v>
      </c>
      <c r="O107" s="279">
        <v>0</v>
      </c>
      <c r="P107" s="279">
        <v>0</v>
      </c>
      <c r="Q107" s="279">
        <v>0</v>
      </c>
      <c r="R107" s="279">
        <v>0</v>
      </c>
      <c r="S107" s="279">
        <v>0</v>
      </c>
      <c r="T107" s="279">
        <v>0</v>
      </c>
      <c r="U107" s="279">
        <v>0</v>
      </c>
      <c r="V107" s="279">
        <v>0</v>
      </c>
      <c r="W107" s="279">
        <v>0</v>
      </c>
      <c r="X107" s="279">
        <v>0</v>
      </c>
      <c r="Y107" s="279">
        <v>0</v>
      </c>
      <c r="Z107" s="279">
        <v>0</v>
      </c>
      <c r="AA107" s="279">
        <v>0</v>
      </c>
      <c r="AB107" s="279">
        <v>0</v>
      </c>
      <c r="AC107" s="279">
        <v>0</v>
      </c>
      <c r="AD107" s="279">
        <v>0</v>
      </c>
      <c r="AE107" s="279">
        <v>0</v>
      </c>
      <c r="AF107" s="279">
        <v>0</v>
      </c>
      <c r="AG107" s="279">
        <v>0</v>
      </c>
      <c r="AH107" s="279">
        <v>0</v>
      </c>
      <c r="AI107" s="279">
        <v>0</v>
      </c>
      <c r="AJ107" s="279">
        <v>0</v>
      </c>
      <c r="AK107" s="279">
        <v>0</v>
      </c>
      <c r="AL107" s="279">
        <v>0</v>
      </c>
      <c r="AM107" s="279">
        <v>0</v>
      </c>
      <c r="AN107" s="279">
        <v>0</v>
      </c>
      <c r="AO107" s="279">
        <v>0</v>
      </c>
      <c r="AP107" s="279">
        <v>0</v>
      </c>
      <c r="AQ107" s="279">
        <v>0</v>
      </c>
      <c r="AR107" s="9"/>
      <c r="AS107" s="1"/>
    </row>
    <row r="108" spans="1:45">
      <c r="A108" s="20" t="s">
        <v>103</v>
      </c>
      <c r="B108" s="153">
        <v>0</v>
      </c>
      <c r="C108" s="153">
        <v>0</v>
      </c>
      <c r="D108" s="153">
        <v>0</v>
      </c>
      <c r="E108" s="153">
        <v>0</v>
      </c>
      <c r="F108" s="153">
        <v>0</v>
      </c>
      <c r="G108" s="153">
        <v>0</v>
      </c>
      <c r="H108" s="153">
        <v>0</v>
      </c>
      <c r="I108" s="153">
        <v>0</v>
      </c>
      <c r="J108" s="153">
        <v>0</v>
      </c>
      <c r="K108" s="153">
        <v>0</v>
      </c>
      <c r="L108" s="153">
        <v>0</v>
      </c>
      <c r="M108" s="153">
        <v>0</v>
      </c>
      <c r="N108" s="153">
        <v>0</v>
      </c>
      <c r="O108" s="153">
        <v>0</v>
      </c>
      <c r="P108" s="153">
        <v>0</v>
      </c>
      <c r="Q108" s="153">
        <v>0</v>
      </c>
      <c r="R108" s="153">
        <v>0</v>
      </c>
      <c r="S108" s="153">
        <v>0</v>
      </c>
      <c r="T108" s="153">
        <v>0</v>
      </c>
      <c r="U108" s="153">
        <v>0</v>
      </c>
      <c r="V108" s="153">
        <v>0</v>
      </c>
      <c r="W108" s="153">
        <v>0</v>
      </c>
      <c r="X108" s="153">
        <v>0</v>
      </c>
      <c r="Y108" s="153">
        <v>0</v>
      </c>
      <c r="Z108" s="153">
        <v>0</v>
      </c>
      <c r="AA108" s="153">
        <v>0</v>
      </c>
      <c r="AB108" s="153">
        <v>0</v>
      </c>
      <c r="AC108" s="153">
        <v>0</v>
      </c>
      <c r="AD108" s="153">
        <v>0</v>
      </c>
      <c r="AE108" s="153">
        <v>0</v>
      </c>
      <c r="AF108" s="153">
        <v>0</v>
      </c>
      <c r="AG108" s="153">
        <v>0</v>
      </c>
      <c r="AH108" s="153">
        <v>0</v>
      </c>
      <c r="AI108" s="153">
        <v>0</v>
      </c>
      <c r="AJ108" s="153">
        <v>0</v>
      </c>
      <c r="AK108" s="153">
        <v>0</v>
      </c>
      <c r="AL108" s="153">
        <v>0</v>
      </c>
      <c r="AM108" s="153">
        <v>0</v>
      </c>
      <c r="AN108" s="153">
        <v>0</v>
      </c>
      <c r="AO108" s="153">
        <v>0</v>
      </c>
      <c r="AP108" s="153">
        <v>0</v>
      </c>
      <c r="AQ108" s="153">
        <v>0</v>
      </c>
      <c r="AR108" s="1"/>
      <c r="AS108" s="1"/>
    </row>
    <row r="109" spans="1:45">
      <c r="A109" s="20" t="s">
        <v>104</v>
      </c>
      <c r="B109" s="153">
        <v>0</v>
      </c>
      <c r="C109" s="153">
        <v>0</v>
      </c>
      <c r="D109" s="153">
        <v>0</v>
      </c>
      <c r="E109" s="153">
        <v>0</v>
      </c>
      <c r="F109" s="153">
        <v>0</v>
      </c>
      <c r="G109" s="153">
        <v>0</v>
      </c>
      <c r="H109" s="153">
        <v>0</v>
      </c>
      <c r="I109" s="153">
        <v>0</v>
      </c>
      <c r="J109" s="153">
        <v>0</v>
      </c>
      <c r="K109" s="153">
        <v>0</v>
      </c>
      <c r="L109" s="153">
        <v>0</v>
      </c>
      <c r="M109" s="153">
        <v>0</v>
      </c>
      <c r="N109" s="153">
        <v>0</v>
      </c>
      <c r="O109" s="153">
        <v>0</v>
      </c>
      <c r="P109" s="153">
        <v>0</v>
      </c>
      <c r="Q109" s="153">
        <v>0</v>
      </c>
      <c r="R109" s="153">
        <v>0</v>
      </c>
      <c r="S109" s="153">
        <v>0</v>
      </c>
      <c r="T109" s="153">
        <v>0</v>
      </c>
      <c r="U109" s="153">
        <v>0</v>
      </c>
      <c r="V109" s="153">
        <v>0</v>
      </c>
      <c r="W109" s="153">
        <v>0</v>
      </c>
      <c r="X109" s="153">
        <v>0</v>
      </c>
      <c r="Y109" s="153">
        <v>0</v>
      </c>
      <c r="Z109" s="153">
        <v>0</v>
      </c>
      <c r="AA109" s="153">
        <v>0</v>
      </c>
      <c r="AB109" s="153">
        <v>0</v>
      </c>
      <c r="AC109" s="153">
        <v>0</v>
      </c>
      <c r="AD109" s="153">
        <v>0</v>
      </c>
      <c r="AE109" s="153">
        <v>0</v>
      </c>
      <c r="AF109" s="153">
        <v>0</v>
      </c>
      <c r="AG109" s="153">
        <v>0</v>
      </c>
      <c r="AH109" s="153">
        <v>0</v>
      </c>
      <c r="AI109" s="153">
        <v>0</v>
      </c>
      <c r="AJ109" s="153">
        <v>0</v>
      </c>
      <c r="AK109" s="153">
        <v>0</v>
      </c>
      <c r="AL109" s="153">
        <v>0</v>
      </c>
      <c r="AM109" s="153">
        <v>0</v>
      </c>
      <c r="AN109" s="153">
        <v>0</v>
      </c>
      <c r="AO109" s="153">
        <v>0</v>
      </c>
      <c r="AP109" s="153">
        <v>0</v>
      </c>
      <c r="AQ109" s="153">
        <v>0</v>
      </c>
      <c r="AR109" s="1"/>
      <c r="AS109" s="1"/>
    </row>
    <row r="110" spans="1:45">
      <c r="A110" s="20" t="s">
        <v>105</v>
      </c>
      <c r="B110" s="153">
        <v>0</v>
      </c>
      <c r="C110" s="153">
        <v>0</v>
      </c>
      <c r="D110" s="153">
        <v>0</v>
      </c>
      <c r="E110" s="153">
        <v>0</v>
      </c>
      <c r="F110" s="153">
        <v>0</v>
      </c>
      <c r="G110" s="153">
        <v>0</v>
      </c>
      <c r="H110" s="153">
        <v>0</v>
      </c>
      <c r="I110" s="153">
        <v>0</v>
      </c>
      <c r="J110" s="153">
        <v>0</v>
      </c>
      <c r="K110" s="153">
        <v>0</v>
      </c>
      <c r="L110" s="153">
        <v>0</v>
      </c>
      <c r="M110" s="153">
        <v>0</v>
      </c>
      <c r="N110" s="153">
        <v>0</v>
      </c>
      <c r="O110" s="153">
        <v>0</v>
      </c>
      <c r="P110" s="153">
        <v>0</v>
      </c>
      <c r="Q110" s="153">
        <v>0</v>
      </c>
      <c r="R110" s="153">
        <v>0</v>
      </c>
      <c r="S110" s="153">
        <v>0</v>
      </c>
      <c r="T110" s="153">
        <v>0</v>
      </c>
      <c r="U110" s="153">
        <v>0</v>
      </c>
      <c r="V110" s="153">
        <v>0</v>
      </c>
      <c r="W110" s="153">
        <v>0</v>
      </c>
      <c r="X110" s="153">
        <v>0</v>
      </c>
      <c r="Y110" s="153">
        <v>0</v>
      </c>
      <c r="Z110" s="153">
        <v>0</v>
      </c>
      <c r="AA110" s="153">
        <v>0</v>
      </c>
      <c r="AB110" s="153">
        <v>0</v>
      </c>
      <c r="AC110" s="153">
        <v>0</v>
      </c>
      <c r="AD110" s="153">
        <v>0</v>
      </c>
      <c r="AE110" s="153">
        <v>0</v>
      </c>
      <c r="AF110" s="153">
        <v>0</v>
      </c>
      <c r="AG110" s="153">
        <v>0</v>
      </c>
      <c r="AH110" s="153">
        <v>0</v>
      </c>
      <c r="AI110" s="153">
        <v>0</v>
      </c>
      <c r="AJ110" s="153">
        <v>0</v>
      </c>
      <c r="AK110" s="153">
        <v>0</v>
      </c>
      <c r="AL110" s="153">
        <v>0</v>
      </c>
      <c r="AM110" s="153">
        <v>0</v>
      </c>
      <c r="AN110" s="153">
        <v>0</v>
      </c>
      <c r="AO110" s="153">
        <v>0</v>
      </c>
      <c r="AP110" s="153">
        <v>0</v>
      </c>
      <c r="AQ110" s="153">
        <v>0</v>
      </c>
      <c r="AR110" s="1"/>
      <c r="AS110" s="1"/>
    </row>
    <row r="111" spans="1:45">
      <c r="A111" s="20" t="s">
        <v>106</v>
      </c>
      <c r="B111" s="153">
        <v>0</v>
      </c>
      <c r="C111" s="153">
        <v>0</v>
      </c>
      <c r="D111" s="153">
        <v>0</v>
      </c>
      <c r="E111" s="153">
        <v>0</v>
      </c>
      <c r="F111" s="153">
        <v>0</v>
      </c>
      <c r="G111" s="153">
        <v>0</v>
      </c>
      <c r="H111" s="153">
        <v>0</v>
      </c>
      <c r="I111" s="153">
        <v>0</v>
      </c>
      <c r="J111" s="153">
        <v>0</v>
      </c>
      <c r="K111" s="153">
        <v>0</v>
      </c>
      <c r="L111" s="153">
        <v>0</v>
      </c>
      <c r="M111" s="153">
        <v>0</v>
      </c>
      <c r="N111" s="153">
        <v>0</v>
      </c>
      <c r="O111" s="153">
        <v>0</v>
      </c>
      <c r="P111" s="153">
        <v>0</v>
      </c>
      <c r="Q111" s="153">
        <v>0</v>
      </c>
      <c r="R111" s="153">
        <v>0</v>
      </c>
      <c r="S111" s="153">
        <v>0</v>
      </c>
      <c r="T111" s="153">
        <v>0</v>
      </c>
      <c r="U111" s="153">
        <v>0</v>
      </c>
      <c r="V111" s="153">
        <v>0</v>
      </c>
      <c r="W111" s="153">
        <v>0</v>
      </c>
      <c r="X111" s="153">
        <v>0</v>
      </c>
      <c r="Y111" s="153">
        <v>0</v>
      </c>
      <c r="Z111" s="153">
        <v>0</v>
      </c>
      <c r="AA111" s="153">
        <v>0</v>
      </c>
      <c r="AB111" s="153">
        <v>0</v>
      </c>
      <c r="AC111" s="153">
        <v>0</v>
      </c>
      <c r="AD111" s="153">
        <v>0</v>
      </c>
      <c r="AE111" s="153">
        <v>0</v>
      </c>
      <c r="AF111" s="153">
        <v>0</v>
      </c>
      <c r="AG111" s="153">
        <v>0</v>
      </c>
      <c r="AH111" s="153">
        <v>0</v>
      </c>
      <c r="AI111" s="153">
        <v>0</v>
      </c>
      <c r="AJ111" s="153">
        <v>0</v>
      </c>
      <c r="AK111" s="153">
        <v>0</v>
      </c>
      <c r="AL111" s="153">
        <v>0</v>
      </c>
      <c r="AM111" s="153">
        <v>0</v>
      </c>
      <c r="AN111" s="153">
        <v>0</v>
      </c>
      <c r="AO111" s="153">
        <v>0</v>
      </c>
      <c r="AP111" s="153">
        <v>0</v>
      </c>
      <c r="AQ111" s="153">
        <v>0</v>
      </c>
      <c r="AR111" s="1"/>
      <c r="AS111" s="1"/>
    </row>
    <row r="112" spans="1:45">
      <c r="A112" s="20" t="s">
        <v>107</v>
      </c>
      <c r="B112" s="153">
        <v>0</v>
      </c>
      <c r="C112" s="153">
        <v>0</v>
      </c>
      <c r="D112" s="153">
        <v>0</v>
      </c>
      <c r="E112" s="153">
        <v>0</v>
      </c>
      <c r="F112" s="153">
        <v>0</v>
      </c>
      <c r="G112" s="153">
        <v>0</v>
      </c>
      <c r="H112" s="153">
        <v>0</v>
      </c>
      <c r="I112" s="153">
        <v>0</v>
      </c>
      <c r="J112" s="153">
        <v>0</v>
      </c>
      <c r="K112" s="153">
        <v>0</v>
      </c>
      <c r="L112" s="153">
        <v>0</v>
      </c>
      <c r="M112" s="153">
        <v>0</v>
      </c>
      <c r="N112" s="153">
        <v>0</v>
      </c>
      <c r="O112" s="153">
        <v>0</v>
      </c>
      <c r="P112" s="153">
        <v>0</v>
      </c>
      <c r="Q112" s="153">
        <v>0</v>
      </c>
      <c r="R112" s="153">
        <v>0</v>
      </c>
      <c r="S112" s="153">
        <v>0</v>
      </c>
      <c r="T112" s="153">
        <v>0</v>
      </c>
      <c r="U112" s="153">
        <v>0</v>
      </c>
      <c r="V112" s="153">
        <v>0</v>
      </c>
      <c r="W112" s="153">
        <v>0</v>
      </c>
      <c r="X112" s="153">
        <v>0</v>
      </c>
      <c r="Y112" s="153">
        <v>0</v>
      </c>
      <c r="Z112" s="153">
        <v>0</v>
      </c>
      <c r="AA112" s="153">
        <v>0</v>
      </c>
      <c r="AB112" s="153">
        <v>0</v>
      </c>
      <c r="AC112" s="153">
        <v>0</v>
      </c>
      <c r="AD112" s="153">
        <v>0</v>
      </c>
      <c r="AE112" s="153">
        <v>0</v>
      </c>
      <c r="AF112" s="153">
        <v>0</v>
      </c>
      <c r="AG112" s="153">
        <v>0</v>
      </c>
      <c r="AH112" s="153">
        <v>0</v>
      </c>
      <c r="AI112" s="153">
        <v>0</v>
      </c>
      <c r="AJ112" s="153">
        <v>0</v>
      </c>
      <c r="AK112" s="153">
        <v>0</v>
      </c>
      <c r="AL112" s="153">
        <v>0</v>
      </c>
      <c r="AM112" s="153">
        <v>0</v>
      </c>
      <c r="AN112" s="153">
        <v>0</v>
      </c>
      <c r="AO112" s="153">
        <v>0</v>
      </c>
      <c r="AP112" s="153">
        <v>0</v>
      </c>
      <c r="AQ112" s="153">
        <v>0</v>
      </c>
      <c r="AR112" s="1"/>
      <c r="AS112" s="1"/>
    </row>
    <row r="113" spans="1:45">
      <c r="A113" s="20" t="s">
        <v>108</v>
      </c>
      <c r="B113" s="153">
        <v>0</v>
      </c>
      <c r="C113" s="153">
        <v>0</v>
      </c>
      <c r="D113" s="153">
        <v>0</v>
      </c>
      <c r="E113" s="153">
        <v>0</v>
      </c>
      <c r="F113" s="153">
        <v>0</v>
      </c>
      <c r="G113" s="153">
        <v>0</v>
      </c>
      <c r="H113" s="153">
        <v>0</v>
      </c>
      <c r="I113" s="153">
        <v>0</v>
      </c>
      <c r="J113" s="153">
        <v>0</v>
      </c>
      <c r="K113" s="153">
        <v>0</v>
      </c>
      <c r="L113" s="153">
        <v>0</v>
      </c>
      <c r="M113" s="153">
        <v>0</v>
      </c>
      <c r="N113" s="153">
        <v>0</v>
      </c>
      <c r="O113" s="153">
        <v>0</v>
      </c>
      <c r="P113" s="153">
        <v>0</v>
      </c>
      <c r="Q113" s="153">
        <v>0</v>
      </c>
      <c r="R113" s="153">
        <v>0</v>
      </c>
      <c r="S113" s="153">
        <v>0</v>
      </c>
      <c r="T113" s="153">
        <v>0</v>
      </c>
      <c r="U113" s="153">
        <v>0</v>
      </c>
      <c r="V113" s="153">
        <v>0</v>
      </c>
      <c r="W113" s="153">
        <v>0</v>
      </c>
      <c r="X113" s="153">
        <v>0</v>
      </c>
      <c r="Y113" s="153">
        <v>0</v>
      </c>
      <c r="Z113" s="153">
        <v>0</v>
      </c>
      <c r="AA113" s="153">
        <v>0</v>
      </c>
      <c r="AB113" s="153">
        <v>0</v>
      </c>
      <c r="AC113" s="153">
        <v>0</v>
      </c>
      <c r="AD113" s="153">
        <v>0</v>
      </c>
      <c r="AE113" s="153">
        <v>0</v>
      </c>
      <c r="AF113" s="153">
        <v>0</v>
      </c>
      <c r="AG113" s="153">
        <v>0</v>
      </c>
      <c r="AH113" s="153">
        <v>0</v>
      </c>
      <c r="AI113" s="153">
        <v>0</v>
      </c>
      <c r="AJ113" s="153">
        <v>0</v>
      </c>
      <c r="AK113" s="153">
        <v>0</v>
      </c>
      <c r="AL113" s="153">
        <v>0</v>
      </c>
      <c r="AM113" s="153">
        <v>0</v>
      </c>
      <c r="AN113" s="153">
        <v>0</v>
      </c>
      <c r="AO113" s="153">
        <v>0</v>
      </c>
      <c r="AP113" s="153">
        <v>0</v>
      </c>
      <c r="AQ113" s="153">
        <v>0</v>
      </c>
      <c r="AR113" s="1"/>
      <c r="AS113" s="1"/>
    </row>
    <row r="114" spans="1:45">
      <c r="A114" s="18" t="s">
        <v>109</v>
      </c>
      <c r="B114" s="279">
        <v>1609095.16597</v>
      </c>
      <c r="C114" s="279">
        <v>419226.75374000001</v>
      </c>
      <c r="D114" s="279">
        <v>960251.02815000003</v>
      </c>
      <c r="E114" s="279">
        <v>332091.47551000002</v>
      </c>
      <c r="F114" s="279">
        <v>189518.48981999999</v>
      </c>
      <c r="G114" s="279">
        <v>174543.67992</v>
      </c>
      <c r="H114" s="279">
        <v>129472.85279</v>
      </c>
      <c r="I114" s="279">
        <v>231640.95186</v>
      </c>
      <c r="J114" s="279">
        <v>196100.57550000001</v>
      </c>
      <c r="K114" s="279">
        <v>286127.18701999995</v>
      </c>
      <c r="L114" s="279">
        <v>120336.47993</v>
      </c>
      <c r="M114" s="279">
        <v>304489.47314999998</v>
      </c>
      <c r="N114" s="279">
        <v>371160.47852999996</v>
      </c>
      <c r="O114" s="279">
        <v>121912.32118000001</v>
      </c>
      <c r="P114" s="279">
        <v>156681.89061999999</v>
      </c>
      <c r="Q114" s="279">
        <v>64525.527740000005</v>
      </c>
      <c r="R114" s="279">
        <v>75047.116949999996</v>
      </c>
      <c r="S114" s="279">
        <v>87714.528189999997</v>
      </c>
      <c r="T114" s="279">
        <v>85909.618849999999</v>
      </c>
      <c r="U114" s="279">
        <v>198210.65878</v>
      </c>
      <c r="V114" s="279">
        <v>70814.048510000008</v>
      </c>
      <c r="W114" s="279">
        <v>107475.31401999999</v>
      </c>
      <c r="X114" s="279">
        <v>282982.25146</v>
      </c>
      <c r="Y114" s="279">
        <v>120266.91635</v>
      </c>
      <c r="Z114" s="279">
        <v>272042.72437999997</v>
      </c>
      <c r="AA114" s="279">
        <v>122102.80071</v>
      </c>
      <c r="AB114" s="279">
        <v>368831.33933999995</v>
      </c>
      <c r="AC114" s="279">
        <v>311251.35614999995</v>
      </c>
      <c r="AD114" s="279">
        <v>95293.497310000006</v>
      </c>
      <c r="AE114" s="279">
        <v>311582.98345</v>
      </c>
      <c r="AF114" s="279">
        <v>56791.370510000001</v>
      </c>
      <c r="AG114" s="279">
        <v>77754.499100000001</v>
      </c>
      <c r="AH114" s="279">
        <v>61453.216270000004</v>
      </c>
      <c r="AI114" s="279">
        <v>21550.231909999999</v>
      </c>
      <c r="AJ114" s="279">
        <v>48353.658479999998</v>
      </c>
      <c r="AK114" s="279">
        <v>9990.4417400000002</v>
      </c>
      <c r="AL114" s="279">
        <v>139271.67246999999</v>
      </c>
      <c r="AM114" s="279">
        <v>26201.794149999998</v>
      </c>
      <c r="AN114" s="279">
        <v>165367.41365</v>
      </c>
      <c r="AO114" s="279">
        <v>65410.199409999994</v>
      </c>
      <c r="AP114" s="279">
        <v>25142.820829999997</v>
      </c>
      <c r="AQ114" s="279">
        <v>8873986.8043999989</v>
      </c>
      <c r="AR114" s="9"/>
      <c r="AS114" s="1"/>
    </row>
    <row r="115" spans="1:45">
      <c r="A115" s="18" t="s">
        <v>110</v>
      </c>
      <c r="B115" s="279">
        <v>1076315.5543</v>
      </c>
      <c r="C115" s="279">
        <v>372579.71360000002</v>
      </c>
      <c r="D115" s="279">
        <v>781589.94083000009</v>
      </c>
      <c r="E115" s="279">
        <v>290338.25874000002</v>
      </c>
      <c r="F115" s="279">
        <v>175316.80684</v>
      </c>
      <c r="G115" s="279">
        <v>157291.46475000001</v>
      </c>
      <c r="H115" s="279">
        <v>121511.41843999999</v>
      </c>
      <c r="I115" s="279">
        <v>200343.23727000001</v>
      </c>
      <c r="J115" s="279">
        <v>174762.61100999999</v>
      </c>
      <c r="K115" s="279">
        <v>266731.46393999999</v>
      </c>
      <c r="L115" s="279">
        <v>85542.119019999998</v>
      </c>
      <c r="M115" s="279">
        <v>279686.86458999995</v>
      </c>
      <c r="N115" s="279">
        <v>348866.13377999997</v>
      </c>
      <c r="O115" s="279">
        <v>105320.11401999999</v>
      </c>
      <c r="P115" s="279">
        <v>150186.98234000002</v>
      </c>
      <c r="Q115" s="279">
        <v>54113.100310000002</v>
      </c>
      <c r="R115" s="279">
        <v>66455.422179999994</v>
      </c>
      <c r="S115" s="279">
        <v>82965.607579999996</v>
      </c>
      <c r="T115" s="279">
        <v>73452.979180000009</v>
      </c>
      <c r="U115" s="279">
        <v>175808.43250999998</v>
      </c>
      <c r="V115" s="279">
        <v>65191.145349999999</v>
      </c>
      <c r="W115" s="279">
        <v>88099.041230000003</v>
      </c>
      <c r="X115" s="279">
        <v>251743.49569000001</v>
      </c>
      <c r="Y115" s="279">
        <v>108782.31364000001</v>
      </c>
      <c r="Z115" s="279">
        <v>244952.60750000001</v>
      </c>
      <c r="AA115" s="279">
        <v>104203.78838</v>
      </c>
      <c r="AB115" s="279">
        <v>301957.50050999998</v>
      </c>
      <c r="AC115" s="279">
        <v>281109.81544999999</v>
      </c>
      <c r="AD115" s="279">
        <v>70979.411110000001</v>
      </c>
      <c r="AE115" s="279">
        <v>289059.40280000004</v>
      </c>
      <c r="AF115" s="279">
        <v>34068.71067</v>
      </c>
      <c r="AG115" s="279">
        <v>68294.570090000008</v>
      </c>
      <c r="AH115" s="279">
        <v>54775.465039999995</v>
      </c>
      <c r="AI115" s="279">
        <v>16715.098249999999</v>
      </c>
      <c r="AJ115" s="279">
        <v>41615.642030000003</v>
      </c>
      <c r="AK115" s="279">
        <v>7291.7531200000003</v>
      </c>
      <c r="AL115" s="279">
        <v>131115.18165000001</v>
      </c>
      <c r="AM115" s="279">
        <v>24849.431499999999</v>
      </c>
      <c r="AN115" s="279">
        <v>156156.66802000001</v>
      </c>
      <c r="AO115" s="279">
        <v>60572.649400000002</v>
      </c>
      <c r="AP115" s="279">
        <v>23260.583879999998</v>
      </c>
      <c r="AQ115" s="279">
        <v>7463972.5005400004</v>
      </c>
      <c r="AR115" s="9"/>
      <c r="AS115" s="1"/>
    </row>
    <row r="116" spans="1:45">
      <c r="A116" s="20" t="s">
        <v>111</v>
      </c>
      <c r="B116" s="153">
        <v>2247.8314599999999</v>
      </c>
      <c r="C116" s="153">
        <v>163.65685999999999</v>
      </c>
      <c r="D116" s="153">
        <v>1750.8920000000001</v>
      </c>
      <c r="E116" s="153">
        <v>0</v>
      </c>
      <c r="F116" s="153">
        <v>10.199999999999999</v>
      </c>
      <c r="G116" s="153">
        <v>17.201000000000001</v>
      </c>
      <c r="H116" s="153">
        <v>0</v>
      </c>
      <c r="I116" s="153">
        <v>183.71907000000002</v>
      </c>
      <c r="J116" s="153">
        <v>0</v>
      </c>
      <c r="K116" s="153">
        <v>12.796700000000001</v>
      </c>
      <c r="L116" s="153">
        <v>39.622399999999999</v>
      </c>
      <c r="M116" s="153">
        <v>0</v>
      </c>
      <c r="N116" s="153">
        <v>10.39715</v>
      </c>
      <c r="O116" s="153">
        <v>0</v>
      </c>
      <c r="P116" s="153">
        <v>13.13367</v>
      </c>
      <c r="Q116" s="153">
        <v>0</v>
      </c>
      <c r="R116" s="153">
        <v>0</v>
      </c>
      <c r="S116" s="153">
        <v>67.334999999999994</v>
      </c>
      <c r="T116" s="153">
        <v>2.1619600000000001</v>
      </c>
      <c r="U116" s="153">
        <v>0</v>
      </c>
      <c r="V116" s="153">
        <v>0</v>
      </c>
      <c r="W116" s="153">
        <v>0</v>
      </c>
      <c r="X116" s="153">
        <v>9.3381900000000009</v>
      </c>
      <c r="Y116" s="153">
        <v>30.086400000000001</v>
      </c>
      <c r="Z116" s="153">
        <v>269.33610999999996</v>
      </c>
      <c r="AA116" s="153">
        <v>0</v>
      </c>
      <c r="AB116" s="153">
        <v>15.80423</v>
      </c>
      <c r="AC116" s="153">
        <v>0</v>
      </c>
      <c r="AD116" s="153">
        <v>208.35526000000002</v>
      </c>
      <c r="AE116" s="153">
        <v>0</v>
      </c>
      <c r="AF116" s="153">
        <v>0</v>
      </c>
      <c r="AG116" s="153">
        <v>1.7000000000000001E-2</v>
      </c>
      <c r="AH116" s="153">
        <v>49.731470000000002</v>
      </c>
      <c r="AI116" s="153">
        <v>10.311959999999999</v>
      </c>
      <c r="AJ116" s="153">
        <v>0</v>
      </c>
      <c r="AK116" s="153">
        <v>0</v>
      </c>
      <c r="AL116" s="153">
        <v>0</v>
      </c>
      <c r="AM116" s="153">
        <v>0.28899999999999998</v>
      </c>
      <c r="AN116" s="153">
        <v>0</v>
      </c>
      <c r="AO116" s="153">
        <v>0</v>
      </c>
      <c r="AP116" s="153">
        <v>0</v>
      </c>
      <c r="AQ116" s="153">
        <v>5112.2168899999997</v>
      </c>
      <c r="AR116" s="9"/>
      <c r="AS116" s="1"/>
    </row>
    <row r="117" spans="1:45">
      <c r="A117" s="20" t="s">
        <v>112</v>
      </c>
      <c r="B117" s="153">
        <v>0</v>
      </c>
      <c r="C117" s="153">
        <v>0</v>
      </c>
      <c r="D117" s="153">
        <v>661.59666000000004</v>
      </c>
      <c r="E117" s="153">
        <v>0</v>
      </c>
      <c r="F117" s="153">
        <v>0</v>
      </c>
      <c r="G117" s="153">
        <v>0</v>
      </c>
      <c r="H117" s="153">
        <v>0</v>
      </c>
      <c r="I117" s="153">
        <v>0</v>
      </c>
      <c r="J117" s="153">
        <v>0</v>
      </c>
      <c r="K117" s="153">
        <v>0</v>
      </c>
      <c r="L117" s="153">
        <v>0</v>
      </c>
      <c r="M117" s="153">
        <v>0</v>
      </c>
      <c r="N117" s="153">
        <v>0</v>
      </c>
      <c r="O117" s="153">
        <v>0</v>
      </c>
      <c r="P117" s="153">
        <v>0</v>
      </c>
      <c r="Q117" s="153">
        <v>0</v>
      </c>
      <c r="R117" s="153">
        <v>0</v>
      </c>
      <c r="S117" s="153">
        <v>0</v>
      </c>
      <c r="T117" s="153">
        <v>0</v>
      </c>
      <c r="U117" s="153">
        <v>0</v>
      </c>
      <c r="V117" s="153">
        <v>0</v>
      </c>
      <c r="W117" s="153">
        <v>0</v>
      </c>
      <c r="X117" s="153">
        <v>0</v>
      </c>
      <c r="Y117" s="153">
        <v>0</v>
      </c>
      <c r="Z117" s="153">
        <v>0</v>
      </c>
      <c r="AA117" s="153">
        <v>0</v>
      </c>
      <c r="AB117" s="153">
        <v>0</v>
      </c>
      <c r="AC117" s="153">
        <v>0</v>
      </c>
      <c r="AD117" s="153">
        <v>0</v>
      </c>
      <c r="AE117" s="153">
        <v>0</v>
      </c>
      <c r="AF117" s="153">
        <v>0</v>
      </c>
      <c r="AG117" s="153">
        <v>0</v>
      </c>
      <c r="AH117" s="153">
        <v>0</v>
      </c>
      <c r="AI117" s="153">
        <v>0</v>
      </c>
      <c r="AJ117" s="153">
        <v>0</v>
      </c>
      <c r="AK117" s="153">
        <v>0</v>
      </c>
      <c r="AL117" s="153">
        <v>0</v>
      </c>
      <c r="AM117" s="153">
        <v>0</v>
      </c>
      <c r="AN117" s="153">
        <v>0</v>
      </c>
      <c r="AO117" s="153">
        <v>0</v>
      </c>
      <c r="AP117" s="153">
        <v>0</v>
      </c>
      <c r="AQ117" s="153">
        <v>661.59666000000004</v>
      </c>
      <c r="AR117" s="1"/>
      <c r="AS117" s="1"/>
    </row>
    <row r="118" spans="1:45">
      <c r="A118" s="20" t="s">
        <v>113</v>
      </c>
      <c r="B118" s="153">
        <v>2247.8314599999999</v>
      </c>
      <c r="C118" s="153">
        <v>163.65685999999999</v>
      </c>
      <c r="D118" s="153">
        <v>1089.2953400000001</v>
      </c>
      <c r="E118" s="153">
        <v>0</v>
      </c>
      <c r="F118" s="153">
        <v>10.199999999999999</v>
      </c>
      <c r="G118" s="153">
        <v>17.201000000000001</v>
      </c>
      <c r="H118" s="153">
        <v>0</v>
      </c>
      <c r="I118" s="153">
        <v>183.71907000000002</v>
      </c>
      <c r="J118" s="153">
        <v>0</v>
      </c>
      <c r="K118" s="153">
        <v>12.796700000000001</v>
      </c>
      <c r="L118" s="153">
        <v>39.622399999999999</v>
      </c>
      <c r="M118" s="153">
        <v>0</v>
      </c>
      <c r="N118" s="153">
        <v>10.39715</v>
      </c>
      <c r="O118" s="153">
        <v>0</v>
      </c>
      <c r="P118" s="153">
        <v>13.13367</v>
      </c>
      <c r="Q118" s="153">
        <v>0</v>
      </c>
      <c r="R118" s="153">
        <v>0</v>
      </c>
      <c r="S118" s="153">
        <v>67.334999999999994</v>
      </c>
      <c r="T118" s="153">
        <v>2.1619600000000001</v>
      </c>
      <c r="U118" s="153">
        <v>0</v>
      </c>
      <c r="V118" s="153">
        <v>0</v>
      </c>
      <c r="W118" s="153">
        <v>0</v>
      </c>
      <c r="X118" s="153">
        <v>9.3381900000000009</v>
      </c>
      <c r="Y118" s="153">
        <v>30.086400000000001</v>
      </c>
      <c r="Z118" s="153">
        <v>269.33610999999996</v>
      </c>
      <c r="AA118" s="153">
        <v>0</v>
      </c>
      <c r="AB118" s="153">
        <v>15.80423</v>
      </c>
      <c r="AC118" s="153">
        <v>0</v>
      </c>
      <c r="AD118" s="153">
        <v>208.35526000000002</v>
      </c>
      <c r="AE118" s="153">
        <v>0</v>
      </c>
      <c r="AF118" s="153">
        <v>0</v>
      </c>
      <c r="AG118" s="153">
        <v>1.7000000000000001E-2</v>
      </c>
      <c r="AH118" s="153">
        <v>49.731470000000002</v>
      </c>
      <c r="AI118" s="153">
        <v>10.311959999999999</v>
      </c>
      <c r="AJ118" s="153">
        <v>0</v>
      </c>
      <c r="AK118" s="153">
        <v>0</v>
      </c>
      <c r="AL118" s="153">
        <v>0</v>
      </c>
      <c r="AM118" s="153">
        <v>0.28899999999999998</v>
      </c>
      <c r="AN118" s="153">
        <v>0</v>
      </c>
      <c r="AO118" s="153">
        <v>0</v>
      </c>
      <c r="AP118" s="153">
        <v>0</v>
      </c>
      <c r="AQ118" s="153">
        <v>4450.6202300000004</v>
      </c>
      <c r="AR118" s="1"/>
      <c r="AS118" s="1"/>
    </row>
    <row r="119" spans="1:45">
      <c r="A119" s="20" t="s">
        <v>114</v>
      </c>
      <c r="B119" s="153">
        <v>422725.30112000002</v>
      </c>
      <c r="C119" s="153">
        <v>84400.624319999988</v>
      </c>
      <c r="D119" s="153">
        <v>157812.88159999999</v>
      </c>
      <c r="E119" s="153">
        <v>122760.19398000001</v>
      </c>
      <c r="F119" s="153">
        <v>38051.846549999995</v>
      </c>
      <c r="G119" s="153">
        <v>34621.15064</v>
      </c>
      <c r="H119" s="153">
        <v>39364.821250000001</v>
      </c>
      <c r="I119" s="153">
        <v>37517.181819999998</v>
      </c>
      <c r="J119" s="153">
        <v>38282.772579999997</v>
      </c>
      <c r="K119" s="153">
        <v>91458.63923999999</v>
      </c>
      <c r="L119" s="153">
        <v>28144.211660000001</v>
      </c>
      <c r="M119" s="153">
        <v>92431.053510000012</v>
      </c>
      <c r="N119" s="153">
        <v>195269.44938000001</v>
      </c>
      <c r="O119" s="153">
        <v>28986.57949</v>
      </c>
      <c r="P119" s="153">
        <v>49083.912189999995</v>
      </c>
      <c r="Q119" s="153">
        <v>17825.300279999999</v>
      </c>
      <c r="R119" s="153">
        <v>16404.79754</v>
      </c>
      <c r="S119" s="153">
        <v>28741.15094</v>
      </c>
      <c r="T119" s="153">
        <v>26106.762070000001</v>
      </c>
      <c r="U119" s="153">
        <v>49572.456439999994</v>
      </c>
      <c r="V119" s="153">
        <v>18571.808550000002</v>
      </c>
      <c r="W119" s="153">
        <v>23613.528559999999</v>
      </c>
      <c r="X119" s="153">
        <v>30536.383600000001</v>
      </c>
      <c r="Y119" s="153">
        <v>32652.73762</v>
      </c>
      <c r="Z119" s="153">
        <v>36382.674070000001</v>
      </c>
      <c r="AA119" s="153">
        <v>24065.176070000001</v>
      </c>
      <c r="AB119" s="153">
        <v>82565.518849999993</v>
      </c>
      <c r="AC119" s="153">
        <v>85912.381569999998</v>
      </c>
      <c r="AD119" s="153">
        <v>18260.67612</v>
      </c>
      <c r="AE119" s="153">
        <v>118257.99948</v>
      </c>
      <c r="AF119" s="153">
        <v>17045.498359999998</v>
      </c>
      <c r="AG119" s="153">
        <v>28392.504219999999</v>
      </c>
      <c r="AH119" s="153">
        <v>11704.768749999999</v>
      </c>
      <c r="AI119" s="153">
        <v>2983.4858399999998</v>
      </c>
      <c r="AJ119" s="153">
        <v>4178.2127300000002</v>
      </c>
      <c r="AK119" s="153">
        <v>2791.3568399999999</v>
      </c>
      <c r="AL119" s="153">
        <v>28078.59319</v>
      </c>
      <c r="AM119" s="153">
        <v>3786.6925699999997</v>
      </c>
      <c r="AN119" s="153">
        <v>72632.302030000006</v>
      </c>
      <c r="AO119" s="153">
        <v>19634.06466</v>
      </c>
      <c r="AP119" s="153">
        <v>8757.2702100000006</v>
      </c>
      <c r="AQ119" s="153">
        <v>2270364.7204899997</v>
      </c>
      <c r="AR119" s="1"/>
      <c r="AS119" s="1"/>
    </row>
    <row r="120" spans="1:45">
      <c r="A120" s="20" t="s">
        <v>115</v>
      </c>
      <c r="B120" s="153">
        <v>0</v>
      </c>
      <c r="C120" s="153">
        <v>267025.44443999999</v>
      </c>
      <c r="D120" s="153">
        <v>554199.36553999991</v>
      </c>
      <c r="E120" s="153">
        <v>155368.80105000001</v>
      </c>
      <c r="F120" s="153">
        <v>127718.73952</v>
      </c>
      <c r="G120" s="153">
        <v>116779.20648000001</v>
      </c>
      <c r="H120" s="153">
        <v>78039.925790000008</v>
      </c>
      <c r="I120" s="153">
        <v>157236.98374</v>
      </c>
      <c r="J120" s="153">
        <v>127017.84406999999</v>
      </c>
      <c r="K120" s="153">
        <v>150868.30563999998</v>
      </c>
      <c r="L120" s="153">
        <v>54160.050719999999</v>
      </c>
      <c r="M120" s="153">
        <v>174442.09480000002</v>
      </c>
      <c r="N120" s="153">
        <v>147234.36347000001</v>
      </c>
      <c r="O120" s="153">
        <v>70738.923490000001</v>
      </c>
      <c r="P120" s="153">
        <v>93191.678690000001</v>
      </c>
      <c r="Q120" s="153">
        <v>34851.060030000001</v>
      </c>
      <c r="R120" s="153">
        <v>44741.938999999998</v>
      </c>
      <c r="S120" s="153">
        <v>50265.508580000002</v>
      </c>
      <c r="T120" s="153">
        <v>44286.07892</v>
      </c>
      <c r="U120" s="153">
        <v>121273.36165000001</v>
      </c>
      <c r="V120" s="153">
        <v>39268.382159999994</v>
      </c>
      <c r="W120" s="153">
        <v>60148.057990000001</v>
      </c>
      <c r="X120" s="153">
        <v>213372.69274</v>
      </c>
      <c r="Y120" s="153">
        <v>70550.104630000002</v>
      </c>
      <c r="Z120" s="153">
        <v>196860.31921000002</v>
      </c>
      <c r="AA120" s="153">
        <v>74973.598389999999</v>
      </c>
      <c r="AB120" s="153">
        <v>205854.5477</v>
      </c>
      <c r="AC120" s="153">
        <v>182147.00477</v>
      </c>
      <c r="AD120" s="153">
        <v>47120.290249999998</v>
      </c>
      <c r="AE120" s="153">
        <v>165158.89644000001</v>
      </c>
      <c r="AF120" s="153">
        <v>16153.114970000001</v>
      </c>
      <c r="AG120" s="153">
        <v>38099.524909999993</v>
      </c>
      <c r="AH120" s="153">
        <v>37090.391109999997</v>
      </c>
      <c r="AI120" s="153">
        <v>12452.65105</v>
      </c>
      <c r="AJ120" s="153">
        <v>34385.643950000005</v>
      </c>
      <c r="AK120" s="153">
        <v>3900.9791600000003</v>
      </c>
      <c r="AL120" s="153">
        <v>100123.03376000001</v>
      </c>
      <c r="AM120" s="153">
        <v>20519.539149999997</v>
      </c>
      <c r="AN120" s="153">
        <v>78904.495909999998</v>
      </c>
      <c r="AO120" s="153">
        <v>39944.499510000001</v>
      </c>
      <c r="AP120" s="153">
        <v>13723.482179999999</v>
      </c>
      <c r="AQ120" s="153">
        <v>4220190.9255600004</v>
      </c>
      <c r="AR120" s="9"/>
      <c r="AS120" s="1"/>
    </row>
    <row r="121" spans="1:45">
      <c r="A121" s="21" t="s">
        <v>116</v>
      </c>
      <c r="B121" s="153">
        <v>0</v>
      </c>
      <c r="C121" s="153">
        <v>12596.795759999999</v>
      </c>
      <c r="D121" s="153">
        <v>12427.275109999999</v>
      </c>
      <c r="E121" s="153">
        <v>6904.9442199999994</v>
      </c>
      <c r="F121" s="153">
        <v>5729.7373899999993</v>
      </c>
      <c r="G121" s="153">
        <v>2401.41156</v>
      </c>
      <c r="H121" s="153">
        <v>4077.9297000000001</v>
      </c>
      <c r="I121" s="153">
        <v>3261.0111000000002</v>
      </c>
      <c r="J121" s="153">
        <v>2050.7991200000001</v>
      </c>
      <c r="K121" s="153">
        <v>6378.5674200000003</v>
      </c>
      <c r="L121" s="153">
        <v>735.84762999999998</v>
      </c>
      <c r="M121" s="153">
        <v>6317.3790300000001</v>
      </c>
      <c r="N121" s="153">
        <v>4701.9886500000002</v>
      </c>
      <c r="O121" s="153">
        <v>1942.7143899999999</v>
      </c>
      <c r="P121" s="153">
        <v>2505.6994599999998</v>
      </c>
      <c r="Q121" s="153">
        <v>106.68952</v>
      </c>
      <c r="R121" s="153">
        <v>1340.59707</v>
      </c>
      <c r="S121" s="153">
        <v>2469.1217299999998</v>
      </c>
      <c r="T121" s="153">
        <v>1825.66299</v>
      </c>
      <c r="U121" s="153">
        <v>1067.49668</v>
      </c>
      <c r="V121" s="153">
        <v>2233.7155400000001</v>
      </c>
      <c r="W121" s="153">
        <v>3121.5516000000002</v>
      </c>
      <c r="X121" s="153">
        <v>6238.5510199999999</v>
      </c>
      <c r="Y121" s="153">
        <v>2112.59456</v>
      </c>
      <c r="Z121" s="153">
        <v>3522.5502200000001</v>
      </c>
      <c r="AA121" s="153">
        <v>913.61311999999998</v>
      </c>
      <c r="AB121" s="153">
        <v>6956.70111</v>
      </c>
      <c r="AC121" s="153">
        <v>2241.58259</v>
      </c>
      <c r="AD121" s="153">
        <v>1216.61727</v>
      </c>
      <c r="AE121" s="153">
        <v>4604.9789000000001</v>
      </c>
      <c r="AF121" s="153">
        <v>204.36492999999999</v>
      </c>
      <c r="AG121" s="153">
        <v>2906.33448</v>
      </c>
      <c r="AH121" s="153">
        <v>904.23572000000001</v>
      </c>
      <c r="AI121" s="153">
        <v>647.47137999999995</v>
      </c>
      <c r="AJ121" s="153">
        <v>637.01010999999994</v>
      </c>
      <c r="AK121" s="153">
        <v>122.54177</v>
      </c>
      <c r="AL121" s="153">
        <v>2338.3098399999999</v>
      </c>
      <c r="AM121" s="153">
        <v>1027.1647800000001</v>
      </c>
      <c r="AN121" s="153">
        <v>4941.8707800000002</v>
      </c>
      <c r="AO121" s="153">
        <v>2145.9616700000001</v>
      </c>
      <c r="AP121" s="153">
        <v>230.49648999999999</v>
      </c>
      <c r="AQ121" s="153">
        <v>128109.88640999999</v>
      </c>
      <c r="AR121" s="1"/>
      <c r="AS121" s="1"/>
    </row>
    <row r="122" spans="1:45">
      <c r="A122" s="1" t="s">
        <v>117</v>
      </c>
      <c r="B122" s="153">
        <v>0</v>
      </c>
      <c r="C122" s="153">
        <v>0</v>
      </c>
      <c r="D122" s="153">
        <v>317.90436</v>
      </c>
      <c r="E122" s="153">
        <v>0</v>
      </c>
      <c r="F122" s="153">
        <v>0</v>
      </c>
      <c r="G122" s="153">
        <v>0</v>
      </c>
      <c r="H122" s="153">
        <v>0</v>
      </c>
      <c r="I122" s="153">
        <v>0</v>
      </c>
      <c r="J122" s="153">
        <v>0</v>
      </c>
      <c r="K122" s="153">
        <v>0</v>
      </c>
      <c r="L122" s="153">
        <v>0</v>
      </c>
      <c r="M122" s="153">
        <v>22</v>
      </c>
      <c r="N122" s="153">
        <v>0</v>
      </c>
      <c r="O122" s="153">
        <v>989.78856999999994</v>
      </c>
      <c r="P122" s="153">
        <v>0</v>
      </c>
      <c r="Q122" s="153">
        <v>0</v>
      </c>
      <c r="R122" s="153">
        <v>0</v>
      </c>
      <c r="S122" s="153">
        <v>0</v>
      </c>
      <c r="T122" s="153">
        <v>0</v>
      </c>
      <c r="U122" s="153">
        <v>0</v>
      </c>
      <c r="V122" s="153">
        <v>0</v>
      </c>
      <c r="W122" s="153">
        <v>0</v>
      </c>
      <c r="X122" s="153">
        <v>110.40038</v>
      </c>
      <c r="Y122" s="153">
        <v>0</v>
      </c>
      <c r="Z122" s="153">
        <v>3423.2974300000001</v>
      </c>
      <c r="AA122" s="153">
        <v>0</v>
      </c>
      <c r="AB122" s="153">
        <v>4185.8608800000002</v>
      </c>
      <c r="AC122" s="153">
        <v>1429.5034900000001</v>
      </c>
      <c r="AD122" s="153">
        <v>0</v>
      </c>
      <c r="AE122" s="153">
        <v>24</v>
      </c>
      <c r="AF122" s="153">
        <v>30</v>
      </c>
      <c r="AG122" s="153">
        <v>0</v>
      </c>
      <c r="AH122" s="153">
        <v>0</v>
      </c>
      <c r="AI122" s="153">
        <v>80</v>
      </c>
      <c r="AJ122" s="153">
        <v>0</v>
      </c>
      <c r="AK122" s="153">
        <v>0</v>
      </c>
      <c r="AL122" s="153">
        <v>0</v>
      </c>
      <c r="AM122" s="153">
        <v>0</v>
      </c>
      <c r="AN122" s="153">
        <v>0</v>
      </c>
      <c r="AO122" s="153">
        <v>0</v>
      </c>
      <c r="AP122" s="153">
        <v>0</v>
      </c>
      <c r="AQ122" s="153">
        <v>10612.75511</v>
      </c>
      <c r="AR122" s="1"/>
      <c r="AS122" s="1"/>
    </row>
    <row r="123" spans="1:45">
      <c r="A123" s="1" t="s">
        <v>118</v>
      </c>
      <c r="B123" s="153">
        <v>0</v>
      </c>
      <c r="C123" s="153">
        <v>2041.4776499999998</v>
      </c>
      <c r="D123" s="153">
        <v>1278.9123300000001</v>
      </c>
      <c r="E123" s="153">
        <v>3702.5354400000001</v>
      </c>
      <c r="F123" s="153">
        <v>1641.08995</v>
      </c>
      <c r="G123" s="153">
        <v>833.69557999999995</v>
      </c>
      <c r="H123" s="153">
        <v>281.46314000000001</v>
      </c>
      <c r="I123" s="153">
        <v>192.79904000000002</v>
      </c>
      <c r="J123" s="153">
        <v>1977.3933200000001</v>
      </c>
      <c r="K123" s="153">
        <v>0</v>
      </c>
      <c r="L123" s="153">
        <v>788.55932999999993</v>
      </c>
      <c r="M123" s="153">
        <v>2341.99577</v>
      </c>
      <c r="N123" s="153">
        <v>544.46152000000006</v>
      </c>
      <c r="O123" s="153">
        <v>698.94223</v>
      </c>
      <c r="P123" s="153">
        <v>74.045000000000002</v>
      </c>
      <c r="Q123" s="153">
        <v>2368.4455699999999</v>
      </c>
      <c r="R123" s="153">
        <v>101.03516</v>
      </c>
      <c r="S123" s="153">
        <v>113.39416</v>
      </c>
      <c r="T123" s="153">
        <v>335.34197999999998</v>
      </c>
      <c r="U123" s="153">
        <v>1031.8948599999999</v>
      </c>
      <c r="V123" s="153">
        <v>54</v>
      </c>
      <c r="W123" s="153">
        <v>1509.53961</v>
      </c>
      <c r="X123" s="153">
        <v>1415.19688</v>
      </c>
      <c r="Y123" s="153">
        <v>1203.1095600000001</v>
      </c>
      <c r="Z123" s="153">
        <v>637.41829000000007</v>
      </c>
      <c r="AA123" s="153">
        <v>1213.0164199999999</v>
      </c>
      <c r="AB123" s="153">
        <v>429.70771000000002</v>
      </c>
      <c r="AC123" s="153">
        <v>68.599999999999994</v>
      </c>
      <c r="AD123" s="153">
        <v>1190.54</v>
      </c>
      <c r="AE123" s="153">
        <v>199.30654999999999</v>
      </c>
      <c r="AF123" s="153">
        <v>0</v>
      </c>
      <c r="AG123" s="153">
        <v>0</v>
      </c>
      <c r="AH123" s="153">
        <v>0</v>
      </c>
      <c r="AI123" s="153">
        <v>23</v>
      </c>
      <c r="AJ123" s="153">
        <v>238.58984000000001</v>
      </c>
      <c r="AK123" s="153">
        <v>200</v>
      </c>
      <c r="AL123" s="153">
        <v>265.50029000000001</v>
      </c>
      <c r="AM123" s="153">
        <v>0</v>
      </c>
      <c r="AN123" s="153">
        <v>1308.30899</v>
      </c>
      <c r="AO123" s="153">
        <v>897.11116000000004</v>
      </c>
      <c r="AP123" s="153">
        <v>145.33500000000001</v>
      </c>
      <c r="AQ123" s="153">
        <v>31345.762329999998</v>
      </c>
      <c r="AR123" s="1"/>
      <c r="AS123" s="1"/>
    </row>
    <row r="124" spans="1:45">
      <c r="A124" s="1" t="s">
        <v>119</v>
      </c>
      <c r="B124" s="153">
        <v>0</v>
      </c>
      <c r="C124" s="153">
        <v>14312.43072</v>
      </c>
      <c r="D124" s="153">
        <v>6492.0303700000004</v>
      </c>
      <c r="E124" s="153">
        <v>14666.591550000001</v>
      </c>
      <c r="F124" s="153">
        <v>4976.9129199999998</v>
      </c>
      <c r="G124" s="153">
        <v>3223.8224500000001</v>
      </c>
      <c r="H124" s="153">
        <v>1789.1328799999999</v>
      </c>
      <c r="I124" s="153">
        <v>4865.7792800000007</v>
      </c>
      <c r="J124" s="153">
        <v>10645.564380000002</v>
      </c>
      <c r="K124" s="153">
        <v>1771.6930199999999</v>
      </c>
      <c r="L124" s="153">
        <v>727.67768999999998</v>
      </c>
      <c r="M124" s="153">
        <v>3406.56223</v>
      </c>
      <c r="N124" s="153">
        <v>6661.60671</v>
      </c>
      <c r="O124" s="153">
        <v>4718.6574400000009</v>
      </c>
      <c r="P124" s="153">
        <v>3678.2437999999997</v>
      </c>
      <c r="Q124" s="153">
        <v>11.7</v>
      </c>
      <c r="R124" s="153">
        <v>794.05998999999997</v>
      </c>
      <c r="S124" s="153">
        <v>719.76</v>
      </c>
      <c r="T124" s="153">
        <v>931.46960000000001</v>
      </c>
      <c r="U124" s="153">
        <v>7721.6806900000001</v>
      </c>
      <c r="V124" s="153">
        <v>328.59584000000001</v>
      </c>
      <c r="W124" s="153">
        <v>11557.01585</v>
      </c>
      <c r="X124" s="153">
        <v>7073.4763000000003</v>
      </c>
      <c r="Y124" s="153">
        <v>7609.0943600000001</v>
      </c>
      <c r="Z124" s="153">
        <v>7037.8658399999995</v>
      </c>
      <c r="AA124" s="153">
        <v>2355.29387</v>
      </c>
      <c r="AB124" s="153">
        <v>885.81997000000001</v>
      </c>
      <c r="AC124" s="153">
        <v>4214.9012599999996</v>
      </c>
      <c r="AD124" s="153">
        <v>3807.7567100000001</v>
      </c>
      <c r="AE124" s="153">
        <v>2357.17067</v>
      </c>
      <c r="AF124" s="153">
        <v>161.09360999999998</v>
      </c>
      <c r="AG124" s="153">
        <v>39</v>
      </c>
      <c r="AH124" s="153">
        <v>23</v>
      </c>
      <c r="AI124" s="153">
        <v>220.18068</v>
      </c>
      <c r="AJ124" s="153">
        <v>2440.00702</v>
      </c>
      <c r="AK124" s="153">
        <v>408.22642999999999</v>
      </c>
      <c r="AL124" s="153">
        <v>4961.0262599999996</v>
      </c>
      <c r="AM124" s="153">
        <v>397.56</v>
      </c>
      <c r="AN124" s="153">
        <v>2937.7299500000004</v>
      </c>
      <c r="AO124" s="153">
        <v>1556.4748300000001</v>
      </c>
      <c r="AP124" s="153">
        <v>425.38105000000002</v>
      </c>
      <c r="AQ124" s="153">
        <v>152912.04621999999</v>
      </c>
      <c r="AR124" s="1"/>
      <c r="AS124" s="1"/>
    </row>
    <row r="125" spans="1:45">
      <c r="A125" s="1" t="s">
        <v>120</v>
      </c>
      <c r="B125" s="153">
        <v>0</v>
      </c>
      <c r="C125" s="153">
        <v>43793.338329999999</v>
      </c>
      <c r="D125" s="153">
        <v>82976.770749999996</v>
      </c>
      <c r="E125" s="153">
        <v>1963.7989499999999</v>
      </c>
      <c r="F125" s="153">
        <v>10860.319529999999</v>
      </c>
      <c r="G125" s="153">
        <v>9097.6755099999991</v>
      </c>
      <c r="H125" s="153">
        <v>8139.7653300000002</v>
      </c>
      <c r="I125" s="153">
        <v>31452.463210000002</v>
      </c>
      <c r="J125" s="153">
        <v>9171.2197400000005</v>
      </c>
      <c r="K125" s="153">
        <v>5635.0025900000001</v>
      </c>
      <c r="L125" s="153">
        <v>826.57023000000004</v>
      </c>
      <c r="M125" s="153">
        <v>1531.2188999999998</v>
      </c>
      <c r="N125" s="153">
        <v>1606.3148200000001</v>
      </c>
      <c r="O125" s="153">
        <v>18720.235049999999</v>
      </c>
      <c r="P125" s="153">
        <v>18099.665209999999</v>
      </c>
      <c r="Q125" s="153">
        <v>2607.3897999999999</v>
      </c>
      <c r="R125" s="153">
        <v>1650.0678</v>
      </c>
      <c r="S125" s="153">
        <v>339.14701000000002</v>
      </c>
      <c r="T125" s="153">
        <v>11806.934160000001</v>
      </c>
      <c r="U125" s="153">
        <v>13296.161840000001</v>
      </c>
      <c r="V125" s="153">
        <v>12101.45262</v>
      </c>
      <c r="W125" s="153">
        <v>3045.4015499999996</v>
      </c>
      <c r="X125" s="153">
        <v>92160.79522</v>
      </c>
      <c r="Y125" s="153">
        <v>22899.70592</v>
      </c>
      <c r="Z125" s="153">
        <v>13184.890140000001</v>
      </c>
      <c r="AA125" s="153">
        <v>846.15642000000003</v>
      </c>
      <c r="AB125" s="153">
        <v>8695.9883200000004</v>
      </c>
      <c r="AC125" s="153">
        <v>14684.322779999999</v>
      </c>
      <c r="AD125" s="153">
        <v>398.29050999999998</v>
      </c>
      <c r="AE125" s="153">
        <v>67732.387040000001</v>
      </c>
      <c r="AF125" s="153">
        <v>13566.783160000001</v>
      </c>
      <c r="AG125" s="153">
        <v>264</v>
      </c>
      <c r="AH125" s="153">
        <v>1234.7898700000001</v>
      </c>
      <c r="AI125" s="153">
        <v>1817.6269</v>
      </c>
      <c r="AJ125" s="153">
        <v>17507.649839999998</v>
      </c>
      <c r="AK125" s="153">
        <v>54</v>
      </c>
      <c r="AL125" s="153">
        <v>808.20652000000007</v>
      </c>
      <c r="AM125" s="153">
        <v>2742.6922599999998</v>
      </c>
      <c r="AN125" s="153">
        <v>19833.40007</v>
      </c>
      <c r="AO125" s="153">
        <v>2335.23182</v>
      </c>
      <c r="AP125" s="153">
        <v>3404.7788100000002</v>
      </c>
      <c r="AQ125" s="153">
        <v>572892.60852999997</v>
      </c>
      <c r="AR125" s="1"/>
      <c r="AS125" s="1"/>
    </row>
    <row r="126" spans="1:45">
      <c r="A126" s="1" t="s">
        <v>121</v>
      </c>
      <c r="B126" s="153">
        <v>0</v>
      </c>
      <c r="C126" s="153">
        <v>70624.676489999998</v>
      </c>
      <c r="D126" s="153">
        <v>218257.29637999999</v>
      </c>
      <c r="E126" s="153">
        <v>73036.901769999997</v>
      </c>
      <c r="F126" s="153">
        <v>46494.39776</v>
      </c>
      <c r="G126" s="153">
        <v>57557.551030000002</v>
      </c>
      <c r="H126" s="153">
        <v>51848.625590000003</v>
      </c>
      <c r="I126" s="153">
        <v>68982.522719999994</v>
      </c>
      <c r="J126" s="153">
        <v>38611.270360000002</v>
      </c>
      <c r="K126" s="153">
        <v>79515.309290000005</v>
      </c>
      <c r="L126" s="153">
        <v>19099.488229999999</v>
      </c>
      <c r="M126" s="153">
        <v>153171.00954</v>
      </c>
      <c r="N126" s="153">
        <v>104896.92036</v>
      </c>
      <c r="O126" s="153">
        <v>30023.175340000002</v>
      </c>
      <c r="P126" s="153">
        <v>30843.9774</v>
      </c>
      <c r="Q126" s="153">
        <v>11265.33403</v>
      </c>
      <c r="R126" s="153">
        <v>31415.46372</v>
      </c>
      <c r="S126" s="153">
        <v>14790.059359999999</v>
      </c>
      <c r="T126" s="153">
        <v>15201.14775</v>
      </c>
      <c r="U126" s="153">
        <v>56905.876899999996</v>
      </c>
      <c r="V126" s="153">
        <v>18526.344249999998</v>
      </c>
      <c r="W126" s="153">
        <v>27188.331190000001</v>
      </c>
      <c r="X126" s="153">
        <v>87441.559720000005</v>
      </c>
      <c r="Y126" s="153">
        <v>20634.202359999999</v>
      </c>
      <c r="Z126" s="153">
        <v>93308.645739999993</v>
      </c>
      <c r="AA126" s="153">
        <v>22636.216420000001</v>
      </c>
      <c r="AB126" s="153">
        <v>103780.16767</v>
      </c>
      <c r="AC126" s="153">
        <v>99598.112529999999</v>
      </c>
      <c r="AD126" s="153">
        <v>35063.509680000003</v>
      </c>
      <c r="AE126" s="153">
        <v>89033.167709999994</v>
      </c>
      <c r="AF126" s="153">
        <v>375.21854999999999</v>
      </c>
      <c r="AG126" s="153">
        <v>25292.70909</v>
      </c>
      <c r="AH126" s="153">
        <v>16763.26081</v>
      </c>
      <c r="AI126" s="153">
        <v>1307.2643500000001</v>
      </c>
      <c r="AJ126" s="153">
        <v>4321.2752899999996</v>
      </c>
      <c r="AK126" s="153">
        <v>1281.2138200000002</v>
      </c>
      <c r="AL126" s="153">
        <v>48032.778859999999</v>
      </c>
      <c r="AM126" s="153">
        <v>14133.587810000001</v>
      </c>
      <c r="AN126" s="153">
        <v>21784.229589999999</v>
      </c>
      <c r="AO126" s="153">
        <v>14676.369839999999</v>
      </c>
      <c r="AP126" s="153">
        <v>7737.6088300000001</v>
      </c>
      <c r="AQ126" s="153">
        <v>1925456.7781300002</v>
      </c>
      <c r="AR126" s="1"/>
      <c r="AS126" s="1"/>
    </row>
    <row r="127" spans="1:45">
      <c r="A127" s="23" t="s">
        <v>122</v>
      </c>
      <c r="B127" s="153">
        <v>0</v>
      </c>
      <c r="C127" s="153">
        <v>106339.85471</v>
      </c>
      <c r="D127" s="153">
        <v>83761.152589999998</v>
      </c>
      <c r="E127" s="153">
        <v>12006.951859999999</v>
      </c>
      <c r="F127" s="153">
        <v>37169.402070000004</v>
      </c>
      <c r="G127" s="153">
        <v>17570.202649999999</v>
      </c>
      <c r="H127" s="153">
        <v>7412.6990300000007</v>
      </c>
      <c r="I127" s="153">
        <v>21027.66577</v>
      </c>
      <c r="J127" s="153">
        <v>12365.833409999999</v>
      </c>
      <c r="K127" s="153">
        <v>11575.38535</v>
      </c>
      <c r="L127" s="153">
        <v>26807.738010000001</v>
      </c>
      <c r="M127" s="153">
        <v>7651.9293299999999</v>
      </c>
      <c r="N127" s="153">
        <v>25700.68405</v>
      </c>
      <c r="O127" s="153">
        <v>2848.5388499999999</v>
      </c>
      <c r="P127" s="153">
        <v>18149.796100000003</v>
      </c>
      <c r="Q127" s="153">
        <v>308.05078000000003</v>
      </c>
      <c r="R127" s="153">
        <v>9086.2652600000001</v>
      </c>
      <c r="S127" s="153">
        <v>632.99302</v>
      </c>
      <c r="T127" s="153">
        <v>2642.2269900000001</v>
      </c>
      <c r="U127" s="153">
        <v>19423.812550000002</v>
      </c>
      <c r="V127" s="153">
        <v>6024.2739099999999</v>
      </c>
      <c r="W127" s="153">
        <v>9843.2729899999995</v>
      </c>
      <c r="X127" s="153">
        <v>18932.713219999998</v>
      </c>
      <c r="Y127" s="153">
        <v>16091.397869999999</v>
      </c>
      <c r="Z127" s="153">
        <v>2235.12673</v>
      </c>
      <c r="AA127" s="153">
        <v>9408.8258399999995</v>
      </c>
      <c r="AB127" s="153">
        <v>21251.829229999999</v>
      </c>
      <c r="AC127" s="153">
        <v>35169.105510000001</v>
      </c>
      <c r="AD127" s="153">
        <v>401.09269</v>
      </c>
      <c r="AE127" s="153">
        <v>42.53557</v>
      </c>
      <c r="AF127" s="153">
        <v>1815.65472</v>
      </c>
      <c r="AG127" s="153">
        <v>2127.2451000000001</v>
      </c>
      <c r="AH127" s="153">
        <v>9869.8906199999983</v>
      </c>
      <c r="AI127" s="153">
        <v>4645.1077400000004</v>
      </c>
      <c r="AJ127" s="153">
        <v>1909.21</v>
      </c>
      <c r="AK127" s="153">
        <v>1375.4</v>
      </c>
      <c r="AL127" s="153">
        <v>131.76192</v>
      </c>
      <c r="AM127" s="153">
        <v>946.32014000000004</v>
      </c>
      <c r="AN127" s="153">
        <v>2993.8613500000001</v>
      </c>
      <c r="AO127" s="153">
        <v>6493.1190199999992</v>
      </c>
      <c r="AP127" s="153">
        <v>1779.8820000000001</v>
      </c>
      <c r="AQ127" s="153">
        <v>575968.80854999996</v>
      </c>
      <c r="AR127" s="1"/>
      <c r="AS127" s="1"/>
    </row>
    <row r="128" spans="1:45">
      <c r="A128" s="24" t="s">
        <v>123</v>
      </c>
      <c r="B128" s="153">
        <v>0</v>
      </c>
      <c r="C128" s="153">
        <v>17316.870780000001</v>
      </c>
      <c r="D128" s="153">
        <v>148688.02365000002</v>
      </c>
      <c r="E128" s="153">
        <v>43087.077259999998</v>
      </c>
      <c r="F128" s="153">
        <v>20846.8799</v>
      </c>
      <c r="G128" s="153">
        <v>26094.847699999998</v>
      </c>
      <c r="H128" s="153">
        <v>4490.3101200000001</v>
      </c>
      <c r="I128" s="153">
        <v>27454.742620000001</v>
      </c>
      <c r="J128" s="153">
        <v>52195.763740000002</v>
      </c>
      <c r="K128" s="153">
        <v>45992.347969999995</v>
      </c>
      <c r="L128" s="153">
        <v>5174.1695999999993</v>
      </c>
      <c r="M128" s="153">
        <v>0</v>
      </c>
      <c r="N128" s="153">
        <v>3122.3873599999997</v>
      </c>
      <c r="O128" s="153">
        <v>10796.87162</v>
      </c>
      <c r="P128" s="153">
        <v>19840.25172</v>
      </c>
      <c r="Q128" s="153">
        <v>18183.45033</v>
      </c>
      <c r="R128" s="153">
        <v>354.45</v>
      </c>
      <c r="S128" s="153">
        <v>31201.033299999999</v>
      </c>
      <c r="T128" s="153">
        <v>11543.29545</v>
      </c>
      <c r="U128" s="153">
        <v>21826.438129999999</v>
      </c>
      <c r="V128" s="153">
        <v>0</v>
      </c>
      <c r="W128" s="153">
        <v>3882.9452000000001</v>
      </c>
      <c r="X128" s="153">
        <v>0</v>
      </c>
      <c r="Y128" s="153">
        <v>0</v>
      </c>
      <c r="Z128" s="153">
        <v>73510.524819999991</v>
      </c>
      <c r="AA128" s="153">
        <v>37600.476299999995</v>
      </c>
      <c r="AB128" s="153">
        <v>59668.472809999999</v>
      </c>
      <c r="AC128" s="153">
        <v>24740.876609999999</v>
      </c>
      <c r="AD128" s="153">
        <v>5042.4833899999994</v>
      </c>
      <c r="AE128" s="153">
        <v>1165.3499999999999</v>
      </c>
      <c r="AF128" s="153">
        <v>0</v>
      </c>
      <c r="AG128" s="153">
        <v>7470.2362400000002</v>
      </c>
      <c r="AH128" s="153">
        <v>8295.2140899999995</v>
      </c>
      <c r="AI128" s="153">
        <v>3712</v>
      </c>
      <c r="AJ128" s="153">
        <v>7331.9018499999993</v>
      </c>
      <c r="AK128" s="153">
        <v>459.59714000000002</v>
      </c>
      <c r="AL128" s="153">
        <v>43585.450069999999</v>
      </c>
      <c r="AM128" s="153">
        <v>1272.21416</v>
      </c>
      <c r="AN128" s="153">
        <v>25105.09518</v>
      </c>
      <c r="AO128" s="153">
        <v>11840.231169999999</v>
      </c>
      <c r="AP128" s="153">
        <v>0</v>
      </c>
      <c r="AQ128" s="153">
        <v>822892.28027999995</v>
      </c>
      <c r="AR128" s="1"/>
      <c r="AS128" s="1"/>
    </row>
    <row r="129" spans="1:45">
      <c r="A129" s="154" t="s">
        <v>124</v>
      </c>
      <c r="B129" s="153">
        <v>62881.045819999999</v>
      </c>
      <c r="C129" s="153">
        <v>13862.085349999999</v>
      </c>
      <c r="D129" s="153">
        <v>50756.43247</v>
      </c>
      <c r="E129" s="153">
        <v>8364.5458400000007</v>
      </c>
      <c r="F129" s="153">
        <v>5772.7259000000004</v>
      </c>
      <c r="G129" s="153">
        <v>2821.8020499999998</v>
      </c>
      <c r="H129" s="153">
        <v>1711.6793799999998</v>
      </c>
      <c r="I129" s="153">
        <v>3320.7274400000001</v>
      </c>
      <c r="J129" s="153">
        <v>7074.0986299999995</v>
      </c>
      <c r="K129" s="153">
        <v>16343.98849</v>
      </c>
      <c r="L129" s="153">
        <v>1833.88832</v>
      </c>
      <c r="M129" s="153">
        <v>7639.0070800000003</v>
      </c>
      <c r="N129" s="153">
        <v>843.10906999999997</v>
      </c>
      <c r="O129" s="153">
        <v>4315.9013399999994</v>
      </c>
      <c r="P129" s="153">
        <v>5255.6024600000001</v>
      </c>
      <c r="Q129" s="153">
        <v>1221.3467800000001</v>
      </c>
      <c r="R129" s="153">
        <v>3956.5411300000001</v>
      </c>
      <c r="S129" s="153">
        <v>2150.8953900000001</v>
      </c>
      <c r="T129" s="153">
        <v>1001.33153</v>
      </c>
      <c r="U129" s="153">
        <v>2112.18696</v>
      </c>
      <c r="V129" s="153">
        <v>6257.2951399999993</v>
      </c>
      <c r="W129" s="153">
        <v>2908.7328399999997</v>
      </c>
      <c r="X129" s="153">
        <v>4397.9011200000004</v>
      </c>
      <c r="Y129" s="153">
        <v>3669.59969</v>
      </c>
      <c r="Z129" s="153">
        <v>8016.2883499999998</v>
      </c>
      <c r="AA129" s="153">
        <v>3912.8733199999997</v>
      </c>
      <c r="AB129" s="153">
        <v>9081.0456999999988</v>
      </c>
      <c r="AC129" s="153">
        <v>8480.7669499999993</v>
      </c>
      <c r="AD129" s="153">
        <v>4261.0650800000003</v>
      </c>
      <c r="AE129" s="153">
        <v>2494.8477799999996</v>
      </c>
      <c r="AF129" s="153">
        <v>366.84148999999996</v>
      </c>
      <c r="AG129" s="153">
        <v>347.73192</v>
      </c>
      <c r="AH129" s="153">
        <v>4914.0722000000005</v>
      </c>
      <c r="AI129" s="153">
        <v>979.0851899999999</v>
      </c>
      <c r="AJ129" s="153">
        <v>2301.49656</v>
      </c>
      <c r="AK129" s="153">
        <v>327.21444000000002</v>
      </c>
      <c r="AL129" s="153">
        <v>753.01499000000001</v>
      </c>
      <c r="AM129" s="153">
        <v>103.27489999999999</v>
      </c>
      <c r="AN129" s="153">
        <v>3143.5665199999999</v>
      </c>
      <c r="AO129" s="153">
        <v>397.40534000000002</v>
      </c>
      <c r="AP129" s="153">
        <v>299.17397999999997</v>
      </c>
      <c r="AQ129" s="153">
        <v>270652.23493000004</v>
      </c>
      <c r="AR129" s="1"/>
      <c r="AS129" s="1"/>
    </row>
    <row r="130" spans="1:45">
      <c r="A130" s="20" t="s">
        <v>125</v>
      </c>
      <c r="B130" s="153">
        <v>574698.09727999999</v>
      </c>
      <c r="C130" s="153">
        <v>0</v>
      </c>
      <c r="D130" s="153">
        <v>0</v>
      </c>
      <c r="E130" s="153">
        <v>0</v>
      </c>
      <c r="F130" s="153">
        <v>0</v>
      </c>
      <c r="G130" s="153">
        <v>0</v>
      </c>
      <c r="H130" s="153">
        <v>0</v>
      </c>
      <c r="I130" s="153">
        <v>0</v>
      </c>
      <c r="J130" s="153">
        <v>0</v>
      </c>
      <c r="K130" s="153">
        <v>0</v>
      </c>
      <c r="L130" s="153">
        <v>0</v>
      </c>
      <c r="M130" s="153">
        <v>0</v>
      </c>
      <c r="N130" s="153">
        <v>0</v>
      </c>
      <c r="O130" s="153">
        <v>0</v>
      </c>
      <c r="P130" s="153">
        <v>0</v>
      </c>
      <c r="Q130" s="153">
        <v>0</v>
      </c>
      <c r="R130" s="153">
        <v>0</v>
      </c>
      <c r="S130" s="153">
        <v>0</v>
      </c>
      <c r="T130" s="153">
        <v>0</v>
      </c>
      <c r="U130" s="153">
        <v>0</v>
      </c>
      <c r="V130" s="153">
        <v>0</v>
      </c>
      <c r="W130" s="153">
        <v>0</v>
      </c>
      <c r="X130" s="153">
        <v>0</v>
      </c>
      <c r="Y130" s="153">
        <v>0</v>
      </c>
      <c r="Z130" s="153">
        <v>0</v>
      </c>
      <c r="AA130" s="153">
        <v>0</v>
      </c>
      <c r="AB130" s="153">
        <v>0</v>
      </c>
      <c r="AC130" s="153">
        <v>0</v>
      </c>
      <c r="AD130" s="153">
        <v>0</v>
      </c>
      <c r="AE130" s="153">
        <v>0</v>
      </c>
      <c r="AF130" s="153">
        <v>0</v>
      </c>
      <c r="AG130" s="153">
        <v>0</v>
      </c>
      <c r="AH130" s="153">
        <v>0</v>
      </c>
      <c r="AI130" s="153">
        <v>0</v>
      </c>
      <c r="AJ130" s="153">
        <v>0</v>
      </c>
      <c r="AK130" s="153">
        <v>0</v>
      </c>
      <c r="AL130" s="153">
        <v>0</v>
      </c>
      <c r="AM130" s="153">
        <v>0</v>
      </c>
      <c r="AN130" s="153">
        <v>0</v>
      </c>
      <c r="AO130" s="153">
        <v>0</v>
      </c>
      <c r="AP130" s="153">
        <v>0</v>
      </c>
      <c r="AQ130" s="153">
        <v>574698.09727999999</v>
      </c>
      <c r="AR130" s="1"/>
      <c r="AS130" s="1"/>
    </row>
    <row r="131" spans="1:45">
      <c r="A131" s="20" t="s">
        <v>126</v>
      </c>
      <c r="B131" s="153">
        <v>13763.278619999999</v>
      </c>
      <c r="C131" s="153">
        <v>7127.9026299999996</v>
      </c>
      <c r="D131" s="153">
        <v>17070.36922</v>
      </c>
      <c r="E131" s="153">
        <v>3844.7178699999999</v>
      </c>
      <c r="F131" s="153">
        <v>3763.2948700000002</v>
      </c>
      <c r="G131" s="153">
        <v>3052.1045800000002</v>
      </c>
      <c r="H131" s="153">
        <v>2394.9920200000001</v>
      </c>
      <c r="I131" s="153">
        <v>2084.6251999999999</v>
      </c>
      <c r="J131" s="153">
        <v>2387.8957300000002</v>
      </c>
      <c r="K131" s="153">
        <v>8047.73387</v>
      </c>
      <c r="L131" s="153">
        <v>1364.34592</v>
      </c>
      <c r="M131" s="153">
        <v>5174.7092000000002</v>
      </c>
      <c r="N131" s="153">
        <v>5508.8147099999996</v>
      </c>
      <c r="O131" s="153">
        <v>1278.7096999999999</v>
      </c>
      <c r="P131" s="153">
        <v>2642.65533</v>
      </c>
      <c r="Q131" s="153">
        <v>215.39322000000001</v>
      </c>
      <c r="R131" s="153">
        <v>1352.1445100000001</v>
      </c>
      <c r="S131" s="153">
        <v>1740.71767</v>
      </c>
      <c r="T131" s="153">
        <v>2056.6446999999998</v>
      </c>
      <c r="U131" s="153">
        <v>2850.4274599999999</v>
      </c>
      <c r="V131" s="153">
        <v>1093.6595</v>
      </c>
      <c r="W131" s="153">
        <v>1428.7218400000002</v>
      </c>
      <c r="X131" s="153">
        <v>3427.1800400000002</v>
      </c>
      <c r="Y131" s="153">
        <v>1879.7853</v>
      </c>
      <c r="Z131" s="153">
        <v>3423.9897599999999</v>
      </c>
      <c r="AA131" s="153">
        <v>1252.1406000000002</v>
      </c>
      <c r="AB131" s="153">
        <v>4440.58403</v>
      </c>
      <c r="AC131" s="153">
        <v>4569.6621599999999</v>
      </c>
      <c r="AD131" s="153">
        <v>1129.0244</v>
      </c>
      <c r="AE131" s="153">
        <v>3147.6591000000003</v>
      </c>
      <c r="AF131" s="153">
        <v>503.25584999999995</v>
      </c>
      <c r="AG131" s="153">
        <v>1454.79204</v>
      </c>
      <c r="AH131" s="153">
        <v>1016.5015100000001</v>
      </c>
      <c r="AI131" s="153">
        <v>289.56421</v>
      </c>
      <c r="AJ131" s="153">
        <v>750.28879000000006</v>
      </c>
      <c r="AK131" s="153">
        <v>272.20267999999999</v>
      </c>
      <c r="AL131" s="153">
        <v>2160.53971</v>
      </c>
      <c r="AM131" s="153">
        <v>439.63587999999999</v>
      </c>
      <c r="AN131" s="153">
        <v>1476.3035600000001</v>
      </c>
      <c r="AO131" s="153">
        <v>596.67989</v>
      </c>
      <c r="AP131" s="153">
        <v>480.65751</v>
      </c>
      <c r="AQ131" s="153">
        <v>122954.30538999999</v>
      </c>
      <c r="AR131" s="1"/>
      <c r="AS131" s="1"/>
    </row>
    <row r="132" spans="1:45">
      <c r="A132" s="18" t="s">
        <v>127</v>
      </c>
      <c r="B132" s="279">
        <v>1.50868</v>
      </c>
      <c r="C132" s="279">
        <v>19.944310000000002</v>
      </c>
      <c r="D132" s="279">
        <v>17.190900000000003</v>
      </c>
      <c r="E132" s="279">
        <v>3.2907899999999999</v>
      </c>
      <c r="F132" s="279">
        <v>0.23435</v>
      </c>
      <c r="G132" s="279">
        <v>7.2498300000000002</v>
      </c>
      <c r="H132" s="279">
        <v>3.4458699999999998</v>
      </c>
      <c r="I132" s="279">
        <v>39.699919999999999</v>
      </c>
      <c r="J132" s="279">
        <v>18.866959999999999</v>
      </c>
      <c r="K132" s="279">
        <v>1.65611</v>
      </c>
      <c r="L132" s="279">
        <v>5.31386</v>
      </c>
      <c r="M132" s="279">
        <v>14.151669999999999</v>
      </c>
      <c r="N132" s="279">
        <v>7.2354200000000004</v>
      </c>
      <c r="O132" s="279">
        <v>4.7062400000000002</v>
      </c>
      <c r="P132" s="279">
        <v>4.1713300000000002</v>
      </c>
      <c r="Q132" s="279">
        <v>5.4009999999999996E-2</v>
      </c>
      <c r="R132" s="279">
        <v>1.2451300000000001</v>
      </c>
      <c r="S132" s="279">
        <v>11.011280000000001</v>
      </c>
      <c r="T132" s="279">
        <v>0.19522999999999999</v>
      </c>
      <c r="U132" s="279">
        <v>9.645999999999999E-2</v>
      </c>
      <c r="V132" s="279">
        <v>2.0166500000000003</v>
      </c>
      <c r="W132" s="279">
        <v>4.6462200000000005</v>
      </c>
      <c r="X132" s="279">
        <v>3.2409599999999998</v>
      </c>
      <c r="Y132" s="279">
        <v>10.26014</v>
      </c>
      <c r="Z132" s="279">
        <v>0.10131999999999999</v>
      </c>
      <c r="AA132" s="279">
        <v>7.5248400000000002</v>
      </c>
      <c r="AB132" s="279">
        <v>0</v>
      </c>
      <c r="AC132" s="279">
        <v>1.7476800000000001</v>
      </c>
      <c r="AD132" s="279">
        <v>0</v>
      </c>
      <c r="AE132" s="279">
        <v>0</v>
      </c>
      <c r="AF132" s="279">
        <v>0</v>
      </c>
      <c r="AG132" s="279">
        <v>0</v>
      </c>
      <c r="AH132" s="279">
        <v>1.15123</v>
      </c>
      <c r="AI132" s="279">
        <v>0</v>
      </c>
      <c r="AJ132" s="279">
        <v>5.806E-2</v>
      </c>
      <c r="AK132" s="279">
        <v>0</v>
      </c>
      <c r="AL132" s="279">
        <v>0.97783000000000009</v>
      </c>
      <c r="AM132" s="279">
        <v>0</v>
      </c>
      <c r="AN132" s="279">
        <v>0</v>
      </c>
      <c r="AO132" s="279">
        <v>91.794939999999997</v>
      </c>
      <c r="AP132" s="279">
        <v>0</v>
      </c>
      <c r="AQ132" s="279">
        <v>284.78821999999997</v>
      </c>
      <c r="AR132" s="1"/>
      <c r="AS132" s="1"/>
    </row>
    <row r="133" spans="1:45">
      <c r="A133" s="18" t="s">
        <v>128</v>
      </c>
      <c r="B133" s="279">
        <v>0</v>
      </c>
      <c r="C133" s="279">
        <v>0</v>
      </c>
      <c r="D133" s="279">
        <v>4015.2148999999999</v>
      </c>
      <c r="E133" s="279">
        <v>151.84548000000001</v>
      </c>
      <c r="F133" s="279">
        <v>0</v>
      </c>
      <c r="G133" s="279">
        <v>0</v>
      </c>
      <c r="H133" s="279">
        <v>0</v>
      </c>
      <c r="I133" s="279">
        <v>97.354690000000005</v>
      </c>
      <c r="J133" s="279">
        <v>228.00907999999998</v>
      </c>
      <c r="K133" s="279">
        <v>17.764470000000003</v>
      </c>
      <c r="L133" s="279">
        <v>181.65607999999997</v>
      </c>
      <c r="M133" s="279">
        <v>0</v>
      </c>
      <c r="N133" s="279">
        <v>899.89996999999994</v>
      </c>
      <c r="O133" s="279">
        <v>0</v>
      </c>
      <c r="P133" s="279">
        <v>329.95388000000003</v>
      </c>
      <c r="Q133" s="279">
        <v>80.685210000000012</v>
      </c>
      <c r="R133" s="279">
        <v>44.990580000000001</v>
      </c>
      <c r="S133" s="279">
        <v>145.29214999999999</v>
      </c>
      <c r="T133" s="279">
        <v>26.36271</v>
      </c>
      <c r="U133" s="279">
        <v>77.843990000000005</v>
      </c>
      <c r="V133" s="279">
        <v>32.419029999999999</v>
      </c>
      <c r="W133" s="279">
        <v>284.06925999999999</v>
      </c>
      <c r="X133" s="279">
        <v>135.46702999999999</v>
      </c>
      <c r="Y133" s="279">
        <v>56.45796</v>
      </c>
      <c r="Z133" s="279">
        <v>93.82383999999999</v>
      </c>
      <c r="AA133" s="279">
        <v>216.79184000000001</v>
      </c>
      <c r="AB133" s="279">
        <v>536.26816000000008</v>
      </c>
      <c r="AC133" s="279">
        <v>1568.6411000000001</v>
      </c>
      <c r="AD133" s="279">
        <v>53.457860000000004</v>
      </c>
      <c r="AE133" s="279">
        <v>0</v>
      </c>
      <c r="AF133" s="279">
        <v>0</v>
      </c>
      <c r="AG133" s="279">
        <v>0</v>
      </c>
      <c r="AH133" s="279">
        <v>0</v>
      </c>
      <c r="AI133" s="279">
        <v>0</v>
      </c>
      <c r="AJ133" s="279">
        <v>0</v>
      </c>
      <c r="AK133" s="279">
        <v>0</v>
      </c>
      <c r="AL133" s="279">
        <v>0</v>
      </c>
      <c r="AM133" s="279">
        <v>0</v>
      </c>
      <c r="AN133" s="279">
        <v>0</v>
      </c>
      <c r="AO133" s="279">
        <v>0</v>
      </c>
      <c r="AP133" s="279">
        <v>0</v>
      </c>
      <c r="AQ133" s="279">
        <v>9274.2692699999989</v>
      </c>
      <c r="AR133" s="9"/>
      <c r="AS133" s="1"/>
    </row>
    <row r="134" spans="1:45">
      <c r="A134" s="20" t="s">
        <v>129</v>
      </c>
      <c r="B134" s="153">
        <v>0</v>
      </c>
      <c r="C134" s="153">
        <v>0</v>
      </c>
      <c r="D134" s="153">
        <v>0</v>
      </c>
      <c r="E134" s="153">
        <v>0</v>
      </c>
      <c r="F134" s="153">
        <v>0</v>
      </c>
      <c r="G134" s="153">
        <v>0</v>
      </c>
      <c r="H134" s="153">
        <v>0</v>
      </c>
      <c r="I134" s="153">
        <v>0</v>
      </c>
      <c r="J134" s="153">
        <v>0</v>
      </c>
      <c r="K134" s="153">
        <v>0</v>
      </c>
      <c r="L134" s="153">
        <v>0</v>
      </c>
      <c r="M134" s="153">
        <v>0</v>
      </c>
      <c r="N134" s="153">
        <v>0</v>
      </c>
      <c r="O134" s="153">
        <v>0</v>
      </c>
      <c r="P134" s="153">
        <v>0</v>
      </c>
      <c r="Q134" s="153">
        <v>0</v>
      </c>
      <c r="R134" s="153">
        <v>0</v>
      </c>
      <c r="S134" s="153">
        <v>0</v>
      </c>
      <c r="T134" s="153">
        <v>0</v>
      </c>
      <c r="U134" s="153">
        <v>0</v>
      </c>
      <c r="V134" s="153">
        <v>0</v>
      </c>
      <c r="W134" s="153">
        <v>0</v>
      </c>
      <c r="X134" s="153">
        <v>0</v>
      </c>
      <c r="Y134" s="153">
        <v>0</v>
      </c>
      <c r="Z134" s="153">
        <v>0</v>
      </c>
      <c r="AA134" s="153">
        <v>0</v>
      </c>
      <c r="AB134" s="153">
        <v>0</v>
      </c>
      <c r="AC134" s="153">
        <v>0</v>
      </c>
      <c r="AD134" s="153">
        <v>0</v>
      </c>
      <c r="AE134" s="153">
        <v>0</v>
      </c>
      <c r="AF134" s="153">
        <v>0</v>
      </c>
      <c r="AG134" s="153">
        <v>0</v>
      </c>
      <c r="AH134" s="153">
        <v>0</v>
      </c>
      <c r="AI134" s="153">
        <v>0</v>
      </c>
      <c r="AJ134" s="153">
        <v>0</v>
      </c>
      <c r="AK134" s="153">
        <v>0</v>
      </c>
      <c r="AL134" s="153">
        <v>0</v>
      </c>
      <c r="AM134" s="153">
        <v>0</v>
      </c>
      <c r="AN134" s="153">
        <v>0</v>
      </c>
      <c r="AO134" s="153">
        <v>0</v>
      </c>
      <c r="AP134" s="153">
        <v>0</v>
      </c>
      <c r="AQ134" s="153">
        <v>0</v>
      </c>
      <c r="AR134" s="26"/>
      <c r="AS134" s="26"/>
    </row>
    <row r="135" spans="1:45">
      <c r="A135" s="20" t="s">
        <v>130</v>
      </c>
      <c r="B135" s="153">
        <v>0</v>
      </c>
      <c r="C135" s="153">
        <v>0</v>
      </c>
      <c r="D135" s="153">
        <v>4015.2148999999999</v>
      </c>
      <c r="E135" s="153">
        <v>151.84548000000001</v>
      </c>
      <c r="F135" s="153">
        <v>0</v>
      </c>
      <c r="G135" s="153">
        <v>0</v>
      </c>
      <c r="H135" s="153">
        <v>0</v>
      </c>
      <c r="I135" s="153">
        <v>97.354690000000005</v>
      </c>
      <c r="J135" s="153">
        <v>228.00907999999998</v>
      </c>
      <c r="K135" s="153">
        <v>17.764470000000003</v>
      </c>
      <c r="L135" s="153">
        <v>181.65607999999997</v>
      </c>
      <c r="M135" s="153">
        <v>0</v>
      </c>
      <c r="N135" s="153">
        <v>899.89996999999994</v>
      </c>
      <c r="O135" s="153">
        <v>0</v>
      </c>
      <c r="P135" s="153">
        <v>329.95388000000003</v>
      </c>
      <c r="Q135" s="153">
        <v>80.685210000000012</v>
      </c>
      <c r="R135" s="153">
        <v>44.990580000000001</v>
      </c>
      <c r="S135" s="153">
        <v>145.29214999999999</v>
      </c>
      <c r="T135" s="153">
        <v>26.36271</v>
      </c>
      <c r="U135" s="153">
        <v>77.843990000000005</v>
      </c>
      <c r="V135" s="153">
        <v>32.419029999999999</v>
      </c>
      <c r="W135" s="153">
        <v>284.06925999999999</v>
      </c>
      <c r="X135" s="153">
        <v>135.46702999999999</v>
      </c>
      <c r="Y135" s="153">
        <v>56.45796</v>
      </c>
      <c r="Z135" s="153">
        <v>93.82383999999999</v>
      </c>
      <c r="AA135" s="153">
        <v>216.79184000000001</v>
      </c>
      <c r="AB135" s="153">
        <v>536.26816000000008</v>
      </c>
      <c r="AC135" s="153">
        <v>1568.6411000000001</v>
      </c>
      <c r="AD135" s="153">
        <v>53.457860000000004</v>
      </c>
      <c r="AE135" s="153">
        <v>0</v>
      </c>
      <c r="AF135" s="153">
        <v>0</v>
      </c>
      <c r="AG135" s="153">
        <v>0</v>
      </c>
      <c r="AH135" s="153">
        <v>0</v>
      </c>
      <c r="AI135" s="153">
        <v>0</v>
      </c>
      <c r="AJ135" s="153">
        <v>0</v>
      </c>
      <c r="AK135" s="153">
        <v>0</v>
      </c>
      <c r="AL135" s="153">
        <v>0</v>
      </c>
      <c r="AM135" s="153">
        <v>0</v>
      </c>
      <c r="AN135" s="153">
        <v>0</v>
      </c>
      <c r="AO135" s="153">
        <v>0</v>
      </c>
      <c r="AP135" s="153">
        <v>0</v>
      </c>
      <c r="AQ135" s="153">
        <v>9274.2692699999989</v>
      </c>
      <c r="AR135" s="26"/>
      <c r="AS135" s="26"/>
    </row>
    <row r="136" spans="1:45">
      <c r="A136" s="20" t="s">
        <v>131</v>
      </c>
      <c r="B136" s="153">
        <v>0</v>
      </c>
      <c r="C136" s="153">
        <v>0</v>
      </c>
      <c r="D136" s="153">
        <v>0</v>
      </c>
      <c r="E136" s="153">
        <v>0</v>
      </c>
      <c r="F136" s="153">
        <v>0</v>
      </c>
      <c r="G136" s="153">
        <v>0</v>
      </c>
      <c r="H136" s="153">
        <v>0</v>
      </c>
      <c r="I136" s="153">
        <v>0</v>
      </c>
      <c r="J136" s="153">
        <v>0</v>
      </c>
      <c r="K136" s="153">
        <v>0</v>
      </c>
      <c r="L136" s="153">
        <v>0</v>
      </c>
      <c r="M136" s="153">
        <v>0</v>
      </c>
      <c r="N136" s="153">
        <v>0</v>
      </c>
      <c r="O136" s="153">
        <v>0</v>
      </c>
      <c r="P136" s="153">
        <v>0</v>
      </c>
      <c r="Q136" s="153">
        <v>0</v>
      </c>
      <c r="R136" s="153">
        <v>0</v>
      </c>
      <c r="S136" s="153">
        <v>0</v>
      </c>
      <c r="T136" s="153">
        <v>0</v>
      </c>
      <c r="U136" s="153">
        <v>0</v>
      </c>
      <c r="V136" s="153">
        <v>0</v>
      </c>
      <c r="W136" s="153">
        <v>0</v>
      </c>
      <c r="X136" s="153">
        <v>0</v>
      </c>
      <c r="Y136" s="153">
        <v>0</v>
      </c>
      <c r="Z136" s="153">
        <v>0</v>
      </c>
      <c r="AA136" s="153">
        <v>0</v>
      </c>
      <c r="AB136" s="153">
        <v>0</v>
      </c>
      <c r="AC136" s="153">
        <v>0</v>
      </c>
      <c r="AD136" s="153">
        <v>0</v>
      </c>
      <c r="AE136" s="153">
        <v>0</v>
      </c>
      <c r="AF136" s="153">
        <v>0</v>
      </c>
      <c r="AG136" s="153">
        <v>0</v>
      </c>
      <c r="AH136" s="153">
        <v>0</v>
      </c>
      <c r="AI136" s="153">
        <v>0</v>
      </c>
      <c r="AJ136" s="153">
        <v>0</v>
      </c>
      <c r="AK136" s="153">
        <v>0</v>
      </c>
      <c r="AL136" s="153">
        <v>0</v>
      </c>
      <c r="AM136" s="153">
        <v>0</v>
      </c>
      <c r="AN136" s="153">
        <v>0</v>
      </c>
      <c r="AO136" s="153">
        <v>0</v>
      </c>
      <c r="AP136" s="153">
        <v>0</v>
      </c>
      <c r="AQ136" s="153">
        <v>0</v>
      </c>
      <c r="AR136" s="1"/>
      <c r="AS136" s="1"/>
    </row>
    <row r="137" spans="1:45">
      <c r="A137" s="20" t="s">
        <v>132</v>
      </c>
      <c r="B137" s="153">
        <v>0</v>
      </c>
      <c r="C137" s="153">
        <v>0</v>
      </c>
      <c r="D137" s="153">
        <v>0</v>
      </c>
      <c r="E137" s="153">
        <v>0</v>
      </c>
      <c r="F137" s="153">
        <v>0</v>
      </c>
      <c r="G137" s="153">
        <v>0</v>
      </c>
      <c r="H137" s="153">
        <v>0</v>
      </c>
      <c r="I137" s="153">
        <v>0</v>
      </c>
      <c r="J137" s="153">
        <v>0</v>
      </c>
      <c r="K137" s="153">
        <v>0</v>
      </c>
      <c r="L137" s="153">
        <v>0</v>
      </c>
      <c r="M137" s="153">
        <v>0</v>
      </c>
      <c r="N137" s="153">
        <v>0</v>
      </c>
      <c r="O137" s="153">
        <v>0</v>
      </c>
      <c r="P137" s="153">
        <v>0</v>
      </c>
      <c r="Q137" s="153">
        <v>0</v>
      </c>
      <c r="R137" s="153">
        <v>0</v>
      </c>
      <c r="S137" s="153">
        <v>0</v>
      </c>
      <c r="T137" s="153">
        <v>0</v>
      </c>
      <c r="U137" s="153">
        <v>0</v>
      </c>
      <c r="V137" s="153">
        <v>0</v>
      </c>
      <c r="W137" s="153">
        <v>0</v>
      </c>
      <c r="X137" s="153">
        <v>0</v>
      </c>
      <c r="Y137" s="153">
        <v>0</v>
      </c>
      <c r="Z137" s="153">
        <v>0</v>
      </c>
      <c r="AA137" s="153">
        <v>0</v>
      </c>
      <c r="AB137" s="153">
        <v>0</v>
      </c>
      <c r="AC137" s="153">
        <v>0</v>
      </c>
      <c r="AD137" s="153">
        <v>0</v>
      </c>
      <c r="AE137" s="153">
        <v>0</v>
      </c>
      <c r="AF137" s="153">
        <v>0</v>
      </c>
      <c r="AG137" s="153">
        <v>0</v>
      </c>
      <c r="AH137" s="153">
        <v>0</v>
      </c>
      <c r="AI137" s="153">
        <v>0</v>
      </c>
      <c r="AJ137" s="153">
        <v>0</v>
      </c>
      <c r="AK137" s="153">
        <v>0</v>
      </c>
      <c r="AL137" s="153">
        <v>0</v>
      </c>
      <c r="AM137" s="153">
        <v>0</v>
      </c>
      <c r="AN137" s="153">
        <v>0</v>
      </c>
      <c r="AO137" s="153">
        <v>0</v>
      </c>
      <c r="AP137" s="153">
        <v>0</v>
      </c>
      <c r="AQ137" s="153">
        <v>0</v>
      </c>
      <c r="AR137" s="1"/>
      <c r="AS137" s="1"/>
    </row>
    <row r="138" spans="1:45">
      <c r="A138" s="20" t="s">
        <v>133</v>
      </c>
      <c r="B138" s="153">
        <v>0</v>
      </c>
      <c r="C138" s="153">
        <v>0</v>
      </c>
      <c r="D138" s="153">
        <v>0</v>
      </c>
      <c r="E138" s="153">
        <v>0</v>
      </c>
      <c r="F138" s="153">
        <v>0</v>
      </c>
      <c r="G138" s="153">
        <v>0</v>
      </c>
      <c r="H138" s="153">
        <v>0</v>
      </c>
      <c r="I138" s="153">
        <v>0</v>
      </c>
      <c r="J138" s="153">
        <v>0</v>
      </c>
      <c r="K138" s="153">
        <v>0</v>
      </c>
      <c r="L138" s="153">
        <v>0</v>
      </c>
      <c r="M138" s="153">
        <v>0</v>
      </c>
      <c r="N138" s="153">
        <v>0</v>
      </c>
      <c r="O138" s="153">
        <v>0</v>
      </c>
      <c r="P138" s="153">
        <v>0</v>
      </c>
      <c r="Q138" s="153">
        <v>0</v>
      </c>
      <c r="R138" s="153">
        <v>0</v>
      </c>
      <c r="S138" s="153">
        <v>0</v>
      </c>
      <c r="T138" s="153">
        <v>0</v>
      </c>
      <c r="U138" s="153">
        <v>0</v>
      </c>
      <c r="V138" s="153">
        <v>0</v>
      </c>
      <c r="W138" s="153">
        <v>0</v>
      </c>
      <c r="X138" s="153">
        <v>0</v>
      </c>
      <c r="Y138" s="153">
        <v>0</v>
      </c>
      <c r="Z138" s="153">
        <v>0</v>
      </c>
      <c r="AA138" s="153">
        <v>0</v>
      </c>
      <c r="AB138" s="153">
        <v>0</v>
      </c>
      <c r="AC138" s="153">
        <v>0</v>
      </c>
      <c r="AD138" s="153">
        <v>0</v>
      </c>
      <c r="AE138" s="153">
        <v>0</v>
      </c>
      <c r="AF138" s="153">
        <v>0</v>
      </c>
      <c r="AG138" s="153">
        <v>0</v>
      </c>
      <c r="AH138" s="153">
        <v>0</v>
      </c>
      <c r="AI138" s="153">
        <v>0</v>
      </c>
      <c r="AJ138" s="153">
        <v>0</v>
      </c>
      <c r="AK138" s="153">
        <v>0</v>
      </c>
      <c r="AL138" s="153">
        <v>0</v>
      </c>
      <c r="AM138" s="153">
        <v>0</v>
      </c>
      <c r="AN138" s="153">
        <v>0</v>
      </c>
      <c r="AO138" s="153">
        <v>0</v>
      </c>
      <c r="AP138" s="153">
        <v>0</v>
      </c>
      <c r="AQ138" s="153">
        <v>0</v>
      </c>
      <c r="AR138" s="1"/>
      <c r="AS138" s="1"/>
    </row>
    <row r="139" spans="1:45">
      <c r="A139" s="20" t="s">
        <v>134</v>
      </c>
      <c r="B139" s="153">
        <v>0</v>
      </c>
      <c r="C139" s="153">
        <v>0</v>
      </c>
      <c r="D139" s="153">
        <v>0</v>
      </c>
      <c r="E139" s="153">
        <v>0</v>
      </c>
      <c r="F139" s="153">
        <v>0</v>
      </c>
      <c r="G139" s="153">
        <v>0</v>
      </c>
      <c r="H139" s="153">
        <v>0</v>
      </c>
      <c r="I139" s="153">
        <v>0</v>
      </c>
      <c r="J139" s="153">
        <v>0</v>
      </c>
      <c r="K139" s="153">
        <v>0</v>
      </c>
      <c r="L139" s="153">
        <v>0</v>
      </c>
      <c r="M139" s="153">
        <v>0</v>
      </c>
      <c r="N139" s="153">
        <v>0</v>
      </c>
      <c r="O139" s="153">
        <v>0</v>
      </c>
      <c r="P139" s="153">
        <v>0</v>
      </c>
      <c r="Q139" s="153">
        <v>0</v>
      </c>
      <c r="R139" s="153">
        <v>0</v>
      </c>
      <c r="S139" s="153">
        <v>0</v>
      </c>
      <c r="T139" s="153">
        <v>0</v>
      </c>
      <c r="U139" s="153">
        <v>0</v>
      </c>
      <c r="V139" s="153">
        <v>0</v>
      </c>
      <c r="W139" s="153">
        <v>0</v>
      </c>
      <c r="X139" s="153">
        <v>0</v>
      </c>
      <c r="Y139" s="153">
        <v>0</v>
      </c>
      <c r="Z139" s="153">
        <v>0</v>
      </c>
      <c r="AA139" s="153">
        <v>0</v>
      </c>
      <c r="AB139" s="153">
        <v>0</v>
      </c>
      <c r="AC139" s="153">
        <v>0</v>
      </c>
      <c r="AD139" s="153">
        <v>0</v>
      </c>
      <c r="AE139" s="153">
        <v>0</v>
      </c>
      <c r="AF139" s="153">
        <v>0</v>
      </c>
      <c r="AG139" s="153">
        <v>0</v>
      </c>
      <c r="AH139" s="153">
        <v>0</v>
      </c>
      <c r="AI139" s="153">
        <v>0</v>
      </c>
      <c r="AJ139" s="153">
        <v>0</v>
      </c>
      <c r="AK139" s="153">
        <v>0</v>
      </c>
      <c r="AL139" s="153">
        <v>0</v>
      </c>
      <c r="AM139" s="153">
        <v>0</v>
      </c>
      <c r="AN139" s="153">
        <v>0</v>
      </c>
      <c r="AO139" s="153">
        <v>0</v>
      </c>
      <c r="AP139" s="153">
        <v>0</v>
      </c>
      <c r="AQ139" s="153">
        <v>0</v>
      </c>
      <c r="AR139" s="1"/>
      <c r="AS139" s="1"/>
    </row>
    <row r="140" spans="1:45">
      <c r="A140" s="18" t="s">
        <v>135</v>
      </c>
      <c r="B140" s="279">
        <v>276118.83635</v>
      </c>
      <c r="C140" s="279">
        <v>32006.20335</v>
      </c>
      <c r="D140" s="279">
        <v>154805.57800000001</v>
      </c>
      <c r="E140" s="279">
        <v>26958.67929</v>
      </c>
      <c r="F140" s="279">
        <v>8780.1330199999993</v>
      </c>
      <c r="G140" s="279">
        <v>8000.6795599999996</v>
      </c>
      <c r="H140" s="279">
        <v>2403.0518700000002</v>
      </c>
      <c r="I140" s="279">
        <v>21237.89215</v>
      </c>
      <c r="J140" s="279">
        <v>14284.156220000001</v>
      </c>
      <c r="K140" s="279">
        <v>0</v>
      </c>
      <c r="L140" s="279">
        <v>31634.0386</v>
      </c>
      <c r="M140" s="279">
        <v>10155.152179999999</v>
      </c>
      <c r="N140" s="279">
        <v>1528.6138000000001</v>
      </c>
      <c r="O140" s="279">
        <v>8157.3579400000008</v>
      </c>
      <c r="P140" s="279">
        <v>1546.3046999999999</v>
      </c>
      <c r="Q140" s="279">
        <v>7923.8865500000002</v>
      </c>
      <c r="R140" s="279">
        <v>6222.5784999999996</v>
      </c>
      <c r="S140" s="279">
        <v>1768.3040600000002</v>
      </c>
      <c r="T140" s="279">
        <v>2564.5833299999999</v>
      </c>
      <c r="U140" s="279">
        <v>12753.10975</v>
      </c>
      <c r="V140" s="279">
        <v>2303.30278</v>
      </c>
      <c r="W140" s="279">
        <v>15328.22287</v>
      </c>
      <c r="X140" s="279">
        <v>22112.310219999999</v>
      </c>
      <c r="Y140" s="279">
        <v>2650</v>
      </c>
      <c r="Z140" s="279">
        <v>20519.039679999998</v>
      </c>
      <c r="AA140" s="279">
        <v>12220.124449999999</v>
      </c>
      <c r="AB140" s="279">
        <v>46053.519329999996</v>
      </c>
      <c r="AC140" s="279">
        <v>14086.06335</v>
      </c>
      <c r="AD140" s="279">
        <v>21807.11678</v>
      </c>
      <c r="AE140" s="279">
        <v>5542.6190999999999</v>
      </c>
      <c r="AF140" s="279">
        <v>17262.959729999999</v>
      </c>
      <c r="AG140" s="279">
        <v>7506.7603899999995</v>
      </c>
      <c r="AH140" s="279">
        <v>3851.1846299999997</v>
      </c>
      <c r="AI140" s="279">
        <v>1255.2216299999998</v>
      </c>
      <c r="AJ140" s="279">
        <v>2262.9100400000002</v>
      </c>
      <c r="AK140" s="279">
        <v>0</v>
      </c>
      <c r="AL140" s="279">
        <v>5494.7662799999998</v>
      </c>
      <c r="AM140" s="279">
        <v>0</v>
      </c>
      <c r="AN140" s="279">
        <v>0</v>
      </c>
      <c r="AO140" s="279">
        <v>0</v>
      </c>
      <c r="AP140" s="279">
        <v>0</v>
      </c>
      <c r="AQ140" s="279">
        <v>829105.26048000006</v>
      </c>
      <c r="AR140" s="9"/>
      <c r="AS140" s="1"/>
    </row>
    <row r="141" spans="1:45">
      <c r="A141" s="20" t="s">
        <v>136</v>
      </c>
      <c r="B141" s="153">
        <v>0</v>
      </c>
      <c r="C141" s="153">
        <v>0</v>
      </c>
      <c r="D141" s="153">
        <v>1742.8312800000001</v>
      </c>
      <c r="E141" s="153">
        <v>0</v>
      </c>
      <c r="F141" s="153">
        <v>0</v>
      </c>
      <c r="G141" s="153">
        <v>0</v>
      </c>
      <c r="H141" s="153">
        <v>0</v>
      </c>
      <c r="I141" s="153">
        <v>0</v>
      </c>
      <c r="J141" s="153">
        <v>0</v>
      </c>
      <c r="K141" s="153">
        <v>0</v>
      </c>
      <c r="L141" s="153">
        <v>0</v>
      </c>
      <c r="M141" s="153">
        <v>0</v>
      </c>
      <c r="N141" s="153">
        <v>0</v>
      </c>
      <c r="O141" s="153">
        <v>0</v>
      </c>
      <c r="P141" s="153">
        <v>0</v>
      </c>
      <c r="Q141" s="153">
        <v>0</v>
      </c>
      <c r="R141" s="153">
        <v>0</v>
      </c>
      <c r="S141" s="153">
        <v>0</v>
      </c>
      <c r="T141" s="153">
        <v>0</v>
      </c>
      <c r="U141" s="153">
        <v>0</v>
      </c>
      <c r="V141" s="153">
        <v>0</v>
      </c>
      <c r="W141" s="153">
        <v>0</v>
      </c>
      <c r="X141" s="153">
        <v>0</v>
      </c>
      <c r="Y141" s="153">
        <v>0</v>
      </c>
      <c r="Z141" s="153">
        <v>0</v>
      </c>
      <c r="AA141" s="153">
        <v>0</v>
      </c>
      <c r="AB141" s="153">
        <v>0</v>
      </c>
      <c r="AC141" s="153">
        <v>0</v>
      </c>
      <c r="AD141" s="153">
        <v>0</v>
      </c>
      <c r="AE141" s="153">
        <v>0</v>
      </c>
      <c r="AF141" s="153">
        <v>0</v>
      </c>
      <c r="AG141" s="153">
        <v>0</v>
      </c>
      <c r="AH141" s="153">
        <v>0</v>
      </c>
      <c r="AI141" s="153">
        <v>0</v>
      </c>
      <c r="AJ141" s="153">
        <v>0</v>
      </c>
      <c r="AK141" s="153">
        <v>0</v>
      </c>
      <c r="AL141" s="153">
        <v>0</v>
      </c>
      <c r="AM141" s="153">
        <v>0</v>
      </c>
      <c r="AN141" s="153">
        <v>0</v>
      </c>
      <c r="AO141" s="153">
        <v>0</v>
      </c>
      <c r="AP141" s="153">
        <v>0</v>
      </c>
      <c r="AQ141" s="153">
        <v>1742.8312800000001</v>
      </c>
      <c r="AR141" s="1"/>
      <c r="AS141" s="1"/>
    </row>
    <row r="142" spans="1:45">
      <c r="A142" s="20" t="s">
        <v>137</v>
      </c>
      <c r="B142" s="153">
        <v>93700</v>
      </c>
      <c r="C142" s="153">
        <v>32000</v>
      </c>
      <c r="D142" s="153">
        <v>13720</v>
      </c>
      <c r="E142" s="153">
        <v>5800</v>
      </c>
      <c r="F142" s="153">
        <v>8780.1330199999993</v>
      </c>
      <c r="G142" s="153">
        <v>1200</v>
      </c>
      <c r="H142" s="153">
        <v>1000</v>
      </c>
      <c r="I142" s="153">
        <v>16700</v>
      </c>
      <c r="J142" s="153">
        <v>1800</v>
      </c>
      <c r="K142" s="153">
        <v>0</v>
      </c>
      <c r="L142" s="153">
        <v>24564.659820000001</v>
      </c>
      <c r="M142" s="153">
        <v>2497.1331600000003</v>
      </c>
      <c r="N142" s="153">
        <v>1528.6138000000001</v>
      </c>
      <c r="O142" s="153">
        <v>5730</v>
      </c>
      <c r="P142" s="153">
        <v>1546.3046999999999</v>
      </c>
      <c r="Q142" s="153">
        <v>228.286</v>
      </c>
      <c r="R142" s="153">
        <v>726.49699999999996</v>
      </c>
      <c r="S142" s="153">
        <v>1768.3040600000002</v>
      </c>
      <c r="T142" s="153">
        <v>0</v>
      </c>
      <c r="U142" s="153">
        <v>2818</v>
      </c>
      <c r="V142" s="153">
        <v>1300</v>
      </c>
      <c r="W142" s="153">
        <v>3070</v>
      </c>
      <c r="X142" s="153">
        <v>11245</v>
      </c>
      <c r="Y142" s="153">
        <v>2650</v>
      </c>
      <c r="Z142" s="153">
        <v>13000</v>
      </c>
      <c r="AA142" s="153">
        <v>1105</v>
      </c>
      <c r="AB142" s="153">
        <v>8400</v>
      </c>
      <c r="AC142" s="153">
        <v>4900</v>
      </c>
      <c r="AD142" s="153">
        <v>374.42491999999999</v>
      </c>
      <c r="AE142" s="153">
        <v>5542.6190999999999</v>
      </c>
      <c r="AF142" s="153">
        <v>0</v>
      </c>
      <c r="AG142" s="153">
        <v>390</v>
      </c>
      <c r="AH142" s="153">
        <v>486.86991999999998</v>
      </c>
      <c r="AI142" s="153">
        <v>0</v>
      </c>
      <c r="AJ142" s="153">
        <v>647.80962</v>
      </c>
      <c r="AK142" s="153">
        <v>0</v>
      </c>
      <c r="AL142" s="153">
        <v>1400</v>
      </c>
      <c r="AM142" s="153">
        <v>0</v>
      </c>
      <c r="AN142" s="153">
        <v>0</v>
      </c>
      <c r="AO142" s="153">
        <v>0</v>
      </c>
      <c r="AP142" s="153">
        <v>0</v>
      </c>
      <c r="AQ142" s="153">
        <v>270619.65512000001</v>
      </c>
      <c r="AR142" s="1"/>
      <c r="AS142" s="1"/>
    </row>
    <row r="143" spans="1:45">
      <c r="A143" s="20" t="s">
        <v>138</v>
      </c>
      <c r="B143" s="153">
        <v>0</v>
      </c>
      <c r="C143" s="153">
        <v>0</v>
      </c>
      <c r="D143" s="153">
        <v>0</v>
      </c>
      <c r="E143" s="153">
        <v>0</v>
      </c>
      <c r="F143" s="153">
        <v>0</v>
      </c>
      <c r="G143" s="153">
        <v>0</v>
      </c>
      <c r="H143" s="153">
        <v>0</v>
      </c>
      <c r="I143" s="153">
        <v>0</v>
      </c>
      <c r="J143" s="153">
        <v>0</v>
      </c>
      <c r="K143" s="153">
        <v>0</v>
      </c>
      <c r="L143" s="153">
        <v>0</v>
      </c>
      <c r="M143" s="153">
        <v>0</v>
      </c>
      <c r="N143" s="153">
        <v>0</v>
      </c>
      <c r="O143" s="153">
        <v>0</v>
      </c>
      <c r="P143" s="153">
        <v>0</v>
      </c>
      <c r="Q143" s="153">
        <v>0</v>
      </c>
      <c r="R143" s="153">
        <v>0</v>
      </c>
      <c r="S143" s="153">
        <v>0</v>
      </c>
      <c r="T143" s="153">
        <v>0</v>
      </c>
      <c r="U143" s="153">
        <v>0</v>
      </c>
      <c r="V143" s="153">
        <v>0</v>
      </c>
      <c r="W143" s="153">
        <v>0</v>
      </c>
      <c r="X143" s="153">
        <v>1189.2921299999998</v>
      </c>
      <c r="Y143" s="153">
        <v>0</v>
      </c>
      <c r="Z143" s="153">
        <v>0</v>
      </c>
      <c r="AA143" s="153">
        <v>0</v>
      </c>
      <c r="AB143" s="153">
        <v>0</v>
      </c>
      <c r="AC143" s="153">
        <v>0</v>
      </c>
      <c r="AD143" s="153">
        <v>0</v>
      </c>
      <c r="AE143" s="153">
        <v>0</v>
      </c>
      <c r="AF143" s="153">
        <v>0</v>
      </c>
      <c r="AG143" s="153">
        <v>0</v>
      </c>
      <c r="AH143" s="153">
        <v>0</v>
      </c>
      <c r="AI143" s="153">
        <v>0</v>
      </c>
      <c r="AJ143" s="153">
        <v>0</v>
      </c>
      <c r="AK143" s="153">
        <v>0</v>
      </c>
      <c r="AL143" s="153">
        <v>0</v>
      </c>
      <c r="AM143" s="153">
        <v>0</v>
      </c>
      <c r="AN143" s="153">
        <v>0</v>
      </c>
      <c r="AO143" s="153">
        <v>0</v>
      </c>
      <c r="AP143" s="153">
        <v>0</v>
      </c>
      <c r="AQ143" s="153">
        <v>1189.2921299999998</v>
      </c>
      <c r="AR143" s="1"/>
      <c r="AS143" s="1"/>
    </row>
    <row r="144" spans="1:45">
      <c r="A144" s="20" t="s">
        <v>139</v>
      </c>
      <c r="B144" s="153">
        <v>71256.529139999999</v>
      </c>
      <c r="C144" s="153">
        <v>0</v>
      </c>
      <c r="D144" s="153">
        <v>51333.333299999998</v>
      </c>
      <c r="E144" s="153">
        <v>0</v>
      </c>
      <c r="F144" s="153">
        <v>0</v>
      </c>
      <c r="G144" s="153">
        <v>0</v>
      </c>
      <c r="H144" s="153">
        <v>0</v>
      </c>
      <c r="I144" s="153">
        <v>0</v>
      </c>
      <c r="J144" s="153">
        <v>0</v>
      </c>
      <c r="K144" s="153">
        <v>0</v>
      </c>
      <c r="L144" s="153">
        <v>0</v>
      </c>
      <c r="M144" s="153">
        <v>0</v>
      </c>
      <c r="N144" s="153">
        <v>0</v>
      </c>
      <c r="O144" s="153">
        <v>2424.9572599999997</v>
      </c>
      <c r="P144" s="153">
        <v>0</v>
      </c>
      <c r="Q144" s="153">
        <v>0</v>
      </c>
      <c r="R144" s="153">
        <v>0</v>
      </c>
      <c r="S144" s="153">
        <v>0</v>
      </c>
      <c r="T144" s="153">
        <v>0</v>
      </c>
      <c r="U144" s="153">
        <v>0</v>
      </c>
      <c r="V144" s="153">
        <v>0</v>
      </c>
      <c r="W144" s="153">
        <v>8305</v>
      </c>
      <c r="X144" s="153">
        <v>0</v>
      </c>
      <c r="Y144" s="153">
        <v>0</v>
      </c>
      <c r="Z144" s="153">
        <v>0</v>
      </c>
      <c r="AA144" s="153">
        <v>571.69956000000002</v>
      </c>
      <c r="AB144" s="153">
        <v>6553</v>
      </c>
      <c r="AC144" s="153">
        <v>0</v>
      </c>
      <c r="AD144" s="153">
        <v>16821.756679999999</v>
      </c>
      <c r="AE144" s="153">
        <v>0</v>
      </c>
      <c r="AF144" s="153">
        <v>0</v>
      </c>
      <c r="AG144" s="153">
        <v>0</v>
      </c>
      <c r="AH144" s="153">
        <v>0</v>
      </c>
      <c r="AI144" s="153">
        <v>0</v>
      </c>
      <c r="AJ144" s="153">
        <v>0</v>
      </c>
      <c r="AK144" s="153">
        <v>0</v>
      </c>
      <c r="AL144" s="153">
        <v>0</v>
      </c>
      <c r="AM144" s="153">
        <v>0</v>
      </c>
      <c r="AN144" s="153">
        <v>0</v>
      </c>
      <c r="AO144" s="153">
        <v>0</v>
      </c>
      <c r="AP144" s="153">
        <v>0</v>
      </c>
      <c r="AQ144" s="153">
        <v>157266.27593999999</v>
      </c>
      <c r="AR144" s="1"/>
      <c r="AS144" s="1"/>
    </row>
    <row r="145" spans="1:45">
      <c r="A145" s="14" t="s">
        <v>140</v>
      </c>
      <c r="B145" s="153">
        <v>109228.13559000001</v>
      </c>
      <c r="C145" s="153">
        <v>6.2033500000000004</v>
      </c>
      <c r="D145" s="153">
        <v>87321.299419999996</v>
      </c>
      <c r="E145" s="153">
        <v>21158.67929</v>
      </c>
      <c r="F145" s="153">
        <v>0</v>
      </c>
      <c r="G145" s="153">
        <v>6756.6228200000005</v>
      </c>
      <c r="H145" s="153">
        <v>1402.9851999999998</v>
      </c>
      <c r="I145" s="153">
        <v>4519.8458000000001</v>
      </c>
      <c r="J145" s="153">
        <v>12319.551720000001</v>
      </c>
      <c r="K145" s="153">
        <v>0</v>
      </c>
      <c r="L145" s="153">
        <v>7010.9759999999997</v>
      </c>
      <c r="M145" s="153">
        <v>526.59168999999997</v>
      </c>
      <c r="N145" s="153">
        <v>0</v>
      </c>
      <c r="O145" s="153">
        <v>0</v>
      </c>
      <c r="P145" s="153">
        <v>0</v>
      </c>
      <c r="Q145" s="153">
        <v>630</v>
      </c>
      <c r="R145" s="153">
        <v>5475.7966299999998</v>
      </c>
      <c r="S145" s="153">
        <v>0</v>
      </c>
      <c r="T145" s="153">
        <v>2500</v>
      </c>
      <c r="U145" s="153">
        <v>0</v>
      </c>
      <c r="V145" s="153">
        <v>977.17067000000009</v>
      </c>
      <c r="W145" s="153">
        <v>3919.2840200000001</v>
      </c>
      <c r="X145" s="153">
        <v>3372</v>
      </c>
      <c r="Y145" s="153">
        <v>0</v>
      </c>
      <c r="Z145" s="153">
        <v>7162.5</v>
      </c>
      <c r="AA145" s="153">
        <v>10505.579710000002</v>
      </c>
      <c r="AB145" s="153">
        <v>30686.149870000001</v>
      </c>
      <c r="AC145" s="153">
        <v>9035.3107600000003</v>
      </c>
      <c r="AD145" s="153">
        <v>4591.2665800000004</v>
      </c>
      <c r="AE145" s="153">
        <v>0</v>
      </c>
      <c r="AF145" s="153">
        <v>4252.1102300000002</v>
      </c>
      <c r="AG145" s="153">
        <v>7089.1373899999999</v>
      </c>
      <c r="AH145" s="153">
        <v>3359.89851</v>
      </c>
      <c r="AI145" s="153">
        <v>1253.03694</v>
      </c>
      <c r="AJ145" s="153">
        <v>1615.10042</v>
      </c>
      <c r="AK145" s="153">
        <v>0</v>
      </c>
      <c r="AL145" s="153">
        <v>4079.1716900000001</v>
      </c>
      <c r="AM145" s="153">
        <v>0</v>
      </c>
      <c r="AN145" s="153">
        <v>0</v>
      </c>
      <c r="AO145" s="153">
        <v>0</v>
      </c>
      <c r="AP145" s="153">
        <v>0</v>
      </c>
      <c r="AQ145" s="153">
        <v>350754.40429999999</v>
      </c>
      <c r="AR145" s="1"/>
      <c r="AS145" s="1"/>
    </row>
    <row r="146" spans="1:45">
      <c r="A146" s="20" t="s">
        <v>141</v>
      </c>
      <c r="B146" s="153">
        <v>0</v>
      </c>
      <c r="C146" s="153">
        <v>0</v>
      </c>
      <c r="D146" s="153">
        <v>0</v>
      </c>
      <c r="E146" s="153">
        <v>0</v>
      </c>
      <c r="F146" s="153">
        <v>0</v>
      </c>
      <c r="G146" s="153">
        <v>0</v>
      </c>
      <c r="H146" s="153">
        <v>0</v>
      </c>
      <c r="I146" s="153">
        <v>0</v>
      </c>
      <c r="J146" s="153">
        <v>0</v>
      </c>
      <c r="K146" s="153">
        <v>0</v>
      </c>
      <c r="L146" s="153">
        <v>0</v>
      </c>
      <c r="M146" s="153">
        <v>0</v>
      </c>
      <c r="N146" s="153">
        <v>0</v>
      </c>
      <c r="O146" s="153">
        <v>0</v>
      </c>
      <c r="P146" s="153">
        <v>0</v>
      </c>
      <c r="Q146" s="153">
        <v>0</v>
      </c>
      <c r="R146" s="153">
        <v>0</v>
      </c>
      <c r="S146" s="153">
        <v>0</v>
      </c>
      <c r="T146" s="153">
        <v>0</v>
      </c>
      <c r="U146" s="153">
        <v>0</v>
      </c>
      <c r="V146" s="153">
        <v>0</v>
      </c>
      <c r="W146" s="153">
        <v>0</v>
      </c>
      <c r="X146" s="153">
        <v>0</v>
      </c>
      <c r="Y146" s="153">
        <v>0</v>
      </c>
      <c r="Z146" s="153">
        <v>0</v>
      </c>
      <c r="AA146" s="153">
        <v>0</v>
      </c>
      <c r="AB146" s="153">
        <v>0</v>
      </c>
      <c r="AC146" s="153">
        <v>0</v>
      </c>
      <c r="AD146" s="153">
        <v>0</v>
      </c>
      <c r="AE146" s="153">
        <v>0</v>
      </c>
      <c r="AF146" s="153">
        <v>0</v>
      </c>
      <c r="AG146" s="153">
        <v>0</v>
      </c>
      <c r="AH146" s="153">
        <v>0</v>
      </c>
      <c r="AI146" s="153">
        <v>0</v>
      </c>
      <c r="AJ146" s="153">
        <v>0</v>
      </c>
      <c r="AK146" s="153">
        <v>0</v>
      </c>
      <c r="AL146" s="153">
        <v>0</v>
      </c>
      <c r="AM146" s="153">
        <v>0</v>
      </c>
      <c r="AN146" s="153">
        <v>0</v>
      </c>
      <c r="AO146" s="153">
        <v>0</v>
      </c>
      <c r="AP146" s="153">
        <v>0</v>
      </c>
      <c r="AQ146" s="153">
        <v>0</v>
      </c>
      <c r="AR146" s="1"/>
      <c r="AS146" s="1"/>
    </row>
    <row r="147" spans="1:45">
      <c r="A147" s="20" t="s">
        <v>142</v>
      </c>
      <c r="B147" s="153">
        <v>0</v>
      </c>
      <c r="C147" s="153">
        <v>0</v>
      </c>
      <c r="D147" s="153">
        <v>0</v>
      </c>
      <c r="E147" s="153">
        <v>0</v>
      </c>
      <c r="F147" s="153">
        <v>0</v>
      </c>
      <c r="G147" s="153">
        <v>0</v>
      </c>
      <c r="H147" s="153">
        <v>0</v>
      </c>
      <c r="I147" s="153">
        <v>0</v>
      </c>
      <c r="J147" s="153">
        <v>0</v>
      </c>
      <c r="K147" s="153">
        <v>0</v>
      </c>
      <c r="L147" s="153">
        <v>0</v>
      </c>
      <c r="M147" s="153">
        <v>6860</v>
      </c>
      <c r="N147" s="153">
        <v>0</v>
      </c>
      <c r="O147" s="153">
        <v>0</v>
      </c>
      <c r="P147" s="153">
        <v>0</v>
      </c>
      <c r="Q147" s="153">
        <v>6860</v>
      </c>
      <c r="R147" s="153">
        <v>0</v>
      </c>
      <c r="S147" s="153">
        <v>0</v>
      </c>
      <c r="T147" s="153">
        <v>0</v>
      </c>
      <c r="U147" s="153">
        <v>9800.0039399999987</v>
      </c>
      <c r="V147" s="153">
        <v>0</v>
      </c>
      <c r="W147" s="153">
        <v>0</v>
      </c>
      <c r="X147" s="153">
        <v>6174</v>
      </c>
      <c r="Y147" s="153">
        <v>0</v>
      </c>
      <c r="Z147" s="153">
        <v>153.19387</v>
      </c>
      <c r="AA147" s="153">
        <v>0</v>
      </c>
      <c r="AB147" s="153">
        <v>0</v>
      </c>
      <c r="AC147" s="153">
        <v>0</v>
      </c>
      <c r="AD147" s="153">
        <v>0</v>
      </c>
      <c r="AE147" s="153">
        <v>0</v>
      </c>
      <c r="AF147" s="153">
        <v>12576.66438</v>
      </c>
      <c r="AG147" s="153">
        <v>0</v>
      </c>
      <c r="AH147" s="153">
        <v>0</v>
      </c>
      <c r="AI147" s="153">
        <v>0</v>
      </c>
      <c r="AJ147" s="153">
        <v>0</v>
      </c>
      <c r="AK147" s="153">
        <v>0</v>
      </c>
      <c r="AL147" s="153">
        <v>0</v>
      </c>
      <c r="AM147" s="153">
        <v>0</v>
      </c>
      <c r="AN147" s="153">
        <v>0</v>
      </c>
      <c r="AO147" s="153">
        <v>0</v>
      </c>
      <c r="AP147" s="153">
        <v>0</v>
      </c>
      <c r="AQ147" s="153">
        <v>42423.86219</v>
      </c>
      <c r="AR147" s="1"/>
      <c r="AS147" s="1"/>
    </row>
    <row r="148" spans="1:45">
      <c r="A148" s="20" t="s">
        <v>143</v>
      </c>
      <c r="B148" s="153">
        <v>1934.1716200000001</v>
      </c>
      <c r="C148" s="153">
        <v>0</v>
      </c>
      <c r="D148" s="153">
        <v>688.11400000000003</v>
      </c>
      <c r="E148" s="153">
        <v>0</v>
      </c>
      <c r="F148" s="153">
        <v>0</v>
      </c>
      <c r="G148" s="153">
        <v>44.056739999999998</v>
      </c>
      <c r="H148" s="153">
        <v>6.6670000000000007E-2</v>
      </c>
      <c r="I148" s="153">
        <v>18.046349999999997</v>
      </c>
      <c r="J148" s="153">
        <v>164.6045</v>
      </c>
      <c r="K148" s="153">
        <v>0</v>
      </c>
      <c r="L148" s="153">
        <v>58.40278</v>
      </c>
      <c r="M148" s="153">
        <v>271.42733000000004</v>
      </c>
      <c r="N148" s="153">
        <v>0</v>
      </c>
      <c r="O148" s="153">
        <v>2.4006799999999999</v>
      </c>
      <c r="P148" s="153">
        <v>0</v>
      </c>
      <c r="Q148" s="153">
        <v>205.60055</v>
      </c>
      <c r="R148" s="153">
        <v>20.284869999999998</v>
      </c>
      <c r="S148" s="153">
        <v>0</v>
      </c>
      <c r="T148" s="153">
        <v>64.583330000000004</v>
      </c>
      <c r="U148" s="153">
        <v>135.10580999999999</v>
      </c>
      <c r="V148" s="153">
        <v>26.132110000000001</v>
      </c>
      <c r="W148" s="153">
        <v>33.938849999999995</v>
      </c>
      <c r="X148" s="153">
        <v>132.01809</v>
      </c>
      <c r="Y148" s="153">
        <v>0</v>
      </c>
      <c r="Z148" s="153">
        <v>203.34581</v>
      </c>
      <c r="AA148" s="153">
        <v>37.845179999999999</v>
      </c>
      <c r="AB148" s="153">
        <v>414.36946</v>
      </c>
      <c r="AC148" s="153">
        <v>150.75259</v>
      </c>
      <c r="AD148" s="153">
        <v>19.668599999999998</v>
      </c>
      <c r="AE148" s="153">
        <v>0</v>
      </c>
      <c r="AF148" s="153">
        <v>434.18511999999998</v>
      </c>
      <c r="AG148" s="153">
        <v>27.623000000000001</v>
      </c>
      <c r="AH148" s="153">
        <v>4.4161999999999999</v>
      </c>
      <c r="AI148" s="153">
        <v>2.1846900000000002</v>
      </c>
      <c r="AJ148" s="153">
        <v>0</v>
      </c>
      <c r="AK148" s="153">
        <v>0</v>
      </c>
      <c r="AL148" s="153">
        <v>15.59459</v>
      </c>
      <c r="AM148" s="153">
        <v>0</v>
      </c>
      <c r="AN148" s="153">
        <v>0</v>
      </c>
      <c r="AO148" s="153">
        <v>0</v>
      </c>
      <c r="AP148" s="153">
        <v>0</v>
      </c>
      <c r="AQ148" s="153">
        <v>5108.9395199999999</v>
      </c>
      <c r="AR148" s="1"/>
      <c r="AS148" s="1"/>
    </row>
    <row r="149" spans="1:45">
      <c r="A149" s="18" t="s">
        <v>144</v>
      </c>
      <c r="B149" s="279">
        <v>106100.58765999999</v>
      </c>
      <c r="C149" s="279">
        <v>5280.9654299999993</v>
      </c>
      <c r="D149" s="279">
        <v>12855.083689999999</v>
      </c>
      <c r="E149" s="279">
        <v>12002.07043</v>
      </c>
      <c r="F149" s="279">
        <v>3445.3492900000001</v>
      </c>
      <c r="G149" s="279">
        <v>7663.2067500000003</v>
      </c>
      <c r="H149" s="279">
        <v>4198.5814199999995</v>
      </c>
      <c r="I149" s="279">
        <v>6639.2919800000009</v>
      </c>
      <c r="J149" s="279">
        <v>3636.8577700000001</v>
      </c>
      <c r="K149" s="279">
        <v>4416.2558499999996</v>
      </c>
      <c r="L149" s="279">
        <v>1660.61896</v>
      </c>
      <c r="M149" s="279">
        <v>7127.8587699999998</v>
      </c>
      <c r="N149" s="279">
        <v>9571.9283699999996</v>
      </c>
      <c r="O149" s="279">
        <v>6068.0783600000004</v>
      </c>
      <c r="P149" s="279">
        <v>2112.4120499999999</v>
      </c>
      <c r="Q149" s="279">
        <v>1866.68615</v>
      </c>
      <c r="R149" s="279">
        <v>1437.55969</v>
      </c>
      <c r="S149" s="279">
        <v>1126.0052800000001</v>
      </c>
      <c r="T149" s="279">
        <v>4789.4377199999999</v>
      </c>
      <c r="U149" s="279">
        <v>4593.9916600000006</v>
      </c>
      <c r="V149" s="279">
        <v>2054.1226000000001</v>
      </c>
      <c r="W149" s="279">
        <v>2174.7300299999997</v>
      </c>
      <c r="X149" s="279">
        <v>3414.16365</v>
      </c>
      <c r="Y149" s="279">
        <v>3056.8968500000001</v>
      </c>
      <c r="Z149" s="279">
        <v>4718.6780399999998</v>
      </c>
      <c r="AA149" s="279">
        <v>1611.20974</v>
      </c>
      <c r="AB149" s="279">
        <v>7383.4766799999998</v>
      </c>
      <c r="AC149" s="279">
        <v>11350.105730000001</v>
      </c>
      <c r="AD149" s="279">
        <v>1217.0109299999999</v>
      </c>
      <c r="AE149" s="279">
        <v>5506.1940100000002</v>
      </c>
      <c r="AF149" s="279">
        <v>3919.2625499999999</v>
      </c>
      <c r="AG149" s="279">
        <v>1511.8111999999999</v>
      </c>
      <c r="AH149" s="279">
        <v>1728.9953500000001</v>
      </c>
      <c r="AI149" s="279">
        <v>1026.5869700000001</v>
      </c>
      <c r="AJ149" s="279">
        <v>3752.81043</v>
      </c>
      <c r="AK149" s="279">
        <v>2441.5124300000002</v>
      </c>
      <c r="AL149" s="279">
        <v>1783.0331000000001</v>
      </c>
      <c r="AM149" s="279">
        <v>1291.6899799999999</v>
      </c>
      <c r="AN149" s="279">
        <v>2849.43606</v>
      </c>
      <c r="AO149" s="279">
        <v>4064.76971</v>
      </c>
      <c r="AP149" s="279">
        <v>1153.6296299999999</v>
      </c>
      <c r="AQ149" s="279">
        <v>274602.95295000001</v>
      </c>
      <c r="AR149" s="9"/>
      <c r="AS149" s="1"/>
    </row>
    <row r="150" spans="1:45">
      <c r="A150" s="20" t="s">
        <v>71</v>
      </c>
      <c r="B150" s="153">
        <v>221.21861999999999</v>
      </c>
      <c r="C150" s="153">
        <v>0</v>
      </c>
      <c r="D150" s="153">
        <v>0</v>
      </c>
      <c r="E150" s="153">
        <v>12.832559999999999</v>
      </c>
      <c r="F150" s="153">
        <v>0</v>
      </c>
      <c r="G150" s="153">
        <v>0</v>
      </c>
      <c r="H150" s="153">
        <v>0</v>
      </c>
      <c r="I150" s="153">
        <v>0</v>
      </c>
      <c r="J150" s="153">
        <v>25.294070000000001</v>
      </c>
      <c r="K150" s="153">
        <v>166.24673000000001</v>
      </c>
      <c r="L150" s="153">
        <v>0</v>
      </c>
      <c r="M150" s="153">
        <v>0</v>
      </c>
      <c r="N150" s="153">
        <v>0</v>
      </c>
      <c r="O150" s="153">
        <v>0</v>
      </c>
      <c r="P150" s="153">
        <v>0</v>
      </c>
      <c r="Q150" s="153">
        <v>0</v>
      </c>
      <c r="R150" s="153">
        <v>0</v>
      </c>
      <c r="S150" s="153">
        <v>0</v>
      </c>
      <c r="T150" s="153">
        <v>44.826509999999999</v>
      </c>
      <c r="U150" s="153">
        <v>20.014410000000002</v>
      </c>
      <c r="V150" s="153">
        <v>0</v>
      </c>
      <c r="W150" s="153">
        <v>0</v>
      </c>
      <c r="X150" s="153">
        <v>0</v>
      </c>
      <c r="Y150" s="153">
        <v>0</v>
      </c>
      <c r="Z150" s="153">
        <v>0</v>
      </c>
      <c r="AA150" s="153">
        <v>0</v>
      </c>
      <c r="AB150" s="153">
        <v>0</v>
      </c>
      <c r="AC150" s="153">
        <v>0</v>
      </c>
      <c r="AD150" s="153">
        <v>0</v>
      </c>
      <c r="AE150" s="153">
        <v>0</v>
      </c>
      <c r="AF150" s="153">
        <v>7.15</v>
      </c>
      <c r="AG150" s="153">
        <v>0</v>
      </c>
      <c r="AH150" s="153">
        <v>327.30432000000002</v>
      </c>
      <c r="AI150" s="153">
        <v>0</v>
      </c>
      <c r="AJ150" s="153">
        <v>0</v>
      </c>
      <c r="AK150" s="153">
        <v>12.85</v>
      </c>
      <c r="AL150" s="153">
        <v>0</v>
      </c>
      <c r="AM150" s="153">
        <v>0</v>
      </c>
      <c r="AN150" s="153">
        <v>0</v>
      </c>
      <c r="AO150" s="153">
        <v>0</v>
      </c>
      <c r="AP150" s="153">
        <v>0</v>
      </c>
      <c r="AQ150" s="153">
        <v>837.73721999999998</v>
      </c>
      <c r="AR150" s="1"/>
      <c r="AS150" s="1"/>
    </row>
    <row r="151" spans="1:45">
      <c r="A151" s="20" t="s">
        <v>73</v>
      </c>
      <c r="B151" s="153">
        <v>79445.971170000004</v>
      </c>
      <c r="C151" s="153">
        <v>1864.78414</v>
      </c>
      <c r="D151" s="153">
        <v>4768.4075800000001</v>
      </c>
      <c r="E151" s="153">
        <v>3175.0133500000002</v>
      </c>
      <c r="F151" s="153">
        <v>1709.5438300000001</v>
      </c>
      <c r="G151" s="153">
        <v>3917.67074</v>
      </c>
      <c r="H151" s="153">
        <v>1828.77584</v>
      </c>
      <c r="I151" s="153">
        <v>3728.7019300000002</v>
      </c>
      <c r="J151" s="153">
        <v>1430.74064</v>
      </c>
      <c r="K151" s="153">
        <v>706.32457999999997</v>
      </c>
      <c r="L151" s="153">
        <v>269.18340000000001</v>
      </c>
      <c r="M151" s="153">
        <v>2141.4818500000001</v>
      </c>
      <c r="N151" s="153">
        <v>2736.4152000000004</v>
      </c>
      <c r="O151" s="153">
        <v>1139.4417800000001</v>
      </c>
      <c r="P151" s="153">
        <v>311.52402000000001</v>
      </c>
      <c r="Q151" s="153">
        <v>623.17678999999998</v>
      </c>
      <c r="R151" s="153">
        <v>509.00915999999995</v>
      </c>
      <c r="S151" s="153">
        <v>307.39166</v>
      </c>
      <c r="T151" s="153">
        <v>1288.6583600000001</v>
      </c>
      <c r="U151" s="153">
        <v>505.83571000000001</v>
      </c>
      <c r="V151" s="153">
        <v>738.87758999999994</v>
      </c>
      <c r="W151" s="153">
        <v>1033.7889499999999</v>
      </c>
      <c r="X151" s="153">
        <v>1376.0436599999998</v>
      </c>
      <c r="Y151" s="153">
        <v>809.29428000000007</v>
      </c>
      <c r="Z151" s="153">
        <v>1614.3916200000001</v>
      </c>
      <c r="AA151" s="153">
        <v>536.62835999999993</v>
      </c>
      <c r="AB151" s="153">
        <v>3422.3313700000003</v>
      </c>
      <c r="AC151" s="153">
        <v>2528.0269500000004</v>
      </c>
      <c r="AD151" s="153">
        <v>275.18178</v>
      </c>
      <c r="AE151" s="153">
        <v>1801.50612</v>
      </c>
      <c r="AF151" s="153">
        <v>533.05385999999999</v>
      </c>
      <c r="AG151" s="153">
        <v>395.10106000000002</v>
      </c>
      <c r="AH151" s="153">
        <v>330.57990000000001</v>
      </c>
      <c r="AI151" s="153">
        <v>94.22824</v>
      </c>
      <c r="AJ151" s="153">
        <v>3421.3690999999999</v>
      </c>
      <c r="AK151" s="153">
        <v>316.92696000000001</v>
      </c>
      <c r="AL151" s="153">
        <v>674.24099999999999</v>
      </c>
      <c r="AM151" s="153">
        <v>281.66579999999999</v>
      </c>
      <c r="AN151" s="153">
        <v>991.11351999999999</v>
      </c>
      <c r="AO151" s="153">
        <v>1751.1344099999999</v>
      </c>
      <c r="AP151" s="153">
        <v>391.22573999999997</v>
      </c>
      <c r="AQ151" s="153">
        <v>135724.76199999999</v>
      </c>
      <c r="AR151" s="1"/>
      <c r="AS151" s="1"/>
    </row>
    <row r="152" spans="1:45">
      <c r="A152" s="20" t="s">
        <v>145</v>
      </c>
      <c r="B152" s="153">
        <v>14980.02816</v>
      </c>
      <c r="C152" s="153">
        <v>3133.9376099999999</v>
      </c>
      <c r="D152" s="153">
        <v>7739.8068800000001</v>
      </c>
      <c r="E152" s="153">
        <v>8801.3539399999991</v>
      </c>
      <c r="F152" s="153">
        <v>1730.4586100000001</v>
      </c>
      <c r="G152" s="153">
        <v>3729.5221099999999</v>
      </c>
      <c r="H152" s="153">
        <v>2364.0369900000001</v>
      </c>
      <c r="I152" s="153">
        <v>2900.9232400000001</v>
      </c>
      <c r="J152" s="153">
        <v>2179.2869799999999</v>
      </c>
      <c r="K152" s="153">
        <v>3540.5855099999999</v>
      </c>
      <c r="L152" s="153">
        <v>987.96875999999997</v>
      </c>
      <c r="M152" s="153">
        <v>4979.0857699999997</v>
      </c>
      <c r="N152" s="153">
        <v>6722.8890999999994</v>
      </c>
      <c r="O152" s="153">
        <v>4928.0703099999992</v>
      </c>
      <c r="P152" s="153">
        <v>1795.5335600000001</v>
      </c>
      <c r="Q152" s="153">
        <v>1238.4147499999999</v>
      </c>
      <c r="R152" s="153">
        <v>867.91641000000004</v>
      </c>
      <c r="S152" s="153">
        <v>808.43338000000006</v>
      </c>
      <c r="T152" s="153">
        <v>3453.8706099999999</v>
      </c>
      <c r="U152" s="153">
        <v>4067.9743100000001</v>
      </c>
      <c r="V152" s="153">
        <v>1273.6963999999998</v>
      </c>
      <c r="W152" s="153">
        <v>1127.7418500000001</v>
      </c>
      <c r="X152" s="153">
        <v>2022.89678</v>
      </c>
      <c r="Y152" s="153">
        <v>2246.99224</v>
      </c>
      <c r="Z152" s="153">
        <v>3036.5909100000003</v>
      </c>
      <c r="AA152" s="153">
        <v>1069.90274</v>
      </c>
      <c r="AB152" s="153">
        <v>3953.10419</v>
      </c>
      <c r="AC152" s="153">
        <v>8659.52153</v>
      </c>
      <c r="AD152" s="153">
        <v>904.52949999999998</v>
      </c>
      <c r="AE152" s="153">
        <v>3678.02684</v>
      </c>
      <c r="AF152" s="153">
        <v>3376.71684</v>
      </c>
      <c r="AG152" s="153">
        <v>1112.4413300000001</v>
      </c>
      <c r="AH152" s="153">
        <v>1059.8905600000001</v>
      </c>
      <c r="AI152" s="153">
        <v>931.34506999999996</v>
      </c>
      <c r="AJ152" s="153">
        <v>329.62334000000004</v>
      </c>
      <c r="AK152" s="153">
        <v>2111.6824900000001</v>
      </c>
      <c r="AL152" s="153">
        <v>1098.7052200000001</v>
      </c>
      <c r="AM152" s="153">
        <v>1009.5384799999999</v>
      </c>
      <c r="AN152" s="153">
        <v>1857.91749</v>
      </c>
      <c r="AO152" s="153">
        <v>2254.41417</v>
      </c>
      <c r="AP152" s="153">
        <v>761.41813999999999</v>
      </c>
      <c r="AQ152" s="153">
        <v>124826.7931</v>
      </c>
      <c r="AR152" s="1"/>
      <c r="AS152" s="1"/>
    </row>
    <row r="153" spans="1:45">
      <c r="A153" s="20" t="s">
        <v>99</v>
      </c>
      <c r="B153" s="153">
        <v>11453.369710000001</v>
      </c>
      <c r="C153" s="153">
        <v>282.24367999999998</v>
      </c>
      <c r="D153" s="153">
        <v>346.86922999999996</v>
      </c>
      <c r="E153" s="153">
        <v>12.87058</v>
      </c>
      <c r="F153" s="153">
        <v>5.3468500000000008</v>
      </c>
      <c r="G153" s="153">
        <v>16.0139</v>
      </c>
      <c r="H153" s="153">
        <v>5.7685900000000006</v>
      </c>
      <c r="I153" s="153">
        <v>9.6668099999999999</v>
      </c>
      <c r="J153" s="153">
        <v>1.5360799999999999</v>
      </c>
      <c r="K153" s="153">
        <v>3.0990300000000004</v>
      </c>
      <c r="L153" s="153">
        <v>403.46679999999998</v>
      </c>
      <c r="M153" s="153">
        <v>7.29115</v>
      </c>
      <c r="N153" s="153">
        <v>112.62407</v>
      </c>
      <c r="O153" s="153">
        <v>0.56626999999999994</v>
      </c>
      <c r="P153" s="153">
        <v>5.3544700000000001</v>
      </c>
      <c r="Q153" s="153">
        <v>5.0946099999999994</v>
      </c>
      <c r="R153" s="153">
        <v>60.634120000000003</v>
      </c>
      <c r="S153" s="153">
        <v>10.18024</v>
      </c>
      <c r="T153" s="153">
        <v>2.0822399999999996</v>
      </c>
      <c r="U153" s="153">
        <v>0.16722999999999999</v>
      </c>
      <c r="V153" s="153">
        <v>41.548610000000004</v>
      </c>
      <c r="W153" s="153">
        <v>13.19923</v>
      </c>
      <c r="X153" s="153">
        <v>15.22321</v>
      </c>
      <c r="Y153" s="153">
        <v>0.61033000000000004</v>
      </c>
      <c r="Z153" s="153">
        <v>67.695509999999999</v>
      </c>
      <c r="AA153" s="153">
        <v>4.6786400000000006</v>
      </c>
      <c r="AB153" s="153">
        <v>8.0411199999999994</v>
      </c>
      <c r="AC153" s="153">
        <v>162.55725000000001</v>
      </c>
      <c r="AD153" s="153">
        <v>37.29965</v>
      </c>
      <c r="AE153" s="153">
        <v>26.661049999999999</v>
      </c>
      <c r="AF153" s="153">
        <v>2.34185</v>
      </c>
      <c r="AG153" s="153">
        <v>4.2688100000000002</v>
      </c>
      <c r="AH153" s="153">
        <v>11.22057</v>
      </c>
      <c r="AI153" s="153">
        <v>1.01366</v>
      </c>
      <c r="AJ153" s="153">
        <v>1.81799</v>
      </c>
      <c r="AK153" s="153">
        <v>5.2979999999999999E-2</v>
      </c>
      <c r="AL153" s="153">
        <v>10.086879999999999</v>
      </c>
      <c r="AM153" s="153">
        <v>0.48569999999999997</v>
      </c>
      <c r="AN153" s="153">
        <v>0.40505000000000002</v>
      </c>
      <c r="AO153" s="153">
        <v>59.221129999999995</v>
      </c>
      <c r="AP153" s="153">
        <v>0.98575000000000002</v>
      </c>
      <c r="AQ153" s="153">
        <v>13213.66063</v>
      </c>
      <c r="AR153" s="1"/>
      <c r="AS153" s="1"/>
    </row>
    <row r="154" spans="1:45">
      <c r="A154" s="20" t="s">
        <v>146</v>
      </c>
      <c r="B154" s="153">
        <v>0</v>
      </c>
      <c r="C154" s="153">
        <v>0</v>
      </c>
      <c r="D154" s="153">
        <v>0</v>
      </c>
      <c r="E154" s="153">
        <v>0</v>
      </c>
      <c r="F154" s="153">
        <v>0</v>
      </c>
      <c r="G154" s="153">
        <v>0</v>
      </c>
      <c r="H154" s="153">
        <v>0</v>
      </c>
      <c r="I154" s="153">
        <v>0</v>
      </c>
      <c r="J154" s="153">
        <v>0</v>
      </c>
      <c r="K154" s="153">
        <v>0</v>
      </c>
      <c r="L154" s="153">
        <v>0</v>
      </c>
      <c r="M154" s="153">
        <v>0</v>
      </c>
      <c r="N154" s="153">
        <v>0</v>
      </c>
      <c r="O154" s="153">
        <v>0</v>
      </c>
      <c r="P154" s="153">
        <v>0</v>
      </c>
      <c r="Q154" s="153">
        <v>0</v>
      </c>
      <c r="R154" s="153">
        <v>0</v>
      </c>
      <c r="S154" s="153">
        <v>0</v>
      </c>
      <c r="T154" s="153">
        <v>0</v>
      </c>
      <c r="U154" s="153">
        <v>0</v>
      </c>
      <c r="V154" s="153">
        <v>0</v>
      </c>
      <c r="W154" s="153">
        <v>0</v>
      </c>
      <c r="X154" s="153">
        <v>0</v>
      </c>
      <c r="Y154" s="153">
        <v>0</v>
      </c>
      <c r="Z154" s="153">
        <v>0</v>
      </c>
      <c r="AA154" s="153">
        <v>0</v>
      </c>
      <c r="AB154" s="153">
        <v>0</v>
      </c>
      <c r="AC154" s="153">
        <v>0</v>
      </c>
      <c r="AD154" s="153">
        <v>0</v>
      </c>
      <c r="AE154" s="153">
        <v>0</v>
      </c>
      <c r="AF154" s="153">
        <v>0</v>
      </c>
      <c r="AG154" s="153">
        <v>0</v>
      </c>
      <c r="AH154" s="153">
        <v>0</v>
      </c>
      <c r="AI154" s="153">
        <v>0</v>
      </c>
      <c r="AJ154" s="153">
        <v>0</v>
      </c>
      <c r="AK154" s="153">
        <v>0</v>
      </c>
      <c r="AL154" s="153">
        <v>0</v>
      </c>
      <c r="AM154" s="153">
        <v>0</v>
      </c>
      <c r="AN154" s="153">
        <v>0</v>
      </c>
      <c r="AO154" s="153">
        <v>0</v>
      </c>
      <c r="AP154" s="153">
        <v>0</v>
      </c>
      <c r="AQ154" s="153">
        <v>0</v>
      </c>
      <c r="AR154" s="1"/>
      <c r="AS154" s="1"/>
    </row>
    <row r="155" spans="1:45">
      <c r="A155" s="18" t="s">
        <v>147</v>
      </c>
      <c r="B155" s="279">
        <v>62378.101479999998</v>
      </c>
      <c r="C155" s="279">
        <v>9339.9270500000002</v>
      </c>
      <c r="D155" s="279">
        <v>6968.0198300000002</v>
      </c>
      <c r="E155" s="279">
        <v>2637.3307799999998</v>
      </c>
      <c r="F155" s="279">
        <v>1975.96632</v>
      </c>
      <c r="G155" s="279">
        <v>1581.0790300000001</v>
      </c>
      <c r="H155" s="279">
        <v>1356.35519</v>
      </c>
      <c r="I155" s="279">
        <v>3283.4758500000003</v>
      </c>
      <c r="J155" s="279">
        <v>3170.0744599999998</v>
      </c>
      <c r="K155" s="279">
        <v>14960.04665</v>
      </c>
      <c r="L155" s="279">
        <v>1312.7334099999998</v>
      </c>
      <c r="M155" s="279">
        <v>7505.4459400000005</v>
      </c>
      <c r="N155" s="279">
        <v>10286.66719</v>
      </c>
      <c r="O155" s="279">
        <v>2124.3447700000002</v>
      </c>
      <c r="P155" s="279">
        <v>2502.0663199999999</v>
      </c>
      <c r="Q155" s="279">
        <v>541.11550999999997</v>
      </c>
      <c r="R155" s="279">
        <v>885.32087000000001</v>
      </c>
      <c r="S155" s="279">
        <v>1698.3078400000002</v>
      </c>
      <c r="T155" s="279">
        <v>5076.0606799999996</v>
      </c>
      <c r="U155" s="279">
        <v>4977.1844099999998</v>
      </c>
      <c r="V155" s="279">
        <v>1231.0421000000001</v>
      </c>
      <c r="W155" s="279">
        <v>1584.6044099999999</v>
      </c>
      <c r="X155" s="279">
        <v>5573.5739100000001</v>
      </c>
      <c r="Y155" s="279">
        <v>5230.5888199999999</v>
      </c>
      <c r="Z155" s="279">
        <v>1655.5740000000001</v>
      </c>
      <c r="AA155" s="279">
        <v>3496.0945400000001</v>
      </c>
      <c r="AB155" s="279">
        <v>12900.57466</v>
      </c>
      <c r="AC155" s="279">
        <v>3071.4844900000003</v>
      </c>
      <c r="AD155" s="279">
        <v>1236.50063</v>
      </c>
      <c r="AE155" s="279">
        <v>11474.767539999999</v>
      </c>
      <c r="AF155" s="279">
        <v>1540.4375600000001</v>
      </c>
      <c r="AG155" s="279">
        <v>441.35741999999999</v>
      </c>
      <c r="AH155" s="279">
        <v>639.37621999999999</v>
      </c>
      <c r="AI155" s="279">
        <v>2553.3250600000001</v>
      </c>
      <c r="AJ155" s="279">
        <v>622.54840000000002</v>
      </c>
      <c r="AK155" s="279">
        <v>257.17619000000002</v>
      </c>
      <c r="AL155" s="279">
        <v>877.71361000000002</v>
      </c>
      <c r="AM155" s="279">
        <v>60.672669999999997</v>
      </c>
      <c r="AN155" s="279">
        <v>6361.3095700000003</v>
      </c>
      <c r="AO155" s="279">
        <v>680.98536000000001</v>
      </c>
      <c r="AP155" s="279">
        <v>296.69486000000001</v>
      </c>
      <c r="AQ155" s="279">
        <v>206346.02559999999</v>
      </c>
      <c r="AR155" s="9"/>
      <c r="AS155" s="1"/>
    </row>
    <row r="156" spans="1:45">
      <c r="A156" s="20" t="s">
        <v>148</v>
      </c>
      <c r="B156" s="153">
        <v>465.32873000000001</v>
      </c>
      <c r="C156" s="153">
        <v>0</v>
      </c>
      <c r="D156" s="153">
        <v>0</v>
      </c>
      <c r="E156" s="153">
        <v>0</v>
      </c>
      <c r="F156" s="153">
        <v>0</v>
      </c>
      <c r="G156" s="153">
        <v>0</v>
      </c>
      <c r="H156" s="153">
        <v>0</v>
      </c>
      <c r="I156" s="153">
        <v>0</v>
      </c>
      <c r="J156" s="153">
        <v>0</v>
      </c>
      <c r="K156" s="153">
        <v>0</v>
      </c>
      <c r="L156" s="153">
        <v>0</v>
      </c>
      <c r="M156" s="153">
        <v>0</v>
      </c>
      <c r="N156" s="153">
        <v>0</v>
      </c>
      <c r="O156" s="153">
        <v>0</v>
      </c>
      <c r="P156" s="153">
        <v>0</v>
      </c>
      <c r="Q156" s="153">
        <v>0</v>
      </c>
      <c r="R156" s="153">
        <v>0</v>
      </c>
      <c r="S156" s="153">
        <v>0</v>
      </c>
      <c r="T156" s="153">
        <v>0</v>
      </c>
      <c r="U156" s="153">
        <v>0</v>
      </c>
      <c r="V156" s="153">
        <v>0</v>
      </c>
      <c r="W156" s="153">
        <v>0</v>
      </c>
      <c r="X156" s="153">
        <v>0</v>
      </c>
      <c r="Y156" s="153">
        <v>0</v>
      </c>
      <c r="Z156" s="153">
        <v>0</v>
      </c>
      <c r="AA156" s="153">
        <v>0</v>
      </c>
      <c r="AB156" s="153">
        <v>0</v>
      </c>
      <c r="AC156" s="153">
        <v>0</v>
      </c>
      <c r="AD156" s="153">
        <v>0</v>
      </c>
      <c r="AE156" s="153">
        <v>0</v>
      </c>
      <c r="AF156" s="153">
        <v>0</v>
      </c>
      <c r="AG156" s="153">
        <v>0</v>
      </c>
      <c r="AH156" s="153">
        <v>0</v>
      </c>
      <c r="AI156" s="153">
        <v>0</v>
      </c>
      <c r="AJ156" s="153">
        <v>0</v>
      </c>
      <c r="AK156" s="153">
        <v>0</v>
      </c>
      <c r="AL156" s="153">
        <v>0</v>
      </c>
      <c r="AM156" s="153">
        <v>0</v>
      </c>
      <c r="AN156" s="153">
        <v>0</v>
      </c>
      <c r="AO156" s="153">
        <v>0</v>
      </c>
      <c r="AP156" s="153">
        <v>0</v>
      </c>
      <c r="AQ156" s="153">
        <v>465.32873000000001</v>
      </c>
      <c r="AR156" s="1"/>
      <c r="AS156" s="1"/>
    </row>
    <row r="157" spans="1:45">
      <c r="A157" s="20" t="s">
        <v>149</v>
      </c>
      <c r="B157" s="153">
        <v>0</v>
      </c>
      <c r="C157" s="153">
        <v>0</v>
      </c>
      <c r="D157" s="153">
        <v>0</v>
      </c>
      <c r="E157" s="153">
        <v>0</v>
      </c>
      <c r="F157" s="153">
        <v>0</v>
      </c>
      <c r="G157" s="153">
        <v>0</v>
      </c>
      <c r="H157" s="153">
        <v>0</v>
      </c>
      <c r="I157" s="153">
        <v>0</v>
      </c>
      <c r="J157" s="153">
        <v>0</v>
      </c>
      <c r="K157" s="153">
        <v>0</v>
      </c>
      <c r="L157" s="153">
        <v>0</v>
      </c>
      <c r="M157" s="153">
        <v>0</v>
      </c>
      <c r="N157" s="153">
        <v>0</v>
      </c>
      <c r="O157" s="153">
        <v>0</v>
      </c>
      <c r="P157" s="153">
        <v>0</v>
      </c>
      <c r="Q157" s="153">
        <v>0</v>
      </c>
      <c r="R157" s="153">
        <v>0</v>
      </c>
      <c r="S157" s="153">
        <v>0</v>
      </c>
      <c r="T157" s="153">
        <v>0</v>
      </c>
      <c r="U157" s="153">
        <v>0</v>
      </c>
      <c r="V157" s="153">
        <v>0</v>
      </c>
      <c r="W157" s="153">
        <v>0</v>
      </c>
      <c r="X157" s="153">
        <v>0</v>
      </c>
      <c r="Y157" s="153">
        <v>0</v>
      </c>
      <c r="Z157" s="153">
        <v>0</v>
      </c>
      <c r="AA157" s="153">
        <v>0</v>
      </c>
      <c r="AB157" s="153">
        <v>0</v>
      </c>
      <c r="AC157" s="153">
        <v>0</v>
      </c>
      <c r="AD157" s="153">
        <v>0</v>
      </c>
      <c r="AE157" s="153">
        <v>0</v>
      </c>
      <c r="AF157" s="153">
        <v>0</v>
      </c>
      <c r="AG157" s="153">
        <v>0</v>
      </c>
      <c r="AH157" s="153">
        <v>0</v>
      </c>
      <c r="AI157" s="153">
        <v>0</v>
      </c>
      <c r="AJ157" s="153">
        <v>0</v>
      </c>
      <c r="AK157" s="153">
        <v>0</v>
      </c>
      <c r="AL157" s="153">
        <v>0</v>
      </c>
      <c r="AM157" s="153">
        <v>0</v>
      </c>
      <c r="AN157" s="153">
        <v>0</v>
      </c>
      <c r="AO157" s="153">
        <v>0</v>
      </c>
      <c r="AP157" s="153">
        <v>0</v>
      </c>
      <c r="AQ157" s="153">
        <v>0</v>
      </c>
      <c r="AR157" s="1"/>
      <c r="AS157" s="1"/>
    </row>
    <row r="158" spans="1:45">
      <c r="A158" s="20" t="s">
        <v>150</v>
      </c>
      <c r="B158" s="153">
        <v>43461.918689999999</v>
      </c>
      <c r="C158" s="153">
        <v>6318.9819200000002</v>
      </c>
      <c r="D158" s="153">
        <v>3484.0082499999999</v>
      </c>
      <c r="E158" s="153">
        <v>10.4129</v>
      </c>
      <c r="F158" s="153">
        <v>635.59667000000002</v>
      </c>
      <c r="G158" s="153">
        <v>0</v>
      </c>
      <c r="H158" s="153">
        <v>0</v>
      </c>
      <c r="I158" s="153">
        <v>1592.6523</v>
      </c>
      <c r="J158" s="153">
        <v>1560.7764999999999</v>
      </c>
      <c r="K158" s="153">
        <v>11316.85412</v>
      </c>
      <c r="L158" s="153">
        <v>400</v>
      </c>
      <c r="M158" s="153">
        <v>5410</v>
      </c>
      <c r="N158" s="153">
        <v>7098.4414900000002</v>
      </c>
      <c r="O158" s="153">
        <v>0</v>
      </c>
      <c r="P158" s="153">
        <v>1200</v>
      </c>
      <c r="Q158" s="153">
        <v>0</v>
      </c>
      <c r="R158" s="153">
        <v>438.67477000000002</v>
      </c>
      <c r="S158" s="153">
        <v>1167.1551899999999</v>
      </c>
      <c r="T158" s="153">
        <v>3686.60797</v>
      </c>
      <c r="U158" s="153">
        <v>2555.9012699999998</v>
      </c>
      <c r="V158" s="153">
        <v>659.94442000000004</v>
      </c>
      <c r="W158" s="153">
        <v>522.69880000000001</v>
      </c>
      <c r="X158" s="153">
        <v>3353.77855</v>
      </c>
      <c r="Y158" s="153">
        <v>2652.6340800000003</v>
      </c>
      <c r="Z158" s="153">
        <v>0</v>
      </c>
      <c r="AA158" s="153">
        <v>2202.9533700000002</v>
      </c>
      <c r="AB158" s="153">
        <v>9954.8904199999997</v>
      </c>
      <c r="AC158" s="153">
        <v>779.69482999999991</v>
      </c>
      <c r="AD158" s="153">
        <v>779.81429000000003</v>
      </c>
      <c r="AE158" s="153">
        <v>8549.4830199999997</v>
      </c>
      <c r="AF158" s="153">
        <v>843.14830000000006</v>
      </c>
      <c r="AG158" s="153">
        <v>0</v>
      </c>
      <c r="AH158" s="153">
        <v>131</v>
      </c>
      <c r="AI158" s="153">
        <v>2355.3342799999996</v>
      </c>
      <c r="AJ158" s="153">
        <v>379.54750000000001</v>
      </c>
      <c r="AK158" s="153">
        <v>138.006</v>
      </c>
      <c r="AL158" s="153">
        <v>184.39274</v>
      </c>
      <c r="AM158" s="153">
        <v>0</v>
      </c>
      <c r="AN158" s="153">
        <v>4622.3864100000001</v>
      </c>
      <c r="AO158" s="153">
        <v>0</v>
      </c>
      <c r="AP158" s="153">
        <v>0</v>
      </c>
      <c r="AQ158" s="153">
        <v>128447.68905</v>
      </c>
      <c r="AR158" s="1"/>
      <c r="AS158" s="1"/>
    </row>
    <row r="159" spans="1:45">
      <c r="A159" s="20" t="s">
        <v>151</v>
      </c>
      <c r="B159" s="153">
        <v>0</v>
      </c>
      <c r="C159" s="153">
        <v>0</v>
      </c>
      <c r="D159" s="153">
        <v>0</v>
      </c>
      <c r="E159" s="153">
        <v>0</v>
      </c>
      <c r="F159" s="153">
        <v>0</v>
      </c>
      <c r="G159" s="153">
        <v>0</v>
      </c>
      <c r="H159" s="153">
        <v>0</v>
      </c>
      <c r="I159" s="153">
        <v>0</v>
      </c>
      <c r="J159" s="153">
        <v>0</v>
      </c>
      <c r="K159" s="153">
        <v>0</v>
      </c>
      <c r="L159" s="153">
        <v>0</v>
      </c>
      <c r="M159" s="153">
        <v>0</v>
      </c>
      <c r="N159" s="153">
        <v>0</v>
      </c>
      <c r="O159" s="153">
        <v>0</v>
      </c>
      <c r="P159" s="153">
        <v>0</v>
      </c>
      <c r="Q159" s="153">
        <v>0</v>
      </c>
      <c r="R159" s="153">
        <v>0</v>
      </c>
      <c r="S159" s="153">
        <v>0</v>
      </c>
      <c r="T159" s="153">
        <v>0</v>
      </c>
      <c r="U159" s="153">
        <v>0</v>
      </c>
      <c r="V159" s="153">
        <v>0</v>
      </c>
      <c r="W159" s="153">
        <v>0</v>
      </c>
      <c r="X159" s="153">
        <v>0</v>
      </c>
      <c r="Y159" s="153">
        <v>0</v>
      </c>
      <c r="Z159" s="153">
        <v>0</v>
      </c>
      <c r="AA159" s="153">
        <v>0</v>
      </c>
      <c r="AB159" s="153">
        <v>0</v>
      </c>
      <c r="AC159" s="153">
        <v>0</v>
      </c>
      <c r="AD159" s="153">
        <v>0</v>
      </c>
      <c r="AE159" s="153">
        <v>0</v>
      </c>
      <c r="AF159" s="153">
        <v>0</v>
      </c>
      <c r="AG159" s="153">
        <v>0</v>
      </c>
      <c r="AH159" s="153">
        <v>0</v>
      </c>
      <c r="AI159" s="153">
        <v>0</v>
      </c>
      <c r="AJ159" s="153">
        <v>0</v>
      </c>
      <c r="AK159" s="153">
        <v>0</v>
      </c>
      <c r="AL159" s="153">
        <v>0</v>
      </c>
      <c r="AM159" s="153">
        <v>0</v>
      </c>
      <c r="AN159" s="153">
        <v>0</v>
      </c>
      <c r="AO159" s="153">
        <v>0</v>
      </c>
      <c r="AP159" s="153">
        <v>0</v>
      </c>
      <c r="AQ159" s="153">
        <v>0</v>
      </c>
      <c r="AR159" s="1"/>
      <c r="AS159" s="1"/>
    </row>
    <row r="160" spans="1:45">
      <c r="A160" s="20" t="s">
        <v>152</v>
      </c>
      <c r="B160" s="153">
        <v>18438.648579999997</v>
      </c>
      <c r="C160" s="153">
        <v>3020.9451300000001</v>
      </c>
      <c r="D160" s="153">
        <v>3484.0115799999999</v>
      </c>
      <c r="E160" s="153">
        <v>2479.0643799999998</v>
      </c>
      <c r="F160" s="153">
        <v>1340.3696499999999</v>
      </c>
      <c r="G160" s="153">
        <v>1375.8128000000002</v>
      </c>
      <c r="H160" s="153">
        <v>1356.35519</v>
      </c>
      <c r="I160" s="153">
        <v>1690.8235500000001</v>
      </c>
      <c r="J160" s="153">
        <v>1608.8981100000001</v>
      </c>
      <c r="K160" s="153">
        <v>2371.8584000000001</v>
      </c>
      <c r="L160" s="153">
        <v>908.53602000000001</v>
      </c>
      <c r="M160" s="153">
        <v>2095.4459400000001</v>
      </c>
      <c r="N160" s="153">
        <v>1498.2715600000001</v>
      </c>
      <c r="O160" s="153">
        <v>2124.3447700000002</v>
      </c>
      <c r="P160" s="153">
        <v>1302.0663200000001</v>
      </c>
      <c r="Q160" s="153">
        <v>537.50199999999995</v>
      </c>
      <c r="R160" s="153">
        <v>446.64609999999999</v>
      </c>
      <c r="S160" s="153">
        <v>531.15264999999999</v>
      </c>
      <c r="T160" s="153">
        <v>974.31500000000005</v>
      </c>
      <c r="U160" s="153">
        <v>2368.2345</v>
      </c>
      <c r="V160" s="153">
        <v>570.94495999999992</v>
      </c>
      <c r="W160" s="153">
        <v>811.90561000000002</v>
      </c>
      <c r="X160" s="153">
        <v>2219.7953600000001</v>
      </c>
      <c r="Y160" s="153">
        <v>1365.2297100000001</v>
      </c>
      <c r="Z160" s="153">
        <v>1655.5740000000001</v>
      </c>
      <c r="AA160" s="153">
        <v>1293.1411699999999</v>
      </c>
      <c r="AB160" s="153">
        <v>2868.4379100000001</v>
      </c>
      <c r="AC160" s="153">
        <v>2197.14885</v>
      </c>
      <c r="AD160" s="153">
        <v>456.68634000000003</v>
      </c>
      <c r="AE160" s="153">
        <v>2804.1374500000002</v>
      </c>
      <c r="AF160" s="153">
        <v>697.28926000000001</v>
      </c>
      <c r="AG160" s="153">
        <v>441.35741999999999</v>
      </c>
      <c r="AH160" s="153">
        <v>508.37621999999999</v>
      </c>
      <c r="AI160" s="153">
        <v>197.99078</v>
      </c>
      <c r="AJ160" s="153">
        <v>243.0009</v>
      </c>
      <c r="AK160" s="153">
        <v>116.77221</v>
      </c>
      <c r="AL160" s="153">
        <v>519.07197999999994</v>
      </c>
      <c r="AM160" s="153">
        <v>60.672669999999997</v>
      </c>
      <c r="AN160" s="153">
        <v>1738.9231599999998</v>
      </c>
      <c r="AO160" s="153">
        <v>680.98536000000001</v>
      </c>
      <c r="AP160" s="153">
        <v>296.69486000000001</v>
      </c>
      <c r="AQ160" s="153">
        <v>71697.438410000002</v>
      </c>
      <c r="AR160" s="1"/>
      <c r="AS160" s="1"/>
    </row>
    <row r="161" spans="1:45">
      <c r="A161" s="20" t="s">
        <v>153</v>
      </c>
      <c r="B161" s="153">
        <v>12.20548</v>
      </c>
      <c r="C161" s="153">
        <v>0</v>
      </c>
      <c r="D161" s="153">
        <v>0</v>
      </c>
      <c r="E161" s="153">
        <v>147.8535</v>
      </c>
      <c r="F161" s="153">
        <v>0</v>
      </c>
      <c r="G161" s="153">
        <v>205.26623000000001</v>
      </c>
      <c r="H161" s="153">
        <v>0</v>
      </c>
      <c r="I161" s="153">
        <v>0</v>
      </c>
      <c r="J161" s="153">
        <v>0.39985000000000004</v>
      </c>
      <c r="K161" s="153">
        <v>1271.33413</v>
      </c>
      <c r="L161" s="153">
        <v>4.1973900000000004</v>
      </c>
      <c r="M161" s="153">
        <v>0</v>
      </c>
      <c r="N161" s="153">
        <v>1689.9541399999998</v>
      </c>
      <c r="O161" s="153">
        <v>0</v>
      </c>
      <c r="P161" s="153">
        <v>0</v>
      </c>
      <c r="Q161" s="153">
        <v>3.6135100000000002</v>
      </c>
      <c r="R161" s="153">
        <v>0</v>
      </c>
      <c r="S161" s="153">
        <v>0</v>
      </c>
      <c r="T161" s="153">
        <v>415.13771000000003</v>
      </c>
      <c r="U161" s="153">
        <v>53.048639999999999</v>
      </c>
      <c r="V161" s="153">
        <v>0.15271999999999999</v>
      </c>
      <c r="W161" s="153">
        <v>250</v>
      </c>
      <c r="X161" s="153">
        <v>0</v>
      </c>
      <c r="Y161" s="153">
        <v>1212.7250300000001</v>
      </c>
      <c r="Z161" s="153">
        <v>0</v>
      </c>
      <c r="AA161" s="153">
        <v>0</v>
      </c>
      <c r="AB161" s="153">
        <v>77.24633</v>
      </c>
      <c r="AC161" s="153">
        <v>94.640810000000002</v>
      </c>
      <c r="AD161" s="153">
        <v>0</v>
      </c>
      <c r="AE161" s="153">
        <v>121.14707000000001</v>
      </c>
      <c r="AF161" s="153">
        <v>0</v>
      </c>
      <c r="AG161" s="153">
        <v>0</v>
      </c>
      <c r="AH161" s="153">
        <v>0</v>
      </c>
      <c r="AI161" s="153">
        <v>0</v>
      </c>
      <c r="AJ161" s="153">
        <v>0</v>
      </c>
      <c r="AK161" s="153">
        <v>2.39798</v>
      </c>
      <c r="AL161" s="153">
        <v>174.24889000000002</v>
      </c>
      <c r="AM161" s="153">
        <v>0</v>
      </c>
      <c r="AN161" s="153">
        <v>0</v>
      </c>
      <c r="AO161" s="153">
        <v>0</v>
      </c>
      <c r="AP161" s="153">
        <v>0</v>
      </c>
      <c r="AQ161" s="153">
        <v>5735.5694100000001</v>
      </c>
      <c r="AR161" s="1"/>
      <c r="AS161" s="1"/>
    </row>
    <row r="162" spans="1:45">
      <c r="A162" s="18" t="s">
        <v>154</v>
      </c>
      <c r="B162" s="279">
        <v>88180.577499999999</v>
      </c>
      <c r="C162" s="279">
        <v>0</v>
      </c>
      <c r="D162" s="279">
        <v>0</v>
      </c>
      <c r="E162" s="279">
        <v>0</v>
      </c>
      <c r="F162" s="279">
        <v>0</v>
      </c>
      <c r="G162" s="279">
        <v>0</v>
      </c>
      <c r="H162" s="279">
        <v>0</v>
      </c>
      <c r="I162" s="279">
        <v>0</v>
      </c>
      <c r="J162" s="279">
        <v>0</v>
      </c>
      <c r="K162" s="279">
        <v>0</v>
      </c>
      <c r="L162" s="279">
        <v>0</v>
      </c>
      <c r="M162" s="279">
        <v>0</v>
      </c>
      <c r="N162" s="279">
        <v>0</v>
      </c>
      <c r="O162" s="279">
        <v>0</v>
      </c>
      <c r="P162" s="279">
        <v>0</v>
      </c>
      <c r="Q162" s="279">
        <v>0</v>
      </c>
      <c r="R162" s="279">
        <v>0</v>
      </c>
      <c r="S162" s="279">
        <v>0</v>
      </c>
      <c r="T162" s="279">
        <v>0</v>
      </c>
      <c r="U162" s="279">
        <v>0</v>
      </c>
      <c r="V162" s="279">
        <v>0</v>
      </c>
      <c r="W162" s="279">
        <v>0</v>
      </c>
      <c r="X162" s="279">
        <v>0</v>
      </c>
      <c r="Y162" s="279">
        <v>0</v>
      </c>
      <c r="Z162" s="279">
        <v>0</v>
      </c>
      <c r="AA162" s="279">
        <v>0</v>
      </c>
      <c r="AB162" s="279">
        <v>0</v>
      </c>
      <c r="AC162" s="279">
        <v>0</v>
      </c>
      <c r="AD162" s="279">
        <v>0</v>
      </c>
      <c r="AE162" s="279">
        <v>0</v>
      </c>
      <c r="AF162" s="279">
        <v>0</v>
      </c>
      <c r="AG162" s="279">
        <v>0</v>
      </c>
      <c r="AH162" s="279">
        <v>0</v>
      </c>
      <c r="AI162" s="279">
        <v>0</v>
      </c>
      <c r="AJ162" s="279">
        <v>0</v>
      </c>
      <c r="AK162" s="279">
        <v>0</v>
      </c>
      <c r="AL162" s="279">
        <v>0</v>
      </c>
      <c r="AM162" s="279">
        <v>0</v>
      </c>
      <c r="AN162" s="279">
        <v>0</v>
      </c>
      <c r="AO162" s="279">
        <v>0</v>
      </c>
      <c r="AP162" s="279">
        <v>0</v>
      </c>
      <c r="AQ162" s="279">
        <v>88180.577499999999</v>
      </c>
      <c r="AR162" s="9"/>
      <c r="AS162" s="1"/>
    </row>
    <row r="163" spans="1:45">
      <c r="A163" s="20" t="s">
        <v>155</v>
      </c>
      <c r="B163" s="153">
        <v>0</v>
      </c>
      <c r="C163" s="153">
        <v>0</v>
      </c>
      <c r="D163" s="153">
        <v>0</v>
      </c>
      <c r="E163" s="153">
        <v>0</v>
      </c>
      <c r="F163" s="153">
        <v>0</v>
      </c>
      <c r="G163" s="153">
        <v>0</v>
      </c>
      <c r="H163" s="153">
        <v>0</v>
      </c>
      <c r="I163" s="153">
        <v>0</v>
      </c>
      <c r="J163" s="153">
        <v>0</v>
      </c>
      <c r="K163" s="153">
        <v>0</v>
      </c>
      <c r="L163" s="153">
        <v>0</v>
      </c>
      <c r="M163" s="153">
        <v>0</v>
      </c>
      <c r="N163" s="153">
        <v>0</v>
      </c>
      <c r="O163" s="153">
        <v>0</v>
      </c>
      <c r="P163" s="153">
        <v>0</v>
      </c>
      <c r="Q163" s="153">
        <v>0</v>
      </c>
      <c r="R163" s="153">
        <v>0</v>
      </c>
      <c r="S163" s="153">
        <v>0</v>
      </c>
      <c r="T163" s="153">
        <v>0</v>
      </c>
      <c r="U163" s="153">
        <v>0</v>
      </c>
      <c r="V163" s="153">
        <v>0</v>
      </c>
      <c r="W163" s="153">
        <v>0</v>
      </c>
      <c r="X163" s="153">
        <v>0</v>
      </c>
      <c r="Y163" s="153">
        <v>0</v>
      </c>
      <c r="Z163" s="153">
        <v>0</v>
      </c>
      <c r="AA163" s="153">
        <v>0</v>
      </c>
      <c r="AB163" s="153">
        <v>0</v>
      </c>
      <c r="AC163" s="153">
        <v>0</v>
      </c>
      <c r="AD163" s="153">
        <v>0</v>
      </c>
      <c r="AE163" s="153">
        <v>0</v>
      </c>
      <c r="AF163" s="153">
        <v>0</v>
      </c>
      <c r="AG163" s="153">
        <v>0</v>
      </c>
      <c r="AH163" s="153">
        <v>0</v>
      </c>
      <c r="AI163" s="153">
        <v>0</v>
      </c>
      <c r="AJ163" s="153">
        <v>0</v>
      </c>
      <c r="AK163" s="153">
        <v>0</v>
      </c>
      <c r="AL163" s="153">
        <v>0</v>
      </c>
      <c r="AM163" s="153">
        <v>0</v>
      </c>
      <c r="AN163" s="153">
        <v>0</v>
      </c>
      <c r="AO163" s="153">
        <v>0</v>
      </c>
      <c r="AP163" s="153">
        <v>0</v>
      </c>
      <c r="AQ163" s="153">
        <v>0</v>
      </c>
      <c r="AR163" s="1"/>
      <c r="AS163" s="1"/>
    </row>
    <row r="164" spans="1:45">
      <c r="A164" s="20" t="s">
        <v>156</v>
      </c>
      <c r="B164" s="153">
        <v>0</v>
      </c>
      <c r="C164" s="153">
        <v>0</v>
      </c>
      <c r="D164" s="153">
        <v>0</v>
      </c>
      <c r="E164" s="153">
        <v>0</v>
      </c>
      <c r="F164" s="153">
        <v>0</v>
      </c>
      <c r="G164" s="153">
        <v>0</v>
      </c>
      <c r="H164" s="153">
        <v>0</v>
      </c>
      <c r="I164" s="153">
        <v>0</v>
      </c>
      <c r="J164" s="153">
        <v>0</v>
      </c>
      <c r="K164" s="153">
        <v>0</v>
      </c>
      <c r="L164" s="153">
        <v>0</v>
      </c>
      <c r="M164" s="153">
        <v>0</v>
      </c>
      <c r="N164" s="153">
        <v>0</v>
      </c>
      <c r="O164" s="153">
        <v>0</v>
      </c>
      <c r="P164" s="153">
        <v>0</v>
      </c>
      <c r="Q164" s="153">
        <v>0</v>
      </c>
      <c r="R164" s="153">
        <v>0</v>
      </c>
      <c r="S164" s="153">
        <v>0</v>
      </c>
      <c r="T164" s="153">
        <v>0</v>
      </c>
      <c r="U164" s="153">
        <v>0</v>
      </c>
      <c r="V164" s="153">
        <v>0</v>
      </c>
      <c r="W164" s="153">
        <v>0</v>
      </c>
      <c r="X164" s="153">
        <v>0</v>
      </c>
      <c r="Y164" s="153">
        <v>0</v>
      </c>
      <c r="Z164" s="153">
        <v>0</v>
      </c>
      <c r="AA164" s="153">
        <v>0</v>
      </c>
      <c r="AB164" s="153">
        <v>0</v>
      </c>
      <c r="AC164" s="153">
        <v>0</v>
      </c>
      <c r="AD164" s="153">
        <v>0</v>
      </c>
      <c r="AE164" s="153">
        <v>0</v>
      </c>
      <c r="AF164" s="153">
        <v>0</v>
      </c>
      <c r="AG164" s="153">
        <v>0</v>
      </c>
      <c r="AH164" s="153">
        <v>0</v>
      </c>
      <c r="AI164" s="153">
        <v>0</v>
      </c>
      <c r="AJ164" s="153">
        <v>0</v>
      </c>
      <c r="AK164" s="153">
        <v>0</v>
      </c>
      <c r="AL164" s="153">
        <v>0</v>
      </c>
      <c r="AM164" s="153">
        <v>0</v>
      </c>
      <c r="AN164" s="153">
        <v>0</v>
      </c>
      <c r="AO164" s="153">
        <v>0</v>
      </c>
      <c r="AP164" s="153">
        <v>0</v>
      </c>
      <c r="AQ164" s="153">
        <v>0</v>
      </c>
      <c r="AR164" s="1"/>
      <c r="AS164" s="1"/>
    </row>
    <row r="165" spans="1:45">
      <c r="A165" s="14" t="s">
        <v>157</v>
      </c>
      <c r="B165" s="153">
        <v>85510.221049999993</v>
      </c>
      <c r="C165" s="153">
        <v>0</v>
      </c>
      <c r="D165" s="153">
        <v>0</v>
      </c>
      <c r="E165" s="153">
        <v>0</v>
      </c>
      <c r="F165" s="153">
        <v>0</v>
      </c>
      <c r="G165" s="153">
        <v>0</v>
      </c>
      <c r="H165" s="153">
        <v>0</v>
      </c>
      <c r="I165" s="153">
        <v>0</v>
      </c>
      <c r="J165" s="153">
        <v>0</v>
      </c>
      <c r="K165" s="153">
        <v>0</v>
      </c>
      <c r="L165" s="153">
        <v>0</v>
      </c>
      <c r="M165" s="153">
        <v>0</v>
      </c>
      <c r="N165" s="153">
        <v>0</v>
      </c>
      <c r="O165" s="153">
        <v>0</v>
      </c>
      <c r="P165" s="153">
        <v>0</v>
      </c>
      <c r="Q165" s="153">
        <v>0</v>
      </c>
      <c r="R165" s="153">
        <v>0</v>
      </c>
      <c r="S165" s="153">
        <v>0</v>
      </c>
      <c r="T165" s="153">
        <v>0</v>
      </c>
      <c r="U165" s="153">
        <v>0</v>
      </c>
      <c r="V165" s="153">
        <v>0</v>
      </c>
      <c r="W165" s="153">
        <v>0</v>
      </c>
      <c r="X165" s="153">
        <v>0</v>
      </c>
      <c r="Y165" s="153">
        <v>0</v>
      </c>
      <c r="Z165" s="153">
        <v>0</v>
      </c>
      <c r="AA165" s="153">
        <v>0</v>
      </c>
      <c r="AB165" s="153">
        <v>0</v>
      </c>
      <c r="AC165" s="153">
        <v>0</v>
      </c>
      <c r="AD165" s="153">
        <v>0</v>
      </c>
      <c r="AE165" s="153">
        <v>0</v>
      </c>
      <c r="AF165" s="153">
        <v>0</v>
      </c>
      <c r="AG165" s="153">
        <v>0</v>
      </c>
      <c r="AH165" s="153">
        <v>0</v>
      </c>
      <c r="AI165" s="153">
        <v>0</v>
      </c>
      <c r="AJ165" s="153">
        <v>0</v>
      </c>
      <c r="AK165" s="153">
        <v>0</v>
      </c>
      <c r="AL165" s="153">
        <v>0</v>
      </c>
      <c r="AM165" s="153">
        <v>0</v>
      </c>
      <c r="AN165" s="153">
        <v>0</v>
      </c>
      <c r="AO165" s="153">
        <v>0</v>
      </c>
      <c r="AP165" s="153">
        <v>0</v>
      </c>
      <c r="AQ165" s="153">
        <v>85510.221049999993</v>
      </c>
      <c r="AR165" s="1"/>
      <c r="AS165" s="1"/>
    </row>
    <row r="166" spans="1:45">
      <c r="A166" s="20" t="s">
        <v>158</v>
      </c>
      <c r="B166" s="153">
        <v>2670.3564500000002</v>
      </c>
      <c r="C166" s="153">
        <v>0</v>
      </c>
      <c r="D166" s="153">
        <v>0</v>
      </c>
      <c r="E166" s="153">
        <v>0</v>
      </c>
      <c r="F166" s="153">
        <v>0</v>
      </c>
      <c r="G166" s="153">
        <v>0</v>
      </c>
      <c r="H166" s="153">
        <v>0</v>
      </c>
      <c r="I166" s="153">
        <v>0</v>
      </c>
      <c r="J166" s="153">
        <v>0</v>
      </c>
      <c r="K166" s="153">
        <v>0</v>
      </c>
      <c r="L166" s="153">
        <v>0</v>
      </c>
      <c r="M166" s="153">
        <v>0</v>
      </c>
      <c r="N166" s="153">
        <v>0</v>
      </c>
      <c r="O166" s="153">
        <v>0</v>
      </c>
      <c r="P166" s="153">
        <v>0</v>
      </c>
      <c r="Q166" s="153">
        <v>0</v>
      </c>
      <c r="R166" s="153">
        <v>0</v>
      </c>
      <c r="S166" s="153">
        <v>0</v>
      </c>
      <c r="T166" s="153">
        <v>0</v>
      </c>
      <c r="U166" s="153">
        <v>0</v>
      </c>
      <c r="V166" s="153">
        <v>0</v>
      </c>
      <c r="W166" s="153">
        <v>0</v>
      </c>
      <c r="X166" s="153">
        <v>0</v>
      </c>
      <c r="Y166" s="153">
        <v>0</v>
      </c>
      <c r="Z166" s="153">
        <v>0</v>
      </c>
      <c r="AA166" s="153">
        <v>0</v>
      </c>
      <c r="AB166" s="153">
        <v>0</v>
      </c>
      <c r="AC166" s="153">
        <v>0</v>
      </c>
      <c r="AD166" s="153">
        <v>0</v>
      </c>
      <c r="AE166" s="153">
        <v>0</v>
      </c>
      <c r="AF166" s="153">
        <v>0</v>
      </c>
      <c r="AG166" s="153">
        <v>0</v>
      </c>
      <c r="AH166" s="153">
        <v>0</v>
      </c>
      <c r="AI166" s="153">
        <v>0</v>
      </c>
      <c r="AJ166" s="153">
        <v>0</v>
      </c>
      <c r="AK166" s="153">
        <v>0</v>
      </c>
      <c r="AL166" s="153">
        <v>0</v>
      </c>
      <c r="AM166" s="153">
        <v>0</v>
      </c>
      <c r="AN166" s="153">
        <v>0</v>
      </c>
      <c r="AO166" s="153">
        <v>0</v>
      </c>
      <c r="AP166" s="153">
        <v>0</v>
      </c>
      <c r="AQ166" s="153">
        <v>2670.3564500000002</v>
      </c>
      <c r="AR166" s="1"/>
      <c r="AS166" s="1"/>
    </row>
    <row r="167" spans="1:45">
      <c r="A167" s="18" t="s">
        <v>159</v>
      </c>
      <c r="B167" s="279">
        <v>0</v>
      </c>
      <c r="C167" s="279">
        <v>0</v>
      </c>
      <c r="D167" s="279">
        <v>0</v>
      </c>
      <c r="E167" s="279">
        <v>0</v>
      </c>
      <c r="F167" s="279">
        <v>0</v>
      </c>
      <c r="G167" s="279">
        <v>0</v>
      </c>
      <c r="H167" s="279">
        <v>0</v>
      </c>
      <c r="I167" s="279">
        <v>0</v>
      </c>
      <c r="J167" s="279">
        <v>0</v>
      </c>
      <c r="K167" s="279">
        <v>0</v>
      </c>
      <c r="L167" s="279">
        <v>0</v>
      </c>
      <c r="M167" s="279">
        <v>0</v>
      </c>
      <c r="N167" s="279">
        <v>0</v>
      </c>
      <c r="O167" s="279">
        <v>237.71985000000001</v>
      </c>
      <c r="P167" s="279">
        <v>0</v>
      </c>
      <c r="Q167" s="279">
        <v>0</v>
      </c>
      <c r="R167" s="279">
        <v>0</v>
      </c>
      <c r="S167" s="279">
        <v>0</v>
      </c>
      <c r="T167" s="279">
        <v>0</v>
      </c>
      <c r="U167" s="279">
        <v>0</v>
      </c>
      <c r="V167" s="279">
        <v>0</v>
      </c>
      <c r="W167" s="279">
        <v>0</v>
      </c>
      <c r="X167" s="279">
        <v>0</v>
      </c>
      <c r="Y167" s="279">
        <v>480.39893999999998</v>
      </c>
      <c r="Z167" s="279">
        <v>102.9</v>
      </c>
      <c r="AA167" s="279">
        <v>347.26691999999997</v>
      </c>
      <c r="AB167" s="279">
        <v>0</v>
      </c>
      <c r="AC167" s="279">
        <v>63.498350000000002</v>
      </c>
      <c r="AD167" s="279">
        <v>0</v>
      </c>
      <c r="AE167" s="279">
        <v>0</v>
      </c>
      <c r="AF167" s="279">
        <v>0</v>
      </c>
      <c r="AG167" s="279">
        <v>0</v>
      </c>
      <c r="AH167" s="279">
        <v>457.04379999999998</v>
      </c>
      <c r="AI167" s="279">
        <v>0</v>
      </c>
      <c r="AJ167" s="279">
        <v>99.689520000000002</v>
      </c>
      <c r="AK167" s="279">
        <v>0</v>
      </c>
      <c r="AL167" s="279">
        <v>0</v>
      </c>
      <c r="AM167" s="279">
        <v>0</v>
      </c>
      <c r="AN167" s="279">
        <v>0</v>
      </c>
      <c r="AO167" s="279">
        <v>0</v>
      </c>
      <c r="AP167" s="279">
        <v>431.91246000000001</v>
      </c>
      <c r="AQ167" s="279">
        <v>2220.4298399999998</v>
      </c>
      <c r="AR167" s="9"/>
      <c r="AS167" s="1"/>
    </row>
    <row r="168" spans="1:45">
      <c r="A168" s="20" t="s">
        <v>160</v>
      </c>
      <c r="B168" s="153">
        <v>0</v>
      </c>
      <c r="C168" s="153">
        <v>0</v>
      </c>
      <c r="D168" s="153">
        <v>0</v>
      </c>
      <c r="E168" s="153">
        <v>0</v>
      </c>
      <c r="F168" s="153">
        <v>0</v>
      </c>
      <c r="G168" s="153">
        <v>0</v>
      </c>
      <c r="H168" s="153">
        <v>0</v>
      </c>
      <c r="I168" s="153">
        <v>0</v>
      </c>
      <c r="J168" s="153">
        <v>0</v>
      </c>
      <c r="K168" s="153">
        <v>0</v>
      </c>
      <c r="L168" s="153">
        <v>0</v>
      </c>
      <c r="M168" s="153">
        <v>0</v>
      </c>
      <c r="N168" s="153">
        <v>0</v>
      </c>
      <c r="O168" s="153">
        <v>237.71985000000001</v>
      </c>
      <c r="P168" s="153">
        <v>0</v>
      </c>
      <c r="Q168" s="153">
        <v>0</v>
      </c>
      <c r="R168" s="153">
        <v>0</v>
      </c>
      <c r="S168" s="153">
        <v>0</v>
      </c>
      <c r="T168" s="153">
        <v>0</v>
      </c>
      <c r="U168" s="153">
        <v>0</v>
      </c>
      <c r="V168" s="153">
        <v>0</v>
      </c>
      <c r="W168" s="153">
        <v>0</v>
      </c>
      <c r="X168" s="153">
        <v>0</v>
      </c>
      <c r="Y168" s="153">
        <v>480.39893999999998</v>
      </c>
      <c r="Z168" s="153">
        <v>102.9</v>
      </c>
      <c r="AA168" s="153">
        <v>347.26691999999997</v>
      </c>
      <c r="AB168" s="153">
        <v>0</v>
      </c>
      <c r="AC168" s="153">
        <v>63.498350000000002</v>
      </c>
      <c r="AD168" s="153">
        <v>0</v>
      </c>
      <c r="AE168" s="153">
        <v>0</v>
      </c>
      <c r="AF168" s="153">
        <v>0</v>
      </c>
      <c r="AG168" s="153">
        <v>0</v>
      </c>
      <c r="AH168" s="153">
        <v>457.04379999999998</v>
      </c>
      <c r="AI168" s="153">
        <v>0</v>
      </c>
      <c r="AJ168" s="153">
        <v>99.689520000000002</v>
      </c>
      <c r="AK168" s="153">
        <v>0</v>
      </c>
      <c r="AL168" s="153">
        <v>0</v>
      </c>
      <c r="AM168" s="153">
        <v>0</v>
      </c>
      <c r="AN168" s="153">
        <v>0</v>
      </c>
      <c r="AO168" s="153">
        <v>0</v>
      </c>
      <c r="AP168" s="153">
        <v>431.91246000000001</v>
      </c>
      <c r="AQ168" s="153">
        <v>2220.4298399999998</v>
      </c>
      <c r="AR168" s="9"/>
      <c r="AS168" s="1"/>
    </row>
    <row r="169" spans="1:45">
      <c r="A169" s="20" t="s">
        <v>161</v>
      </c>
      <c r="B169" s="153">
        <v>0</v>
      </c>
      <c r="C169" s="153">
        <v>0</v>
      </c>
      <c r="D169" s="153">
        <v>0</v>
      </c>
      <c r="E169" s="153">
        <v>0</v>
      </c>
      <c r="F169" s="153">
        <v>0</v>
      </c>
      <c r="G169" s="153">
        <v>0</v>
      </c>
      <c r="H169" s="153">
        <v>0</v>
      </c>
      <c r="I169" s="153">
        <v>0</v>
      </c>
      <c r="J169" s="153">
        <v>0</v>
      </c>
      <c r="K169" s="153">
        <v>0</v>
      </c>
      <c r="L169" s="153">
        <v>0</v>
      </c>
      <c r="M169" s="153">
        <v>0</v>
      </c>
      <c r="N169" s="153">
        <v>0</v>
      </c>
      <c r="O169" s="153">
        <v>0</v>
      </c>
      <c r="P169" s="153">
        <v>0</v>
      </c>
      <c r="Q169" s="153">
        <v>0</v>
      </c>
      <c r="R169" s="153">
        <v>0</v>
      </c>
      <c r="S169" s="153">
        <v>0</v>
      </c>
      <c r="T169" s="153">
        <v>0</v>
      </c>
      <c r="U169" s="153">
        <v>0</v>
      </c>
      <c r="V169" s="153">
        <v>0</v>
      </c>
      <c r="W169" s="153">
        <v>0</v>
      </c>
      <c r="X169" s="153">
        <v>0</v>
      </c>
      <c r="Y169" s="153">
        <v>0</v>
      </c>
      <c r="Z169" s="153">
        <v>0</v>
      </c>
      <c r="AA169" s="153">
        <v>1E-3</v>
      </c>
      <c r="AB169" s="153">
        <v>0</v>
      </c>
      <c r="AC169" s="153">
        <v>63.498350000000002</v>
      </c>
      <c r="AD169" s="153">
        <v>0</v>
      </c>
      <c r="AE169" s="153">
        <v>0</v>
      </c>
      <c r="AF169" s="153">
        <v>0</v>
      </c>
      <c r="AG169" s="153">
        <v>0</v>
      </c>
      <c r="AH169" s="153">
        <v>0</v>
      </c>
      <c r="AI169" s="153">
        <v>0</v>
      </c>
      <c r="AJ169" s="153">
        <v>0</v>
      </c>
      <c r="AK169" s="153">
        <v>0</v>
      </c>
      <c r="AL169" s="153">
        <v>0</v>
      </c>
      <c r="AM169" s="153">
        <v>0</v>
      </c>
      <c r="AN169" s="153">
        <v>0</v>
      </c>
      <c r="AO169" s="153">
        <v>0</v>
      </c>
      <c r="AP169" s="153">
        <v>0</v>
      </c>
      <c r="AQ169" s="153">
        <v>63.49935</v>
      </c>
      <c r="AR169" s="1"/>
      <c r="AS169" s="1"/>
    </row>
    <row r="170" spans="1:45">
      <c r="A170" s="20" t="s">
        <v>162</v>
      </c>
      <c r="B170" s="153">
        <v>0</v>
      </c>
      <c r="C170" s="153">
        <v>0</v>
      </c>
      <c r="D170" s="153">
        <v>0</v>
      </c>
      <c r="E170" s="153">
        <v>0</v>
      </c>
      <c r="F170" s="153">
        <v>0</v>
      </c>
      <c r="G170" s="153">
        <v>0</v>
      </c>
      <c r="H170" s="153">
        <v>0</v>
      </c>
      <c r="I170" s="153">
        <v>0</v>
      </c>
      <c r="J170" s="153">
        <v>0</v>
      </c>
      <c r="K170" s="153">
        <v>0</v>
      </c>
      <c r="L170" s="153">
        <v>0</v>
      </c>
      <c r="M170" s="153">
        <v>0</v>
      </c>
      <c r="N170" s="153">
        <v>0</v>
      </c>
      <c r="O170" s="153">
        <v>237.71985000000001</v>
      </c>
      <c r="P170" s="153">
        <v>0</v>
      </c>
      <c r="Q170" s="153">
        <v>0</v>
      </c>
      <c r="R170" s="153">
        <v>0</v>
      </c>
      <c r="S170" s="153">
        <v>0</v>
      </c>
      <c r="T170" s="153">
        <v>0</v>
      </c>
      <c r="U170" s="153">
        <v>0</v>
      </c>
      <c r="V170" s="153">
        <v>0</v>
      </c>
      <c r="W170" s="153">
        <v>0</v>
      </c>
      <c r="X170" s="153">
        <v>0</v>
      </c>
      <c r="Y170" s="153">
        <v>449.52893999999998</v>
      </c>
      <c r="Z170" s="153">
        <v>102.9</v>
      </c>
      <c r="AA170" s="153">
        <v>347.26591999999999</v>
      </c>
      <c r="AB170" s="153">
        <v>0</v>
      </c>
      <c r="AC170" s="153">
        <v>0</v>
      </c>
      <c r="AD170" s="153">
        <v>0</v>
      </c>
      <c r="AE170" s="153">
        <v>0</v>
      </c>
      <c r="AF170" s="153">
        <v>0</v>
      </c>
      <c r="AG170" s="153">
        <v>0</v>
      </c>
      <c r="AH170" s="153">
        <v>457.04379999999998</v>
      </c>
      <c r="AI170" s="153">
        <v>0</v>
      </c>
      <c r="AJ170" s="153">
        <v>99.689520000000002</v>
      </c>
      <c r="AK170" s="153">
        <v>0</v>
      </c>
      <c r="AL170" s="153">
        <v>0</v>
      </c>
      <c r="AM170" s="153">
        <v>0</v>
      </c>
      <c r="AN170" s="153">
        <v>0</v>
      </c>
      <c r="AO170" s="153">
        <v>0</v>
      </c>
      <c r="AP170" s="153">
        <v>431.91246000000001</v>
      </c>
      <c r="AQ170" s="153">
        <v>2126.0604900000003</v>
      </c>
      <c r="AR170" s="1"/>
      <c r="AS170" s="1"/>
    </row>
    <row r="171" spans="1:45">
      <c r="A171" s="20" t="s">
        <v>163</v>
      </c>
      <c r="B171" s="153">
        <v>0</v>
      </c>
      <c r="C171" s="153">
        <v>0</v>
      </c>
      <c r="D171" s="153">
        <v>0</v>
      </c>
      <c r="E171" s="153">
        <v>0</v>
      </c>
      <c r="F171" s="153">
        <v>0</v>
      </c>
      <c r="G171" s="153">
        <v>0</v>
      </c>
      <c r="H171" s="153">
        <v>0</v>
      </c>
      <c r="I171" s="153">
        <v>0</v>
      </c>
      <c r="J171" s="153">
        <v>0</v>
      </c>
      <c r="K171" s="153">
        <v>0</v>
      </c>
      <c r="L171" s="153">
        <v>0</v>
      </c>
      <c r="M171" s="153">
        <v>0</v>
      </c>
      <c r="N171" s="153">
        <v>0</v>
      </c>
      <c r="O171" s="153">
        <v>0</v>
      </c>
      <c r="P171" s="153">
        <v>0</v>
      </c>
      <c r="Q171" s="153">
        <v>0</v>
      </c>
      <c r="R171" s="153">
        <v>0</v>
      </c>
      <c r="S171" s="153">
        <v>0</v>
      </c>
      <c r="T171" s="153">
        <v>0</v>
      </c>
      <c r="U171" s="153">
        <v>0</v>
      </c>
      <c r="V171" s="153">
        <v>0</v>
      </c>
      <c r="W171" s="153">
        <v>0</v>
      </c>
      <c r="X171" s="153">
        <v>0</v>
      </c>
      <c r="Y171" s="153">
        <v>0</v>
      </c>
      <c r="Z171" s="153">
        <v>0</v>
      </c>
      <c r="AA171" s="153">
        <v>0</v>
      </c>
      <c r="AB171" s="153">
        <v>0</v>
      </c>
      <c r="AC171" s="153">
        <v>0</v>
      </c>
      <c r="AD171" s="153">
        <v>0</v>
      </c>
      <c r="AE171" s="153">
        <v>0</v>
      </c>
      <c r="AF171" s="153">
        <v>0</v>
      </c>
      <c r="AG171" s="153">
        <v>0</v>
      </c>
      <c r="AH171" s="153">
        <v>0</v>
      </c>
      <c r="AI171" s="153">
        <v>0</v>
      </c>
      <c r="AJ171" s="153">
        <v>0</v>
      </c>
      <c r="AK171" s="153">
        <v>0</v>
      </c>
      <c r="AL171" s="153">
        <v>0</v>
      </c>
      <c r="AM171" s="153">
        <v>0</v>
      </c>
      <c r="AN171" s="153">
        <v>0</v>
      </c>
      <c r="AO171" s="153">
        <v>0</v>
      </c>
      <c r="AP171" s="153">
        <v>0</v>
      </c>
      <c r="AQ171" s="153">
        <v>0</v>
      </c>
      <c r="AR171" s="1"/>
      <c r="AS171" s="1"/>
    </row>
    <row r="172" spans="1:45">
      <c r="A172" s="20" t="s">
        <v>164</v>
      </c>
      <c r="B172" s="153">
        <v>0</v>
      </c>
      <c r="C172" s="153">
        <v>0</v>
      </c>
      <c r="D172" s="153">
        <v>0</v>
      </c>
      <c r="E172" s="153">
        <v>0</v>
      </c>
      <c r="F172" s="153">
        <v>0</v>
      </c>
      <c r="G172" s="153">
        <v>0</v>
      </c>
      <c r="H172" s="153">
        <v>0</v>
      </c>
      <c r="I172" s="153">
        <v>0</v>
      </c>
      <c r="J172" s="153">
        <v>0</v>
      </c>
      <c r="K172" s="153">
        <v>0</v>
      </c>
      <c r="L172" s="153">
        <v>0</v>
      </c>
      <c r="M172" s="153">
        <v>0</v>
      </c>
      <c r="N172" s="153">
        <v>0</v>
      </c>
      <c r="O172" s="153">
        <v>0</v>
      </c>
      <c r="P172" s="153">
        <v>0</v>
      </c>
      <c r="Q172" s="153">
        <v>0</v>
      </c>
      <c r="R172" s="153">
        <v>0</v>
      </c>
      <c r="S172" s="153">
        <v>0</v>
      </c>
      <c r="T172" s="153">
        <v>0</v>
      </c>
      <c r="U172" s="153">
        <v>0</v>
      </c>
      <c r="V172" s="153">
        <v>0</v>
      </c>
      <c r="W172" s="153">
        <v>0</v>
      </c>
      <c r="X172" s="153">
        <v>0</v>
      </c>
      <c r="Y172" s="153">
        <v>0</v>
      </c>
      <c r="Z172" s="153">
        <v>0</v>
      </c>
      <c r="AA172" s="153">
        <v>0</v>
      </c>
      <c r="AB172" s="153">
        <v>0</v>
      </c>
      <c r="AC172" s="153">
        <v>0</v>
      </c>
      <c r="AD172" s="153">
        <v>0</v>
      </c>
      <c r="AE172" s="153">
        <v>0</v>
      </c>
      <c r="AF172" s="153">
        <v>0</v>
      </c>
      <c r="AG172" s="153">
        <v>0</v>
      </c>
      <c r="AH172" s="153">
        <v>0</v>
      </c>
      <c r="AI172" s="153">
        <v>0</v>
      </c>
      <c r="AJ172" s="153">
        <v>0</v>
      </c>
      <c r="AK172" s="153">
        <v>0</v>
      </c>
      <c r="AL172" s="153">
        <v>0</v>
      </c>
      <c r="AM172" s="153">
        <v>0</v>
      </c>
      <c r="AN172" s="153">
        <v>0</v>
      </c>
      <c r="AO172" s="153">
        <v>0</v>
      </c>
      <c r="AP172" s="153">
        <v>0</v>
      </c>
      <c r="AQ172" s="153">
        <v>0</v>
      </c>
      <c r="AR172" s="1"/>
      <c r="AS172" s="1"/>
    </row>
    <row r="173" spans="1:45">
      <c r="A173" s="20" t="s">
        <v>165</v>
      </c>
      <c r="B173" s="153">
        <v>0</v>
      </c>
      <c r="C173" s="153">
        <v>0</v>
      </c>
      <c r="D173" s="153">
        <v>0</v>
      </c>
      <c r="E173" s="153">
        <v>0</v>
      </c>
      <c r="F173" s="153">
        <v>0</v>
      </c>
      <c r="G173" s="153">
        <v>0</v>
      </c>
      <c r="H173" s="153">
        <v>0</v>
      </c>
      <c r="I173" s="153">
        <v>0</v>
      </c>
      <c r="J173" s="153">
        <v>0</v>
      </c>
      <c r="K173" s="153">
        <v>0</v>
      </c>
      <c r="L173" s="153">
        <v>0</v>
      </c>
      <c r="M173" s="153">
        <v>0</v>
      </c>
      <c r="N173" s="153">
        <v>0</v>
      </c>
      <c r="O173" s="153">
        <v>0</v>
      </c>
      <c r="P173" s="153">
        <v>0</v>
      </c>
      <c r="Q173" s="153">
        <v>0</v>
      </c>
      <c r="R173" s="153">
        <v>0</v>
      </c>
      <c r="S173" s="153">
        <v>0</v>
      </c>
      <c r="T173" s="153">
        <v>0</v>
      </c>
      <c r="U173" s="153">
        <v>0</v>
      </c>
      <c r="V173" s="153">
        <v>0</v>
      </c>
      <c r="W173" s="153">
        <v>0</v>
      </c>
      <c r="X173" s="153">
        <v>0</v>
      </c>
      <c r="Y173" s="153">
        <v>30.87</v>
      </c>
      <c r="Z173" s="153">
        <v>0</v>
      </c>
      <c r="AA173" s="153">
        <v>0</v>
      </c>
      <c r="AB173" s="153">
        <v>0</v>
      </c>
      <c r="AC173" s="153">
        <v>0</v>
      </c>
      <c r="AD173" s="153">
        <v>0</v>
      </c>
      <c r="AE173" s="153">
        <v>0</v>
      </c>
      <c r="AF173" s="153">
        <v>0</v>
      </c>
      <c r="AG173" s="153">
        <v>0</v>
      </c>
      <c r="AH173" s="153">
        <v>0</v>
      </c>
      <c r="AI173" s="153">
        <v>0</v>
      </c>
      <c r="AJ173" s="153">
        <v>0</v>
      </c>
      <c r="AK173" s="153">
        <v>0</v>
      </c>
      <c r="AL173" s="153">
        <v>0</v>
      </c>
      <c r="AM173" s="153">
        <v>0</v>
      </c>
      <c r="AN173" s="153">
        <v>0</v>
      </c>
      <c r="AO173" s="153">
        <v>0</v>
      </c>
      <c r="AP173" s="153">
        <v>0</v>
      </c>
      <c r="AQ173" s="153">
        <v>30.87</v>
      </c>
      <c r="AR173" s="1"/>
      <c r="AS173" s="1"/>
    </row>
    <row r="174" spans="1:45">
      <c r="A174" s="20" t="s">
        <v>166</v>
      </c>
      <c r="B174" s="153">
        <v>0</v>
      </c>
      <c r="C174" s="153">
        <v>0</v>
      </c>
      <c r="D174" s="153">
        <v>0</v>
      </c>
      <c r="E174" s="153">
        <v>0</v>
      </c>
      <c r="F174" s="153">
        <v>0</v>
      </c>
      <c r="G174" s="153">
        <v>0</v>
      </c>
      <c r="H174" s="153">
        <v>0</v>
      </c>
      <c r="I174" s="153">
        <v>0</v>
      </c>
      <c r="J174" s="153">
        <v>0</v>
      </c>
      <c r="K174" s="153">
        <v>0</v>
      </c>
      <c r="L174" s="153">
        <v>0</v>
      </c>
      <c r="M174" s="153">
        <v>0</v>
      </c>
      <c r="N174" s="153">
        <v>0</v>
      </c>
      <c r="O174" s="153">
        <v>0</v>
      </c>
      <c r="P174" s="153">
        <v>0</v>
      </c>
      <c r="Q174" s="153">
        <v>0</v>
      </c>
      <c r="R174" s="153">
        <v>0</v>
      </c>
      <c r="S174" s="153">
        <v>0</v>
      </c>
      <c r="T174" s="153">
        <v>0</v>
      </c>
      <c r="U174" s="153">
        <v>0</v>
      </c>
      <c r="V174" s="153">
        <v>0</v>
      </c>
      <c r="W174" s="153">
        <v>0</v>
      </c>
      <c r="X174" s="153">
        <v>0</v>
      </c>
      <c r="Y174" s="153">
        <v>0</v>
      </c>
      <c r="Z174" s="153">
        <v>0</v>
      </c>
      <c r="AA174" s="153">
        <v>0</v>
      </c>
      <c r="AB174" s="153">
        <v>0</v>
      </c>
      <c r="AC174" s="153">
        <v>0</v>
      </c>
      <c r="AD174" s="153">
        <v>0</v>
      </c>
      <c r="AE174" s="153">
        <v>0</v>
      </c>
      <c r="AF174" s="153">
        <v>0</v>
      </c>
      <c r="AG174" s="153">
        <v>0</v>
      </c>
      <c r="AH174" s="153">
        <v>0</v>
      </c>
      <c r="AI174" s="153">
        <v>0</v>
      </c>
      <c r="AJ174" s="153">
        <v>0</v>
      </c>
      <c r="AK174" s="153">
        <v>0</v>
      </c>
      <c r="AL174" s="153">
        <v>0</v>
      </c>
      <c r="AM174" s="153">
        <v>0</v>
      </c>
      <c r="AN174" s="153">
        <v>0</v>
      </c>
      <c r="AO174" s="153">
        <v>0</v>
      </c>
      <c r="AP174" s="153">
        <v>0</v>
      </c>
      <c r="AQ174" s="153">
        <v>0</v>
      </c>
      <c r="AR174" s="1"/>
      <c r="AS174" s="1"/>
    </row>
    <row r="175" spans="1:45">
      <c r="A175" s="20" t="s">
        <v>167</v>
      </c>
      <c r="B175" s="153">
        <v>0</v>
      </c>
      <c r="C175" s="153">
        <v>0</v>
      </c>
      <c r="D175" s="153">
        <v>0</v>
      </c>
      <c r="E175" s="153">
        <v>0</v>
      </c>
      <c r="F175" s="153">
        <v>0</v>
      </c>
      <c r="G175" s="153">
        <v>0</v>
      </c>
      <c r="H175" s="153">
        <v>0</v>
      </c>
      <c r="I175" s="153">
        <v>0</v>
      </c>
      <c r="J175" s="153">
        <v>0</v>
      </c>
      <c r="K175" s="153">
        <v>0</v>
      </c>
      <c r="L175" s="153">
        <v>0</v>
      </c>
      <c r="M175" s="153">
        <v>0</v>
      </c>
      <c r="N175" s="153">
        <v>0</v>
      </c>
      <c r="O175" s="153">
        <v>0</v>
      </c>
      <c r="P175" s="153">
        <v>0</v>
      </c>
      <c r="Q175" s="153">
        <v>0</v>
      </c>
      <c r="R175" s="153">
        <v>0</v>
      </c>
      <c r="S175" s="153">
        <v>0</v>
      </c>
      <c r="T175" s="153">
        <v>0</v>
      </c>
      <c r="U175" s="153">
        <v>0</v>
      </c>
      <c r="V175" s="153">
        <v>0</v>
      </c>
      <c r="W175" s="153">
        <v>0</v>
      </c>
      <c r="X175" s="153">
        <v>0</v>
      </c>
      <c r="Y175" s="153">
        <v>0</v>
      </c>
      <c r="Z175" s="153">
        <v>0</v>
      </c>
      <c r="AA175" s="153">
        <v>0</v>
      </c>
      <c r="AB175" s="153">
        <v>0</v>
      </c>
      <c r="AC175" s="153">
        <v>0</v>
      </c>
      <c r="AD175" s="153">
        <v>0</v>
      </c>
      <c r="AE175" s="153">
        <v>0</v>
      </c>
      <c r="AF175" s="153">
        <v>0</v>
      </c>
      <c r="AG175" s="153">
        <v>0</v>
      </c>
      <c r="AH175" s="153">
        <v>0</v>
      </c>
      <c r="AI175" s="153">
        <v>0</v>
      </c>
      <c r="AJ175" s="153">
        <v>0</v>
      </c>
      <c r="AK175" s="153">
        <v>0</v>
      </c>
      <c r="AL175" s="153">
        <v>0</v>
      </c>
      <c r="AM175" s="153">
        <v>0</v>
      </c>
      <c r="AN175" s="153">
        <v>0</v>
      </c>
      <c r="AO175" s="153">
        <v>0</v>
      </c>
      <c r="AP175" s="153">
        <v>0</v>
      </c>
      <c r="AQ175" s="153">
        <v>0</v>
      </c>
      <c r="AR175" s="1"/>
      <c r="AS175" s="1"/>
    </row>
    <row r="176" spans="1:45">
      <c r="A176" s="18" t="s">
        <v>168</v>
      </c>
      <c r="B176" s="279">
        <v>204567.3461</v>
      </c>
      <c r="C176" s="279">
        <v>72221.423559999996</v>
      </c>
      <c r="D176" s="279">
        <v>121419.5711</v>
      </c>
      <c r="E176" s="279">
        <v>78728.310430000012</v>
      </c>
      <c r="F176" s="279">
        <v>53673.036030000003</v>
      </c>
      <c r="G176" s="279">
        <v>45266.857710000004</v>
      </c>
      <c r="H176" s="279">
        <v>34082.786340000006</v>
      </c>
      <c r="I176" s="279">
        <v>54693.623909999995</v>
      </c>
      <c r="J176" s="279">
        <v>40791.844560000005</v>
      </c>
      <c r="K176" s="279">
        <v>43927.956899999997</v>
      </c>
      <c r="L176" s="279">
        <v>23464.234559999997</v>
      </c>
      <c r="M176" s="279">
        <v>36745.508009999998</v>
      </c>
      <c r="N176" s="279">
        <v>46879.361649999999</v>
      </c>
      <c r="O176" s="279">
        <v>24665.722239999999</v>
      </c>
      <c r="P176" s="279">
        <v>19466.320820000001</v>
      </c>
      <c r="Q176" s="279">
        <v>9914.8677599999992</v>
      </c>
      <c r="R176" s="279">
        <v>8540.6055899999992</v>
      </c>
      <c r="S176" s="279">
        <v>7797.1863499999999</v>
      </c>
      <c r="T176" s="279">
        <v>43798.570829999997</v>
      </c>
      <c r="U176" s="279">
        <v>30381.866760000001</v>
      </c>
      <c r="V176" s="279">
        <v>15374.099609999999</v>
      </c>
      <c r="W176" s="279">
        <v>12738.600910000001</v>
      </c>
      <c r="X176" s="279">
        <v>25079.477260000003</v>
      </c>
      <c r="Y176" s="279">
        <v>16508.268810000001</v>
      </c>
      <c r="Z176" s="279">
        <v>29092.810839999998</v>
      </c>
      <c r="AA176" s="279">
        <v>12944.932480000001</v>
      </c>
      <c r="AB176" s="279">
        <v>30102.1283</v>
      </c>
      <c r="AC176" s="279">
        <v>47897.956729999998</v>
      </c>
      <c r="AD176" s="279">
        <v>10981.2333</v>
      </c>
      <c r="AE176" s="279">
        <v>46566.754479999996</v>
      </c>
      <c r="AF176" s="279">
        <v>34577.873679999997</v>
      </c>
      <c r="AG176" s="279">
        <v>12418.44196</v>
      </c>
      <c r="AH176" s="279">
        <v>12278.39957</v>
      </c>
      <c r="AI176" s="279">
        <v>8006.8854099999999</v>
      </c>
      <c r="AJ176" s="279">
        <v>4793.5806700000003</v>
      </c>
      <c r="AK176" s="279">
        <v>14562.6001</v>
      </c>
      <c r="AL176" s="279">
        <v>11236.60067</v>
      </c>
      <c r="AM176" s="279">
        <v>5958.5520299999998</v>
      </c>
      <c r="AN176" s="279">
        <v>30730.94686</v>
      </c>
      <c r="AO176" s="279">
        <v>22682.048569999999</v>
      </c>
      <c r="AP176" s="279">
        <v>6789.9458199999999</v>
      </c>
      <c r="AQ176" s="279">
        <v>1412349.1392699999</v>
      </c>
      <c r="AR176" s="9"/>
      <c r="AS176" s="1"/>
    </row>
    <row r="177" spans="1:45">
      <c r="A177" s="27" t="s">
        <v>169</v>
      </c>
      <c r="B177" s="153">
        <v>121656.47</v>
      </c>
      <c r="C177" s="153">
        <v>27598.799999999999</v>
      </c>
      <c r="D177" s="153">
        <v>63925.398130000001</v>
      </c>
      <c r="E177" s="153">
        <v>25971.39039</v>
      </c>
      <c r="F177" s="153">
        <v>6976.0576500000006</v>
      </c>
      <c r="G177" s="153">
        <v>6478.8450000000003</v>
      </c>
      <c r="H177" s="153">
        <v>8468.1011899999994</v>
      </c>
      <c r="I177" s="153">
        <v>6945.6657699999996</v>
      </c>
      <c r="J177" s="153">
        <v>4099.32</v>
      </c>
      <c r="K177" s="153">
        <v>5370.22</v>
      </c>
      <c r="L177" s="153">
        <v>11453.719539999998</v>
      </c>
      <c r="M177" s="153">
        <v>18993.520280000001</v>
      </c>
      <c r="N177" s="153">
        <v>19948.398860000001</v>
      </c>
      <c r="O177" s="153">
        <v>2025.934</v>
      </c>
      <c r="P177" s="153">
        <v>4350.2571500000004</v>
      </c>
      <c r="Q177" s="153">
        <v>3266.4450000000002</v>
      </c>
      <c r="R177" s="153">
        <v>2900.7750299999998</v>
      </c>
      <c r="S177" s="153">
        <v>4522.3818000000001</v>
      </c>
      <c r="T177" s="153">
        <v>6711.4065000000001</v>
      </c>
      <c r="U177" s="153">
        <v>4578.2824600000004</v>
      </c>
      <c r="V177" s="153">
        <v>5904.2</v>
      </c>
      <c r="W177" s="153">
        <v>3781.77</v>
      </c>
      <c r="X177" s="153">
        <v>2864.7323700000002</v>
      </c>
      <c r="Y177" s="153">
        <v>2220.0500000000002</v>
      </c>
      <c r="Z177" s="153">
        <v>26990.10052</v>
      </c>
      <c r="AA177" s="153">
        <v>4762.4250000000002</v>
      </c>
      <c r="AB177" s="153">
        <v>16330.3</v>
      </c>
      <c r="AC177" s="153">
        <v>20552.599999999999</v>
      </c>
      <c r="AD177" s="153">
        <v>11553.95</v>
      </c>
      <c r="AE177" s="153">
        <v>19604.099999999999</v>
      </c>
      <c r="AF177" s="153">
        <v>10151.879999999999</v>
      </c>
      <c r="AG177" s="153">
        <v>3924.04</v>
      </c>
      <c r="AH177" s="153">
        <v>5183.07</v>
      </c>
      <c r="AI177" s="153">
        <v>2579.86</v>
      </c>
      <c r="AJ177" s="153">
        <v>5366.42</v>
      </c>
      <c r="AK177" s="153">
        <v>10727.15</v>
      </c>
      <c r="AL177" s="153">
        <v>5021.5</v>
      </c>
      <c r="AM177" s="153">
        <v>2418</v>
      </c>
      <c r="AN177" s="153">
        <v>9082.7800000000007</v>
      </c>
      <c r="AO177" s="153">
        <v>7090.3907900000004</v>
      </c>
      <c r="AP177" s="153">
        <v>2637.36</v>
      </c>
      <c r="AQ177" s="153">
        <v>534988.06743000005</v>
      </c>
      <c r="AR177" s="9"/>
      <c r="AS177" s="1"/>
    </row>
    <row r="178" spans="1:45">
      <c r="A178" s="20" t="s">
        <v>170</v>
      </c>
      <c r="B178" s="153">
        <v>121656.47</v>
      </c>
      <c r="C178" s="153">
        <v>27598.799999999999</v>
      </c>
      <c r="D178" s="153">
        <v>63925.398130000001</v>
      </c>
      <c r="E178" s="153">
        <v>25971.39039</v>
      </c>
      <c r="F178" s="153">
        <v>6976.0576500000006</v>
      </c>
      <c r="G178" s="153">
        <v>6478.8450000000003</v>
      </c>
      <c r="H178" s="153">
        <v>8468.1011899999994</v>
      </c>
      <c r="I178" s="153">
        <v>6945.6657699999996</v>
      </c>
      <c r="J178" s="153">
        <v>4099.32</v>
      </c>
      <c r="K178" s="153">
        <v>5370.22</v>
      </c>
      <c r="L178" s="153">
        <v>11453.719539999998</v>
      </c>
      <c r="M178" s="153">
        <v>18993.520280000001</v>
      </c>
      <c r="N178" s="153">
        <v>19948.398860000001</v>
      </c>
      <c r="O178" s="153">
        <v>2025.934</v>
      </c>
      <c r="P178" s="153">
        <v>4350.2571500000004</v>
      </c>
      <c r="Q178" s="153">
        <v>3266.4450000000002</v>
      </c>
      <c r="R178" s="153">
        <v>2900.7750299999998</v>
      </c>
      <c r="S178" s="153">
        <v>4522.3818000000001</v>
      </c>
      <c r="T178" s="153">
        <v>6711.4065000000001</v>
      </c>
      <c r="U178" s="153">
        <v>4578.2824600000004</v>
      </c>
      <c r="V178" s="153">
        <v>5904.2</v>
      </c>
      <c r="W178" s="153">
        <v>3781.77</v>
      </c>
      <c r="X178" s="153">
        <v>2864.7323700000002</v>
      </c>
      <c r="Y178" s="153">
        <v>2220.0500000000002</v>
      </c>
      <c r="Z178" s="153">
        <v>26990.10052</v>
      </c>
      <c r="AA178" s="153">
        <v>4762.4250000000002</v>
      </c>
      <c r="AB178" s="153">
        <v>16330.3</v>
      </c>
      <c r="AC178" s="153">
        <v>20552.599999999999</v>
      </c>
      <c r="AD178" s="153">
        <v>11553.95</v>
      </c>
      <c r="AE178" s="153">
        <v>19604.099999999999</v>
      </c>
      <c r="AF178" s="153">
        <v>10151.879999999999</v>
      </c>
      <c r="AG178" s="153">
        <v>3924.04</v>
      </c>
      <c r="AH178" s="153">
        <v>5183.07</v>
      </c>
      <c r="AI178" s="153">
        <v>2579.86</v>
      </c>
      <c r="AJ178" s="153">
        <v>5366.42</v>
      </c>
      <c r="AK178" s="153">
        <v>10727.15</v>
      </c>
      <c r="AL178" s="153">
        <v>5021.5</v>
      </c>
      <c r="AM178" s="153">
        <v>2418</v>
      </c>
      <c r="AN178" s="153">
        <v>9082.7800000000007</v>
      </c>
      <c r="AO178" s="153">
        <v>7090.3907900000004</v>
      </c>
      <c r="AP178" s="153">
        <v>2637.36</v>
      </c>
      <c r="AQ178" s="153">
        <v>534988.06743000005</v>
      </c>
      <c r="AR178" s="1"/>
      <c r="AS178" s="1"/>
    </row>
    <row r="179" spans="1:45">
      <c r="A179" s="20" t="s">
        <v>171</v>
      </c>
      <c r="B179" s="153">
        <v>0</v>
      </c>
      <c r="C179" s="153">
        <v>0</v>
      </c>
      <c r="D179" s="153">
        <v>0</v>
      </c>
      <c r="E179" s="153">
        <v>0</v>
      </c>
      <c r="F179" s="153">
        <v>0</v>
      </c>
      <c r="G179" s="153">
        <v>0</v>
      </c>
      <c r="H179" s="153">
        <v>0</v>
      </c>
      <c r="I179" s="153">
        <v>0</v>
      </c>
      <c r="J179" s="153">
        <v>0</v>
      </c>
      <c r="K179" s="153">
        <v>0</v>
      </c>
      <c r="L179" s="153">
        <v>0</v>
      </c>
      <c r="M179" s="153">
        <v>0</v>
      </c>
      <c r="N179" s="153">
        <v>0</v>
      </c>
      <c r="O179" s="153">
        <v>0</v>
      </c>
      <c r="P179" s="153">
        <v>0</v>
      </c>
      <c r="Q179" s="153">
        <v>0</v>
      </c>
      <c r="R179" s="153">
        <v>0</v>
      </c>
      <c r="S179" s="153">
        <v>0</v>
      </c>
      <c r="T179" s="153">
        <v>0</v>
      </c>
      <c r="U179" s="153">
        <v>0</v>
      </c>
      <c r="V179" s="153">
        <v>0</v>
      </c>
      <c r="W179" s="153">
        <v>0</v>
      </c>
      <c r="X179" s="153">
        <v>0</v>
      </c>
      <c r="Y179" s="153">
        <v>0</v>
      </c>
      <c r="Z179" s="153">
        <v>0</v>
      </c>
      <c r="AA179" s="153">
        <v>0</v>
      </c>
      <c r="AB179" s="153">
        <v>0</v>
      </c>
      <c r="AC179" s="153">
        <v>0</v>
      </c>
      <c r="AD179" s="153">
        <v>0</v>
      </c>
      <c r="AE179" s="153">
        <v>0</v>
      </c>
      <c r="AF179" s="153">
        <v>0</v>
      </c>
      <c r="AG179" s="153">
        <v>0</v>
      </c>
      <c r="AH179" s="153">
        <v>0</v>
      </c>
      <c r="AI179" s="153">
        <v>0</v>
      </c>
      <c r="AJ179" s="153">
        <v>0</v>
      </c>
      <c r="AK179" s="153">
        <v>0</v>
      </c>
      <c r="AL179" s="153">
        <v>0</v>
      </c>
      <c r="AM179" s="153">
        <v>0</v>
      </c>
      <c r="AN179" s="153">
        <v>0</v>
      </c>
      <c r="AO179" s="153">
        <v>0</v>
      </c>
      <c r="AP179" s="153">
        <v>0</v>
      </c>
      <c r="AQ179" s="153">
        <v>0</v>
      </c>
      <c r="AR179" s="1"/>
      <c r="AS179" s="1"/>
    </row>
    <row r="180" spans="1:45">
      <c r="A180" s="20" t="s">
        <v>172</v>
      </c>
      <c r="B180" s="153">
        <v>0</v>
      </c>
      <c r="C180" s="153">
        <v>0</v>
      </c>
      <c r="D180" s="153">
        <v>0</v>
      </c>
      <c r="E180" s="153">
        <v>0</v>
      </c>
      <c r="F180" s="153">
        <v>0</v>
      </c>
      <c r="G180" s="153">
        <v>0</v>
      </c>
      <c r="H180" s="153">
        <v>0</v>
      </c>
      <c r="I180" s="153">
        <v>0</v>
      </c>
      <c r="J180" s="153">
        <v>0</v>
      </c>
      <c r="K180" s="153">
        <v>0</v>
      </c>
      <c r="L180" s="153">
        <v>0</v>
      </c>
      <c r="M180" s="153">
        <v>0</v>
      </c>
      <c r="N180" s="153">
        <v>0</v>
      </c>
      <c r="O180" s="153">
        <v>0</v>
      </c>
      <c r="P180" s="153">
        <v>0</v>
      </c>
      <c r="Q180" s="153">
        <v>0</v>
      </c>
      <c r="R180" s="153">
        <v>0</v>
      </c>
      <c r="S180" s="153">
        <v>0</v>
      </c>
      <c r="T180" s="153">
        <v>0</v>
      </c>
      <c r="U180" s="153">
        <v>0</v>
      </c>
      <c r="V180" s="153">
        <v>0</v>
      </c>
      <c r="W180" s="153">
        <v>0</v>
      </c>
      <c r="X180" s="153">
        <v>0</v>
      </c>
      <c r="Y180" s="153">
        <v>0</v>
      </c>
      <c r="Z180" s="153">
        <v>0</v>
      </c>
      <c r="AA180" s="153">
        <v>0</v>
      </c>
      <c r="AB180" s="153">
        <v>0</v>
      </c>
      <c r="AC180" s="153">
        <v>0</v>
      </c>
      <c r="AD180" s="153">
        <v>0</v>
      </c>
      <c r="AE180" s="153">
        <v>0</v>
      </c>
      <c r="AF180" s="153">
        <v>0</v>
      </c>
      <c r="AG180" s="153">
        <v>0</v>
      </c>
      <c r="AH180" s="153">
        <v>0</v>
      </c>
      <c r="AI180" s="153">
        <v>0</v>
      </c>
      <c r="AJ180" s="153">
        <v>0</v>
      </c>
      <c r="AK180" s="153">
        <v>0</v>
      </c>
      <c r="AL180" s="153">
        <v>0</v>
      </c>
      <c r="AM180" s="153">
        <v>0</v>
      </c>
      <c r="AN180" s="153">
        <v>0</v>
      </c>
      <c r="AO180" s="153">
        <v>0</v>
      </c>
      <c r="AP180" s="153">
        <v>0</v>
      </c>
      <c r="AQ180" s="153">
        <v>0</v>
      </c>
      <c r="AR180" s="1"/>
      <c r="AS180" s="1"/>
    </row>
    <row r="181" spans="1:45">
      <c r="A181" s="27" t="s">
        <v>173</v>
      </c>
      <c r="B181" s="153">
        <v>1756.5934600000001</v>
      </c>
      <c r="C181" s="153">
        <v>329.79915999999997</v>
      </c>
      <c r="D181" s="153">
        <v>287.54940000000005</v>
      </c>
      <c r="E181" s="153">
        <v>0</v>
      </c>
      <c r="F181" s="153">
        <v>287.98298</v>
      </c>
      <c r="G181" s="153">
        <v>1230.1123600000001</v>
      </c>
      <c r="H181" s="153">
        <v>1087.9511100000002</v>
      </c>
      <c r="I181" s="153">
        <v>0.33</v>
      </c>
      <c r="J181" s="153">
        <v>12.3</v>
      </c>
      <c r="K181" s="153">
        <v>355.36014</v>
      </c>
      <c r="L181" s="153">
        <v>25.790770000000002</v>
      </c>
      <c r="M181" s="153">
        <v>0</v>
      </c>
      <c r="N181" s="153">
        <v>359.88867999999997</v>
      </c>
      <c r="O181" s="153">
        <v>489.86705999999998</v>
      </c>
      <c r="P181" s="153">
        <v>1067.7353400000002</v>
      </c>
      <c r="Q181" s="153">
        <v>2933.2283199999997</v>
      </c>
      <c r="R181" s="153">
        <v>168.136</v>
      </c>
      <c r="S181" s="153">
        <v>579.02035000000001</v>
      </c>
      <c r="T181" s="153">
        <v>1184.7460700000001</v>
      </c>
      <c r="U181" s="153">
        <v>908.53549999999996</v>
      </c>
      <c r="V181" s="153">
        <v>183.81980999999999</v>
      </c>
      <c r="W181" s="153">
        <v>984.16</v>
      </c>
      <c r="X181" s="153">
        <v>3090.6350699999998</v>
      </c>
      <c r="Y181" s="153">
        <v>2E-3</v>
      </c>
      <c r="Z181" s="153">
        <v>2274.4818399999999</v>
      </c>
      <c r="AA181" s="153">
        <v>179.62493000000001</v>
      </c>
      <c r="AB181" s="153">
        <v>0</v>
      </c>
      <c r="AC181" s="153">
        <v>789.18174999999997</v>
      </c>
      <c r="AD181" s="153">
        <v>161.1789</v>
      </c>
      <c r="AE181" s="153">
        <v>222.32240999999999</v>
      </c>
      <c r="AF181" s="153">
        <v>65.992660000000001</v>
      </c>
      <c r="AG181" s="153">
        <v>229.07957000000002</v>
      </c>
      <c r="AH181" s="153">
        <v>147.07213000000002</v>
      </c>
      <c r="AI181" s="153">
        <v>0</v>
      </c>
      <c r="AJ181" s="153">
        <v>63.518120000000003</v>
      </c>
      <c r="AK181" s="153">
        <v>21.26784</v>
      </c>
      <c r="AL181" s="153">
        <v>0</v>
      </c>
      <c r="AM181" s="153">
        <v>3.41</v>
      </c>
      <c r="AN181" s="153">
        <v>4147.44211</v>
      </c>
      <c r="AO181" s="153">
        <v>678.06457</v>
      </c>
      <c r="AP181" s="153">
        <v>23.809240000000003</v>
      </c>
      <c r="AQ181" s="153">
        <v>26329.98965</v>
      </c>
      <c r="AR181" s="9"/>
      <c r="AS181" s="1"/>
    </row>
    <row r="182" spans="1:45">
      <c r="A182" s="20" t="s">
        <v>174</v>
      </c>
      <c r="B182" s="153">
        <v>0</v>
      </c>
      <c r="C182" s="153">
        <v>0</v>
      </c>
      <c r="D182" s="153">
        <v>0</v>
      </c>
      <c r="E182" s="153">
        <v>0</v>
      </c>
      <c r="F182" s="153">
        <v>0</v>
      </c>
      <c r="G182" s="153">
        <v>0</v>
      </c>
      <c r="H182" s="153">
        <v>0</v>
      </c>
      <c r="I182" s="153">
        <v>0</v>
      </c>
      <c r="J182" s="153">
        <v>0</v>
      </c>
      <c r="K182" s="153">
        <v>0</v>
      </c>
      <c r="L182" s="153">
        <v>0</v>
      </c>
      <c r="M182" s="153">
        <v>0</v>
      </c>
      <c r="N182" s="153">
        <v>0</v>
      </c>
      <c r="O182" s="153">
        <v>0</v>
      </c>
      <c r="P182" s="153">
        <v>0</v>
      </c>
      <c r="Q182" s="153">
        <v>0</v>
      </c>
      <c r="R182" s="153">
        <v>0</v>
      </c>
      <c r="S182" s="153">
        <v>0</v>
      </c>
      <c r="T182" s="153">
        <v>0</v>
      </c>
      <c r="U182" s="153">
        <v>0</v>
      </c>
      <c r="V182" s="153">
        <v>0</v>
      </c>
      <c r="W182" s="153">
        <v>0</v>
      </c>
      <c r="X182" s="153">
        <v>0</v>
      </c>
      <c r="Y182" s="153">
        <v>0</v>
      </c>
      <c r="Z182" s="153">
        <v>0</v>
      </c>
      <c r="AA182" s="153">
        <v>0</v>
      </c>
      <c r="AB182" s="153">
        <v>0</v>
      </c>
      <c r="AC182" s="153">
        <v>0</v>
      </c>
      <c r="AD182" s="153">
        <v>0</v>
      </c>
      <c r="AE182" s="153">
        <v>0</v>
      </c>
      <c r="AF182" s="153">
        <v>0</v>
      </c>
      <c r="AG182" s="153">
        <v>0</v>
      </c>
      <c r="AH182" s="153">
        <v>0</v>
      </c>
      <c r="AI182" s="153">
        <v>0</v>
      </c>
      <c r="AJ182" s="153">
        <v>0</v>
      </c>
      <c r="AK182" s="153">
        <v>0</v>
      </c>
      <c r="AL182" s="153">
        <v>0</v>
      </c>
      <c r="AM182" s="153">
        <v>0</v>
      </c>
      <c r="AN182" s="153">
        <v>0</v>
      </c>
      <c r="AO182" s="153">
        <v>0</v>
      </c>
      <c r="AP182" s="153">
        <v>0</v>
      </c>
      <c r="AQ182" s="153">
        <v>0</v>
      </c>
      <c r="AR182" s="1"/>
      <c r="AS182" s="1"/>
    </row>
    <row r="183" spans="1:45">
      <c r="A183" s="20" t="s">
        <v>175</v>
      </c>
      <c r="B183" s="153">
        <v>0</v>
      </c>
      <c r="C183" s="153">
        <v>329.79915999999997</v>
      </c>
      <c r="D183" s="153">
        <v>0</v>
      </c>
      <c r="E183" s="153">
        <v>0</v>
      </c>
      <c r="F183" s="153">
        <v>0</v>
      </c>
      <c r="G183" s="153">
        <v>0</v>
      </c>
      <c r="H183" s="153">
        <v>3.1454200000000001</v>
      </c>
      <c r="I183" s="153">
        <v>0</v>
      </c>
      <c r="J183" s="153">
        <v>0</v>
      </c>
      <c r="K183" s="153">
        <v>0</v>
      </c>
      <c r="L183" s="153">
        <v>0</v>
      </c>
      <c r="M183" s="153">
        <v>0</v>
      </c>
      <c r="N183" s="153">
        <v>23.968130000000002</v>
      </c>
      <c r="O183" s="153">
        <v>362.02199999999999</v>
      </c>
      <c r="P183" s="153">
        <v>0</v>
      </c>
      <c r="Q183" s="153">
        <v>0</v>
      </c>
      <c r="R183" s="153">
        <v>0</v>
      </c>
      <c r="S183" s="153">
        <v>0</v>
      </c>
      <c r="T183" s="153">
        <v>0</v>
      </c>
      <c r="U183" s="153">
        <v>0</v>
      </c>
      <c r="V183" s="153">
        <v>0</v>
      </c>
      <c r="W183" s="153">
        <v>0</v>
      </c>
      <c r="X183" s="153">
        <v>0</v>
      </c>
      <c r="Y183" s="153">
        <v>0</v>
      </c>
      <c r="Z183" s="153">
        <v>1853.3439900000001</v>
      </c>
      <c r="AA183" s="153">
        <v>40.298099999999998</v>
      </c>
      <c r="AB183" s="153">
        <v>0</v>
      </c>
      <c r="AC183" s="153">
        <v>0</v>
      </c>
      <c r="AD183" s="153">
        <v>0</v>
      </c>
      <c r="AE183" s="153">
        <v>195.34455</v>
      </c>
      <c r="AF183" s="153">
        <v>62.500660000000003</v>
      </c>
      <c r="AG183" s="153">
        <v>0</v>
      </c>
      <c r="AH183" s="153">
        <v>0</v>
      </c>
      <c r="AI183" s="153">
        <v>0</v>
      </c>
      <c r="AJ183" s="153">
        <v>63.518120000000003</v>
      </c>
      <c r="AK183" s="153">
        <v>21.26784</v>
      </c>
      <c r="AL183" s="153">
        <v>0</v>
      </c>
      <c r="AM183" s="153">
        <v>0</v>
      </c>
      <c r="AN183" s="153">
        <v>4131.84771</v>
      </c>
      <c r="AO183" s="153">
        <v>0</v>
      </c>
      <c r="AP183" s="153">
        <v>0</v>
      </c>
      <c r="AQ183" s="153">
        <v>7087.0556799999995</v>
      </c>
      <c r="AR183" s="1"/>
      <c r="AS183" s="1"/>
    </row>
    <row r="184" spans="1:45">
      <c r="A184" s="20" t="s">
        <v>176</v>
      </c>
      <c r="B184" s="153">
        <v>1756.5934600000001</v>
      </c>
      <c r="C184" s="153">
        <v>0</v>
      </c>
      <c r="D184" s="153">
        <v>287.54940000000005</v>
      </c>
      <c r="E184" s="153">
        <v>0</v>
      </c>
      <c r="F184" s="153">
        <v>287.98298</v>
      </c>
      <c r="G184" s="153">
        <v>1230.1123600000001</v>
      </c>
      <c r="H184" s="153">
        <v>1084.8056899999999</v>
      </c>
      <c r="I184" s="153">
        <v>0.33</v>
      </c>
      <c r="J184" s="153">
        <v>12.3</v>
      </c>
      <c r="K184" s="153">
        <v>355.36014</v>
      </c>
      <c r="L184" s="153">
        <v>25.790770000000002</v>
      </c>
      <c r="M184" s="153">
        <v>0</v>
      </c>
      <c r="N184" s="153">
        <v>335.92054999999999</v>
      </c>
      <c r="O184" s="153">
        <v>127.84506</v>
      </c>
      <c r="P184" s="153">
        <v>1067.7353400000002</v>
      </c>
      <c r="Q184" s="153">
        <v>2933.2283199999997</v>
      </c>
      <c r="R184" s="153">
        <v>168.136</v>
      </c>
      <c r="S184" s="153">
        <v>579.02035000000001</v>
      </c>
      <c r="T184" s="153">
        <v>1184.7460700000001</v>
      </c>
      <c r="U184" s="153">
        <v>908.53549999999996</v>
      </c>
      <c r="V184" s="153">
        <v>183.81980999999999</v>
      </c>
      <c r="W184" s="153">
        <v>984.16</v>
      </c>
      <c r="X184" s="153">
        <v>3090.6350699999998</v>
      </c>
      <c r="Y184" s="153">
        <v>2E-3</v>
      </c>
      <c r="Z184" s="153">
        <v>421.13784999999996</v>
      </c>
      <c r="AA184" s="153">
        <v>139.32683</v>
      </c>
      <c r="AB184" s="153">
        <v>0</v>
      </c>
      <c r="AC184" s="153">
        <v>789.18174999999997</v>
      </c>
      <c r="AD184" s="153">
        <v>161.1789</v>
      </c>
      <c r="AE184" s="153">
        <v>26.97786</v>
      </c>
      <c r="AF184" s="153">
        <v>3.492</v>
      </c>
      <c r="AG184" s="153">
        <v>229.07957000000002</v>
      </c>
      <c r="AH184" s="153">
        <v>147.07213000000002</v>
      </c>
      <c r="AI184" s="153">
        <v>0</v>
      </c>
      <c r="AJ184" s="153">
        <v>0</v>
      </c>
      <c r="AK184" s="153">
        <v>0</v>
      </c>
      <c r="AL184" s="153">
        <v>0</v>
      </c>
      <c r="AM184" s="153">
        <v>3.41</v>
      </c>
      <c r="AN184" s="153">
        <v>15.5944</v>
      </c>
      <c r="AO184" s="153">
        <v>678.06457</v>
      </c>
      <c r="AP184" s="153">
        <v>23.809240000000003</v>
      </c>
      <c r="AQ184" s="153">
        <v>19242.933969999998</v>
      </c>
      <c r="AR184" s="1"/>
      <c r="AS184" s="1"/>
    </row>
    <row r="185" spans="1:45">
      <c r="A185" s="27" t="s">
        <v>177</v>
      </c>
      <c r="B185" s="153">
        <v>0</v>
      </c>
      <c r="C185" s="153">
        <v>0</v>
      </c>
      <c r="D185" s="153">
        <v>0</v>
      </c>
      <c r="E185" s="153">
        <v>0</v>
      </c>
      <c r="F185" s="153">
        <v>0</v>
      </c>
      <c r="G185" s="153">
        <v>0</v>
      </c>
      <c r="H185" s="153">
        <v>0</v>
      </c>
      <c r="I185" s="153">
        <v>0</v>
      </c>
      <c r="J185" s="153">
        <v>0</v>
      </c>
      <c r="K185" s="153">
        <v>0</v>
      </c>
      <c r="L185" s="153">
        <v>0</v>
      </c>
      <c r="M185" s="153">
        <v>0</v>
      </c>
      <c r="N185" s="153">
        <v>0</v>
      </c>
      <c r="O185" s="153">
        <v>0</v>
      </c>
      <c r="P185" s="153">
        <v>0</v>
      </c>
      <c r="Q185" s="153">
        <v>0</v>
      </c>
      <c r="R185" s="153">
        <v>0</v>
      </c>
      <c r="S185" s="153">
        <v>0</v>
      </c>
      <c r="T185" s="153">
        <v>0</v>
      </c>
      <c r="U185" s="153">
        <v>0</v>
      </c>
      <c r="V185" s="153">
        <v>0</v>
      </c>
      <c r="W185" s="153">
        <v>0</v>
      </c>
      <c r="X185" s="153">
        <v>0</v>
      </c>
      <c r="Y185" s="153">
        <v>0</v>
      </c>
      <c r="Z185" s="153">
        <v>0</v>
      </c>
      <c r="AA185" s="153">
        <v>0</v>
      </c>
      <c r="AB185" s="153">
        <v>0</v>
      </c>
      <c r="AC185" s="153">
        <v>0</v>
      </c>
      <c r="AD185" s="153">
        <v>0</v>
      </c>
      <c r="AE185" s="153">
        <v>0</v>
      </c>
      <c r="AF185" s="153">
        <v>0</v>
      </c>
      <c r="AG185" s="153">
        <v>0</v>
      </c>
      <c r="AH185" s="153">
        <v>0</v>
      </c>
      <c r="AI185" s="153">
        <v>0</v>
      </c>
      <c r="AJ185" s="153">
        <v>0</v>
      </c>
      <c r="AK185" s="153">
        <v>0</v>
      </c>
      <c r="AL185" s="153">
        <v>0</v>
      </c>
      <c r="AM185" s="153">
        <v>0</v>
      </c>
      <c r="AN185" s="153">
        <v>0</v>
      </c>
      <c r="AO185" s="153">
        <v>0</v>
      </c>
      <c r="AP185" s="153">
        <v>0</v>
      </c>
      <c r="AQ185" s="153">
        <v>0</v>
      </c>
      <c r="AR185" s="9"/>
      <c r="AS185" s="1"/>
    </row>
    <row r="186" spans="1:45">
      <c r="A186" s="20" t="s">
        <v>178</v>
      </c>
      <c r="B186" s="153">
        <v>0</v>
      </c>
      <c r="C186" s="153">
        <v>0</v>
      </c>
      <c r="D186" s="153">
        <v>0</v>
      </c>
      <c r="E186" s="153">
        <v>0</v>
      </c>
      <c r="F186" s="153">
        <v>0</v>
      </c>
      <c r="G186" s="153">
        <v>0</v>
      </c>
      <c r="H186" s="153">
        <v>0</v>
      </c>
      <c r="I186" s="153">
        <v>0</v>
      </c>
      <c r="J186" s="153">
        <v>0</v>
      </c>
      <c r="K186" s="153">
        <v>0</v>
      </c>
      <c r="L186" s="153">
        <v>0</v>
      </c>
      <c r="M186" s="153">
        <v>0</v>
      </c>
      <c r="N186" s="153">
        <v>0</v>
      </c>
      <c r="O186" s="153">
        <v>0</v>
      </c>
      <c r="P186" s="153">
        <v>0</v>
      </c>
      <c r="Q186" s="153">
        <v>0</v>
      </c>
      <c r="R186" s="153">
        <v>0</v>
      </c>
      <c r="S186" s="153">
        <v>0</v>
      </c>
      <c r="T186" s="153">
        <v>0</v>
      </c>
      <c r="U186" s="153">
        <v>0</v>
      </c>
      <c r="V186" s="153">
        <v>0</v>
      </c>
      <c r="W186" s="153">
        <v>0</v>
      </c>
      <c r="X186" s="153">
        <v>0</v>
      </c>
      <c r="Y186" s="153">
        <v>0</v>
      </c>
      <c r="Z186" s="153">
        <v>0</v>
      </c>
      <c r="AA186" s="153">
        <v>0</v>
      </c>
      <c r="AB186" s="153">
        <v>0</v>
      </c>
      <c r="AC186" s="153">
        <v>0</v>
      </c>
      <c r="AD186" s="153">
        <v>0</v>
      </c>
      <c r="AE186" s="153">
        <v>0</v>
      </c>
      <c r="AF186" s="153">
        <v>0</v>
      </c>
      <c r="AG186" s="153">
        <v>0</v>
      </c>
      <c r="AH186" s="153">
        <v>0</v>
      </c>
      <c r="AI186" s="153">
        <v>0</v>
      </c>
      <c r="AJ186" s="153">
        <v>0</v>
      </c>
      <c r="AK186" s="153">
        <v>0</v>
      </c>
      <c r="AL186" s="153">
        <v>0</v>
      </c>
      <c r="AM186" s="153">
        <v>0</v>
      </c>
      <c r="AN186" s="153">
        <v>0</v>
      </c>
      <c r="AO186" s="153">
        <v>0</v>
      </c>
      <c r="AP186" s="153">
        <v>0</v>
      </c>
      <c r="AQ186" s="153">
        <v>0</v>
      </c>
      <c r="AR186" s="1"/>
      <c r="AS186" s="1"/>
    </row>
    <row r="187" spans="1:45">
      <c r="A187" s="27" t="s">
        <v>179</v>
      </c>
      <c r="B187" s="153">
        <v>81084.684859999994</v>
      </c>
      <c r="C187" s="153">
        <v>45955.257840000006</v>
      </c>
      <c r="D187" s="153">
        <v>57192.986159999993</v>
      </c>
      <c r="E187" s="153">
        <v>51552.605020000003</v>
      </c>
      <c r="F187" s="153">
        <v>46211.397509999995</v>
      </c>
      <c r="G187" s="153">
        <v>35997.008809999999</v>
      </c>
      <c r="H187" s="153">
        <v>24250.29046</v>
      </c>
      <c r="I187" s="153">
        <v>47253.235430000001</v>
      </c>
      <c r="J187" s="153">
        <v>37790.496310000002</v>
      </c>
      <c r="K187" s="153">
        <v>35874.058349999999</v>
      </c>
      <c r="L187" s="153">
        <v>19932.58253</v>
      </c>
      <c r="M187" s="153">
        <v>17090.639809999997</v>
      </c>
      <c r="N187" s="153">
        <v>24302.693670000001</v>
      </c>
      <c r="O187" s="153">
        <v>23058.404409999999</v>
      </c>
      <c r="P187" s="153">
        <v>15852.53217</v>
      </c>
      <c r="Q187" s="153">
        <v>4212.9978000000001</v>
      </c>
      <c r="R187" s="153">
        <v>8138.1753600000002</v>
      </c>
      <c r="S187" s="153">
        <v>4802.7746100000004</v>
      </c>
      <c r="T187" s="153">
        <v>36614.156189999994</v>
      </c>
      <c r="U187" s="153">
        <v>24914.805539999998</v>
      </c>
      <c r="V187" s="153">
        <v>9838.6834799999997</v>
      </c>
      <c r="W187" s="153">
        <v>8433.7910500000016</v>
      </c>
      <c r="X187" s="153">
        <v>22390.94139</v>
      </c>
      <c r="Y187" s="153">
        <v>14216.720080000001</v>
      </c>
      <c r="Z187" s="153">
        <v>3420.8495099999996</v>
      </c>
      <c r="AA187" s="153">
        <v>9492.2341300000007</v>
      </c>
      <c r="AB187" s="153">
        <v>13268.67382</v>
      </c>
      <c r="AC187" s="153">
        <v>26872.329309999997</v>
      </c>
      <c r="AD187" s="153">
        <v>1427.2929099999999</v>
      </c>
      <c r="AE187" s="153">
        <v>26302.011699999999</v>
      </c>
      <c r="AF187" s="153">
        <v>23690.616440000002</v>
      </c>
      <c r="AG187" s="153">
        <v>8149.5851600000005</v>
      </c>
      <c r="AH187" s="153">
        <v>7349.1887100000004</v>
      </c>
      <c r="AI187" s="153">
        <v>6092.9421500000008</v>
      </c>
      <c r="AJ187" s="153">
        <v>55.458910000000003</v>
      </c>
      <c r="AK187" s="153">
        <v>3588.4810000000002</v>
      </c>
      <c r="AL187" s="153">
        <v>6873.2684800000006</v>
      </c>
      <c r="AM187" s="153">
        <v>4163.57395</v>
      </c>
      <c r="AN187" s="153">
        <v>17492.045699999999</v>
      </c>
      <c r="AO187" s="153">
        <v>16165.70205</v>
      </c>
      <c r="AP187" s="153">
        <v>4383.8167199999998</v>
      </c>
      <c r="AQ187" s="153">
        <v>875749.98949000007</v>
      </c>
      <c r="AR187" s="9"/>
      <c r="AS187" s="1"/>
    </row>
    <row r="188" spans="1:45">
      <c r="A188" s="20" t="s">
        <v>180</v>
      </c>
      <c r="B188" s="153">
        <v>54443.868130000003</v>
      </c>
      <c r="C188" s="153">
        <v>33355.629990000001</v>
      </c>
      <c r="D188" s="153">
        <v>31541.573270000001</v>
      </c>
      <c r="E188" s="153">
        <v>15623.274220000001</v>
      </c>
      <c r="F188" s="153">
        <v>26132.173360000001</v>
      </c>
      <c r="G188" s="153">
        <v>3130.9749999999999</v>
      </c>
      <c r="H188" s="153">
        <v>6750.83655</v>
      </c>
      <c r="I188" s="153">
        <v>3726.4000099999998</v>
      </c>
      <c r="J188" s="153">
        <v>10078.053019999999</v>
      </c>
      <c r="K188" s="153">
        <v>15136.869199999999</v>
      </c>
      <c r="L188" s="153">
        <v>13370.24562</v>
      </c>
      <c r="M188" s="153">
        <v>7805.1104299999997</v>
      </c>
      <c r="N188" s="153">
        <v>5712.2388899999996</v>
      </c>
      <c r="O188" s="153">
        <v>5437.0360499999997</v>
      </c>
      <c r="P188" s="153">
        <v>5184.2277699999995</v>
      </c>
      <c r="Q188" s="153">
        <v>1953.9159500000001</v>
      </c>
      <c r="R188" s="153">
        <v>809.20017000000007</v>
      </c>
      <c r="S188" s="153">
        <v>107.88122</v>
      </c>
      <c r="T188" s="153">
        <v>27491.137879999998</v>
      </c>
      <c r="U188" s="153">
        <v>21422.251629999999</v>
      </c>
      <c r="V188" s="153">
        <v>5498.7404999999999</v>
      </c>
      <c r="W188" s="153">
        <v>1713.96</v>
      </c>
      <c r="X188" s="153">
        <v>3224.3864700000004</v>
      </c>
      <c r="Y188" s="153">
        <v>1110.0250000000001</v>
      </c>
      <c r="Z188" s="153">
        <v>1313.2624900000001</v>
      </c>
      <c r="AA188" s="153">
        <v>729.58358999999996</v>
      </c>
      <c r="AB188" s="153">
        <v>3277.2718300000001</v>
      </c>
      <c r="AC188" s="153">
        <v>4271.8426799999997</v>
      </c>
      <c r="AD188" s="153">
        <v>592.58443</v>
      </c>
      <c r="AE188" s="153">
        <v>9445.4968000000008</v>
      </c>
      <c r="AF188" s="153">
        <v>3903.9058399999999</v>
      </c>
      <c r="AG188" s="153">
        <v>1032.92418</v>
      </c>
      <c r="AH188" s="153">
        <v>1383.30792</v>
      </c>
      <c r="AI188" s="153">
        <v>1187.94</v>
      </c>
      <c r="AJ188" s="153">
        <v>24.68891</v>
      </c>
      <c r="AK188" s="153">
        <v>1281.2190800000001</v>
      </c>
      <c r="AL188" s="153">
        <v>2038.3579299999999</v>
      </c>
      <c r="AM188" s="153">
        <v>0</v>
      </c>
      <c r="AN188" s="153">
        <v>4489.45</v>
      </c>
      <c r="AO188" s="153">
        <v>2903.9344599999999</v>
      </c>
      <c r="AP188" s="153">
        <v>541.92840999999999</v>
      </c>
      <c r="AQ188" s="153">
        <v>339177.70887999999</v>
      </c>
      <c r="AR188" s="1"/>
      <c r="AS188" s="1"/>
    </row>
    <row r="189" spans="1:45">
      <c r="A189" s="20" t="s">
        <v>181</v>
      </c>
      <c r="B189" s="153">
        <v>26640.816729999999</v>
      </c>
      <c r="C189" s="153">
        <v>12599.627849999999</v>
      </c>
      <c r="D189" s="153">
        <v>25651.41289</v>
      </c>
      <c r="E189" s="153">
        <v>10266.847890000001</v>
      </c>
      <c r="F189" s="153">
        <v>20079.224149999998</v>
      </c>
      <c r="G189" s="153">
        <v>7464.2382800000005</v>
      </c>
      <c r="H189" s="153">
        <v>17499.45391</v>
      </c>
      <c r="I189" s="153">
        <v>34876.691890000002</v>
      </c>
      <c r="J189" s="153">
        <v>4387.2014900000004</v>
      </c>
      <c r="K189" s="153">
        <v>3929.5201699999998</v>
      </c>
      <c r="L189" s="153">
        <v>6562.33691</v>
      </c>
      <c r="M189" s="153">
        <v>2269.1430599999999</v>
      </c>
      <c r="N189" s="153">
        <v>7046.8953799999999</v>
      </c>
      <c r="O189" s="153">
        <v>17621.36836</v>
      </c>
      <c r="P189" s="153">
        <v>9866.9365699999998</v>
      </c>
      <c r="Q189" s="153">
        <v>903.58372999999995</v>
      </c>
      <c r="R189" s="153">
        <v>6559.1176699999996</v>
      </c>
      <c r="S189" s="153">
        <v>827.62605000000008</v>
      </c>
      <c r="T189" s="153">
        <v>9123.0183100000013</v>
      </c>
      <c r="U189" s="153">
        <v>2019.56945</v>
      </c>
      <c r="V189" s="153">
        <v>4339.9429800000007</v>
      </c>
      <c r="W189" s="153">
        <v>2227.63069</v>
      </c>
      <c r="X189" s="153">
        <v>19166.554920000002</v>
      </c>
      <c r="Y189" s="153">
        <v>952.35378000000003</v>
      </c>
      <c r="Z189" s="153">
        <v>809.35784999999998</v>
      </c>
      <c r="AA189" s="153">
        <v>4162.6928399999997</v>
      </c>
      <c r="AB189" s="153">
        <v>155.86507999999998</v>
      </c>
      <c r="AC189" s="153">
        <v>14258.312550000001</v>
      </c>
      <c r="AD189" s="153">
        <v>257.66836999999998</v>
      </c>
      <c r="AE189" s="153">
        <v>2306.7527400000004</v>
      </c>
      <c r="AF189" s="153">
        <v>361.51321000000002</v>
      </c>
      <c r="AG189" s="153">
        <v>3645.8458700000001</v>
      </c>
      <c r="AH189" s="153">
        <v>320.76434</v>
      </c>
      <c r="AI189" s="153">
        <v>130.56067999999999</v>
      </c>
      <c r="AJ189" s="153">
        <v>0</v>
      </c>
      <c r="AK189" s="153">
        <v>2307.2619199999999</v>
      </c>
      <c r="AL189" s="153">
        <v>1199.01603</v>
      </c>
      <c r="AM189" s="153">
        <v>671.89704000000006</v>
      </c>
      <c r="AN189" s="153">
        <v>113.47117</v>
      </c>
      <c r="AO189" s="153">
        <v>2981.24044</v>
      </c>
      <c r="AP189" s="153">
        <v>575.63607999999999</v>
      </c>
      <c r="AQ189" s="153">
        <v>287138.96931999997</v>
      </c>
      <c r="AR189" s="1"/>
      <c r="AS189" s="1"/>
    </row>
    <row r="190" spans="1:45">
      <c r="A190" s="20" t="s">
        <v>182</v>
      </c>
      <c r="B190" s="153">
        <v>0</v>
      </c>
      <c r="C190" s="153">
        <v>0</v>
      </c>
      <c r="D190" s="153">
        <v>0</v>
      </c>
      <c r="E190" s="153">
        <v>25662.482909999999</v>
      </c>
      <c r="F190" s="153">
        <v>0</v>
      </c>
      <c r="G190" s="153">
        <v>25401.795529999999</v>
      </c>
      <c r="H190" s="153">
        <v>0</v>
      </c>
      <c r="I190" s="153">
        <v>8650.1435299999994</v>
      </c>
      <c r="J190" s="153">
        <v>23325.2418</v>
      </c>
      <c r="K190" s="153">
        <v>16807.668980000002</v>
      </c>
      <c r="L190" s="153">
        <v>0</v>
      </c>
      <c r="M190" s="153">
        <v>7016.3863200000005</v>
      </c>
      <c r="N190" s="153">
        <v>11543.5594</v>
      </c>
      <c r="O190" s="153">
        <v>0</v>
      </c>
      <c r="P190" s="153">
        <v>801.36782999999991</v>
      </c>
      <c r="Q190" s="153">
        <v>1355.4981200000002</v>
      </c>
      <c r="R190" s="153">
        <v>769.85752000000002</v>
      </c>
      <c r="S190" s="153">
        <v>3867.2673399999999</v>
      </c>
      <c r="T190" s="153">
        <v>0</v>
      </c>
      <c r="U190" s="153">
        <v>1472.9844599999999</v>
      </c>
      <c r="V190" s="153">
        <v>0</v>
      </c>
      <c r="W190" s="153">
        <v>4492.2003600000007</v>
      </c>
      <c r="X190" s="153">
        <v>0</v>
      </c>
      <c r="Y190" s="153">
        <v>12154.3413</v>
      </c>
      <c r="Z190" s="153">
        <v>1298.2291699999998</v>
      </c>
      <c r="AA190" s="153">
        <v>4599.9576999999999</v>
      </c>
      <c r="AB190" s="153">
        <v>9835.5369100000007</v>
      </c>
      <c r="AC190" s="153">
        <v>8342.1740800000007</v>
      </c>
      <c r="AD190" s="153">
        <v>577.04011000000003</v>
      </c>
      <c r="AE190" s="153">
        <v>14549.76216</v>
      </c>
      <c r="AF190" s="153">
        <v>19425.197390000001</v>
      </c>
      <c r="AG190" s="153">
        <v>3470.81511</v>
      </c>
      <c r="AH190" s="153">
        <v>5645.1164500000004</v>
      </c>
      <c r="AI190" s="153">
        <v>4774.4414699999998</v>
      </c>
      <c r="AJ190" s="153">
        <v>30.77</v>
      </c>
      <c r="AK190" s="153">
        <v>0</v>
      </c>
      <c r="AL190" s="153">
        <v>3635.8945199999998</v>
      </c>
      <c r="AM190" s="153">
        <v>3491.6769100000001</v>
      </c>
      <c r="AN190" s="153">
        <v>12889.124529999999</v>
      </c>
      <c r="AO190" s="153">
        <v>10280.52715</v>
      </c>
      <c r="AP190" s="153">
        <v>3266.2522300000001</v>
      </c>
      <c r="AQ190" s="153">
        <v>249433.31128999998</v>
      </c>
      <c r="AR190" s="1"/>
      <c r="AS190" s="1"/>
    </row>
    <row r="191" spans="1:45">
      <c r="A191" s="27" t="s">
        <v>183</v>
      </c>
      <c r="B191" s="153">
        <v>69.59778</v>
      </c>
      <c r="C191" s="153">
        <v>-1662.43344</v>
      </c>
      <c r="D191" s="153">
        <v>13.637409999999999</v>
      </c>
      <c r="E191" s="153">
        <v>1204.31502</v>
      </c>
      <c r="F191" s="153">
        <v>197.59789000000001</v>
      </c>
      <c r="G191" s="153">
        <v>1560.8915400000001</v>
      </c>
      <c r="H191" s="153">
        <v>276.44358</v>
      </c>
      <c r="I191" s="153">
        <v>494.39271000000002</v>
      </c>
      <c r="J191" s="153">
        <v>-1110.2717500000001</v>
      </c>
      <c r="K191" s="153">
        <v>2328.3184100000003</v>
      </c>
      <c r="L191" s="153">
        <v>-7947.8582800000004</v>
      </c>
      <c r="M191" s="153">
        <v>661.34792000000004</v>
      </c>
      <c r="N191" s="153">
        <v>2268.3804399999999</v>
      </c>
      <c r="O191" s="153">
        <v>-908.48322999999993</v>
      </c>
      <c r="P191" s="153">
        <v>-1804.2038400000001</v>
      </c>
      <c r="Q191" s="153">
        <v>-497.80336</v>
      </c>
      <c r="R191" s="153">
        <v>-2666.4807999999998</v>
      </c>
      <c r="S191" s="153">
        <v>-2106.9904100000003</v>
      </c>
      <c r="T191" s="153">
        <v>-711.73793000000001</v>
      </c>
      <c r="U191" s="153">
        <v>-19.756740000000001</v>
      </c>
      <c r="V191" s="153">
        <v>-552.60368000000005</v>
      </c>
      <c r="W191" s="153">
        <v>-461.12013999999999</v>
      </c>
      <c r="X191" s="153">
        <v>-3266.8315699999998</v>
      </c>
      <c r="Y191" s="153">
        <v>71.496729999999999</v>
      </c>
      <c r="Z191" s="153">
        <v>-3592.6210299999998</v>
      </c>
      <c r="AA191" s="153">
        <v>-1489.35158</v>
      </c>
      <c r="AB191" s="153">
        <v>503.15447999999998</v>
      </c>
      <c r="AC191" s="153">
        <v>-316.15433000000002</v>
      </c>
      <c r="AD191" s="153">
        <v>-2161.18851</v>
      </c>
      <c r="AE191" s="153">
        <v>438.32036999999997</v>
      </c>
      <c r="AF191" s="153">
        <v>669.38457999999991</v>
      </c>
      <c r="AG191" s="153">
        <v>115.73723</v>
      </c>
      <c r="AH191" s="153">
        <v>-400.93127000000004</v>
      </c>
      <c r="AI191" s="153">
        <v>-665.91674</v>
      </c>
      <c r="AJ191" s="153">
        <v>-691.81636000000003</v>
      </c>
      <c r="AK191" s="153">
        <v>225.70126000000002</v>
      </c>
      <c r="AL191" s="153">
        <v>-658.16781000000003</v>
      </c>
      <c r="AM191" s="153">
        <v>-626.43191999999999</v>
      </c>
      <c r="AN191" s="153">
        <v>8.6790500000000002</v>
      </c>
      <c r="AO191" s="153">
        <v>-1252.1088400000001</v>
      </c>
      <c r="AP191" s="153">
        <v>-255.04014000000001</v>
      </c>
      <c r="AQ191" s="153">
        <v>-24718.907299999999</v>
      </c>
      <c r="AR191" s="9"/>
      <c r="AS191" s="1"/>
    </row>
    <row r="192" spans="1:45">
      <c r="A192" s="20" t="s">
        <v>184</v>
      </c>
      <c r="B192" s="153">
        <v>0</v>
      </c>
      <c r="C192" s="153">
        <v>0</v>
      </c>
      <c r="D192" s="153">
        <v>0</v>
      </c>
      <c r="E192" s="153">
        <v>1056.56034</v>
      </c>
      <c r="F192" s="153">
        <v>560.58378000000005</v>
      </c>
      <c r="G192" s="153">
        <v>1250.0004299999998</v>
      </c>
      <c r="H192" s="153">
        <v>0</v>
      </c>
      <c r="I192" s="153">
        <v>0</v>
      </c>
      <c r="J192" s="153">
        <v>0</v>
      </c>
      <c r="K192" s="153">
        <v>2221.9889900000003</v>
      </c>
      <c r="L192" s="153">
        <v>-8179.53042</v>
      </c>
      <c r="M192" s="153">
        <v>1157.70344</v>
      </c>
      <c r="N192" s="153">
        <v>255.98668000000001</v>
      </c>
      <c r="O192" s="153">
        <v>0</v>
      </c>
      <c r="P192" s="153">
        <v>0</v>
      </c>
      <c r="Q192" s="153">
        <v>0</v>
      </c>
      <c r="R192" s="153">
        <v>0</v>
      </c>
      <c r="S192" s="153">
        <v>-1635.22083</v>
      </c>
      <c r="T192" s="153">
        <v>1291.26917</v>
      </c>
      <c r="U192" s="153">
        <v>0</v>
      </c>
      <c r="V192" s="153">
        <v>-715.44556999999998</v>
      </c>
      <c r="W192" s="153">
        <v>3.2331500000000002</v>
      </c>
      <c r="X192" s="153">
        <v>1002.65163</v>
      </c>
      <c r="Y192" s="153">
        <v>0</v>
      </c>
      <c r="Z192" s="153">
        <v>937.56153000000006</v>
      </c>
      <c r="AA192" s="153">
        <v>-1141.6291200000001</v>
      </c>
      <c r="AB192" s="153">
        <v>0</v>
      </c>
      <c r="AC192" s="153">
        <v>0</v>
      </c>
      <c r="AD192" s="153">
        <v>-2219.2589199999998</v>
      </c>
      <c r="AE192" s="153">
        <v>0</v>
      </c>
      <c r="AF192" s="153">
        <v>0</v>
      </c>
      <c r="AG192" s="153">
        <v>0</v>
      </c>
      <c r="AH192" s="153">
        <v>0</v>
      </c>
      <c r="AI192" s="153">
        <v>0</v>
      </c>
      <c r="AJ192" s="153">
        <v>-619.20195999999999</v>
      </c>
      <c r="AK192" s="153">
        <v>0</v>
      </c>
      <c r="AL192" s="153">
        <v>0</v>
      </c>
      <c r="AM192" s="153">
        <v>0</v>
      </c>
      <c r="AN192" s="153">
        <v>0</v>
      </c>
      <c r="AO192" s="153">
        <v>-605.86271999999997</v>
      </c>
      <c r="AP192" s="153">
        <v>5.9949599999999998</v>
      </c>
      <c r="AQ192" s="153">
        <v>-5372.6154400000005</v>
      </c>
      <c r="AR192" s="1"/>
      <c r="AS192" s="1"/>
    </row>
    <row r="193" spans="1:45">
      <c r="A193" s="74" t="s">
        <v>185</v>
      </c>
      <c r="B193" s="153">
        <v>69.59778</v>
      </c>
      <c r="C193" s="153">
        <v>-1662.43344</v>
      </c>
      <c r="D193" s="153">
        <v>13.637409999999999</v>
      </c>
      <c r="E193" s="153">
        <v>147.75467999999998</v>
      </c>
      <c r="F193" s="153">
        <v>-362.98589000000004</v>
      </c>
      <c r="G193" s="153">
        <v>310.89110999999997</v>
      </c>
      <c r="H193" s="153">
        <v>276.44358</v>
      </c>
      <c r="I193" s="153">
        <v>494.39271000000002</v>
      </c>
      <c r="J193" s="153">
        <v>-1110.2717500000001</v>
      </c>
      <c r="K193" s="153">
        <v>106.32942</v>
      </c>
      <c r="L193" s="153">
        <v>231.67214000000001</v>
      </c>
      <c r="M193" s="153">
        <v>-496.35552000000001</v>
      </c>
      <c r="N193" s="153">
        <v>2012.3937599999999</v>
      </c>
      <c r="O193" s="153">
        <v>-908.48322999999993</v>
      </c>
      <c r="P193" s="153">
        <v>-1804.2038400000001</v>
      </c>
      <c r="Q193" s="153">
        <v>-497.80336</v>
      </c>
      <c r="R193" s="153">
        <v>-2666.4807999999998</v>
      </c>
      <c r="S193" s="153">
        <v>-471.76958000000002</v>
      </c>
      <c r="T193" s="153">
        <v>-2003.0071</v>
      </c>
      <c r="U193" s="153">
        <v>-19.756740000000001</v>
      </c>
      <c r="V193" s="153">
        <v>162.84189000000001</v>
      </c>
      <c r="W193" s="153">
        <v>-464.35328999999996</v>
      </c>
      <c r="X193" s="153">
        <v>-4269.4832000000006</v>
      </c>
      <c r="Y193" s="153">
        <v>71.496729999999999</v>
      </c>
      <c r="Z193" s="153">
        <v>-4530.1825599999993</v>
      </c>
      <c r="AA193" s="153">
        <v>-347.72246000000001</v>
      </c>
      <c r="AB193" s="153">
        <v>503.15447999999998</v>
      </c>
      <c r="AC193" s="153">
        <v>-316.15433000000002</v>
      </c>
      <c r="AD193" s="153">
        <v>58.070410000000003</v>
      </c>
      <c r="AE193" s="153">
        <v>438.32036999999997</v>
      </c>
      <c r="AF193" s="153">
        <v>669.38457999999991</v>
      </c>
      <c r="AG193" s="153">
        <v>115.73723</v>
      </c>
      <c r="AH193" s="153">
        <v>-400.93127000000004</v>
      </c>
      <c r="AI193" s="153">
        <v>-665.91674</v>
      </c>
      <c r="AJ193" s="153">
        <v>-72.614399999999989</v>
      </c>
      <c r="AK193" s="153">
        <v>225.70126000000002</v>
      </c>
      <c r="AL193" s="153">
        <v>-658.16781000000003</v>
      </c>
      <c r="AM193" s="153">
        <v>-626.43191999999999</v>
      </c>
      <c r="AN193" s="153">
        <v>8.6790500000000002</v>
      </c>
      <c r="AO193" s="153">
        <v>-646.24612000000002</v>
      </c>
      <c r="AP193" s="153">
        <v>-261.0351</v>
      </c>
      <c r="AQ193" s="153">
        <v>-19346.291860000001</v>
      </c>
      <c r="AR193" s="1"/>
      <c r="AS193" s="1"/>
    </row>
    <row r="194" spans="1:45">
      <c r="A194" s="17" t="s">
        <v>186</v>
      </c>
      <c r="B194" s="279">
        <v>1813662.5120699999</v>
      </c>
      <c r="C194" s="279">
        <v>491448.17730000004</v>
      </c>
      <c r="D194" s="279">
        <v>1081670.59925</v>
      </c>
      <c r="E194" s="279">
        <v>410819.78593999997</v>
      </c>
      <c r="F194" s="279">
        <v>243191.52585000001</v>
      </c>
      <c r="G194" s="279">
        <v>219810.53763000001</v>
      </c>
      <c r="H194" s="279">
        <v>163555.63913</v>
      </c>
      <c r="I194" s="279">
        <v>286334.57577</v>
      </c>
      <c r="J194" s="279">
        <v>236892.42006</v>
      </c>
      <c r="K194" s="279">
        <v>330055.14392</v>
      </c>
      <c r="L194" s="279">
        <v>143800.71449000001</v>
      </c>
      <c r="M194" s="279">
        <v>341234.98116000002</v>
      </c>
      <c r="N194" s="279">
        <v>418039.84018</v>
      </c>
      <c r="O194" s="279">
        <v>146578.04341999997</v>
      </c>
      <c r="P194" s="279">
        <v>176148.21143999998</v>
      </c>
      <c r="Q194" s="279">
        <v>74440.395499999999</v>
      </c>
      <c r="R194" s="279">
        <v>83587.722540000002</v>
      </c>
      <c r="S194" s="279">
        <v>95511.714540000001</v>
      </c>
      <c r="T194" s="279">
        <v>129708.18968000001</v>
      </c>
      <c r="U194" s="279">
        <v>228592.52554</v>
      </c>
      <c r="V194" s="279">
        <v>86188.148119999998</v>
      </c>
      <c r="W194" s="279">
        <v>120213.91493000001</v>
      </c>
      <c r="X194" s="279">
        <v>308061.72872000001</v>
      </c>
      <c r="Y194" s="279">
        <v>136775.18515999999</v>
      </c>
      <c r="Z194" s="279">
        <v>301135.53522000002</v>
      </c>
      <c r="AA194" s="279">
        <v>135047.73319</v>
      </c>
      <c r="AB194" s="279">
        <v>398933.46763999999</v>
      </c>
      <c r="AC194" s="279">
        <v>359149.31287999998</v>
      </c>
      <c r="AD194" s="279">
        <v>106274.73061</v>
      </c>
      <c r="AE194" s="279">
        <v>358149.73793</v>
      </c>
      <c r="AF194" s="279">
        <v>91369.244189999998</v>
      </c>
      <c r="AG194" s="279">
        <v>90172.941059999997</v>
      </c>
      <c r="AH194" s="279">
        <v>73731.615839999999</v>
      </c>
      <c r="AI194" s="279">
        <v>29557.117320000001</v>
      </c>
      <c r="AJ194" s="279">
        <v>53147.239150000001</v>
      </c>
      <c r="AK194" s="279">
        <v>24553.041839999998</v>
      </c>
      <c r="AL194" s="279">
        <v>150508.27313999998</v>
      </c>
      <c r="AM194" s="279">
        <v>32160.34618</v>
      </c>
      <c r="AN194" s="279">
        <v>196098.36051</v>
      </c>
      <c r="AO194" s="279">
        <v>88092.24798</v>
      </c>
      <c r="AP194" s="279">
        <v>31932.766649999998</v>
      </c>
      <c r="AQ194" s="279">
        <v>10286335.943670001</v>
      </c>
      <c r="AR194" s="9"/>
      <c r="AS194" s="79"/>
    </row>
    <row r="195" spans="1:45">
      <c r="A195" s="18" t="s">
        <v>187</v>
      </c>
      <c r="B195" s="279">
        <v>10884.36246</v>
      </c>
      <c r="C195" s="279">
        <v>0</v>
      </c>
      <c r="D195" s="279">
        <v>0</v>
      </c>
      <c r="E195" s="279">
        <v>0</v>
      </c>
      <c r="F195" s="279">
        <v>0</v>
      </c>
      <c r="G195" s="279">
        <v>0</v>
      </c>
      <c r="H195" s="279">
        <v>0</v>
      </c>
      <c r="I195" s="279">
        <v>0</v>
      </c>
      <c r="J195" s="279">
        <v>0</v>
      </c>
      <c r="K195" s="279">
        <v>0</v>
      </c>
      <c r="L195" s="279">
        <v>0</v>
      </c>
      <c r="M195" s="279">
        <v>0</v>
      </c>
      <c r="N195" s="279">
        <v>0</v>
      </c>
      <c r="O195" s="279">
        <v>0</v>
      </c>
      <c r="P195" s="279">
        <v>0</v>
      </c>
      <c r="Q195" s="279">
        <v>0</v>
      </c>
      <c r="R195" s="279">
        <v>0</v>
      </c>
      <c r="S195" s="279">
        <v>0</v>
      </c>
      <c r="T195" s="279">
        <v>0</v>
      </c>
      <c r="U195" s="279">
        <v>0</v>
      </c>
      <c r="V195" s="279">
        <v>0</v>
      </c>
      <c r="W195" s="279">
        <v>0</v>
      </c>
      <c r="X195" s="279">
        <v>0</v>
      </c>
      <c r="Y195" s="279">
        <v>0</v>
      </c>
      <c r="Z195" s="279">
        <v>0</v>
      </c>
      <c r="AA195" s="279">
        <v>0</v>
      </c>
      <c r="AB195" s="279">
        <v>0</v>
      </c>
      <c r="AC195" s="279">
        <v>0</v>
      </c>
      <c r="AD195" s="279">
        <v>0</v>
      </c>
      <c r="AE195" s="279">
        <v>0</v>
      </c>
      <c r="AF195" s="279">
        <v>0</v>
      </c>
      <c r="AG195" s="279">
        <v>0</v>
      </c>
      <c r="AH195" s="279">
        <v>0</v>
      </c>
      <c r="AI195" s="279">
        <v>0</v>
      </c>
      <c r="AJ195" s="279">
        <v>0</v>
      </c>
      <c r="AK195" s="279">
        <v>0</v>
      </c>
      <c r="AL195" s="279">
        <v>0</v>
      </c>
      <c r="AM195" s="279">
        <v>0</v>
      </c>
      <c r="AN195" s="279">
        <v>0</v>
      </c>
      <c r="AO195" s="279">
        <v>0</v>
      </c>
      <c r="AP195" s="279">
        <v>0</v>
      </c>
      <c r="AQ195" s="279">
        <v>10884.36246</v>
      </c>
      <c r="AR195" s="9"/>
      <c r="AS195" s="1"/>
    </row>
    <row r="196" spans="1:45">
      <c r="A196" s="27" t="s">
        <v>188</v>
      </c>
      <c r="B196" s="153">
        <v>0</v>
      </c>
      <c r="C196" s="153">
        <v>0</v>
      </c>
      <c r="D196" s="153">
        <v>0</v>
      </c>
      <c r="E196" s="153">
        <v>0</v>
      </c>
      <c r="F196" s="153">
        <v>0</v>
      </c>
      <c r="G196" s="153">
        <v>0</v>
      </c>
      <c r="H196" s="153">
        <v>0</v>
      </c>
      <c r="I196" s="153">
        <v>0</v>
      </c>
      <c r="J196" s="153">
        <v>0</v>
      </c>
      <c r="K196" s="153">
        <v>0</v>
      </c>
      <c r="L196" s="153">
        <v>0</v>
      </c>
      <c r="M196" s="153">
        <v>0</v>
      </c>
      <c r="N196" s="153">
        <v>0</v>
      </c>
      <c r="O196" s="153">
        <v>0</v>
      </c>
      <c r="P196" s="153">
        <v>0</v>
      </c>
      <c r="Q196" s="153">
        <v>0</v>
      </c>
      <c r="R196" s="153">
        <v>0</v>
      </c>
      <c r="S196" s="153">
        <v>0</v>
      </c>
      <c r="T196" s="153">
        <v>0</v>
      </c>
      <c r="U196" s="153">
        <v>0</v>
      </c>
      <c r="V196" s="153">
        <v>0</v>
      </c>
      <c r="W196" s="153">
        <v>0</v>
      </c>
      <c r="X196" s="153">
        <v>0</v>
      </c>
      <c r="Y196" s="153">
        <v>0</v>
      </c>
      <c r="Z196" s="153">
        <v>0</v>
      </c>
      <c r="AA196" s="153">
        <v>0</v>
      </c>
      <c r="AB196" s="153">
        <v>0</v>
      </c>
      <c r="AC196" s="153">
        <v>0</v>
      </c>
      <c r="AD196" s="153">
        <v>0</v>
      </c>
      <c r="AE196" s="153">
        <v>0</v>
      </c>
      <c r="AF196" s="153">
        <v>0</v>
      </c>
      <c r="AG196" s="153">
        <v>0</v>
      </c>
      <c r="AH196" s="153">
        <v>0</v>
      </c>
      <c r="AI196" s="153">
        <v>0</v>
      </c>
      <c r="AJ196" s="153">
        <v>0</v>
      </c>
      <c r="AK196" s="153">
        <v>0</v>
      </c>
      <c r="AL196" s="153">
        <v>0</v>
      </c>
      <c r="AM196" s="153">
        <v>0</v>
      </c>
      <c r="AN196" s="153">
        <v>0</v>
      </c>
      <c r="AO196" s="153">
        <v>0</v>
      </c>
      <c r="AP196" s="153">
        <v>0</v>
      </c>
      <c r="AQ196" s="153">
        <v>0</v>
      </c>
      <c r="AR196" s="9"/>
      <c r="AS196" s="1"/>
    </row>
    <row r="197" spans="1:45">
      <c r="A197" s="20" t="s">
        <v>189</v>
      </c>
      <c r="B197" s="153">
        <v>0</v>
      </c>
      <c r="C197" s="153">
        <v>0</v>
      </c>
      <c r="D197" s="153">
        <v>0</v>
      </c>
      <c r="E197" s="153">
        <v>0</v>
      </c>
      <c r="F197" s="153">
        <v>0</v>
      </c>
      <c r="G197" s="153">
        <v>0</v>
      </c>
      <c r="H197" s="153">
        <v>0</v>
      </c>
      <c r="I197" s="153">
        <v>0</v>
      </c>
      <c r="J197" s="153">
        <v>0</v>
      </c>
      <c r="K197" s="153">
        <v>0</v>
      </c>
      <c r="L197" s="153">
        <v>0</v>
      </c>
      <c r="M197" s="153">
        <v>0</v>
      </c>
      <c r="N197" s="153">
        <v>0</v>
      </c>
      <c r="O197" s="153">
        <v>0</v>
      </c>
      <c r="P197" s="153">
        <v>0</v>
      </c>
      <c r="Q197" s="153">
        <v>0</v>
      </c>
      <c r="R197" s="153">
        <v>0</v>
      </c>
      <c r="S197" s="153">
        <v>0</v>
      </c>
      <c r="T197" s="153">
        <v>0</v>
      </c>
      <c r="U197" s="153">
        <v>0</v>
      </c>
      <c r="V197" s="153">
        <v>0</v>
      </c>
      <c r="W197" s="153">
        <v>0</v>
      </c>
      <c r="X197" s="153">
        <v>0</v>
      </c>
      <c r="Y197" s="153">
        <v>0</v>
      </c>
      <c r="Z197" s="153">
        <v>0</v>
      </c>
      <c r="AA197" s="153">
        <v>0</v>
      </c>
      <c r="AB197" s="153">
        <v>0</v>
      </c>
      <c r="AC197" s="153">
        <v>0</v>
      </c>
      <c r="AD197" s="153">
        <v>0</v>
      </c>
      <c r="AE197" s="153">
        <v>0</v>
      </c>
      <c r="AF197" s="153">
        <v>0</v>
      </c>
      <c r="AG197" s="153">
        <v>0</v>
      </c>
      <c r="AH197" s="153">
        <v>0</v>
      </c>
      <c r="AI197" s="153">
        <v>0</v>
      </c>
      <c r="AJ197" s="153">
        <v>0</v>
      </c>
      <c r="AK197" s="153">
        <v>0</v>
      </c>
      <c r="AL197" s="153">
        <v>0</v>
      </c>
      <c r="AM197" s="153">
        <v>0</v>
      </c>
      <c r="AN197" s="153">
        <v>0</v>
      </c>
      <c r="AO197" s="153">
        <v>0</v>
      </c>
      <c r="AP197" s="153">
        <v>0</v>
      </c>
      <c r="AQ197" s="153">
        <v>0</v>
      </c>
      <c r="AR197" s="1"/>
      <c r="AS197" s="1"/>
    </row>
    <row r="198" spans="1:45">
      <c r="A198" s="20" t="s">
        <v>190</v>
      </c>
      <c r="B198" s="153">
        <v>0</v>
      </c>
      <c r="C198" s="153">
        <v>0</v>
      </c>
      <c r="D198" s="153">
        <v>0</v>
      </c>
      <c r="E198" s="153">
        <v>0</v>
      </c>
      <c r="F198" s="153">
        <v>0</v>
      </c>
      <c r="G198" s="153">
        <v>0</v>
      </c>
      <c r="H198" s="153">
        <v>0</v>
      </c>
      <c r="I198" s="153">
        <v>0</v>
      </c>
      <c r="J198" s="153">
        <v>0</v>
      </c>
      <c r="K198" s="153">
        <v>0</v>
      </c>
      <c r="L198" s="153">
        <v>0</v>
      </c>
      <c r="M198" s="153">
        <v>0</v>
      </c>
      <c r="N198" s="153">
        <v>0</v>
      </c>
      <c r="O198" s="153">
        <v>0</v>
      </c>
      <c r="P198" s="153">
        <v>0</v>
      </c>
      <c r="Q198" s="153">
        <v>0</v>
      </c>
      <c r="R198" s="153">
        <v>0</v>
      </c>
      <c r="S198" s="153">
        <v>0</v>
      </c>
      <c r="T198" s="153">
        <v>0</v>
      </c>
      <c r="U198" s="153">
        <v>0</v>
      </c>
      <c r="V198" s="153">
        <v>0</v>
      </c>
      <c r="W198" s="153">
        <v>0</v>
      </c>
      <c r="X198" s="153">
        <v>0</v>
      </c>
      <c r="Y198" s="153">
        <v>0</v>
      </c>
      <c r="Z198" s="153">
        <v>0</v>
      </c>
      <c r="AA198" s="153">
        <v>0</v>
      </c>
      <c r="AB198" s="153">
        <v>0</v>
      </c>
      <c r="AC198" s="153">
        <v>0</v>
      </c>
      <c r="AD198" s="153">
        <v>0</v>
      </c>
      <c r="AE198" s="153">
        <v>0</v>
      </c>
      <c r="AF198" s="153">
        <v>0</v>
      </c>
      <c r="AG198" s="153">
        <v>0</v>
      </c>
      <c r="AH198" s="153">
        <v>0</v>
      </c>
      <c r="AI198" s="153">
        <v>0</v>
      </c>
      <c r="AJ198" s="153">
        <v>0</v>
      </c>
      <c r="AK198" s="153">
        <v>0</v>
      </c>
      <c r="AL198" s="153">
        <v>0</v>
      </c>
      <c r="AM198" s="153">
        <v>0</v>
      </c>
      <c r="AN198" s="153">
        <v>0</v>
      </c>
      <c r="AO198" s="153">
        <v>0</v>
      </c>
      <c r="AP198" s="153">
        <v>0</v>
      </c>
      <c r="AQ198" s="153">
        <v>0</v>
      </c>
      <c r="AR198" s="1"/>
      <c r="AS198" s="1"/>
    </row>
    <row r="199" spans="1:45">
      <c r="A199" s="20" t="s">
        <v>191</v>
      </c>
      <c r="B199" s="153">
        <v>0</v>
      </c>
      <c r="C199" s="153">
        <v>0</v>
      </c>
      <c r="D199" s="153">
        <v>0</v>
      </c>
      <c r="E199" s="153">
        <v>0</v>
      </c>
      <c r="F199" s="153">
        <v>0</v>
      </c>
      <c r="G199" s="153">
        <v>0</v>
      </c>
      <c r="H199" s="153">
        <v>0</v>
      </c>
      <c r="I199" s="153">
        <v>0</v>
      </c>
      <c r="J199" s="153">
        <v>0</v>
      </c>
      <c r="K199" s="153">
        <v>0</v>
      </c>
      <c r="L199" s="153">
        <v>0</v>
      </c>
      <c r="M199" s="153">
        <v>0</v>
      </c>
      <c r="N199" s="153">
        <v>0</v>
      </c>
      <c r="O199" s="153">
        <v>0</v>
      </c>
      <c r="P199" s="153">
        <v>0</v>
      </c>
      <c r="Q199" s="153">
        <v>0</v>
      </c>
      <c r="R199" s="153">
        <v>0</v>
      </c>
      <c r="S199" s="153">
        <v>0</v>
      </c>
      <c r="T199" s="153">
        <v>0</v>
      </c>
      <c r="U199" s="153">
        <v>0</v>
      </c>
      <c r="V199" s="153">
        <v>0</v>
      </c>
      <c r="W199" s="153">
        <v>0</v>
      </c>
      <c r="X199" s="153">
        <v>0</v>
      </c>
      <c r="Y199" s="153">
        <v>0</v>
      </c>
      <c r="Z199" s="153">
        <v>0</v>
      </c>
      <c r="AA199" s="153">
        <v>0</v>
      </c>
      <c r="AB199" s="153">
        <v>0</v>
      </c>
      <c r="AC199" s="153">
        <v>0</v>
      </c>
      <c r="AD199" s="153">
        <v>0</v>
      </c>
      <c r="AE199" s="153">
        <v>0</v>
      </c>
      <c r="AF199" s="153">
        <v>0</v>
      </c>
      <c r="AG199" s="153">
        <v>0</v>
      </c>
      <c r="AH199" s="153">
        <v>0</v>
      </c>
      <c r="AI199" s="153">
        <v>0</v>
      </c>
      <c r="AJ199" s="153">
        <v>0</v>
      </c>
      <c r="AK199" s="153">
        <v>0</v>
      </c>
      <c r="AL199" s="153">
        <v>0</v>
      </c>
      <c r="AM199" s="153">
        <v>0</v>
      </c>
      <c r="AN199" s="153">
        <v>0</v>
      </c>
      <c r="AO199" s="153">
        <v>0</v>
      </c>
      <c r="AP199" s="153">
        <v>0</v>
      </c>
      <c r="AQ199" s="153">
        <v>0</v>
      </c>
      <c r="AR199" s="1"/>
      <c r="AS199" s="1"/>
    </row>
    <row r="200" spans="1:45">
      <c r="A200" s="20" t="s">
        <v>192</v>
      </c>
      <c r="B200" s="153">
        <v>0</v>
      </c>
      <c r="C200" s="153">
        <v>0</v>
      </c>
      <c r="D200" s="153">
        <v>0</v>
      </c>
      <c r="E200" s="153">
        <v>0</v>
      </c>
      <c r="F200" s="153">
        <v>0</v>
      </c>
      <c r="G200" s="153">
        <v>0</v>
      </c>
      <c r="H200" s="153">
        <v>0</v>
      </c>
      <c r="I200" s="153">
        <v>0</v>
      </c>
      <c r="J200" s="153">
        <v>0</v>
      </c>
      <c r="K200" s="153">
        <v>0</v>
      </c>
      <c r="L200" s="153">
        <v>0</v>
      </c>
      <c r="M200" s="153">
        <v>0</v>
      </c>
      <c r="N200" s="153">
        <v>0</v>
      </c>
      <c r="O200" s="153">
        <v>0</v>
      </c>
      <c r="P200" s="153">
        <v>0</v>
      </c>
      <c r="Q200" s="153">
        <v>0</v>
      </c>
      <c r="R200" s="153">
        <v>0</v>
      </c>
      <c r="S200" s="153">
        <v>0</v>
      </c>
      <c r="T200" s="153">
        <v>0</v>
      </c>
      <c r="U200" s="153">
        <v>0</v>
      </c>
      <c r="V200" s="153">
        <v>0</v>
      </c>
      <c r="W200" s="153">
        <v>0</v>
      </c>
      <c r="X200" s="153">
        <v>0</v>
      </c>
      <c r="Y200" s="153">
        <v>0</v>
      </c>
      <c r="Z200" s="153">
        <v>0</v>
      </c>
      <c r="AA200" s="153">
        <v>0</v>
      </c>
      <c r="AB200" s="153">
        <v>0</v>
      </c>
      <c r="AC200" s="153">
        <v>0</v>
      </c>
      <c r="AD200" s="153">
        <v>0</v>
      </c>
      <c r="AE200" s="153">
        <v>0</v>
      </c>
      <c r="AF200" s="153">
        <v>0</v>
      </c>
      <c r="AG200" s="153">
        <v>0</v>
      </c>
      <c r="AH200" s="153">
        <v>0</v>
      </c>
      <c r="AI200" s="153">
        <v>0</v>
      </c>
      <c r="AJ200" s="153">
        <v>0</v>
      </c>
      <c r="AK200" s="153">
        <v>0</v>
      </c>
      <c r="AL200" s="153">
        <v>0</v>
      </c>
      <c r="AM200" s="153">
        <v>0</v>
      </c>
      <c r="AN200" s="153">
        <v>0</v>
      </c>
      <c r="AO200" s="153">
        <v>0</v>
      </c>
      <c r="AP200" s="153">
        <v>0</v>
      </c>
      <c r="AQ200" s="153">
        <v>0</v>
      </c>
      <c r="AR200" s="1"/>
      <c r="AS200" s="1"/>
    </row>
    <row r="201" spans="1:45">
      <c r="A201" s="20" t="s">
        <v>193</v>
      </c>
      <c r="B201" s="153">
        <v>0</v>
      </c>
      <c r="C201" s="153">
        <v>0</v>
      </c>
      <c r="D201" s="153">
        <v>0</v>
      </c>
      <c r="E201" s="153">
        <v>0</v>
      </c>
      <c r="F201" s="153">
        <v>0</v>
      </c>
      <c r="G201" s="153">
        <v>0</v>
      </c>
      <c r="H201" s="153">
        <v>0</v>
      </c>
      <c r="I201" s="153">
        <v>0</v>
      </c>
      <c r="J201" s="153">
        <v>0</v>
      </c>
      <c r="K201" s="153">
        <v>0</v>
      </c>
      <c r="L201" s="153">
        <v>0</v>
      </c>
      <c r="M201" s="153">
        <v>0</v>
      </c>
      <c r="N201" s="153">
        <v>0</v>
      </c>
      <c r="O201" s="153">
        <v>0</v>
      </c>
      <c r="P201" s="153">
        <v>0</v>
      </c>
      <c r="Q201" s="153">
        <v>0</v>
      </c>
      <c r="R201" s="153">
        <v>0</v>
      </c>
      <c r="S201" s="153">
        <v>0</v>
      </c>
      <c r="T201" s="153">
        <v>0</v>
      </c>
      <c r="U201" s="153">
        <v>0</v>
      </c>
      <c r="V201" s="153">
        <v>0</v>
      </c>
      <c r="W201" s="153">
        <v>0</v>
      </c>
      <c r="X201" s="153">
        <v>0</v>
      </c>
      <c r="Y201" s="153">
        <v>0</v>
      </c>
      <c r="Z201" s="153">
        <v>0</v>
      </c>
      <c r="AA201" s="153">
        <v>0</v>
      </c>
      <c r="AB201" s="153">
        <v>0</v>
      </c>
      <c r="AC201" s="153">
        <v>0</v>
      </c>
      <c r="AD201" s="153">
        <v>0</v>
      </c>
      <c r="AE201" s="153">
        <v>0</v>
      </c>
      <c r="AF201" s="153">
        <v>0</v>
      </c>
      <c r="AG201" s="153">
        <v>0</v>
      </c>
      <c r="AH201" s="153">
        <v>0</v>
      </c>
      <c r="AI201" s="153">
        <v>0</v>
      </c>
      <c r="AJ201" s="153">
        <v>0</v>
      </c>
      <c r="AK201" s="153">
        <v>0</v>
      </c>
      <c r="AL201" s="153">
        <v>0</v>
      </c>
      <c r="AM201" s="153">
        <v>0</v>
      </c>
      <c r="AN201" s="153">
        <v>0</v>
      </c>
      <c r="AO201" s="153">
        <v>0</v>
      </c>
      <c r="AP201" s="153">
        <v>0</v>
      </c>
      <c r="AQ201" s="153">
        <v>0</v>
      </c>
      <c r="AR201" s="1"/>
      <c r="AS201" s="1"/>
    </row>
    <row r="202" spans="1:45">
      <c r="A202" s="27" t="s">
        <v>194</v>
      </c>
      <c r="B202" s="153">
        <v>412.43225000000001</v>
      </c>
      <c r="C202" s="153">
        <v>0</v>
      </c>
      <c r="D202" s="153">
        <v>0</v>
      </c>
      <c r="E202" s="153">
        <v>0</v>
      </c>
      <c r="F202" s="153">
        <v>0</v>
      </c>
      <c r="G202" s="153">
        <v>0</v>
      </c>
      <c r="H202" s="153">
        <v>0</v>
      </c>
      <c r="I202" s="153">
        <v>0</v>
      </c>
      <c r="J202" s="153">
        <v>0</v>
      </c>
      <c r="K202" s="153">
        <v>0</v>
      </c>
      <c r="L202" s="153">
        <v>0</v>
      </c>
      <c r="M202" s="153">
        <v>0</v>
      </c>
      <c r="N202" s="153">
        <v>0</v>
      </c>
      <c r="O202" s="153">
        <v>0</v>
      </c>
      <c r="P202" s="153">
        <v>0</v>
      </c>
      <c r="Q202" s="153">
        <v>0</v>
      </c>
      <c r="R202" s="153">
        <v>0</v>
      </c>
      <c r="S202" s="153">
        <v>0</v>
      </c>
      <c r="T202" s="153">
        <v>0</v>
      </c>
      <c r="U202" s="153">
        <v>0</v>
      </c>
      <c r="V202" s="153">
        <v>0</v>
      </c>
      <c r="W202" s="153">
        <v>0</v>
      </c>
      <c r="X202" s="153">
        <v>0</v>
      </c>
      <c r="Y202" s="153">
        <v>0</v>
      </c>
      <c r="Z202" s="153">
        <v>0</v>
      </c>
      <c r="AA202" s="153">
        <v>0</v>
      </c>
      <c r="AB202" s="153">
        <v>0</v>
      </c>
      <c r="AC202" s="153">
        <v>0</v>
      </c>
      <c r="AD202" s="153">
        <v>0</v>
      </c>
      <c r="AE202" s="153">
        <v>0</v>
      </c>
      <c r="AF202" s="153">
        <v>0</v>
      </c>
      <c r="AG202" s="153">
        <v>0</v>
      </c>
      <c r="AH202" s="153">
        <v>0</v>
      </c>
      <c r="AI202" s="153">
        <v>0</v>
      </c>
      <c r="AJ202" s="153">
        <v>0</v>
      </c>
      <c r="AK202" s="153">
        <v>0</v>
      </c>
      <c r="AL202" s="153">
        <v>0</v>
      </c>
      <c r="AM202" s="153">
        <v>0</v>
      </c>
      <c r="AN202" s="153">
        <v>0</v>
      </c>
      <c r="AO202" s="153">
        <v>0</v>
      </c>
      <c r="AP202" s="153">
        <v>0</v>
      </c>
      <c r="AQ202" s="153">
        <v>412.43225000000001</v>
      </c>
      <c r="AR202" s="9"/>
      <c r="AS202" s="1"/>
    </row>
    <row r="203" spans="1:45">
      <c r="A203" s="20" t="s">
        <v>195</v>
      </c>
      <c r="B203" s="153">
        <v>0</v>
      </c>
      <c r="C203" s="153">
        <v>0</v>
      </c>
      <c r="D203" s="153">
        <v>0</v>
      </c>
      <c r="E203" s="153">
        <v>0</v>
      </c>
      <c r="F203" s="153">
        <v>0</v>
      </c>
      <c r="G203" s="153">
        <v>0</v>
      </c>
      <c r="H203" s="153">
        <v>0</v>
      </c>
      <c r="I203" s="153">
        <v>0</v>
      </c>
      <c r="J203" s="153">
        <v>0</v>
      </c>
      <c r="K203" s="153">
        <v>0</v>
      </c>
      <c r="L203" s="153">
        <v>0</v>
      </c>
      <c r="M203" s="153">
        <v>0</v>
      </c>
      <c r="N203" s="153">
        <v>0</v>
      </c>
      <c r="O203" s="153">
        <v>0</v>
      </c>
      <c r="P203" s="153">
        <v>0</v>
      </c>
      <c r="Q203" s="153">
        <v>0</v>
      </c>
      <c r="R203" s="153">
        <v>0</v>
      </c>
      <c r="S203" s="153">
        <v>0</v>
      </c>
      <c r="T203" s="153">
        <v>0</v>
      </c>
      <c r="U203" s="153">
        <v>0</v>
      </c>
      <c r="V203" s="153">
        <v>0</v>
      </c>
      <c r="W203" s="153">
        <v>0</v>
      </c>
      <c r="X203" s="153">
        <v>0</v>
      </c>
      <c r="Y203" s="153">
        <v>0</v>
      </c>
      <c r="Z203" s="153">
        <v>0</v>
      </c>
      <c r="AA203" s="153">
        <v>0</v>
      </c>
      <c r="AB203" s="153">
        <v>0</v>
      </c>
      <c r="AC203" s="153">
        <v>0</v>
      </c>
      <c r="AD203" s="153">
        <v>0</v>
      </c>
      <c r="AE203" s="153">
        <v>0</v>
      </c>
      <c r="AF203" s="153">
        <v>0</v>
      </c>
      <c r="AG203" s="153">
        <v>0</v>
      </c>
      <c r="AH203" s="153">
        <v>0</v>
      </c>
      <c r="AI203" s="153">
        <v>0</v>
      </c>
      <c r="AJ203" s="153">
        <v>0</v>
      </c>
      <c r="AK203" s="153">
        <v>0</v>
      </c>
      <c r="AL203" s="153">
        <v>0</v>
      </c>
      <c r="AM203" s="153">
        <v>0</v>
      </c>
      <c r="AN203" s="153">
        <v>0</v>
      </c>
      <c r="AO203" s="153">
        <v>0</v>
      </c>
      <c r="AP203" s="153">
        <v>0</v>
      </c>
      <c r="AQ203" s="153">
        <v>0</v>
      </c>
      <c r="AR203" s="1"/>
      <c r="AS203" s="1"/>
    </row>
    <row r="204" spans="1:45">
      <c r="A204" s="20" t="s">
        <v>196</v>
      </c>
      <c r="B204" s="153">
        <v>0</v>
      </c>
      <c r="C204" s="153">
        <v>0</v>
      </c>
      <c r="D204" s="153">
        <v>0</v>
      </c>
      <c r="E204" s="153">
        <v>0</v>
      </c>
      <c r="F204" s="153">
        <v>0</v>
      </c>
      <c r="G204" s="153">
        <v>0</v>
      </c>
      <c r="H204" s="153">
        <v>0</v>
      </c>
      <c r="I204" s="153">
        <v>0</v>
      </c>
      <c r="J204" s="153">
        <v>0</v>
      </c>
      <c r="K204" s="153">
        <v>0</v>
      </c>
      <c r="L204" s="153">
        <v>0</v>
      </c>
      <c r="M204" s="153">
        <v>0</v>
      </c>
      <c r="N204" s="153">
        <v>0</v>
      </c>
      <c r="O204" s="153">
        <v>0</v>
      </c>
      <c r="P204" s="153">
        <v>0</v>
      </c>
      <c r="Q204" s="153">
        <v>0</v>
      </c>
      <c r="R204" s="153">
        <v>0</v>
      </c>
      <c r="S204" s="153">
        <v>0</v>
      </c>
      <c r="T204" s="153">
        <v>0</v>
      </c>
      <c r="U204" s="153">
        <v>0</v>
      </c>
      <c r="V204" s="153">
        <v>0</v>
      </c>
      <c r="W204" s="153">
        <v>0</v>
      </c>
      <c r="X204" s="153">
        <v>0</v>
      </c>
      <c r="Y204" s="153">
        <v>0</v>
      </c>
      <c r="Z204" s="153">
        <v>0</v>
      </c>
      <c r="AA204" s="153">
        <v>0</v>
      </c>
      <c r="AB204" s="153">
        <v>0</v>
      </c>
      <c r="AC204" s="153">
        <v>0</v>
      </c>
      <c r="AD204" s="153">
        <v>0</v>
      </c>
      <c r="AE204" s="153">
        <v>0</v>
      </c>
      <c r="AF204" s="153">
        <v>0</v>
      </c>
      <c r="AG204" s="153">
        <v>0</v>
      </c>
      <c r="AH204" s="153">
        <v>0</v>
      </c>
      <c r="AI204" s="153">
        <v>0</v>
      </c>
      <c r="AJ204" s="153">
        <v>0</v>
      </c>
      <c r="AK204" s="153">
        <v>0</v>
      </c>
      <c r="AL204" s="153">
        <v>0</v>
      </c>
      <c r="AM204" s="153">
        <v>0</v>
      </c>
      <c r="AN204" s="153">
        <v>0</v>
      </c>
      <c r="AO204" s="153">
        <v>0</v>
      </c>
      <c r="AP204" s="153">
        <v>0</v>
      </c>
      <c r="AQ204" s="153">
        <v>0</v>
      </c>
      <c r="AR204" s="1"/>
      <c r="AS204" s="1"/>
    </row>
    <row r="205" spans="1:45">
      <c r="A205" s="14" t="s">
        <v>197</v>
      </c>
      <c r="B205" s="153">
        <v>17.5</v>
      </c>
      <c r="C205" s="153">
        <v>0</v>
      </c>
      <c r="D205" s="153">
        <v>0</v>
      </c>
      <c r="E205" s="153">
        <v>0</v>
      </c>
      <c r="F205" s="153">
        <v>0</v>
      </c>
      <c r="G205" s="153">
        <v>0</v>
      </c>
      <c r="H205" s="153">
        <v>0</v>
      </c>
      <c r="I205" s="153">
        <v>0</v>
      </c>
      <c r="J205" s="153">
        <v>0</v>
      </c>
      <c r="K205" s="153">
        <v>0</v>
      </c>
      <c r="L205" s="153">
        <v>0</v>
      </c>
      <c r="M205" s="153">
        <v>0</v>
      </c>
      <c r="N205" s="153">
        <v>0</v>
      </c>
      <c r="O205" s="153">
        <v>0</v>
      </c>
      <c r="P205" s="153">
        <v>0</v>
      </c>
      <c r="Q205" s="153">
        <v>0</v>
      </c>
      <c r="R205" s="153">
        <v>0</v>
      </c>
      <c r="S205" s="153">
        <v>0</v>
      </c>
      <c r="T205" s="153">
        <v>0</v>
      </c>
      <c r="U205" s="153">
        <v>0</v>
      </c>
      <c r="V205" s="153">
        <v>0</v>
      </c>
      <c r="W205" s="153">
        <v>0</v>
      </c>
      <c r="X205" s="153">
        <v>0</v>
      </c>
      <c r="Y205" s="153">
        <v>0</v>
      </c>
      <c r="Z205" s="153">
        <v>0</v>
      </c>
      <c r="AA205" s="153">
        <v>0</v>
      </c>
      <c r="AB205" s="153">
        <v>0</v>
      </c>
      <c r="AC205" s="153">
        <v>0</v>
      </c>
      <c r="AD205" s="153">
        <v>0</v>
      </c>
      <c r="AE205" s="153">
        <v>0</v>
      </c>
      <c r="AF205" s="153">
        <v>0</v>
      </c>
      <c r="AG205" s="153">
        <v>0</v>
      </c>
      <c r="AH205" s="153">
        <v>0</v>
      </c>
      <c r="AI205" s="153">
        <v>0</v>
      </c>
      <c r="AJ205" s="153">
        <v>0</v>
      </c>
      <c r="AK205" s="153">
        <v>0</v>
      </c>
      <c r="AL205" s="153">
        <v>0</v>
      </c>
      <c r="AM205" s="153">
        <v>0</v>
      </c>
      <c r="AN205" s="153">
        <v>0</v>
      </c>
      <c r="AO205" s="153">
        <v>0</v>
      </c>
      <c r="AP205" s="153">
        <v>0</v>
      </c>
      <c r="AQ205" s="153">
        <v>17.5</v>
      </c>
      <c r="AR205" s="1"/>
      <c r="AS205" s="1"/>
    </row>
    <row r="206" spans="1:45">
      <c r="A206" s="20" t="s">
        <v>198</v>
      </c>
      <c r="B206" s="153">
        <v>0</v>
      </c>
      <c r="C206" s="153">
        <v>0</v>
      </c>
      <c r="D206" s="153">
        <v>0</v>
      </c>
      <c r="E206" s="153">
        <v>0</v>
      </c>
      <c r="F206" s="153">
        <v>0</v>
      </c>
      <c r="G206" s="153">
        <v>0</v>
      </c>
      <c r="H206" s="153">
        <v>0</v>
      </c>
      <c r="I206" s="153">
        <v>0</v>
      </c>
      <c r="J206" s="153">
        <v>0</v>
      </c>
      <c r="K206" s="153">
        <v>0</v>
      </c>
      <c r="L206" s="153">
        <v>0</v>
      </c>
      <c r="M206" s="153">
        <v>0</v>
      </c>
      <c r="N206" s="153">
        <v>0</v>
      </c>
      <c r="O206" s="153">
        <v>0</v>
      </c>
      <c r="P206" s="153">
        <v>0</v>
      </c>
      <c r="Q206" s="153">
        <v>0</v>
      </c>
      <c r="R206" s="153">
        <v>0</v>
      </c>
      <c r="S206" s="153">
        <v>0</v>
      </c>
      <c r="T206" s="153">
        <v>0</v>
      </c>
      <c r="U206" s="153">
        <v>0</v>
      </c>
      <c r="V206" s="153">
        <v>0</v>
      </c>
      <c r="W206" s="153">
        <v>0</v>
      </c>
      <c r="X206" s="153">
        <v>0</v>
      </c>
      <c r="Y206" s="153">
        <v>0</v>
      </c>
      <c r="Z206" s="153">
        <v>0</v>
      </c>
      <c r="AA206" s="153">
        <v>0</v>
      </c>
      <c r="AB206" s="153">
        <v>0</v>
      </c>
      <c r="AC206" s="153">
        <v>0</v>
      </c>
      <c r="AD206" s="153">
        <v>0</v>
      </c>
      <c r="AE206" s="153">
        <v>0</v>
      </c>
      <c r="AF206" s="153">
        <v>0</v>
      </c>
      <c r="AG206" s="153">
        <v>0</v>
      </c>
      <c r="AH206" s="153">
        <v>0</v>
      </c>
      <c r="AI206" s="153">
        <v>0</v>
      </c>
      <c r="AJ206" s="153">
        <v>0</v>
      </c>
      <c r="AK206" s="153">
        <v>0</v>
      </c>
      <c r="AL206" s="153">
        <v>0</v>
      </c>
      <c r="AM206" s="153">
        <v>0</v>
      </c>
      <c r="AN206" s="153">
        <v>0</v>
      </c>
      <c r="AO206" s="153">
        <v>0</v>
      </c>
      <c r="AP206" s="153">
        <v>0</v>
      </c>
      <c r="AQ206" s="153">
        <v>0</v>
      </c>
      <c r="AR206" s="1"/>
      <c r="AS206" s="1"/>
    </row>
    <row r="207" spans="1:45">
      <c r="A207" s="20" t="s">
        <v>199</v>
      </c>
      <c r="B207" s="153">
        <v>394.93225000000001</v>
      </c>
      <c r="C207" s="153">
        <v>0</v>
      </c>
      <c r="D207" s="153">
        <v>0</v>
      </c>
      <c r="E207" s="153">
        <v>0</v>
      </c>
      <c r="F207" s="153">
        <v>0</v>
      </c>
      <c r="G207" s="153">
        <v>0</v>
      </c>
      <c r="H207" s="153">
        <v>0</v>
      </c>
      <c r="I207" s="153">
        <v>0</v>
      </c>
      <c r="J207" s="153">
        <v>0</v>
      </c>
      <c r="K207" s="153">
        <v>0</v>
      </c>
      <c r="L207" s="153">
        <v>0</v>
      </c>
      <c r="M207" s="153">
        <v>0</v>
      </c>
      <c r="N207" s="153">
        <v>0</v>
      </c>
      <c r="O207" s="153">
        <v>0</v>
      </c>
      <c r="P207" s="153">
        <v>0</v>
      </c>
      <c r="Q207" s="153">
        <v>0</v>
      </c>
      <c r="R207" s="153">
        <v>0</v>
      </c>
      <c r="S207" s="153">
        <v>0</v>
      </c>
      <c r="T207" s="153">
        <v>0</v>
      </c>
      <c r="U207" s="153">
        <v>0</v>
      </c>
      <c r="V207" s="153">
        <v>0</v>
      </c>
      <c r="W207" s="153">
        <v>0</v>
      </c>
      <c r="X207" s="153">
        <v>0</v>
      </c>
      <c r="Y207" s="153">
        <v>0</v>
      </c>
      <c r="Z207" s="153">
        <v>0</v>
      </c>
      <c r="AA207" s="153">
        <v>0</v>
      </c>
      <c r="AB207" s="153">
        <v>0</v>
      </c>
      <c r="AC207" s="153">
        <v>0</v>
      </c>
      <c r="AD207" s="153">
        <v>0</v>
      </c>
      <c r="AE207" s="153">
        <v>0</v>
      </c>
      <c r="AF207" s="153">
        <v>0</v>
      </c>
      <c r="AG207" s="153">
        <v>0</v>
      </c>
      <c r="AH207" s="153">
        <v>0</v>
      </c>
      <c r="AI207" s="153">
        <v>0</v>
      </c>
      <c r="AJ207" s="153">
        <v>0</v>
      </c>
      <c r="AK207" s="153">
        <v>0</v>
      </c>
      <c r="AL207" s="153">
        <v>0</v>
      </c>
      <c r="AM207" s="153">
        <v>0</v>
      </c>
      <c r="AN207" s="153">
        <v>0</v>
      </c>
      <c r="AO207" s="153">
        <v>0</v>
      </c>
      <c r="AP207" s="153">
        <v>0</v>
      </c>
      <c r="AQ207" s="153">
        <v>394.93225000000001</v>
      </c>
      <c r="AR207" s="1"/>
      <c r="AS207" s="1"/>
    </row>
    <row r="208" spans="1:45">
      <c r="A208" s="27" t="s">
        <v>200</v>
      </c>
      <c r="B208" s="153">
        <v>0</v>
      </c>
      <c r="C208" s="153">
        <v>0</v>
      </c>
      <c r="D208" s="153">
        <v>0</v>
      </c>
      <c r="E208" s="153">
        <v>0</v>
      </c>
      <c r="F208" s="153">
        <v>0</v>
      </c>
      <c r="G208" s="153">
        <v>0</v>
      </c>
      <c r="H208" s="153">
        <v>0</v>
      </c>
      <c r="I208" s="153">
        <v>0</v>
      </c>
      <c r="J208" s="153">
        <v>0</v>
      </c>
      <c r="K208" s="153">
        <v>0</v>
      </c>
      <c r="L208" s="153">
        <v>0</v>
      </c>
      <c r="M208" s="153">
        <v>0</v>
      </c>
      <c r="N208" s="153">
        <v>0</v>
      </c>
      <c r="O208" s="153">
        <v>0</v>
      </c>
      <c r="P208" s="153">
        <v>0</v>
      </c>
      <c r="Q208" s="153">
        <v>0</v>
      </c>
      <c r="R208" s="153">
        <v>0</v>
      </c>
      <c r="S208" s="153">
        <v>0</v>
      </c>
      <c r="T208" s="153">
        <v>0</v>
      </c>
      <c r="U208" s="153">
        <v>0</v>
      </c>
      <c r="V208" s="153">
        <v>0</v>
      </c>
      <c r="W208" s="153">
        <v>0</v>
      </c>
      <c r="X208" s="153">
        <v>0</v>
      </c>
      <c r="Y208" s="153">
        <v>0</v>
      </c>
      <c r="Z208" s="153">
        <v>0</v>
      </c>
      <c r="AA208" s="153">
        <v>0</v>
      </c>
      <c r="AB208" s="153">
        <v>0</v>
      </c>
      <c r="AC208" s="153">
        <v>0</v>
      </c>
      <c r="AD208" s="153">
        <v>0</v>
      </c>
      <c r="AE208" s="153">
        <v>0</v>
      </c>
      <c r="AF208" s="153">
        <v>0</v>
      </c>
      <c r="AG208" s="153">
        <v>0</v>
      </c>
      <c r="AH208" s="153">
        <v>0</v>
      </c>
      <c r="AI208" s="153">
        <v>0</v>
      </c>
      <c r="AJ208" s="153">
        <v>0</v>
      </c>
      <c r="AK208" s="153">
        <v>0</v>
      </c>
      <c r="AL208" s="153">
        <v>0</v>
      </c>
      <c r="AM208" s="153">
        <v>0</v>
      </c>
      <c r="AN208" s="153">
        <v>0</v>
      </c>
      <c r="AO208" s="153">
        <v>0</v>
      </c>
      <c r="AP208" s="153">
        <v>0</v>
      </c>
      <c r="AQ208" s="153">
        <v>0</v>
      </c>
      <c r="AR208" s="1"/>
      <c r="AS208" s="1"/>
    </row>
    <row r="209" spans="1:45">
      <c r="A209" s="27" t="s">
        <v>201</v>
      </c>
      <c r="B209" s="153">
        <v>10471.93021</v>
      </c>
      <c r="C209" s="153">
        <v>0</v>
      </c>
      <c r="D209" s="153">
        <v>0</v>
      </c>
      <c r="E209" s="153">
        <v>0</v>
      </c>
      <c r="F209" s="153">
        <v>0</v>
      </c>
      <c r="G209" s="153">
        <v>0</v>
      </c>
      <c r="H209" s="153">
        <v>0</v>
      </c>
      <c r="I209" s="153">
        <v>0</v>
      </c>
      <c r="J209" s="153">
        <v>0</v>
      </c>
      <c r="K209" s="153">
        <v>0</v>
      </c>
      <c r="L209" s="153">
        <v>0</v>
      </c>
      <c r="M209" s="153">
        <v>0</v>
      </c>
      <c r="N209" s="153">
        <v>0</v>
      </c>
      <c r="O209" s="153">
        <v>0</v>
      </c>
      <c r="P209" s="153">
        <v>0</v>
      </c>
      <c r="Q209" s="153">
        <v>0</v>
      </c>
      <c r="R209" s="153">
        <v>0</v>
      </c>
      <c r="S209" s="153">
        <v>0</v>
      </c>
      <c r="T209" s="153">
        <v>0</v>
      </c>
      <c r="U209" s="153">
        <v>0</v>
      </c>
      <c r="V209" s="153">
        <v>0</v>
      </c>
      <c r="W209" s="153">
        <v>0</v>
      </c>
      <c r="X209" s="153">
        <v>0</v>
      </c>
      <c r="Y209" s="153">
        <v>0</v>
      </c>
      <c r="Z209" s="153">
        <v>0</v>
      </c>
      <c r="AA209" s="153">
        <v>0</v>
      </c>
      <c r="AB209" s="153">
        <v>0</v>
      </c>
      <c r="AC209" s="153">
        <v>0</v>
      </c>
      <c r="AD209" s="153">
        <v>0</v>
      </c>
      <c r="AE209" s="153">
        <v>0</v>
      </c>
      <c r="AF209" s="153">
        <v>0</v>
      </c>
      <c r="AG209" s="153">
        <v>0</v>
      </c>
      <c r="AH209" s="153">
        <v>0</v>
      </c>
      <c r="AI209" s="153">
        <v>0</v>
      </c>
      <c r="AJ209" s="153">
        <v>0</v>
      </c>
      <c r="AK209" s="153">
        <v>0</v>
      </c>
      <c r="AL209" s="153">
        <v>0</v>
      </c>
      <c r="AM209" s="153">
        <v>0</v>
      </c>
      <c r="AN209" s="153">
        <v>0</v>
      </c>
      <c r="AO209" s="153">
        <v>0</v>
      </c>
      <c r="AP209" s="153">
        <v>0</v>
      </c>
      <c r="AQ209" s="153">
        <v>10471.93021</v>
      </c>
      <c r="AR209" s="9"/>
      <c r="AS209" s="1"/>
    </row>
    <row r="210" spans="1:45">
      <c r="A210" s="20" t="s">
        <v>202</v>
      </c>
      <c r="B210" s="153">
        <v>0</v>
      </c>
      <c r="C210" s="153">
        <v>0</v>
      </c>
      <c r="D210" s="153">
        <v>0</v>
      </c>
      <c r="E210" s="153">
        <v>0</v>
      </c>
      <c r="F210" s="153">
        <v>0</v>
      </c>
      <c r="G210" s="153">
        <v>0</v>
      </c>
      <c r="H210" s="153">
        <v>0</v>
      </c>
      <c r="I210" s="153">
        <v>0</v>
      </c>
      <c r="J210" s="153">
        <v>0</v>
      </c>
      <c r="K210" s="153">
        <v>0</v>
      </c>
      <c r="L210" s="153">
        <v>0</v>
      </c>
      <c r="M210" s="153">
        <v>0</v>
      </c>
      <c r="N210" s="153">
        <v>0</v>
      </c>
      <c r="O210" s="153">
        <v>0</v>
      </c>
      <c r="P210" s="153">
        <v>0</v>
      </c>
      <c r="Q210" s="153">
        <v>0</v>
      </c>
      <c r="R210" s="153">
        <v>0</v>
      </c>
      <c r="S210" s="153">
        <v>0</v>
      </c>
      <c r="T210" s="153">
        <v>0</v>
      </c>
      <c r="U210" s="153">
        <v>0</v>
      </c>
      <c r="V210" s="153">
        <v>0</v>
      </c>
      <c r="W210" s="153">
        <v>0</v>
      </c>
      <c r="X210" s="153">
        <v>0</v>
      </c>
      <c r="Y210" s="153">
        <v>0</v>
      </c>
      <c r="Z210" s="153">
        <v>0</v>
      </c>
      <c r="AA210" s="153">
        <v>0</v>
      </c>
      <c r="AB210" s="153">
        <v>0</v>
      </c>
      <c r="AC210" s="153">
        <v>0</v>
      </c>
      <c r="AD210" s="153">
        <v>0</v>
      </c>
      <c r="AE210" s="153">
        <v>0</v>
      </c>
      <c r="AF210" s="153">
        <v>0</v>
      </c>
      <c r="AG210" s="153">
        <v>0</v>
      </c>
      <c r="AH210" s="153">
        <v>0</v>
      </c>
      <c r="AI210" s="153">
        <v>0</v>
      </c>
      <c r="AJ210" s="153">
        <v>0</v>
      </c>
      <c r="AK210" s="153">
        <v>0</v>
      </c>
      <c r="AL210" s="153">
        <v>0</v>
      </c>
      <c r="AM210" s="153">
        <v>0</v>
      </c>
      <c r="AN210" s="153">
        <v>0</v>
      </c>
      <c r="AO210" s="153">
        <v>0</v>
      </c>
      <c r="AP210" s="153">
        <v>0</v>
      </c>
      <c r="AQ210" s="153">
        <v>0</v>
      </c>
      <c r="AR210" s="1"/>
      <c r="AS210" s="1"/>
    </row>
    <row r="211" spans="1:45">
      <c r="A211" s="20" t="s">
        <v>203</v>
      </c>
      <c r="B211" s="153">
        <v>10471.93021</v>
      </c>
      <c r="C211" s="153">
        <v>0</v>
      </c>
      <c r="D211" s="153">
        <v>0</v>
      </c>
      <c r="E211" s="153">
        <v>0</v>
      </c>
      <c r="F211" s="153">
        <v>0</v>
      </c>
      <c r="G211" s="153">
        <v>0</v>
      </c>
      <c r="H211" s="153">
        <v>0</v>
      </c>
      <c r="I211" s="153">
        <v>0</v>
      </c>
      <c r="J211" s="153">
        <v>0</v>
      </c>
      <c r="K211" s="153">
        <v>0</v>
      </c>
      <c r="L211" s="153">
        <v>0</v>
      </c>
      <c r="M211" s="153">
        <v>0</v>
      </c>
      <c r="N211" s="153">
        <v>0</v>
      </c>
      <c r="O211" s="153">
        <v>0</v>
      </c>
      <c r="P211" s="153">
        <v>0</v>
      </c>
      <c r="Q211" s="153">
        <v>0</v>
      </c>
      <c r="R211" s="153">
        <v>0</v>
      </c>
      <c r="S211" s="153">
        <v>0</v>
      </c>
      <c r="T211" s="153">
        <v>0</v>
      </c>
      <c r="U211" s="153">
        <v>0</v>
      </c>
      <c r="V211" s="153">
        <v>0</v>
      </c>
      <c r="W211" s="153">
        <v>0</v>
      </c>
      <c r="X211" s="153">
        <v>0</v>
      </c>
      <c r="Y211" s="153">
        <v>0</v>
      </c>
      <c r="Z211" s="153">
        <v>0</v>
      </c>
      <c r="AA211" s="153">
        <v>0</v>
      </c>
      <c r="AB211" s="153">
        <v>0</v>
      </c>
      <c r="AC211" s="153">
        <v>0</v>
      </c>
      <c r="AD211" s="153">
        <v>0</v>
      </c>
      <c r="AE211" s="153">
        <v>0</v>
      </c>
      <c r="AF211" s="153">
        <v>0</v>
      </c>
      <c r="AG211" s="153">
        <v>0</v>
      </c>
      <c r="AH211" s="153">
        <v>0</v>
      </c>
      <c r="AI211" s="153">
        <v>0</v>
      </c>
      <c r="AJ211" s="153">
        <v>0</v>
      </c>
      <c r="AK211" s="153">
        <v>0</v>
      </c>
      <c r="AL211" s="153">
        <v>0</v>
      </c>
      <c r="AM211" s="153">
        <v>0</v>
      </c>
      <c r="AN211" s="153">
        <v>0</v>
      </c>
      <c r="AO211" s="153">
        <v>0</v>
      </c>
      <c r="AP211" s="153">
        <v>0</v>
      </c>
      <c r="AQ211" s="153">
        <v>10471.93021</v>
      </c>
      <c r="AR211" s="1"/>
      <c r="AS211" s="1"/>
    </row>
    <row r="212" spans="1:45">
      <c r="A212" s="20" t="s">
        <v>204</v>
      </c>
      <c r="B212" s="153">
        <v>0</v>
      </c>
      <c r="C212" s="153">
        <v>0</v>
      </c>
      <c r="D212" s="153">
        <v>0</v>
      </c>
      <c r="E212" s="153">
        <v>0</v>
      </c>
      <c r="F212" s="153">
        <v>0</v>
      </c>
      <c r="G212" s="153">
        <v>0</v>
      </c>
      <c r="H212" s="153">
        <v>0</v>
      </c>
      <c r="I212" s="153">
        <v>0</v>
      </c>
      <c r="J212" s="153">
        <v>0</v>
      </c>
      <c r="K212" s="153">
        <v>0</v>
      </c>
      <c r="L212" s="153">
        <v>0</v>
      </c>
      <c r="M212" s="153">
        <v>0</v>
      </c>
      <c r="N212" s="153">
        <v>0</v>
      </c>
      <c r="O212" s="153">
        <v>0</v>
      </c>
      <c r="P212" s="153">
        <v>0</v>
      </c>
      <c r="Q212" s="153">
        <v>0</v>
      </c>
      <c r="R212" s="153">
        <v>0</v>
      </c>
      <c r="S212" s="153">
        <v>0</v>
      </c>
      <c r="T212" s="153">
        <v>0</v>
      </c>
      <c r="U212" s="153">
        <v>0</v>
      </c>
      <c r="V212" s="153">
        <v>0</v>
      </c>
      <c r="W212" s="153">
        <v>0</v>
      </c>
      <c r="X212" s="153">
        <v>0</v>
      </c>
      <c r="Y212" s="153">
        <v>0</v>
      </c>
      <c r="Z212" s="153">
        <v>0</v>
      </c>
      <c r="AA212" s="153">
        <v>0</v>
      </c>
      <c r="AB212" s="153">
        <v>0</v>
      </c>
      <c r="AC212" s="153">
        <v>0</v>
      </c>
      <c r="AD212" s="153">
        <v>0</v>
      </c>
      <c r="AE212" s="153">
        <v>0</v>
      </c>
      <c r="AF212" s="153">
        <v>0</v>
      </c>
      <c r="AG212" s="153">
        <v>0</v>
      </c>
      <c r="AH212" s="153">
        <v>0</v>
      </c>
      <c r="AI212" s="153">
        <v>0</v>
      </c>
      <c r="AJ212" s="153">
        <v>0</v>
      </c>
      <c r="AK212" s="153">
        <v>0</v>
      </c>
      <c r="AL212" s="153">
        <v>0</v>
      </c>
      <c r="AM212" s="153">
        <v>0</v>
      </c>
      <c r="AN212" s="153">
        <v>0</v>
      </c>
      <c r="AO212" s="153">
        <v>0</v>
      </c>
      <c r="AP212" s="153">
        <v>0</v>
      </c>
      <c r="AQ212" s="153">
        <v>0</v>
      </c>
      <c r="AR212" s="1"/>
      <c r="AS212" s="1"/>
    </row>
    <row r="213" spans="1:45">
      <c r="A213" s="20" t="s">
        <v>205</v>
      </c>
      <c r="B213" s="153">
        <v>0</v>
      </c>
      <c r="C213" s="153">
        <v>0</v>
      </c>
      <c r="D213" s="153">
        <v>0</v>
      </c>
      <c r="E213" s="153">
        <v>0</v>
      </c>
      <c r="F213" s="153">
        <v>0</v>
      </c>
      <c r="G213" s="153">
        <v>0</v>
      </c>
      <c r="H213" s="153">
        <v>0</v>
      </c>
      <c r="I213" s="153">
        <v>0</v>
      </c>
      <c r="J213" s="153">
        <v>0</v>
      </c>
      <c r="K213" s="153">
        <v>0</v>
      </c>
      <c r="L213" s="153">
        <v>0</v>
      </c>
      <c r="M213" s="153">
        <v>0</v>
      </c>
      <c r="N213" s="153">
        <v>0</v>
      </c>
      <c r="O213" s="153">
        <v>0</v>
      </c>
      <c r="P213" s="153">
        <v>0</v>
      </c>
      <c r="Q213" s="153">
        <v>0</v>
      </c>
      <c r="R213" s="153">
        <v>0</v>
      </c>
      <c r="S213" s="153">
        <v>0</v>
      </c>
      <c r="T213" s="153">
        <v>0</v>
      </c>
      <c r="U213" s="153">
        <v>0</v>
      </c>
      <c r="V213" s="153">
        <v>0</v>
      </c>
      <c r="W213" s="153">
        <v>0</v>
      </c>
      <c r="X213" s="153">
        <v>0</v>
      </c>
      <c r="Y213" s="153">
        <v>0</v>
      </c>
      <c r="Z213" s="153">
        <v>0</v>
      </c>
      <c r="AA213" s="153">
        <v>0</v>
      </c>
      <c r="AB213" s="153">
        <v>0</v>
      </c>
      <c r="AC213" s="153">
        <v>0</v>
      </c>
      <c r="AD213" s="153">
        <v>0</v>
      </c>
      <c r="AE213" s="153">
        <v>0</v>
      </c>
      <c r="AF213" s="153">
        <v>0</v>
      </c>
      <c r="AG213" s="153">
        <v>0</v>
      </c>
      <c r="AH213" s="153">
        <v>0</v>
      </c>
      <c r="AI213" s="153">
        <v>0</v>
      </c>
      <c r="AJ213" s="153">
        <v>0</v>
      </c>
      <c r="AK213" s="153">
        <v>0</v>
      </c>
      <c r="AL213" s="153">
        <v>0</v>
      </c>
      <c r="AM213" s="153">
        <v>0</v>
      </c>
      <c r="AN213" s="153">
        <v>0</v>
      </c>
      <c r="AO213" s="153">
        <v>0</v>
      </c>
      <c r="AP213" s="153">
        <v>0</v>
      </c>
      <c r="AQ213" s="153">
        <v>0</v>
      </c>
      <c r="AR213" s="1"/>
      <c r="AS213" s="1"/>
    </row>
    <row r="214" spans="1:45">
      <c r="A214" s="27" t="s">
        <v>206</v>
      </c>
      <c r="B214" s="153">
        <v>0</v>
      </c>
      <c r="C214" s="153">
        <v>0</v>
      </c>
      <c r="D214" s="153">
        <v>0</v>
      </c>
      <c r="E214" s="153">
        <v>0</v>
      </c>
      <c r="F214" s="153">
        <v>0</v>
      </c>
      <c r="G214" s="153">
        <v>0</v>
      </c>
      <c r="H214" s="153">
        <v>0</v>
      </c>
      <c r="I214" s="153">
        <v>0</v>
      </c>
      <c r="J214" s="153">
        <v>0</v>
      </c>
      <c r="K214" s="153">
        <v>0</v>
      </c>
      <c r="L214" s="153">
        <v>0</v>
      </c>
      <c r="M214" s="153">
        <v>0</v>
      </c>
      <c r="N214" s="153">
        <v>0</v>
      </c>
      <c r="O214" s="153">
        <v>0</v>
      </c>
      <c r="P214" s="153">
        <v>0</v>
      </c>
      <c r="Q214" s="153">
        <v>0</v>
      </c>
      <c r="R214" s="153">
        <v>0</v>
      </c>
      <c r="S214" s="153">
        <v>0</v>
      </c>
      <c r="T214" s="153">
        <v>0</v>
      </c>
      <c r="U214" s="153">
        <v>0</v>
      </c>
      <c r="V214" s="153">
        <v>0</v>
      </c>
      <c r="W214" s="153">
        <v>0</v>
      </c>
      <c r="X214" s="153">
        <v>0</v>
      </c>
      <c r="Y214" s="153">
        <v>0</v>
      </c>
      <c r="Z214" s="153">
        <v>0</v>
      </c>
      <c r="AA214" s="153">
        <v>0</v>
      </c>
      <c r="AB214" s="153">
        <v>0</v>
      </c>
      <c r="AC214" s="153">
        <v>0</v>
      </c>
      <c r="AD214" s="153">
        <v>0</v>
      </c>
      <c r="AE214" s="153">
        <v>0</v>
      </c>
      <c r="AF214" s="153">
        <v>0</v>
      </c>
      <c r="AG214" s="153">
        <v>0</v>
      </c>
      <c r="AH214" s="153">
        <v>0</v>
      </c>
      <c r="AI214" s="153">
        <v>0</v>
      </c>
      <c r="AJ214" s="153">
        <v>0</v>
      </c>
      <c r="AK214" s="153">
        <v>0</v>
      </c>
      <c r="AL214" s="153">
        <v>0</v>
      </c>
      <c r="AM214" s="153">
        <v>0</v>
      </c>
      <c r="AN214" s="153">
        <v>0</v>
      </c>
      <c r="AO214" s="153">
        <v>0</v>
      </c>
      <c r="AP214" s="153">
        <v>0</v>
      </c>
      <c r="AQ214" s="153">
        <v>0</v>
      </c>
      <c r="AR214" s="1"/>
      <c r="AS214" s="1"/>
    </row>
    <row r="215" spans="1:45">
      <c r="A215" s="18" t="s">
        <v>207</v>
      </c>
      <c r="B215" s="279">
        <v>2929980.5249899998</v>
      </c>
      <c r="C215" s="279">
        <v>830730.11849999998</v>
      </c>
      <c r="D215" s="279">
        <v>1672162.88943</v>
      </c>
      <c r="E215" s="279">
        <v>1229589.16148</v>
      </c>
      <c r="F215" s="279">
        <v>562949.84490000003</v>
      </c>
      <c r="G215" s="279">
        <v>294617.66811999999</v>
      </c>
      <c r="H215" s="279">
        <v>159763.69826</v>
      </c>
      <c r="I215" s="279">
        <v>343802.88681</v>
      </c>
      <c r="J215" s="279">
        <v>398997.76052999997</v>
      </c>
      <c r="K215" s="279">
        <v>299840.64230000001</v>
      </c>
      <c r="L215" s="279">
        <v>145401.18212000001</v>
      </c>
      <c r="M215" s="279">
        <v>451027.18875999999</v>
      </c>
      <c r="N215" s="279">
        <v>409935.19910999999</v>
      </c>
      <c r="O215" s="279">
        <v>75825.919209999993</v>
      </c>
      <c r="P215" s="279">
        <v>295313.46639999998</v>
      </c>
      <c r="Q215" s="279">
        <v>97806.041629999992</v>
      </c>
      <c r="R215" s="279">
        <v>149164.39472000001</v>
      </c>
      <c r="S215" s="279">
        <v>118116.63106999999</v>
      </c>
      <c r="T215" s="279">
        <v>151847.11847999998</v>
      </c>
      <c r="U215" s="279">
        <v>305423.88479000004</v>
      </c>
      <c r="V215" s="279">
        <v>160195.66102999999</v>
      </c>
      <c r="W215" s="279">
        <v>204753.16819999999</v>
      </c>
      <c r="X215" s="279">
        <v>212441.49263999998</v>
      </c>
      <c r="Y215" s="279">
        <v>37141.724130000002</v>
      </c>
      <c r="Z215" s="279">
        <v>476521.33932999999</v>
      </c>
      <c r="AA215" s="279">
        <v>245674.91407</v>
      </c>
      <c r="AB215" s="279">
        <v>372914.16142000002</v>
      </c>
      <c r="AC215" s="279">
        <v>569542.8452000001</v>
      </c>
      <c r="AD215" s="279">
        <v>480825.83429000003</v>
      </c>
      <c r="AE215" s="279">
        <v>195707.87397999997</v>
      </c>
      <c r="AF215" s="279">
        <v>136810.75083</v>
      </c>
      <c r="AG215" s="279">
        <v>124197.42573</v>
      </c>
      <c r="AH215" s="279">
        <v>90312.859760000007</v>
      </c>
      <c r="AI215" s="279">
        <v>34358.166689999998</v>
      </c>
      <c r="AJ215" s="279">
        <v>80525.070810000005</v>
      </c>
      <c r="AK215" s="279">
        <v>38170.733189999999</v>
      </c>
      <c r="AL215" s="279">
        <v>245209.27135</v>
      </c>
      <c r="AM215" s="279">
        <v>51460.213680000001</v>
      </c>
      <c r="AN215" s="279">
        <v>295357.11301999999</v>
      </c>
      <c r="AO215" s="279">
        <v>141458.65822000001</v>
      </c>
      <c r="AP215" s="279">
        <v>10031.460419999999</v>
      </c>
      <c r="AQ215" s="279">
        <v>15125906.9596</v>
      </c>
      <c r="AR215" s="9"/>
      <c r="AS215" s="1"/>
    </row>
    <row r="216" spans="1:45">
      <c r="A216" s="27" t="s">
        <v>208</v>
      </c>
      <c r="B216" s="153">
        <v>0</v>
      </c>
      <c r="C216" s="153">
        <v>0.105</v>
      </c>
      <c r="D216" s="153">
        <v>0</v>
      </c>
      <c r="E216" s="153">
        <v>2.66E-3</v>
      </c>
      <c r="F216" s="153">
        <v>0</v>
      </c>
      <c r="G216" s="153">
        <v>0</v>
      </c>
      <c r="H216" s="153">
        <v>0</v>
      </c>
      <c r="I216" s="153">
        <v>0</v>
      </c>
      <c r="J216" s="153">
        <v>0.06</v>
      </c>
      <c r="K216" s="153">
        <v>0</v>
      </c>
      <c r="L216" s="153">
        <v>0</v>
      </c>
      <c r="M216" s="153">
        <v>5.1999999999999998E-2</v>
      </c>
      <c r="N216" s="153">
        <v>0</v>
      </c>
      <c r="O216" s="153">
        <v>0</v>
      </c>
      <c r="P216" s="153">
        <v>4974.6485199999997</v>
      </c>
      <c r="Q216" s="153">
        <v>0</v>
      </c>
      <c r="R216" s="153">
        <v>1</v>
      </c>
      <c r="S216" s="153">
        <v>0</v>
      </c>
      <c r="T216" s="153">
        <v>0</v>
      </c>
      <c r="U216" s="153">
        <v>0</v>
      </c>
      <c r="V216" s="153">
        <v>0</v>
      </c>
      <c r="W216" s="153">
        <v>0</v>
      </c>
      <c r="X216" s="153">
        <v>0</v>
      </c>
      <c r="Y216" s="153">
        <v>0</v>
      </c>
      <c r="Z216" s="153">
        <v>5716.7550899999997</v>
      </c>
      <c r="AA216" s="153">
        <v>0</v>
      </c>
      <c r="AB216" s="153">
        <v>0</v>
      </c>
      <c r="AC216" s="153">
        <v>0</v>
      </c>
      <c r="AD216" s="153">
        <v>0</v>
      </c>
      <c r="AE216" s="153">
        <v>0</v>
      </c>
      <c r="AF216" s="153">
        <v>0</v>
      </c>
      <c r="AG216" s="153">
        <v>0</v>
      </c>
      <c r="AH216" s="153">
        <v>0</v>
      </c>
      <c r="AI216" s="153">
        <v>0</v>
      </c>
      <c r="AJ216" s="153">
        <v>0</v>
      </c>
      <c r="AK216" s="153">
        <v>0</v>
      </c>
      <c r="AL216" s="153">
        <v>0</v>
      </c>
      <c r="AM216" s="153">
        <v>0</v>
      </c>
      <c r="AN216" s="153">
        <v>0</v>
      </c>
      <c r="AO216" s="153">
        <v>0</v>
      </c>
      <c r="AP216" s="153">
        <v>0</v>
      </c>
      <c r="AQ216" s="153">
        <v>10692.62327</v>
      </c>
      <c r="AR216" s="9"/>
      <c r="AS216" s="1"/>
    </row>
    <row r="217" spans="1:45">
      <c r="A217" s="20" t="s">
        <v>209</v>
      </c>
      <c r="B217" s="153">
        <v>0</v>
      </c>
      <c r="C217" s="153">
        <v>0</v>
      </c>
      <c r="D217" s="153">
        <v>0</v>
      </c>
      <c r="E217" s="153">
        <v>0</v>
      </c>
      <c r="F217" s="153">
        <v>0</v>
      </c>
      <c r="G217" s="153">
        <v>0</v>
      </c>
      <c r="H217" s="153">
        <v>0</v>
      </c>
      <c r="I217" s="153">
        <v>0</v>
      </c>
      <c r="J217" s="153">
        <v>0</v>
      </c>
      <c r="K217" s="153">
        <v>0</v>
      </c>
      <c r="L217" s="153">
        <v>0</v>
      </c>
      <c r="M217" s="153">
        <v>0</v>
      </c>
      <c r="N217" s="153">
        <v>0</v>
      </c>
      <c r="O217" s="153">
        <v>0</v>
      </c>
      <c r="P217" s="153">
        <v>0</v>
      </c>
      <c r="Q217" s="153">
        <v>0</v>
      </c>
      <c r="R217" s="153">
        <v>0</v>
      </c>
      <c r="S217" s="153">
        <v>0</v>
      </c>
      <c r="T217" s="153">
        <v>0</v>
      </c>
      <c r="U217" s="153">
        <v>0</v>
      </c>
      <c r="V217" s="153">
        <v>0</v>
      </c>
      <c r="W217" s="153">
        <v>0</v>
      </c>
      <c r="X217" s="153">
        <v>0</v>
      </c>
      <c r="Y217" s="153">
        <v>0</v>
      </c>
      <c r="Z217" s="153">
        <v>0</v>
      </c>
      <c r="AA217" s="153">
        <v>0</v>
      </c>
      <c r="AB217" s="153">
        <v>0</v>
      </c>
      <c r="AC217" s="153">
        <v>0</v>
      </c>
      <c r="AD217" s="153">
        <v>0</v>
      </c>
      <c r="AE217" s="153">
        <v>0</v>
      </c>
      <c r="AF217" s="153">
        <v>0</v>
      </c>
      <c r="AG217" s="153">
        <v>0</v>
      </c>
      <c r="AH217" s="153">
        <v>0</v>
      </c>
      <c r="AI217" s="153">
        <v>0</v>
      </c>
      <c r="AJ217" s="153">
        <v>0</v>
      </c>
      <c r="AK217" s="153">
        <v>0</v>
      </c>
      <c r="AL217" s="153">
        <v>0</v>
      </c>
      <c r="AM217" s="153">
        <v>0</v>
      </c>
      <c r="AN217" s="153">
        <v>0</v>
      </c>
      <c r="AO217" s="153">
        <v>0</v>
      </c>
      <c r="AP217" s="153">
        <v>0</v>
      </c>
      <c r="AQ217" s="153">
        <v>0</v>
      </c>
      <c r="AR217" s="1"/>
      <c r="AS217" s="1"/>
    </row>
    <row r="218" spans="1:45">
      <c r="A218" s="20" t="s">
        <v>210</v>
      </c>
      <c r="B218" s="153">
        <v>0</v>
      </c>
      <c r="C218" s="153">
        <v>0</v>
      </c>
      <c r="D218" s="153">
        <v>0</v>
      </c>
      <c r="E218" s="153">
        <v>0</v>
      </c>
      <c r="F218" s="153">
        <v>0</v>
      </c>
      <c r="G218" s="153">
        <v>0</v>
      </c>
      <c r="H218" s="153">
        <v>0</v>
      </c>
      <c r="I218" s="153">
        <v>0</v>
      </c>
      <c r="J218" s="153">
        <v>0</v>
      </c>
      <c r="K218" s="153">
        <v>0</v>
      </c>
      <c r="L218" s="153">
        <v>0</v>
      </c>
      <c r="M218" s="153">
        <v>0</v>
      </c>
      <c r="N218" s="153">
        <v>0</v>
      </c>
      <c r="O218" s="153">
        <v>0</v>
      </c>
      <c r="P218" s="153">
        <v>0</v>
      </c>
      <c r="Q218" s="153">
        <v>0</v>
      </c>
      <c r="R218" s="153">
        <v>0</v>
      </c>
      <c r="S218" s="153">
        <v>0</v>
      </c>
      <c r="T218" s="153">
        <v>0</v>
      </c>
      <c r="U218" s="153">
        <v>0</v>
      </c>
      <c r="V218" s="153">
        <v>0</v>
      </c>
      <c r="W218" s="153">
        <v>0</v>
      </c>
      <c r="X218" s="153">
        <v>0</v>
      </c>
      <c r="Y218" s="153">
        <v>0</v>
      </c>
      <c r="Z218" s="153">
        <v>0</v>
      </c>
      <c r="AA218" s="153">
        <v>0</v>
      </c>
      <c r="AB218" s="153">
        <v>0</v>
      </c>
      <c r="AC218" s="153">
        <v>0</v>
      </c>
      <c r="AD218" s="153">
        <v>0</v>
      </c>
      <c r="AE218" s="153">
        <v>0</v>
      </c>
      <c r="AF218" s="153">
        <v>0</v>
      </c>
      <c r="AG218" s="153">
        <v>0</v>
      </c>
      <c r="AH218" s="153">
        <v>0</v>
      </c>
      <c r="AI218" s="153">
        <v>0</v>
      </c>
      <c r="AJ218" s="153">
        <v>0</v>
      </c>
      <c r="AK218" s="153">
        <v>0</v>
      </c>
      <c r="AL218" s="153">
        <v>0</v>
      </c>
      <c r="AM218" s="153">
        <v>0</v>
      </c>
      <c r="AN218" s="153">
        <v>0</v>
      </c>
      <c r="AO218" s="153">
        <v>0</v>
      </c>
      <c r="AP218" s="153">
        <v>0</v>
      </c>
      <c r="AQ218" s="153">
        <v>0</v>
      </c>
      <c r="AR218" s="1"/>
      <c r="AS218" s="1"/>
    </row>
    <row r="219" spans="1:45">
      <c r="A219" s="20" t="s">
        <v>211</v>
      </c>
      <c r="B219" s="153">
        <v>0</v>
      </c>
      <c r="C219" s="153">
        <v>0.105</v>
      </c>
      <c r="D219" s="153">
        <v>0</v>
      </c>
      <c r="E219" s="153">
        <v>2.66E-3</v>
      </c>
      <c r="F219" s="153">
        <v>0</v>
      </c>
      <c r="G219" s="153">
        <v>0</v>
      </c>
      <c r="H219" s="153">
        <v>0</v>
      </c>
      <c r="I219" s="153">
        <v>0</v>
      </c>
      <c r="J219" s="153">
        <v>0.06</v>
      </c>
      <c r="K219" s="153">
        <v>0</v>
      </c>
      <c r="L219" s="153">
        <v>0</v>
      </c>
      <c r="M219" s="153">
        <v>5.1999999999999998E-2</v>
      </c>
      <c r="N219" s="153">
        <v>0</v>
      </c>
      <c r="O219" s="153">
        <v>0</v>
      </c>
      <c r="P219" s="153">
        <v>4974.6485199999997</v>
      </c>
      <c r="Q219" s="153">
        <v>0</v>
      </c>
      <c r="R219" s="153">
        <v>1</v>
      </c>
      <c r="S219" s="153">
        <v>0</v>
      </c>
      <c r="T219" s="153">
        <v>0</v>
      </c>
      <c r="U219" s="153">
        <v>0</v>
      </c>
      <c r="V219" s="153">
        <v>0</v>
      </c>
      <c r="W219" s="153">
        <v>0</v>
      </c>
      <c r="X219" s="153">
        <v>0</v>
      </c>
      <c r="Y219" s="153">
        <v>0</v>
      </c>
      <c r="Z219" s="153">
        <v>5716.7550899999997</v>
      </c>
      <c r="AA219" s="153">
        <v>0</v>
      </c>
      <c r="AB219" s="153">
        <v>0</v>
      </c>
      <c r="AC219" s="153">
        <v>0</v>
      </c>
      <c r="AD219" s="153">
        <v>0</v>
      </c>
      <c r="AE219" s="153">
        <v>0</v>
      </c>
      <c r="AF219" s="153">
        <v>0</v>
      </c>
      <c r="AG219" s="153">
        <v>0</v>
      </c>
      <c r="AH219" s="153">
        <v>0</v>
      </c>
      <c r="AI219" s="153">
        <v>0</v>
      </c>
      <c r="AJ219" s="153">
        <v>0</v>
      </c>
      <c r="AK219" s="153">
        <v>0</v>
      </c>
      <c r="AL219" s="153">
        <v>0</v>
      </c>
      <c r="AM219" s="153">
        <v>0</v>
      </c>
      <c r="AN219" s="153">
        <v>0</v>
      </c>
      <c r="AO219" s="153">
        <v>0</v>
      </c>
      <c r="AP219" s="153">
        <v>0</v>
      </c>
      <c r="AQ219" s="153">
        <v>10692.62327</v>
      </c>
      <c r="AR219" s="1"/>
      <c r="AS219" s="1"/>
    </row>
    <row r="220" spans="1:45">
      <c r="A220" s="27" t="s">
        <v>212</v>
      </c>
      <c r="B220" s="153">
        <v>0</v>
      </c>
      <c r="C220" s="153">
        <v>0</v>
      </c>
      <c r="D220" s="153">
        <v>53757.559329999996</v>
      </c>
      <c r="E220" s="153">
        <v>0</v>
      </c>
      <c r="F220" s="153">
        <v>0</v>
      </c>
      <c r="G220" s="153">
        <v>0</v>
      </c>
      <c r="H220" s="153">
        <v>0</v>
      </c>
      <c r="I220" s="153">
        <v>0</v>
      </c>
      <c r="J220" s="153">
        <v>0</v>
      </c>
      <c r="K220" s="153">
        <v>0</v>
      </c>
      <c r="L220" s="153">
        <v>620.72855000000004</v>
      </c>
      <c r="M220" s="153">
        <v>0</v>
      </c>
      <c r="N220" s="153">
        <v>0</v>
      </c>
      <c r="O220" s="153">
        <v>0</v>
      </c>
      <c r="P220" s="153">
        <v>0</v>
      </c>
      <c r="Q220" s="153">
        <v>0</v>
      </c>
      <c r="R220" s="153">
        <v>0</v>
      </c>
      <c r="S220" s="153">
        <v>0</v>
      </c>
      <c r="T220" s="153">
        <v>0</v>
      </c>
      <c r="U220" s="153">
        <v>0</v>
      </c>
      <c r="V220" s="153">
        <v>0</v>
      </c>
      <c r="W220" s="153">
        <v>0</v>
      </c>
      <c r="X220" s="153">
        <v>0</v>
      </c>
      <c r="Y220" s="153">
        <v>0</v>
      </c>
      <c r="Z220" s="153">
        <v>0</v>
      </c>
      <c r="AA220" s="153">
        <v>0</v>
      </c>
      <c r="AB220" s="153">
        <v>0</v>
      </c>
      <c r="AC220" s="153">
        <v>0</v>
      </c>
      <c r="AD220" s="153">
        <v>0</v>
      </c>
      <c r="AE220" s="153">
        <v>0</v>
      </c>
      <c r="AF220" s="153">
        <v>0</v>
      </c>
      <c r="AG220" s="153">
        <v>0</v>
      </c>
      <c r="AH220" s="153">
        <v>0</v>
      </c>
      <c r="AI220" s="153">
        <v>0</v>
      </c>
      <c r="AJ220" s="153">
        <v>0</v>
      </c>
      <c r="AK220" s="153">
        <v>0</v>
      </c>
      <c r="AL220" s="153">
        <v>0</v>
      </c>
      <c r="AM220" s="153">
        <v>0</v>
      </c>
      <c r="AN220" s="153">
        <v>0</v>
      </c>
      <c r="AO220" s="153">
        <v>0</v>
      </c>
      <c r="AP220" s="153">
        <v>0</v>
      </c>
      <c r="AQ220" s="153">
        <v>54378.287880000003</v>
      </c>
      <c r="AR220" s="9"/>
      <c r="AS220" s="1"/>
    </row>
    <row r="221" spans="1:45">
      <c r="A221" s="21" t="s">
        <v>213</v>
      </c>
      <c r="B221" s="153">
        <v>0</v>
      </c>
      <c r="C221" s="153">
        <v>0</v>
      </c>
      <c r="D221" s="153">
        <v>0</v>
      </c>
      <c r="E221" s="153">
        <v>0</v>
      </c>
      <c r="F221" s="153">
        <v>0</v>
      </c>
      <c r="G221" s="153">
        <v>0</v>
      </c>
      <c r="H221" s="153">
        <v>0</v>
      </c>
      <c r="I221" s="153">
        <v>0</v>
      </c>
      <c r="J221" s="153">
        <v>0</v>
      </c>
      <c r="K221" s="153">
        <v>0</v>
      </c>
      <c r="L221" s="153">
        <v>0</v>
      </c>
      <c r="M221" s="153">
        <v>0</v>
      </c>
      <c r="N221" s="153">
        <v>0</v>
      </c>
      <c r="O221" s="153">
        <v>0</v>
      </c>
      <c r="P221" s="153">
        <v>0</v>
      </c>
      <c r="Q221" s="153">
        <v>0</v>
      </c>
      <c r="R221" s="153">
        <v>0</v>
      </c>
      <c r="S221" s="153">
        <v>0</v>
      </c>
      <c r="T221" s="153">
        <v>0</v>
      </c>
      <c r="U221" s="153">
        <v>0</v>
      </c>
      <c r="V221" s="153">
        <v>0</v>
      </c>
      <c r="W221" s="153">
        <v>0</v>
      </c>
      <c r="X221" s="153">
        <v>0</v>
      </c>
      <c r="Y221" s="153">
        <v>0</v>
      </c>
      <c r="Z221" s="153">
        <v>0</v>
      </c>
      <c r="AA221" s="153">
        <v>0</v>
      </c>
      <c r="AB221" s="153">
        <v>0</v>
      </c>
      <c r="AC221" s="153">
        <v>0</v>
      </c>
      <c r="AD221" s="153">
        <v>0</v>
      </c>
      <c r="AE221" s="153">
        <v>0</v>
      </c>
      <c r="AF221" s="153">
        <v>0</v>
      </c>
      <c r="AG221" s="153">
        <v>0</v>
      </c>
      <c r="AH221" s="153">
        <v>0</v>
      </c>
      <c r="AI221" s="153">
        <v>0</v>
      </c>
      <c r="AJ221" s="153">
        <v>0</v>
      </c>
      <c r="AK221" s="153">
        <v>0</v>
      </c>
      <c r="AL221" s="153">
        <v>0</v>
      </c>
      <c r="AM221" s="153">
        <v>0</v>
      </c>
      <c r="AN221" s="153">
        <v>0</v>
      </c>
      <c r="AO221" s="153">
        <v>0</v>
      </c>
      <c r="AP221" s="153">
        <v>0</v>
      </c>
      <c r="AQ221" s="153">
        <v>0</v>
      </c>
      <c r="AR221" s="1"/>
      <c r="AS221" s="1"/>
    </row>
    <row r="222" spans="1:45">
      <c r="A222" s="20" t="s">
        <v>214</v>
      </c>
      <c r="B222" s="153">
        <v>0</v>
      </c>
      <c r="C222" s="153">
        <v>0</v>
      </c>
      <c r="D222" s="153">
        <v>53757.559329999996</v>
      </c>
      <c r="E222" s="153">
        <v>0</v>
      </c>
      <c r="F222" s="153">
        <v>0</v>
      </c>
      <c r="G222" s="153">
        <v>0</v>
      </c>
      <c r="H222" s="153">
        <v>0</v>
      </c>
      <c r="I222" s="153">
        <v>0</v>
      </c>
      <c r="J222" s="153">
        <v>0</v>
      </c>
      <c r="K222" s="153">
        <v>0</v>
      </c>
      <c r="L222" s="153">
        <v>620.72855000000004</v>
      </c>
      <c r="M222" s="153">
        <v>0</v>
      </c>
      <c r="N222" s="153">
        <v>0</v>
      </c>
      <c r="O222" s="153">
        <v>0</v>
      </c>
      <c r="P222" s="153">
        <v>0</v>
      </c>
      <c r="Q222" s="153">
        <v>0</v>
      </c>
      <c r="R222" s="153">
        <v>0</v>
      </c>
      <c r="S222" s="153">
        <v>0</v>
      </c>
      <c r="T222" s="153">
        <v>0</v>
      </c>
      <c r="U222" s="153">
        <v>0</v>
      </c>
      <c r="V222" s="153">
        <v>0</v>
      </c>
      <c r="W222" s="153">
        <v>0</v>
      </c>
      <c r="X222" s="153">
        <v>0</v>
      </c>
      <c r="Y222" s="153">
        <v>0</v>
      </c>
      <c r="Z222" s="153">
        <v>0</v>
      </c>
      <c r="AA222" s="153">
        <v>0</v>
      </c>
      <c r="AB222" s="153">
        <v>0</v>
      </c>
      <c r="AC222" s="153">
        <v>0</v>
      </c>
      <c r="AD222" s="153">
        <v>0</v>
      </c>
      <c r="AE222" s="153">
        <v>0</v>
      </c>
      <c r="AF222" s="153">
        <v>0</v>
      </c>
      <c r="AG222" s="153">
        <v>0</v>
      </c>
      <c r="AH222" s="153">
        <v>0</v>
      </c>
      <c r="AI222" s="153">
        <v>0</v>
      </c>
      <c r="AJ222" s="153">
        <v>0</v>
      </c>
      <c r="AK222" s="153">
        <v>0</v>
      </c>
      <c r="AL222" s="153">
        <v>0</v>
      </c>
      <c r="AM222" s="153">
        <v>0</v>
      </c>
      <c r="AN222" s="153">
        <v>0</v>
      </c>
      <c r="AO222" s="153">
        <v>0</v>
      </c>
      <c r="AP222" s="153">
        <v>0</v>
      </c>
      <c r="AQ222" s="153">
        <v>54378.287880000003</v>
      </c>
      <c r="AR222" s="1"/>
      <c r="AS222" s="1"/>
    </row>
    <row r="223" spans="1:45">
      <c r="A223" s="20" t="s">
        <v>215</v>
      </c>
      <c r="B223" s="153">
        <v>0</v>
      </c>
      <c r="C223" s="153">
        <v>0</v>
      </c>
      <c r="D223" s="153">
        <v>0</v>
      </c>
      <c r="E223" s="153">
        <v>0</v>
      </c>
      <c r="F223" s="153">
        <v>0</v>
      </c>
      <c r="G223" s="153">
        <v>0</v>
      </c>
      <c r="H223" s="153">
        <v>0</v>
      </c>
      <c r="I223" s="153">
        <v>0</v>
      </c>
      <c r="J223" s="153">
        <v>0</v>
      </c>
      <c r="K223" s="153">
        <v>0</v>
      </c>
      <c r="L223" s="153">
        <v>0</v>
      </c>
      <c r="M223" s="153">
        <v>0</v>
      </c>
      <c r="N223" s="153">
        <v>0</v>
      </c>
      <c r="O223" s="153">
        <v>0</v>
      </c>
      <c r="P223" s="153">
        <v>0</v>
      </c>
      <c r="Q223" s="153">
        <v>0</v>
      </c>
      <c r="R223" s="153">
        <v>0</v>
      </c>
      <c r="S223" s="153">
        <v>0</v>
      </c>
      <c r="T223" s="153">
        <v>0</v>
      </c>
      <c r="U223" s="153">
        <v>0</v>
      </c>
      <c r="V223" s="153">
        <v>0</v>
      </c>
      <c r="W223" s="153">
        <v>0</v>
      </c>
      <c r="X223" s="153">
        <v>0</v>
      </c>
      <c r="Y223" s="153">
        <v>0</v>
      </c>
      <c r="Z223" s="153">
        <v>0</v>
      </c>
      <c r="AA223" s="153">
        <v>0</v>
      </c>
      <c r="AB223" s="153">
        <v>0</v>
      </c>
      <c r="AC223" s="153">
        <v>0</v>
      </c>
      <c r="AD223" s="153">
        <v>0</v>
      </c>
      <c r="AE223" s="153">
        <v>0</v>
      </c>
      <c r="AF223" s="153">
        <v>0</v>
      </c>
      <c r="AG223" s="153">
        <v>0</v>
      </c>
      <c r="AH223" s="153">
        <v>0</v>
      </c>
      <c r="AI223" s="153">
        <v>0</v>
      </c>
      <c r="AJ223" s="153">
        <v>0</v>
      </c>
      <c r="AK223" s="153">
        <v>0</v>
      </c>
      <c r="AL223" s="153">
        <v>0</v>
      </c>
      <c r="AM223" s="153">
        <v>0</v>
      </c>
      <c r="AN223" s="153">
        <v>0</v>
      </c>
      <c r="AO223" s="153">
        <v>0</v>
      </c>
      <c r="AP223" s="153">
        <v>0</v>
      </c>
      <c r="AQ223" s="153">
        <v>0</v>
      </c>
      <c r="AR223" s="1"/>
      <c r="AS223" s="1"/>
    </row>
    <row r="224" spans="1:45">
      <c r="A224" s="20" t="s">
        <v>216</v>
      </c>
      <c r="B224" s="153">
        <v>0</v>
      </c>
      <c r="C224" s="153">
        <v>0</v>
      </c>
      <c r="D224" s="153">
        <v>0</v>
      </c>
      <c r="E224" s="153">
        <v>0</v>
      </c>
      <c r="F224" s="153">
        <v>0</v>
      </c>
      <c r="G224" s="153">
        <v>0</v>
      </c>
      <c r="H224" s="153">
        <v>0</v>
      </c>
      <c r="I224" s="153">
        <v>0</v>
      </c>
      <c r="J224" s="153">
        <v>0</v>
      </c>
      <c r="K224" s="153">
        <v>0</v>
      </c>
      <c r="L224" s="153">
        <v>0</v>
      </c>
      <c r="M224" s="153">
        <v>0</v>
      </c>
      <c r="N224" s="153">
        <v>0</v>
      </c>
      <c r="O224" s="153">
        <v>0</v>
      </c>
      <c r="P224" s="153">
        <v>0</v>
      </c>
      <c r="Q224" s="153">
        <v>0</v>
      </c>
      <c r="R224" s="153">
        <v>0</v>
      </c>
      <c r="S224" s="153">
        <v>0</v>
      </c>
      <c r="T224" s="153">
        <v>0</v>
      </c>
      <c r="U224" s="153">
        <v>0</v>
      </c>
      <c r="V224" s="153">
        <v>0</v>
      </c>
      <c r="W224" s="153">
        <v>0</v>
      </c>
      <c r="X224" s="153">
        <v>0</v>
      </c>
      <c r="Y224" s="153">
        <v>0</v>
      </c>
      <c r="Z224" s="153">
        <v>0</v>
      </c>
      <c r="AA224" s="153">
        <v>0</v>
      </c>
      <c r="AB224" s="153">
        <v>0</v>
      </c>
      <c r="AC224" s="153">
        <v>0</v>
      </c>
      <c r="AD224" s="153">
        <v>0</v>
      </c>
      <c r="AE224" s="153">
        <v>0</v>
      </c>
      <c r="AF224" s="153">
        <v>0</v>
      </c>
      <c r="AG224" s="153">
        <v>0</v>
      </c>
      <c r="AH224" s="153">
        <v>0</v>
      </c>
      <c r="AI224" s="153">
        <v>0</v>
      </c>
      <c r="AJ224" s="153">
        <v>0</v>
      </c>
      <c r="AK224" s="153">
        <v>0</v>
      </c>
      <c r="AL224" s="153">
        <v>0</v>
      </c>
      <c r="AM224" s="153">
        <v>0</v>
      </c>
      <c r="AN224" s="153">
        <v>0</v>
      </c>
      <c r="AO224" s="153">
        <v>0</v>
      </c>
      <c r="AP224" s="153">
        <v>0</v>
      </c>
      <c r="AQ224" s="153">
        <v>0</v>
      </c>
      <c r="AR224" s="1"/>
      <c r="AS224" s="1"/>
    </row>
    <row r="225" spans="1:45">
      <c r="A225" s="20" t="s">
        <v>217</v>
      </c>
      <c r="B225" s="153">
        <v>0</v>
      </c>
      <c r="C225" s="153">
        <v>0</v>
      </c>
      <c r="D225" s="153">
        <v>0</v>
      </c>
      <c r="E225" s="153">
        <v>0</v>
      </c>
      <c r="F225" s="153">
        <v>0</v>
      </c>
      <c r="G225" s="153">
        <v>0</v>
      </c>
      <c r="H225" s="153">
        <v>0</v>
      </c>
      <c r="I225" s="153">
        <v>0</v>
      </c>
      <c r="J225" s="153">
        <v>0</v>
      </c>
      <c r="K225" s="153">
        <v>0</v>
      </c>
      <c r="L225" s="153">
        <v>0</v>
      </c>
      <c r="M225" s="153">
        <v>0</v>
      </c>
      <c r="N225" s="153">
        <v>0</v>
      </c>
      <c r="O225" s="153">
        <v>0</v>
      </c>
      <c r="P225" s="153">
        <v>0</v>
      </c>
      <c r="Q225" s="153">
        <v>0</v>
      </c>
      <c r="R225" s="153">
        <v>0</v>
      </c>
      <c r="S225" s="153">
        <v>0</v>
      </c>
      <c r="T225" s="153">
        <v>0</v>
      </c>
      <c r="U225" s="153">
        <v>0</v>
      </c>
      <c r="V225" s="153">
        <v>0</v>
      </c>
      <c r="W225" s="153">
        <v>0</v>
      </c>
      <c r="X225" s="153">
        <v>0</v>
      </c>
      <c r="Y225" s="153">
        <v>0</v>
      </c>
      <c r="Z225" s="153">
        <v>0</v>
      </c>
      <c r="AA225" s="153">
        <v>0</v>
      </c>
      <c r="AB225" s="153">
        <v>0</v>
      </c>
      <c r="AC225" s="153">
        <v>0</v>
      </c>
      <c r="AD225" s="153">
        <v>0</v>
      </c>
      <c r="AE225" s="153">
        <v>0</v>
      </c>
      <c r="AF225" s="153">
        <v>0</v>
      </c>
      <c r="AG225" s="153">
        <v>0</v>
      </c>
      <c r="AH225" s="153">
        <v>0</v>
      </c>
      <c r="AI225" s="153">
        <v>0</v>
      </c>
      <c r="AJ225" s="153">
        <v>0</v>
      </c>
      <c r="AK225" s="153">
        <v>0</v>
      </c>
      <c r="AL225" s="153">
        <v>0</v>
      </c>
      <c r="AM225" s="153">
        <v>0</v>
      </c>
      <c r="AN225" s="153">
        <v>0</v>
      </c>
      <c r="AO225" s="153">
        <v>0</v>
      </c>
      <c r="AP225" s="153">
        <v>0</v>
      </c>
      <c r="AQ225" s="153">
        <v>0</v>
      </c>
      <c r="AR225" s="1"/>
      <c r="AS225" s="1"/>
    </row>
    <row r="226" spans="1:45">
      <c r="A226" s="27" t="s">
        <v>218</v>
      </c>
      <c r="B226" s="153">
        <v>0</v>
      </c>
      <c r="C226" s="153">
        <v>0</v>
      </c>
      <c r="D226" s="153">
        <v>0</v>
      </c>
      <c r="E226" s="153">
        <v>0</v>
      </c>
      <c r="F226" s="153">
        <v>0</v>
      </c>
      <c r="G226" s="153">
        <v>0</v>
      </c>
      <c r="H226" s="153">
        <v>0</v>
      </c>
      <c r="I226" s="153">
        <v>0</v>
      </c>
      <c r="J226" s="153">
        <v>0</v>
      </c>
      <c r="K226" s="153">
        <v>0</v>
      </c>
      <c r="L226" s="153">
        <v>0</v>
      </c>
      <c r="M226" s="153">
        <v>0</v>
      </c>
      <c r="N226" s="153">
        <v>0</v>
      </c>
      <c r="O226" s="153">
        <v>0</v>
      </c>
      <c r="P226" s="153">
        <v>1569.4701100000002</v>
      </c>
      <c r="Q226" s="153">
        <v>0</v>
      </c>
      <c r="R226" s="153">
        <v>0</v>
      </c>
      <c r="S226" s="153">
        <v>0</v>
      </c>
      <c r="T226" s="153">
        <v>0</v>
      </c>
      <c r="U226" s="153">
        <v>0</v>
      </c>
      <c r="V226" s="153">
        <v>0</v>
      </c>
      <c r="W226" s="153">
        <v>0</v>
      </c>
      <c r="X226" s="153">
        <v>0</v>
      </c>
      <c r="Y226" s="153">
        <v>0</v>
      </c>
      <c r="Z226" s="153">
        <v>0</v>
      </c>
      <c r="AA226" s="153">
        <v>0</v>
      </c>
      <c r="AB226" s="153">
        <v>0</v>
      </c>
      <c r="AC226" s="153">
        <v>0</v>
      </c>
      <c r="AD226" s="153">
        <v>0</v>
      </c>
      <c r="AE226" s="153">
        <v>0</v>
      </c>
      <c r="AF226" s="153">
        <v>0</v>
      </c>
      <c r="AG226" s="153">
        <v>0</v>
      </c>
      <c r="AH226" s="153">
        <v>0</v>
      </c>
      <c r="AI226" s="153">
        <v>0</v>
      </c>
      <c r="AJ226" s="153">
        <v>0</v>
      </c>
      <c r="AK226" s="153">
        <v>0</v>
      </c>
      <c r="AL226" s="153">
        <v>0</v>
      </c>
      <c r="AM226" s="153">
        <v>0</v>
      </c>
      <c r="AN226" s="153">
        <v>0</v>
      </c>
      <c r="AO226" s="153">
        <v>0</v>
      </c>
      <c r="AP226" s="153">
        <v>0</v>
      </c>
      <c r="AQ226" s="153">
        <v>1569.4701100000002</v>
      </c>
      <c r="AR226" s="9"/>
      <c r="AS226" s="1"/>
    </row>
    <row r="227" spans="1:45">
      <c r="A227" s="20" t="s">
        <v>219</v>
      </c>
      <c r="B227" s="153">
        <v>0</v>
      </c>
      <c r="C227" s="153">
        <v>0</v>
      </c>
      <c r="D227" s="153">
        <v>0</v>
      </c>
      <c r="E227" s="153">
        <v>0</v>
      </c>
      <c r="F227" s="153">
        <v>0</v>
      </c>
      <c r="G227" s="153">
        <v>0</v>
      </c>
      <c r="H227" s="153">
        <v>0</v>
      </c>
      <c r="I227" s="153">
        <v>0</v>
      </c>
      <c r="J227" s="153">
        <v>0</v>
      </c>
      <c r="K227" s="153">
        <v>0</v>
      </c>
      <c r="L227" s="153">
        <v>0</v>
      </c>
      <c r="M227" s="153">
        <v>0</v>
      </c>
      <c r="N227" s="153">
        <v>0</v>
      </c>
      <c r="O227" s="153">
        <v>0</v>
      </c>
      <c r="P227" s="153">
        <v>1569.4701100000002</v>
      </c>
      <c r="Q227" s="153">
        <v>0</v>
      </c>
      <c r="R227" s="153">
        <v>0</v>
      </c>
      <c r="S227" s="153">
        <v>0</v>
      </c>
      <c r="T227" s="153">
        <v>0</v>
      </c>
      <c r="U227" s="153">
        <v>0</v>
      </c>
      <c r="V227" s="153">
        <v>0</v>
      </c>
      <c r="W227" s="153">
        <v>0</v>
      </c>
      <c r="X227" s="153">
        <v>0</v>
      </c>
      <c r="Y227" s="153">
        <v>0</v>
      </c>
      <c r="Z227" s="153">
        <v>0</v>
      </c>
      <c r="AA227" s="153">
        <v>0</v>
      </c>
      <c r="AB227" s="153">
        <v>0</v>
      </c>
      <c r="AC227" s="153">
        <v>0</v>
      </c>
      <c r="AD227" s="153">
        <v>0</v>
      </c>
      <c r="AE227" s="153">
        <v>0</v>
      </c>
      <c r="AF227" s="153">
        <v>0</v>
      </c>
      <c r="AG227" s="153">
        <v>0</v>
      </c>
      <c r="AH227" s="153">
        <v>0</v>
      </c>
      <c r="AI227" s="153">
        <v>0</v>
      </c>
      <c r="AJ227" s="153">
        <v>0</v>
      </c>
      <c r="AK227" s="153">
        <v>0</v>
      </c>
      <c r="AL227" s="153">
        <v>0</v>
      </c>
      <c r="AM227" s="153">
        <v>0</v>
      </c>
      <c r="AN227" s="153">
        <v>0</v>
      </c>
      <c r="AO227" s="153">
        <v>0</v>
      </c>
      <c r="AP227" s="153">
        <v>0</v>
      </c>
      <c r="AQ227" s="153">
        <v>1569.4701100000002</v>
      </c>
      <c r="AR227" s="1"/>
      <c r="AS227" s="1"/>
    </row>
    <row r="228" spans="1:45">
      <c r="A228" s="20" t="s">
        <v>220</v>
      </c>
      <c r="B228" s="153">
        <v>0</v>
      </c>
      <c r="C228" s="153">
        <v>0</v>
      </c>
      <c r="D228" s="153">
        <v>0</v>
      </c>
      <c r="E228" s="153">
        <v>0</v>
      </c>
      <c r="F228" s="153">
        <v>0</v>
      </c>
      <c r="G228" s="153">
        <v>0</v>
      </c>
      <c r="H228" s="153">
        <v>0</v>
      </c>
      <c r="I228" s="153">
        <v>0</v>
      </c>
      <c r="J228" s="153">
        <v>0</v>
      </c>
      <c r="K228" s="153">
        <v>0</v>
      </c>
      <c r="L228" s="153">
        <v>0</v>
      </c>
      <c r="M228" s="153">
        <v>0</v>
      </c>
      <c r="N228" s="153">
        <v>0</v>
      </c>
      <c r="O228" s="153">
        <v>0</v>
      </c>
      <c r="P228" s="153">
        <v>0</v>
      </c>
      <c r="Q228" s="153">
        <v>0</v>
      </c>
      <c r="R228" s="153">
        <v>0</v>
      </c>
      <c r="S228" s="153">
        <v>0</v>
      </c>
      <c r="T228" s="153">
        <v>0</v>
      </c>
      <c r="U228" s="153">
        <v>0</v>
      </c>
      <c r="V228" s="153">
        <v>0</v>
      </c>
      <c r="W228" s="153">
        <v>0</v>
      </c>
      <c r="X228" s="153">
        <v>0</v>
      </c>
      <c r="Y228" s="153">
        <v>0</v>
      </c>
      <c r="Z228" s="153">
        <v>0</v>
      </c>
      <c r="AA228" s="153">
        <v>0</v>
      </c>
      <c r="AB228" s="153">
        <v>0</v>
      </c>
      <c r="AC228" s="153">
        <v>0</v>
      </c>
      <c r="AD228" s="153">
        <v>0</v>
      </c>
      <c r="AE228" s="153">
        <v>0</v>
      </c>
      <c r="AF228" s="153">
        <v>0</v>
      </c>
      <c r="AG228" s="153">
        <v>0</v>
      </c>
      <c r="AH228" s="153">
        <v>0</v>
      </c>
      <c r="AI228" s="153">
        <v>0</v>
      </c>
      <c r="AJ228" s="153">
        <v>0</v>
      </c>
      <c r="AK228" s="153">
        <v>0</v>
      </c>
      <c r="AL228" s="153">
        <v>0</v>
      </c>
      <c r="AM228" s="153">
        <v>0</v>
      </c>
      <c r="AN228" s="153">
        <v>0</v>
      </c>
      <c r="AO228" s="153">
        <v>0</v>
      </c>
      <c r="AP228" s="153">
        <v>0</v>
      </c>
      <c r="AQ228" s="153">
        <v>0</v>
      </c>
      <c r="AR228" s="1"/>
      <c r="AS228" s="1"/>
    </row>
    <row r="229" spans="1:45">
      <c r="A229" s="27" t="s">
        <v>221</v>
      </c>
      <c r="B229" s="153">
        <v>0</v>
      </c>
      <c r="C229" s="153">
        <v>0</v>
      </c>
      <c r="D229" s="153">
        <v>0</v>
      </c>
      <c r="E229" s="153">
        <v>0</v>
      </c>
      <c r="F229" s="153">
        <v>0</v>
      </c>
      <c r="G229" s="153">
        <v>0</v>
      </c>
      <c r="H229" s="153">
        <v>0</v>
      </c>
      <c r="I229" s="153">
        <v>0</v>
      </c>
      <c r="J229" s="153">
        <v>0</v>
      </c>
      <c r="K229" s="153">
        <v>0</v>
      </c>
      <c r="L229" s="153">
        <v>0</v>
      </c>
      <c r="M229" s="153">
        <v>0</v>
      </c>
      <c r="N229" s="153">
        <v>0</v>
      </c>
      <c r="O229" s="153">
        <v>0</v>
      </c>
      <c r="P229" s="153">
        <v>0</v>
      </c>
      <c r="Q229" s="153">
        <v>0</v>
      </c>
      <c r="R229" s="153">
        <v>0</v>
      </c>
      <c r="S229" s="153">
        <v>0</v>
      </c>
      <c r="T229" s="153">
        <v>0</v>
      </c>
      <c r="U229" s="153">
        <v>0</v>
      </c>
      <c r="V229" s="153">
        <v>0</v>
      </c>
      <c r="W229" s="153">
        <v>0</v>
      </c>
      <c r="X229" s="153">
        <v>0</v>
      </c>
      <c r="Y229" s="153">
        <v>0</v>
      </c>
      <c r="Z229" s="153">
        <v>0</v>
      </c>
      <c r="AA229" s="153">
        <v>0</v>
      </c>
      <c r="AB229" s="153">
        <v>0</v>
      </c>
      <c r="AC229" s="153">
        <v>0</v>
      </c>
      <c r="AD229" s="153">
        <v>0</v>
      </c>
      <c r="AE229" s="153">
        <v>0</v>
      </c>
      <c r="AF229" s="153">
        <v>0</v>
      </c>
      <c r="AG229" s="153">
        <v>0</v>
      </c>
      <c r="AH229" s="153">
        <v>0</v>
      </c>
      <c r="AI229" s="153">
        <v>0</v>
      </c>
      <c r="AJ229" s="153">
        <v>0</v>
      </c>
      <c r="AK229" s="153">
        <v>0</v>
      </c>
      <c r="AL229" s="153">
        <v>0</v>
      </c>
      <c r="AM229" s="153">
        <v>0</v>
      </c>
      <c r="AN229" s="153">
        <v>0</v>
      </c>
      <c r="AO229" s="153">
        <v>0</v>
      </c>
      <c r="AP229" s="153">
        <v>0</v>
      </c>
      <c r="AQ229" s="153">
        <v>0</v>
      </c>
      <c r="AR229" s="9"/>
      <c r="AS229" s="1"/>
    </row>
    <row r="230" spans="1:45">
      <c r="A230" s="20" t="s">
        <v>222</v>
      </c>
      <c r="B230" s="153">
        <v>0</v>
      </c>
      <c r="C230" s="153">
        <v>0</v>
      </c>
      <c r="D230" s="153">
        <v>0</v>
      </c>
      <c r="E230" s="153">
        <v>0</v>
      </c>
      <c r="F230" s="153">
        <v>0</v>
      </c>
      <c r="G230" s="153">
        <v>0</v>
      </c>
      <c r="H230" s="153">
        <v>0</v>
      </c>
      <c r="I230" s="153">
        <v>0</v>
      </c>
      <c r="J230" s="153">
        <v>0</v>
      </c>
      <c r="K230" s="153">
        <v>0</v>
      </c>
      <c r="L230" s="153">
        <v>0</v>
      </c>
      <c r="M230" s="153">
        <v>0</v>
      </c>
      <c r="N230" s="153">
        <v>0</v>
      </c>
      <c r="O230" s="153">
        <v>0</v>
      </c>
      <c r="P230" s="153">
        <v>0</v>
      </c>
      <c r="Q230" s="153">
        <v>0</v>
      </c>
      <c r="R230" s="153">
        <v>0</v>
      </c>
      <c r="S230" s="153">
        <v>0</v>
      </c>
      <c r="T230" s="153">
        <v>0</v>
      </c>
      <c r="U230" s="153">
        <v>0</v>
      </c>
      <c r="V230" s="153">
        <v>0</v>
      </c>
      <c r="W230" s="153">
        <v>0</v>
      </c>
      <c r="X230" s="153">
        <v>0</v>
      </c>
      <c r="Y230" s="153">
        <v>0</v>
      </c>
      <c r="Z230" s="153">
        <v>0</v>
      </c>
      <c r="AA230" s="153">
        <v>0</v>
      </c>
      <c r="AB230" s="153">
        <v>0</v>
      </c>
      <c r="AC230" s="153">
        <v>0</v>
      </c>
      <c r="AD230" s="153">
        <v>0</v>
      </c>
      <c r="AE230" s="153">
        <v>0</v>
      </c>
      <c r="AF230" s="153">
        <v>0</v>
      </c>
      <c r="AG230" s="153">
        <v>0</v>
      </c>
      <c r="AH230" s="153">
        <v>0</v>
      </c>
      <c r="AI230" s="153">
        <v>0</v>
      </c>
      <c r="AJ230" s="153">
        <v>0</v>
      </c>
      <c r="AK230" s="153">
        <v>0</v>
      </c>
      <c r="AL230" s="153">
        <v>0</v>
      </c>
      <c r="AM230" s="153">
        <v>0</v>
      </c>
      <c r="AN230" s="153">
        <v>0</v>
      </c>
      <c r="AO230" s="153">
        <v>0</v>
      </c>
      <c r="AP230" s="153">
        <v>0</v>
      </c>
      <c r="AQ230" s="153">
        <v>0</v>
      </c>
      <c r="AR230" s="1"/>
      <c r="AS230" s="1"/>
    </row>
    <row r="231" spans="1:45">
      <c r="A231" s="20" t="s">
        <v>223</v>
      </c>
      <c r="B231" s="153">
        <v>0</v>
      </c>
      <c r="C231" s="153">
        <v>0</v>
      </c>
      <c r="D231" s="153">
        <v>0</v>
      </c>
      <c r="E231" s="153">
        <v>0</v>
      </c>
      <c r="F231" s="153">
        <v>0</v>
      </c>
      <c r="G231" s="153">
        <v>0</v>
      </c>
      <c r="H231" s="153">
        <v>0</v>
      </c>
      <c r="I231" s="153">
        <v>0</v>
      </c>
      <c r="J231" s="153">
        <v>0</v>
      </c>
      <c r="K231" s="153">
        <v>0</v>
      </c>
      <c r="L231" s="153">
        <v>0</v>
      </c>
      <c r="M231" s="153">
        <v>0</v>
      </c>
      <c r="N231" s="153">
        <v>0</v>
      </c>
      <c r="O231" s="153">
        <v>0</v>
      </c>
      <c r="P231" s="153">
        <v>0</v>
      </c>
      <c r="Q231" s="153">
        <v>0</v>
      </c>
      <c r="R231" s="153">
        <v>0</v>
      </c>
      <c r="S231" s="153">
        <v>0</v>
      </c>
      <c r="T231" s="153">
        <v>0</v>
      </c>
      <c r="U231" s="153">
        <v>0</v>
      </c>
      <c r="V231" s="153">
        <v>0</v>
      </c>
      <c r="W231" s="153">
        <v>0</v>
      </c>
      <c r="X231" s="153">
        <v>0</v>
      </c>
      <c r="Y231" s="153">
        <v>0</v>
      </c>
      <c r="Z231" s="153">
        <v>0</v>
      </c>
      <c r="AA231" s="153">
        <v>0</v>
      </c>
      <c r="AB231" s="153">
        <v>0</v>
      </c>
      <c r="AC231" s="153">
        <v>0</v>
      </c>
      <c r="AD231" s="153">
        <v>0</v>
      </c>
      <c r="AE231" s="153">
        <v>0</v>
      </c>
      <c r="AF231" s="153">
        <v>0</v>
      </c>
      <c r="AG231" s="153">
        <v>0</v>
      </c>
      <c r="AH231" s="153">
        <v>0</v>
      </c>
      <c r="AI231" s="153">
        <v>0</v>
      </c>
      <c r="AJ231" s="153">
        <v>0</v>
      </c>
      <c r="AK231" s="153">
        <v>0</v>
      </c>
      <c r="AL231" s="153">
        <v>0</v>
      </c>
      <c r="AM231" s="153">
        <v>0</v>
      </c>
      <c r="AN231" s="153">
        <v>0</v>
      </c>
      <c r="AO231" s="153">
        <v>0</v>
      </c>
      <c r="AP231" s="153">
        <v>0</v>
      </c>
      <c r="AQ231" s="153">
        <v>0</v>
      </c>
      <c r="AR231" s="1"/>
      <c r="AS231" s="1"/>
    </row>
    <row r="232" spans="1:45">
      <c r="A232" s="27" t="s">
        <v>224</v>
      </c>
      <c r="B232" s="153">
        <v>2220628.3961799997</v>
      </c>
      <c r="C232" s="153">
        <v>752954.43975999998</v>
      </c>
      <c r="D232" s="153">
        <v>1472479.7081600002</v>
      </c>
      <c r="E232" s="153">
        <v>401478.43598000001</v>
      </c>
      <c r="F232" s="153">
        <v>470477.22181000002</v>
      </c>
      <c r="G232" s="153">
        <v>263486.88727000001</v>
      </c>
      <c r="H232" s="153">
        <v>125874.82423</v>
      </c>
      <c r="I232" s="153">
        <v>298549.99937999999</v>
      </c>
      <c r="J232" s="153">
        <v>365630.69316000002</v>
      </c>
      <c r="K232" s="153">
        <v>261443.16272999998</v>
      </c>
      <c r="L232" s="153">
        <v>132638.25465000002</v>
      </c>
      <c r="M232" s="153">
        <v>419233.16576</v>
      </c>
      <c r="N232" s="153">
        <v>223708.46468</v>
      </c>
      <c r="O232" s="153">
        <v>28028.485109999998</v>
      </c>
      <c r="P232" s="153">
        <v>105347.39343000001</v>
      </c>
      <c r="Q232" s="153">
        <v>74331.33726</v>
      </c>
      <c r="R232" s="153">
        <v>102320.93347</v>
      </c>
      <c r="S232" s="153">
        <v>104737.29991</v>
      </c>
      <c r="T232" s="153">
        <v>100069.71237000001</v>
      </c>
      <c r="U232" s="153">
        <v>44115.31525</v>
      </c>
      <c r="V232" s="153">
        <v>143131.18313999998</v>
      </c>
      <c r="W232" s="153">
        <v>175016.88563999999</v>
      </c>
      <c r="X232" s="153">
        <v>155082.97080000001</v>
      </c>
      <c r="Y232" s="153">
        <v>15168.071460000001</v>
      </c>
      <c r="Z232" s="153">
        <v>445726.18016000005</v>
      </c>
      <c r="AA232" s="153">
        <v>230523.48824000001</v>
      </c>
      <c r="AB232" s="153">
        <v>264786.02452000004</v>
      </c>
      <c r="AC232" s="153">
        <v>518664.08455999999</v>
      </c>
      <c r="AD232" s="153">
        <v>464911.53058999998</v>
      </c>
      <c r="AE232" s="153">
        <v>144573.91096000001</v>
      </c>
      <c r="AF232" s="153">
        <v>133843.43904</v>
      </c>
      <c r="AG232" s="153">
        <v>102279.25717</v>
      </c>
      <c r="AH232" s="153">
        <v>75915.275139999998</v>
      </c>
      <c r="AI232" s="153">
        <v>27085.898410000002</v>
      </c>
      <c r="AJ232" s="153">
        <v>61470.972119999999</v>
      </c>
      <c r="AK232" s="153">
        <v>37351.219560000005</v>
      </c>
      <c r="AL232" s="153">
        <v>237970.82358000003</v>
      </c>
      <c r="AM232" s="153">
        <v>41085.11853</v>
      </c>
      <c r="AN232" s="153">
        <v>223567.74411000003</v>
      </c>
      <c r="AO232" s="153">
        <v>82657.286989999993</v>
      </c>
      <c r="AP232" s="153">
        <v>10010.571310000001</v>
      </c>
      <c r="AQ232" s="153">
        <v>11558356.066579999</v>
      </c>
      <c r="AR232" s="9"/>
      <c r="AS232" s="1"/>
    </row>
    <row r="233" spans="1:45">
      <c r="A233" s="20" t="s">
        <v>225</v>
      </c>
      <c r="B233" s="153">
        <v>1732897.8046400002</v>
      </c>
      <c r="C233" s="153">
        <v>743881.63619000011</v>
      </c>
      <c r="D233" s="153">
        <v>1261157.9975899998</v>
      </c>
      <c r="E233" s="153">
        <v>397281.22907</v>
      </c>
      <c r="F233" s="153">
        <v>465449.84785000002</v>
      </c>
      <c r="G233" s="153">
        <v>258986.92286000002</v>
      </c>
      <c r="H233" s="153">
        <v>120797.5955</v>
      </c>
      <c r="I233" s="153">
        <v>269429.41185000003</v>
      </c>
      <c r="J233" s="153">
        <v>321328.72820999997</v>
      </c>
      <c r="K233" s="153">
        <v>245635.1771</v>
      </c>
      <c r="L233" s="153">
        <v>130809.69615</v>
      </c>
      <c r="M233" s="153">
        <v>413304.33182000002</v>
      </c>
      <c r="N233" s="153">
        <v>222169.99268</v>
      </c>
      <c r="O233" s="153">
        <v>25540.442309999999</v>
      </c>
      <c r="P233" s="153">
        <v>63268.385000000002</v>
      </c>
      <c r="Q233" s="153">
        <v>73285.344099999988</v>
      </c>
      <c r="R233" s="153">
        <v>98452.880239999999</v>
      </c>
      <c r="S233" s="153">
        <v>97635.435389999999</v>
      </c>
      <c r="T233" s="153">
        <v>99518.543420000002</v>
      </c>
      <c r="U233" s="153">
        <v>43506.539299999997</v>
      </c>
      <c r="V233" s="153">
        <v>136909.41863</v>
      </c>
      <c r="W233" s="153">
        <v>172356.93363999997</v>
      </c>
      <c r="X233" s="153">
        <v>151009.27987</v>
      </c>
      <c r="Y233" s="153">
        <v>11949.662179999999</v>
      </c>
      <c r="Z233" s="153">
        <v>441956.34237999999</v>
      </c>
      <c r="AA233" s="153">
        <v>143329.82724000001</v>
      </c>
      <c r="AB233" s="153">
        <v>255215.87487</v>
      </c>
      <c r="AC233" s="153">
        <v>445448.45974999998</v>
      </c>
      <c r="AD233" s="153">
        <v>306100.98939999996</v>
      </c>
      <c r="AE233" s="153">
        <v>140393.88912000001</v>
      </c>
      <c r="AF233" s="153">
        <v>122638.14986</v>
      </c>
      <c r="AG233" s="153">
        <v>102279.25717</v>
      </c>
      <c r="AH233" s="153">
        <v>71186.495819999996</v>
      </c>
      <c r="AI233" s="153">
        <v>26276.450949999999</v>
      </c>
      <c r="AJ233" s="153">
        <v>22517.92772</v>
      </c>
      <c r="AK233" s="153">
        <v>28290.100629999997</v>
      </c>
      <c r="AL233" s="153">
        <v>237234.94708000001</v>
      </c>
      <c r="AM233" s="153">
        <v>31367.091260000001</v>
      </c>
      <c r="AN233" s="153">
        <v>220217.17759000001</v>
      </c>
      <c r="AO233" s="153">
        <v>82657.286989999993</v>
      </c>
      <c r="AP233" s="153">
        <v>9725.5713100000012</v>
      </c>
      <c r="AQ233" s="153">
        <v>10243399.07473</v>
      </c>
      <c r="AR233" s="1"/>
      <c r="AS233" s="1"/>
    </row>
    <row r="234" spans="1:45">
      <c r="A234" s="20" t="s">
        <v>226</v>
      </c>
      <c r="B234" s="153">
        <v>0</v>
      </c>
      <c r="C234" s="153">
        <v>0</v>
      </c>
      <c r="D234" s="153">
        <v>0</v>
      </c>
      <c r="E234" s="153">
        <v>0</v>
      </c>
      <c r="F234" s="153">
        <v>0</v>
      </c>
      <c r="G234" s="153">
        <v>0</v>
      </c>
      <c r="H234" s="153">
        <v>0</v>
      </c>
      <c r="I234" s="153">
        <v>0</v>
      </c>
      <c r="J234" s="153">
        <v>0</v>
      </c>
      <c r="K234" s="153">
        <v>0</v>
      </c>
      <c r="L234" s="153">
        <v>0</v>
      </c>
      <c r="M234" s="153">
        <v>0</v>
      </c>
      <c r="N234" s="153">
        <v>0</v>
      </c>
      <c r="O234" s="153">
        <v>0</v>
      </c>
      <c r="P234" s="153">
        <v>5.6000000000000001E-2</v>
      </c>
      <c r="Q234" s="153">
        <v>0</v>
      </c>
      <c r="R234" s="153">
        <v>0</v>
      </c>
      <c r="S234" s="153">
        <v>0</v>
      </c>
      <c r="T234" s="153">
        <v>0</v>
      </c>
      <c r="U234" s="153">
        <v>0</v>
      </c>
      <c r="V234" s="153">
        <v>0</v>
      </c>
      <c r="W234" s="153">
        <v>0</v>
      </c>
      <c r="X234" s="153">
        <v>0</v>
      </c>
      <c r="Y234" s="153">
        <v>0</v>
      </c>
      <c r="Z234" s="153">
        <v>0</v>
      </c>
      <c r="AA234" s="153">
        <v>0</v>
      </c>
      <c r="AB234" s="153">
        <v>0</v>
      </c>
      <c r="AC234" s="153">
        <v>0</v>
      </c>
      <c r="AD234" s="153">
        <v>0</v>
      </c>
      <c r="AE234" s="153">
        <v>0</v>
      </c>
      <c r="AF234" s="153">
        <v>0</v>
      </c>
      <c r="AG234" s="153">
        <v>0</v>
      </c>
      <c r="AH234" s="153">
        <v>0</v>
      </c>
      <c r="AI234" s="153">
        <v>0</v>
      </c>
      <c r="AJ234" s="153">
        <v>0</v>
      </c>
      <c r="AK234" s="153">
        <v>0</v>
      </c>
      <c r="AL234" s="153">
        <v>0</v>
      </c>
      <c r="AM234" s="153">
        <v>0</v>
      </c>
      <c r="AN234" s="153">
        <v>0</v>
      </c>
      <c r="AO234" s="153">
        <v>0</v>
      </c>
      <c r="AP234" s="153">
        <v>0</v>
      </c>
      <c r="AQ234" s="153">
        <v>5.6000000000000001E-2</v>
      </c>
      <c r="AR234" s="1"/>
      <c r="AS234" s="1"/>
    </row>
    <row r="235" spans="1:45">
      <c r="A235" s="20" t="s">
        <v>227</v>
      </c>
      <c r="B235" s="153">
        <v>226643.04969999997</v>
      </c>
      <c r="C235" s="153">
        <v>0</v>
      </c>
      <c r="D235" s="153">
        <v>4198.0072399999999</v>
      </c>
      <c r="E235" s="153">
        <v>0</v>
      </c>
      <c r="F235" s="153">
        <v>0</v>
      </c>
      <c r="G235" s="153">
        <v>751.04557</v>
      </c>
      <c r="H235" s="153">
        <v>4209.3989800000008</v>
      </c>
      <c r="I235" s="153">
        <v>3059.48738</v>
      </c>
      <c r="J235" s="153">
        <v>2821.7600200000002</v>
      </c>
      <c r="K235" s="153">
        <v>0</v>
      </c>
      <c r="L235" s="153">
        <v>967.77449999999999</v>
      </c>
      <c r="M235" s="153">
        <v>0</v>
      </c>
      <c r="N235" s="153">
        <v>1410.452</v>
      </c>
      <c r="O235" s="153">
        <v>0</v>
      </c>
      <c r="P235" s="153">
        <v>722.39499999999998</v>
      </c>
      <c r="Q235" s="153">
        <v>0</v>
      </c>
      <c r="R235" s="153">
        <v>0</v>
      </c>
      <c r="S235" s="153">
        <v>0</v>
      </c>
      <c r="T235" s="153">
        <v>0</v>
      </c>
      <c r="U235" s="153">
        <v>0</v>
      </c>
      <c r="V235" s="153">
        <v>0</v>
      </c>
      <c r="W235" s="153">
        <v>0</v>
      </c>
      <c r="X235" s="153">
        <v>0</v>
      </c>
      <c r="Y235" s="153">
        <v>0</v>
      </c>
      <c r="Z235" s="153">
        <v>0</v>
      </c>
      <c r="AA235" s="153">
        <v>703.47799999999995</v>
      </c>
      <c r="AB235" s="153">
        <v>868.21613000000002</v>
      </c>
      <c r="AC235" s="153">
        <v>10344.647000000001</v>
      </c>
      <c r="AD235" s="153">
        <v>143381.92047000001</v>
      </c>
      <c r="AE235" s="153">
        <v>2496.8629999999998</v>
      </c>
      <c r="AF235" s="153">
        <v>9852.1682300000011</v>
      </c>
      <c r="AG235" s="153">
        <v>0</v>
      </c>
      <c r="AH235" s="153">
        <v>0</v>
      </c>
      <c r="AI235" s="153">
        <v>0</v>
      </c>
      <c r="AJ235" s="153">
        <v>14329.960730000001</v>
      </c>
      <c r="AK235" s="153">
        <v>8437.0899300000001</v>
      </c>
      <c r="AL235" s="153">
        <v>0</v>
      </c>
      <c r="AM235" s="153">
        <v>3360.3316199999999</v>
      </c>
      <c r="AN235" s="153">
        <v>207</v>
      </c>
      <c r="AO235" s="153">
        <v>0</v>
      </c>
      <c r="AP235" s="153">
        <v>0</v>
      </c>
      <c r="AQ235" s="153">
        <v>438765.04550000001</v>
      </c>
      <c r="AR235" s="1"/>
      <c r="AS235" s="1"/>
    </row>
    <row r="236" spans="1:45">
      <c r="A236" s="20" t="s">
        <v>228</v>
      </c>
      <c r="B236" s="153">
        <v>0</v>
      </c>
      <c r="C236" s="153">
        <v>0</v>
      </c>
      <c r="D236" s="153">
        <v>0</v>
      </c>
      <c r="E236" s="153">
        <v>0</v>
      </c>
      <c r="F236" s="153">
        <v>0</v>
      </c>
      <c r="G236" s="153">
        <v>0</v>
      </c>
      <c r="H236" s="153">
        <v>0</v>
      </c>
      <c r="I236" s="153">
        <v>0</v>
      </c>
      <c r="J236" s="153">
        <v>0</v>
      </c>
      <c r="K236" s="153">
        <v>0</v>
      </c>
      <c r="L236" s="153">
        <v>0</v>
      </c>
      <c r="M236" s="153">
        <v>0</v>
      </c>
      <c r="N236" s="153">
        <v>0</v>
      </c>
      <c r="O236" s="153">
        <v>0</v>
      </c>
      <c r="P236" s="153">
        <v>0</v>
      </c>
      <c r="Q236" s="153">
        <v>0</v>
      </c>
      <c r="R236" s="153">
        <v>0</v>
      </c>
      <c r="S236" s="153">
        <v>0</v>
      </c>
      <c r="T236" s="153">
        <v>0</v>
      </c>
      <c r="U236" s="153">
        <v>0</v>
      </c>
      <c r="V236" s="153">
        <v>0</v>
      </c>
      <c r="W236" s="153">
        <v>0</v>
      </c>
      <c r="X236" s="153">
        <v>0</v>
      </c>
      <c r="Y236" s="153">
        <v>0</v>
      </c>
      <c r="Z236" s="153">
        <v>0</v>
      </c>
      <c r="AA236" s="153">
        <v>0</v>
      </c>
      <c r="AB236" s="153">
        <v>0</v>
      </c>
      <c r="AC236" s="153">
        <v>0</v>
      </c>
      <c r="AD236" s="153">
        <v>0</v>
      </c>
      <c r="AE236" s="153">
        <v>0</v>
      </c>
      <c r="AF236" s="153">
        <v>0</v>
      </c>
      <c r="AG236" s="153">
        <v>0</v>
      </c>
      <c r="AH236" s="153">
        <v>0</v>
      </c>
      <c r="AI236" s="153">
        <v>0</v>
      </c>
      <c r="AJ236" s="153">
        <v>0</v>
      </c>
      <c r="AK236" s="153">
        <v>0</v>
      </c>
      <c r="AL236" s="153">
        <v>0</v>
      </c>
      <c r="AM236" s="153">
        <v>0</v>
      </c>
      <c r="AN236" s="153">
        <v>0</v>
      </c>
      <c r="AO236" s="153">
        <v>0</v>
      </c>
      <c r="AP236" s="153">
        <v>0</v>
      </c>
      <c r="AQ236" s="153">
        <v>0</v>
      </c>
      <c r="AR236" s="1"/>
      <c r="AS236" s="1"/>
    </row>
    <row r="237" spans="1:45">
      <c r="A237" s="20" t="s">
        <v>229</v>
      </c>
      <c r="B237" s="153">
        <v>52628.897689999998</v>
      </c>
      <c r="C237" s="153">
        <v>9072.80357</v>
      </c>
      <c r="D237" s="153">
        <v>44141.863149999997</v>
      </c>
      <c r="E237" s="153">
        <v>4197.2069099999999</v>
      </c>
      <c r="F237" s="153">
        <v>5027.3739599999999</v>
      </c>
      <c r="G237" s="153">
        <v>2313.4061099999999</v>
      </c>
      <c r="H237" s="153">
        <v>867.82974999999999</v>
      </c>
      <c r="I237" s="153">
        <v>2627.2711600000002</v>
      </c>
      <c r="J237" s="153">
        <v>5241.6969900000004</v>
      </c>
      <c r="K237" s="153">
        <v>15807.985630000001</v>
      </c>
      <c r="L237" s="153">
        <v>860.78399999999999</v>
      </c>
      <c r="M237" s="153">
        <v>5928.8339400000004</v>
      </c>
      <c r="N237" s="153">
        <v>128.02000000000001</v>
      </c>
      <c r="O237" s="153">
        <v>2488.0427999999997</v>
      </c>
      <c r="P237" s="153">
        <v>3612.0377100000001</v>
      </c>
      <c r="Q237" s="153">
        <v>1045.99316</v>
      </c>
      <c r="R237" s="153">
        <v>3868.05323</v>
      </c>
      <c r="S237" s="153">
        <v>2305.7004300000003</v>
      </c>
      <c r="T237" s="153">
        <v>544.09094999999991</v>
      </c>
      <c r="U237" s="153">
        <v>608.77594999999997</v>
      </c>
      <c r="V237" s="153">
        <v>6221.76451</v>
      </c>
      <c r="W237" s="153">
        <v>2659.9520000000002</v>
      </c>
      <c r="X237" s="153">
        <v>4073.6909300000002</v>
      </c>
      <c r="Y237" s="153">
        <v>3217.8092799999999</v>
      </c>
      <c r="Z237" s="153">
        <v>3769.8377799999998</v>
      </c>
      <c r="AA237" s="153">
        <v>1820.8868300000001</v>
      </c>
      <c r="AB237" s="153">
        <v>8701.9335199999987</v>
      </c>
      <c r="AC237" s="153">
        <v>7398.7102000000004</v>
      </c>
      <c r="AD237" s="153">
        <v>4121.5</v>
      </c>
      <c r="AE237" s="153">
        <v>1683.1588400000001</v>
      </c>
      <c r="AF237" s="153">
        <v>197.29095000000001</v>
      </c>
      <c r="AG237" s="153">
        <v>0</v>
      </c>
      <c r="AH237" s="153">
        <v>4727.0458699999999</v>
      </c>
      <c r="AI237" s="153">
        <v>809.44745999999998</v>
      </c>
      <c r="AJ237" s="153">
        <v>2115</v>
      </c>
      <c r="AK237" s="153">
        <v>280</v>
      </c>
      <c r="AL237" s="153">
        <v>735.87649999999996</v>
      </c>
      <c r="AM237" s="153">
        <v>0</v>
      </c>
      <c r="AN237" s="153">
        <v>3143.5665199999999</v>
      </c>
      <c r="AO237" s="153">
        <v>0</v>
      </c>
      <c r="AP237" s="153">
        <v>285</v>
      </c>
      <c r="AQ237" s="153">
        <v>219279.13828000001</v>
      </c>
      <c r="AR237" s="1"/>
      <c r="AS237" s="1"/>
    </row>
    <row r="238" spans="1:45">
      <c r="A238" s="20" t="s">
        <v>230</v>
      </c>
      <c r="B238" s="153">
        <v>0</v>
      </c>
      <c r="C238" s="153">
        <v>0</v>
      </c>
      <c r="D238" s="153">
        <v>200</v>
      </c>
      <c r="E238" s="153">
        <v>0</v>
      </c>
      <c r="F238" s="153">
        <v>0</v>
      </c>
      <c r="G238" s="153">
        <v>0</v>
      </c>
      <c r="H238" s="153">
        <v>0</v>
      </c>
      <c r="I238" s="153">
        <v>21</v>
      </c>
      <c r="J238" s="153">
        <v>50</v>
      </c>
      <c r="K238" s="153">
        <v>0</v>
      </c>
      <c r="L238" s="153">
        <v>0</v>
      </c>
      <c r="M238" s="153">
        <v>0</v>
      </c>
      <c r="N238" s="153">
        <v>0</v>
      </c>
      <c r="O238" s="153">
        <v>0</v>
      </c>
      <c r="P238" s="153">
        <v>0</v>
      </c>
      <c r="Q238" s="153">
        <v>0</v>
      </c>
      <c r="R238" s="153">
        <v>0</v>
      </c>
      <c r="S238" s="153">
        <v>0</v>
      </c>
      <c r="T238" s="153">
        <v>0</v>
      </c>
      <c r="U238" s="153">
        <v>0</v>
      </c>
      <c r="V238" s="153">
        <v>0</v>
      </c>
      <c r="W238" s="153">
        <v>0</v>
      </c>
      <c r="X238" s="153">
        <v>0</v>
      </c>
      <c r="Y238" s="153">
        <v>0</v>
      </c>
      <c r="Z238" s="153">
        <v>0</v>
      </c>
      <c r="AA238" s="153">
        <v>0</v>
      </c>
      <c r="AB238" s="153">
        <v>0</v>
      </c>
      <c r="AC238" s="153">
        <v>0</v>
      </c>
      <c r="AD238" s="153">
        <v>0</v>
      </c>
      <c r="AE238" s="153">
        <v>0</v>
      </c>
      <c r="AF238" s="153">
        <v>0</v>
      </c>
      <c r="AG238" s="153">
        <v>0</v>
      </c>
      <c r="AH238" s="153">
        <v>0</v>
      </c>
      <c r="AI238" s="153">
        <v>0</v>
      </c>
      <c r="AJ238" s="153">
        <v>0</v>
      </c>
      <c r="AK238" s="153">
        <v>0</v>
      </c>
      <c r="AL238" s="153">
        <v>0</v>
      </c>
      <c r="AM238" s="153">
        <v>599.22754000000009</v>
      </c>
      <c r="AN238" s="153">
        <v>0</v>
      </c>
      <c r="AO238" s="153">
        <v>0</v>
      </c>
      <c r="AP238" s="153">
        <v>0</v>
      </c>
      <c r="AQ238" s="153">
        <v>870.22754000000009</v>
      </c>
      <c r="AR238" s="1"/>
      <c r="AS238" s="1"/>
    </row>
    <row r="239" spans="1:45">
      <c r="A239" s="20" t="s">
        <v>231</v>
      </c>
      <c r="B239" s="153">
        <v>0</v>
      </c>
      <c r="C239" s="153">
        <v>0</v>
      </c>
      <c r="D239" s="153">
        <v>0</v>
      </c>
      <c r="E239" s="153">
        <v>0</v>
      </c>
      <c r="F239" s="153">
        <v>0</v>
      </c>
      <c r="G239" s="153">
        <v>0</v>
      </c>
      <c r="H239" s="153">
        <v>0</v>
      </c>
      <c r="I239" s="153">
        <v>4.0000000000000001E-3</v>
      </c>
      <c r="J239" s="153">
        <v>0</v>
      </c>
      <c r="K239" s="153">
        <v>0</v>
      </c>
      <c r="L239" s="153">
        <v>0</v>
      </c>
      <c r="M239" s="153">
        <v>0</v>
      </c>
      <c r="N239" s="153">
        <v>0</v>
      </c>
      <c r="O239" s="153">
        <v>0</v>
      </c>
      <c r="P239" s="153">
        <v>0</v>
      </c>
      <c r="Q239" s="153">
        <v>0</v>
      </c>
      <c r="R239" s="153">
        <v>0</v>
      </c>
      <c r="S239" s="153">
        <v>0</v>
      </c>
      <c r="T239" s="153">
        <v>7.0780000000000003</v>
      </c>
      <c r="U239" s="153">
        <v>0</v>
      </c>
      <c r="V239" s="153">
        <v>0</v>
      </c>
      <c r="W239" s="153">
        <v>0</v>
      </c>
      <c r="X239" s="153">
        <v>0</v>
      </c>
      <c r="Y239" s="153">
        <v>0.6</v>
      </c>
      <c r="Z239" s="153">
        <v>0</v>
      </c>
      <c r="AA239" s="153">
        <v>0</v>
      </c>
      <c r="AB239" s="153">
        <v>0</v>
      </c>
      <c r="AC239" s="153">
        <v>0</v>
      </c>
      <c r="AD239" s="153">
        <v>0</v>
      </c>
      <c r="AE239" s="153">
        <v>0</v>
      </c>
      <c r="AF239" s="153">
        <v>0</v>
      </c>
      <c r="AG239" s="153">
        <v>0</v>
      </c>
      <c r="AH239" s="153">
        <v>1.7334499999999999</v>
      </c>
      <c r="AI239" s="153">
        <v>0</v>
      </c>
      <c r="AJ239" s="153">
        <v>0</v>
      </c>
      <c r="AK239" s="153">
        <v>0</v>
      </c>
      <c r="AL239" s="153">
        <v>0</v>
      </c>
      <c r="AM239" s="153">
        <v>0</v>
      </c>
      <c r="AN239" s="153">
        <v>0</v>
      </c>
      <c r="AO239" s="153">
        <v>0</v>
      </c>
      <c r="AP239" s="153">
        <v>0</v>
      </c>
      <c r="AQ239" s="153">
        <v>9.4154499999999999</v>
      </c>
      <c r="AR239" s="1"/>
      <c r="AS239" s="1"/>
    </row>
    <row r="240" spans="1:45">
      <c r="A240" s="20" t="s">
        <v>232</v>
      </c>
      <c r="B240" s="153">
        <v>208458.64415000001</v>
      </c>
      <c r="C240" s="153">
        <v>0</v>
      </c>
      <c r="D240" s="153">
        <v>162781.84018</v>
      </c>
      <c r="E240" s="153">
        <v>0</v>
      </c>
      <c r="F240" s="153">
        <v>0</v>
      </c>
      <c r="G240" s="153">
        <v>1435.5127299999999</v>
      </c>
      <c r="H240" s="153">
        <v>0</v>
      </c>
      <c r="I240" s="153">
        <v>23412.824989999997</v>
      </c>
      <c r="J240" s="153">
        <v>36188.507939999996</v>
      </c>
      <c r="K240" s="153">
        <v>0</v>
      </c>
      <c r="L240" s="153">
        <v>0</v>
      </c>
      <c r="M240" s="153">
        <v>0</v>
      </c>
      <c r="N240" s="153">
        <v>0</v>
      </c>
      <c r="O240" s="153">
        <v>0</v>
      </c>
      <c r="P240" s="153">
        <v>37744.519719999997</v>
      </c>
      <c r="Q240" s="153">
        <v>0</v>
      </c>
      <c r="R240" s="153">
        <v>0</v>
      </c>
      <c r="S240" s="153">
        <v>4796.1640900000002</v>
      </c>
      <c r="T240" s="153">
        <v>0</v>
      </c>
      <c r="U240" s="153">
        <v>0</v>
      </c>
      <c r="V240" s="153">
        <v>0</v>
      </c>
      <c r="W240" s="153">
        <v>0</v>
      </c>
      <c r="X240" s="153">
        <v>0</v>
      </c>
      <c r="Y240" s="153">
        <v>0</v>
      </c>
      <c r="Z240" s="153">
        <v>0</v>
      </c>
      <c r="AA240" s="153">
        <v>84669.296170000001</v>
      </c>
      <c r="AB240" s="153">
        <v>0</v>
      </c>
      <c r="AC240" s="153">
        <v>55472.267610000003</v>
      </c>
      <c r="AD240" s="153">
        <v>11307.120720000001</v>
      </c>
      <c r="AE240" s="153">
        <v>0</v>
      </c>
      <c r="AF240" s="153">
        <v>1155.83</v>
      </c>
      <c r="AG240" s="153">
        <v>0</v>
      </c>
      <c r="AH240" s="153">
        <v>0</v>
      </c>
      <c r="AI240" s="153">
        <v>0</v>
      </c>
      <c r="AJ240" s="153">
        <v>22508.08367</v>
      </c>
      <c r="AK240" s="153">
        <v>344.029</v>
      </c>
      <c r="AL240" s="153">
        <v>0</v>
      </c>
      <c r="AM240" s="153">
        <v>5758.4681100000007</v>
      </c>
      <c r="AN240" s="153">
        <v>0</v>
      </c>
      <c r="AO240" s="153">
        <v>0</v>
      </c>
      <c r="AP240" s="153">
        <v>0</v>
      </c>
      <c r="AQ240" s="153">
        <v>656033.10908000008</v>
      </c>
      <c r="AR240" s="1"/>
      <c r="AS240" s="1"/>
    </row>
    <row r="241" spans="1:45">
      <c r="A241" s="27" t="s">
        <v>233</v>
      </c>
      <c r="B241" s="153">
        <v>647247.88425</v>
      </c>
      <c r="C241" s="153">
        <v>77775.573739999993</v>
      </c>
      <c r="D241" s="153">
        <v>145925.62194000001</v>
      </c>
      <c r="E241" s="153">
        <v>828110.72284000006</v>
      </c>
      <c r="F241" s="153">
        <v>92472.623090000008</v>
      </c>
      <c r="G241" s="153">
        <v>31130.780850000003</v>
      </c>
      <c r="H241" s="153">
        <v>33888.874029999999</v>
      </c>
      <c r="I241" s="153">
        <v>45252.887430000002</v>
      </c>
      <c r="J241" s="153">
        <v>33367.007369999999</v>
      </c>
      <c r="K241" s="153">
        <v>38397.479570000003</v>
      </c>
      <c r="L241" s="153">
        <v>12142.198920000001</v>
      </c>
      <c r="M241" s="153">
        <v>31793.971000000001</v>
      </c>
      <c r="N241" s="153">
        <v>186226.73443000001</v>
      </c>
      <c r="O241" s="153">
        <v>47797.434099999999</v>
      </c>
      <c r="P241" s="153">
        <v>183421.95434</v>
      </c>
      <c r="Q241" s="153">
        <v>23474.704369999999</v>
      </c>
      <c r="R241" s="153">
        <v>46842.46125</v>
      </c>
      <c r="S241" s="153">
        <v>13379.33116</v>
      </c>
      <c r="T241" s="153">
        <v>51777.406109999996</v>
      </c>
      <c r="U241" s="153">
        <v>261308.56954</v>
      </c>
      <c r="V241" s="153">
        <v>17064.477890000002</v>
      </c>
      <c r="W241" s="153">
        <v>29736.28256</v>
      </c>
      <c r="X241" s="153">
        <v>57358.521840000001</v>
      </c>
      <c r="Y241" s="153">
        <v>21973.652670000003</v>
      </c>
      <c r="Z241" s="153">
        <v>25078.404079999997</v>
      </c>
      <c r="AA241" s="153">
        <v>15151.42583</v>
      </c>
      <c r="AB241" s="153">
        <v>108128.13690000001</v>
      </c>
      <c r="AC241" s="153">
        <v>50878.76064</v>
      </c>
      <c r="AD241" s="153">
        <v>15914.303699999999</v>
      </c>
      <c r="AE241" s="153">
        <v>51133.963020000003</v>
      </c>
      <c r="AF241" s="153">
        <v>2967.3117900000002</v>
      </c>
      <c r="AG241" s="153">
        <v>21918.168559999998</v>
      </c>
      <c r="AH241" s="153">
        <v>14397.58462</v>
      </c>
      <c r="AI241" s="153">
        <v>7272.2682800000002</v>
      </c>
      <c r="AJ241" s="153">
        <v>19054.098690000003</v>
      </c>
      <c r="AK241" s="153">
        <v>819.51363000000003</v>
      </c>
      <c r="AL241" s="153">
        <v>7238.4477699999998</v>
      </c>
      <c r="AM241" s="153">
        <v>10375.095150000001</v>
      </c>
      <c r="AN241" s="153">
        <v>71789.36890999999</v>
      </c>
      <c r="AO241" s="153">
        <v>58801.371229999997</v>
      </c>
      <c r="AP241" s="153">
        <v>20.889110000000002</v>
      </c>
      <c r="AQ241" s="153">
        <v>3438806.2671999997</v>
      </c>
      <c r="AR241" s="9"/>
      <c r="AS241" s="1"/>
    </row>
    <row r="242" spans="1:45">
      <c r="A242" s="20" t="s">
        <v>234</v>
      </c>
      <c r="B242" s="153">
        <v>48959.757829999995</v>
      </c>
      <c r="C242" s="153">
        <v>16386.356670000001</v>
      </c>
      <c r="D242" s="153">
        <v>17892.4552</v>
      </c>
      <c r="E242" s="153">
        <v>48470.509579999998</v>
      </c>
      <c r="F242" s="153">
        <v>224.35502</v>
      </c>
      <c r="G242" s="153">
        <v>2472.08295</v>
      </c>
      <c r="H242" s="153">
        <v>6759.3885300000002</v>
      </c>
      <c r="I242" s="153">
        <v>4607.31855</v>
      </c>
      <c r="J242" s="153">
        <v>11947.034970000001</v>
      </c>
      <c r="K242" s="153">
        <v>1495.76448</v>
      </c>
      <c r="L242" s="153">
        <v>2532.1797000000001</v>
      </c>
      <c r="M242" s="153">
        <v>0</v>
      </c>
      <c r="N242" s="153">
        <v>0</v>
      </c>
      <c r="O242" s="153">
        <v>1278.6927900000001</v>
      </c>
      <c r="P242" s="153">
        <v>0</v>
      </c>
      <c r="Q242" s="153">
        <v>0</v>
      </c>
      <c r="R242" s="153">
        <v>29116.489940000003</v>
      </c>
      <c r="S242" s="153">
        <v>0</v>
      </c>
      <c r="T242" s="153">
        <v>1920.6671000000001</v>
      </c>
      <c r="U242" s="153">
        <v>0</v>
      </c>
      <c r="V242" s="153">
        <v>0</v>
      </c>
      <c r="W242" s="153">
        <v>0</v>
      </c>
      <c r="X242" s="153">
        <v>2037.8140900000001</v>
      </c>
      <c r="Y242" s="153">
        <v>0</v>
      </c>
      <c r="Z242" s="153">
        <v>0</v>
      </c>
      <c r="AA242" s="153">
        <v>31.772299999999998</v>
      </c>
      <c r="AB242" s="153">
        <v>80558.063069999989</v>
      </c>
      <c r="AC242" s="153">
        <v>37368.108700000004</v>
      </c>
      <c r="AD242" s="153">
        <v>0</v>
      </c>
      <c r="AE242" s="153">
        <v>0</v>
      </c>
      <c r="AF242" s="153">
        <v>0</v>
      </c>
      <c r="AG242" s="153">
        <v>0</v>
      </c>
      <c r="AH242" s="153">
        <v>0</v>
      </c>
      <c r="AI242" s="153">
        <v>0</v>
      </c>
      <c r="AJ242" s="153">
        <v>521.85757000000001</v>
      </c>
      <c r="AK242" s="153">
        <v>0</v>
      </c>
      <c r="AL242" s="153">
        <v>885.14499999999998</v>
      </c>
      <c r="AM242" s="153">
        <v>0</v>
      </c>
      <c r="AN242" s="153">
        <v>0</v>
      </c>
      <c r="AO242" s="153">
        <v>0</v>
      </c>
      <c r="AP242" s="153">
        <v>0</v>
      </c>
      <c r="AQ242" s="153">
        <v>315465.81404000003</v>
      </c>
      <c r="AR242" s="1"/>
      <c r="AS242" s="1"/>
    </row>
    <row r="243" spans="1:45">
      <c r="A243" s="20" t="s">
        <v>235</v>
      </c>
      <c r="B243" s="153">
        <v>49546.2</v>
      </c>
      <c r="C243" s="153">
        <v>0</v>
      </c>
      <c r="D243" s="153">
        <v>0</v>
      </c>
      <c r="E243" s="153">
        <v>0</v>
      </c>
      <c r="F243" s="153">
        <v>0</v>
      </c>
      <c r="G243" s="153">
        <v>0</v>
      </c>
      <c r="H243" s="153">
        <v>0</v>
      </c>
      <c r="I243" s="153">
        <v>4688.9394000000002</v>
      </c>
      <c r="J243" s="153">
        <v>8412.94</v>
      </c>
      <c r="K243" s="153">
        <v>0</v>
      </c>
      <c r="L243" s="153">
        <v>0</v>
      </c>
      <c r="M243" s="153">
        <v>0</v>
      </c>
      <c r="N243" s="153">
        <v>0</v>
      </c>
      <c r="O243" s="153">
        <v>0</v>
      </c>
      <c r="P243" s="153">
        <v>0</v>
      </c>
      <c r="Q243" s="153">
        <v>0</v>
      </c>
      <c r="R243" s="153">
        <v>0</v>
      </c>
      <c r="S243" s="153">
        <v>0</v>
      </c>
      <c r="T243" s="153">
        <v>0</v>
      </c>
      <c r="U243" s="153">
        <v>0</v>
      </c>
      <c r="V243" s="153">
        <v>0</v>
      </c>
      <c r="W243" s="153">
        <v>0</v>
      </c>
      <c r="X243" s="153">
        <v>0</v>
      </c>
      <c r="Y243" s="153">
        <v>0</v>
      </c>
      <c r="Z243" s="153">
        <v>0</v>
      </c>
      <c r="AA243" s="153">
        <v>0</v>
      </c>
      <c r="AB243" s="153">
        <v>0</v>
      </c>
      <c r="AC243" s="153">
        <v>0</v>
      </c>
      <c r="AD243" s="153">
        <v>9954.9692200000009</v>
      </c>
      <c r="AE243" s="153">
        <v>0</v>
      </c>
      <c r="AF243" s="153">
        <v>0</v>
      </c>
      <c r="AG243" s="153">
        <v>0</v>
      </c>
      <c r="AH243" s="153">
        <v>0</v>
      </c>
      <c r="AI243" s="153">
        <v>0</v>
      </c>
      <c r="AJ243" s="153">
        <v>0</v>
      </c>
      <c r="AK243" s="153">
        <v>0</v>
      </c>
      <c r="AL243" s="153">
        <v>0</v>
      </c>
      <c r="AM243" s="153">
        <v>0</v>
      </c>
      <c r="AN243" s="153">
        <v>0</v>
      </c>
      <c r="AO243" s="153">
        <v>0</v>
      </c>
      <c r="AP243" s="153">
        <v>0</v>
      </c>
      <c r="AQ243" s="153">
        <v>72603.048620000001</v>
      </c>
      <c r="AR243" s="1"/>
      <c r="AS243" s="1"/>
    </row>
    <row r="244" spans="1:45">
      <c r="A244" s="20" t="s">
        <v>236</v>
      </c>
      <c r="B244" s="153">
        <v>106875.74574</v>
      </c>
      <c r="C244" s="153">
        <v>12017.303169999999</v>
      </c>
      <c r="D244" s="153">
        <v>34233.381399999998</v>
      </c>
      <c r="E244" s="153">
        <v>11565.2014</v>
      </c>
      <c r="F244" s="153">
        <v>1061.0501299999999</v>
      </c>
      <c r="G244" s="153">
        <v>5483.26332</v>
      </c>
      <c r="H244" s="153">
        <v>1236.6613600000001</v>
      </c>
      <c r="I244" s="153">
        <v>4031.3210199999999</v>
      </c>
      <c r="J244" s="153">
        <v>6581.3962000000001</v>
      </c>
      <c r="K244" s="153">
        <v>1168.0936200000001</v>
      </c>
      <c r="L244" s="153">
        <v>5084.5457999999999</v>
      </c>
      <c r="M244" s="153">
        <v>870.07785999999999</v>
      </c>
      <c r="N244" s="153">
        <v>1292.4826699999999</v>
      </c>
      <c r="O244" s="153">
        <v>1887.31549</v>
      </c>
      <c r="P244" s="153">
        <v>2045.20344</v>
      </c>
      <c r="Q244" s="153">
        <v>1211.9999599999999</v>
      </c>
      <c r="R244" s="153">
        <v>1435.12283</v>
      </c>
      <c r="S244" s="153">
        <v>421.23561999999998</v>
      </c>
      <c r="T244" s="153">
        <v>1276.6036000000001</v>
      </c>
      <c r="U244" s="153">
        <v>2486.0985799999999</v>
      </c>
      <c r="V244" s="153">
        <v>361.95269000000002</v>
      </c>
      <c r="W244" s="153">
        <v>2012.5011000000002</v>
      </c>
      <c r="X244" s="153">
        <v>5880.6845800000001</v>
      </c>
      <c r="Y244" s="153">
        <v>1114.0769499999999</v>
      </c>
      <c r="Z244" s="153">
        <v>12227.31646</v>
      </c>
      <c r="AA244" s="153">
        <v>3148.5839599999999</v>
      </c>
      <c r="AB244" s="153">
        <v>1016.55452</v>
      </c>
      <c r="AC244" s="153">
        <v>6128.6669400000001</v>
      </c>
      <c r="AD244" s="153">
        <v>5959.3344800000004</v>
      </c>
      <c r="AE244" s="153">
        <v>1738.7020400000001</v>
      </c>
      <c r="AF244" s="153">
        <v>1768.0073500000001</v>
      </c>
      <c r="AG244" s="153">
        <v>1181.7631699999999</v>
      </c>
      <c r="AH244" s="153">
        <v>1810.68797</v>
      </c>
      <c r="AI244" s="153">
        <v>207.68965</v>
      </c>
      <c r="AJ244" s="153">
        <v>1338.9860100000001</v>
      </c>
      <c r="AK244" s="153">
        <v>622.25556999999992</v>
      </c>
      <c r="AL244" s="153">
        <v>2287.0108399999999</v>
      </c>
      <c r="AM244" s="153">
        <v>1155.38743</v>
      </c>
      <c r="AN244" s="153">
        <v>9803.8269899999996</v>
      </c>
      <c r="AO244" s="153">
        <v>14121.389580000001</v>
      </c>
      <c r="AP244" s="153">
        <v>19.735279999999999</v>
      </c>
      <c r="AQ244" s="153">
        <v>276169.21677</v>
      </c>
      <c r="AR244" s="1"/>
      <c r="AS244" s="1"/>
    </row>
    <row r="245" spans="1:45">
      <c r="A245" s="20" t="s">
        <v>237</v>
      </c>
      <c r="B245" s="153">
        <v>53700.002649999995</v>
      </c>
      <c r="C245" s="153">
        <v>6148.1777000000002</v>
      </c>
      <c r="D245" s="153">
        <v>16693.454259999999</v>
      </c>
      <c r="E245" s="153">
        <v>10519.826279999999</v>
      </c>
      <c r="F245" s="153">
        <v>4495.8181500000001</v>
      </c>
      <c r="G245" s="153">
        <v>4812.0940799999998</v>
      </c>
      <c r="H245" s="153">
        <v>563.39093000000003</v>
      </c>
      <c r="I245" s="153">
        <v>2228.0308500000001</v>
      </c>
      <c r="J245" s="153">
        <v>5716.8343399999994</v>
      </c>
      <c r="K245" s="153">
        <v>3530.0720799999999</v>
      </c>
      <c r="L245" s="153">
        <v>3112.8298999999997</v>
      </c>
      <c r="M245" s="153">
        <v>6072.3051299999997</v>
      </c>
      <c r="N245" s="153">
        <v>2552.3732799999998</v>
      </c>
      <c r="O245" s="153">
        <v>2807.5264300000003</v>
      </c>
      <c r="P245" s="153">
        <v>1177.26496</v>
      </c>
      <c r="Q245" s="153">
        <v>1800.3634500000001</v>
      </c>
      <c r="R245" s="153">
        <v>710.25613999999996</v>
      </c>
      <c r="S245" s="153">
        <v>1551.13822</v>
      </c>
      <c r="T245" s="153">
        <v>4133.9284200000002</v>
      </c>
      <c r="U245" s="153">
        <v>1146.6263899999999</v>
      </c>
      <c r="V245" s="153">
        <v>353.83641</v>
      </c>
      <c r="W245" s="153">
        <v>2106.3657499999999</v>
      </c>
      <c r="X245" s="153">
        <v>1876.9355600000001</v>
      </c>
      <c r="Y245" s="153">
        <v>578.10424999999998</v>
      </c>
      <c r="Z245" s="153">
        <v>3502.6148800000001</v>
      </c>
      <c r="AA245" s="153">
        <v>2020.3071299999999</v>
      </c>
      <c r="AB245" s="153">
        <v>2336.17011</v>
      </c>
      <c r="AC245" s="153">
        <v>7235.8136900000009</v>
      </c>
      <c r="AD245" s="153">
        <v>0</v>
      </c>
      <c r="AE245" s="153">
        <v>743.42141000000004</v>
      </c>
      <c r="AF245" s="153">
        <v>1199.3044399999999</v>
      </c>
      <c r="AG245" s="153">
        <v>75.822149999999993</v>
      </c>
      <c r="AH245" s="153">
        <v>1298.4743999999998</v>
      </c>
      <c r="AI245" s="153">
        <v>445.72846999999996</v>
      </c>
      <c r="AJ245" s="153">
        <v>400.30653999999998</v>
      </c>
      <c r="AK245" s="153">
        <v>192.53270999999998</v>
      </c>
      <c r="AL245" s="153">
        <v>2892.5454799999998</v>
      </c>
      <c r="AM245" s="153">
        <v>812.35943000000009</v>
      </c>
      <c r="AN245" s="153">
        <v>4359.0566799999997</v>
      </c>
      <c r="AO245" s="153">
        <v>12992.564619999999</v>
      </c>
      <c r="AP245" s="153">
        <v>1.1538299999999999</v>
      </c>
      <c r="AQ245" s="153">
        <v>178895.73158000002</v>
      </c>
      <c r="AR245" s="1"/>
      <c r="AS245" s="1"/>
    </row>
    <row r="246" spans="1:45">
      <c r="A246" s="14" t="s">
        <v>238</v>
      </c>
      <c r="B246" s="13">
        <v>0</v>
      </c>
      <c r="C246" s="13">
        <v>0</v>
      </c>
      <c r="D246" s="13">
        <v>0</v>
      </c>
      <c r="E246" s="13">
        <v>0</v>
      </c>
      <c r="F246" s="13">
        <v>0</v>
      </c>
      <c r="G246" s="13">
        <v>0</v>
      </c>
      <c r="H246" s="13">
        <v>0</v>
      </c>
      <c r="I246" s="13">
        <v>0</v>
      </c>
      <c r="J246" s="13">
        <v>0</v>
      </c>
      <c r="K246" s="13">
        <v>0</v>
      </c>
      <c r="L246" s="13">
        <v>0</v>
      </c>
      <c r="M246" s="13">
        <v>0</v>
      </c>
      <c r="N246" s="13">
        <v>0</v>
      </c>
      <c r="O246" s="13">
        <v>0</v>
      </c>
      <c r="P246" s="13">
        <v>0</v>
      </c>
      <c r="Q246" s="13">
        <v>0</v>
      </c>
      <c r="R246" s="13">
        <v>0</v>
      </c>
      <c r="S246" s="13">
        <v>0</v>
      </c>
      <c r="T246" s="13">
        <v>0</v>
      </c>
      <c r="U246" s="13">
        <v>0</v>
      </c>
      <c r="V246" s="13">
        <v>0</v>
      </c>
      <c r="W246" s="13">
        <v>0</v>
      </c>
      <c r="X246" s="13">
        <v>0</v>
      </c>
      <c r="Y246" s="13">
        <v>0</v>
      </c>
      <c r="Z246" s="13">
        <v>0</v>
      </c>
      <c r="AA246" s="13">
        <v>0</v>
      </c>
      <c r="AB246" s="13">
        <v>0</v>
      </c>
      <c r="AC246" s="13">
        <v>0</v>
      </c>
      <c r="AD246" s="13">
        <v>0</v>
      </c>
      <c r="AE246" s="13">
        <v>0</v>
      </c>
      <c r="AF246" s="13">
        <v>0</v>
      </c>
      <c r="AG246" s="13">
        <v>0</v>
      </c>
      <c r="AH246" s="13">
        <v>0</v>
      </c>
      <c r="AI246" s="13">
        <v>0</v>
      </c>
      <c r="AJ246" s="13">
        <v>0</v>
      </c>
      <c r="AK246" s="13">
        <v>0</v>
      </c>
      <c r="AL246" s="13">
        <v>0</v>
      </c>
      <c r="AM246" s="13">
        <v>0</v>
      </c>
      <c r="AN246" s="13">
        <v>0</v>
      </c>
      <c r="AO246" s="13">
        <v>0</v>
      </c>
      <c r="AP246" s="13">
        <v>0</v>
      </c>
      <c r="AQ246" s="13">
        <v>0</v>
      </c>
      <c r="AR246" s="1"/>
      <c r="AS246" s="1"/>
    </row>
    <row r="247" spans="1:45">
      <c r="A247" s="20" t="s">
        <v>239</v>
      </c>
      <c r="B247" s="13">
        <v>388166.17802999995</v>
      </c>
      <c r="C247" s="13">
        <v>43223.736199999999</v>
      </c>
      <c r="D247" s="13">
        <v>77106.331080000004</v>
      </c>
      <c r="E247" s="13">
        <v>757555.18558000005</v>
      </c>
      <c r="F247" s="13">
        <v>86691.39979000001</v>
      </c>
      <c r="G247" s="13">
        <v>18363.340499999998</v>
      </c>
      <c r="H247" s="13">
        <v>25329.433209999999</v>
      </c>
      <c r="I247" s="13">
        <v>29697.277610000001</v>
      </c>
      <c r="J247" s="13">
        <v>708.80186000000003</v>
      </c>
      <c r="K247" s="13">
        <v>32203.54939</v>
      </c>
      <c r="L247" s="13">
        <v>1412.6435200000001</v>
      </c>
      <c r="M247" s="13">
        <v>24851.588010000003</v>
      </c>
      <c r="N247" s="13">
        <v>182381.87847999998</v>
      </c>
      <c r="O247" s="13">
        <v>41823.899389999999</v>
      </c>
      <c r="P247" s="13">
        <v>180199.48593999998</v>
      </c>
      <c r="Q247" s="13">
        <v>20462.340960000001</v>
      </c>
      <c r="R247" s="13">
        <v>15580.592339999999</v>
      </c>
      <c r="S247" s="13">
        <v>11406.95732</v>
      </c>
      <c r="T247" s="13">
        <v>44446.206989999999</v>
      </c>
      <c r="U247" s="13">
        <v>257675.84456999999</v>
      </c>
      <c r="V247" s="13">
        <v>16348.688789999998</v>
      </c>
      <c r="W247" s="13">
        <v>25617.415710000001</v>
      </c>
      <c r="X247" s="13">
        <v>47563.087610000002</v>
      </c>
      <c r="Y247" s="13">
        <v>20281.47147</v>
      </c>
      <c r="Z247" s="13">
        <v>9348.4727400000011</v>
      </c>
      <c r="AA247" s="13">
        <v>9950.7624399999986</v>
      </c>
      <c r="AB247" s="13">
        <v>24217.349200000001</v>
      </c>
      <c r="AC247" s="13">
        <v>146.17131000000001</v>
      </c>
      <c r="AD247" s="13">
        <v>0</v>
      </c>
      <c r="AE247" s="13">
        <v>48651.839570000004</v>
      </c>
      <c r="AF247" s="13">
        <v>0</v>
      </c>
      <c r="AG247" s="13">
        <v>20660.58324</v>
      </c>
      <c r="AH247" s="13">
        <v>11288.42225</v>
      </c>
      <c r="AI247" s="13">
        <v>6618.85016</v>
      </c>
      <c r="AJ247" s="13">
        <v>16792.94857</v>
      </c>
      <c r="AK247" s="13">
        <v>4.7253500000000006</v>
      </c>
      <c r="AL247" s="13">
        <v>1173.7464499999999</v>
      </c>
      <c r="AM247" s="13">
        <v>8407.3482899999999</v>
      </c>
      <c r="AN247" s="13">
        <v>57626.485240000002</v>
      </c>
      <c r="AO247" s="13">
        <v>31687.417030000001</v>
      </c>
      <c r="AP247" s="13">
        <v>0</v>
      </c>
      <c r="AQ247" s="13">
        <v>2595672.4561900003</v>
      </c>
      <c r="AR247" s="1"/>
      <c r="AS247" s="1"/>
    </row>
    <row r="248" spans="1:45">
      <c r="A248" s="27" t="s">
        <v>240</v>
      </c>
      <c r="B248" s="13">
        <v>62104.244559999999</v>
      </c>
      <c r="C248" s="13">
        <v>0</v>
      </c>
      <c r="D248" s="13">
        <v>0</v>
      </c>
      <c r="E248" s="13">
        <v>0</v>
      </c>
      <c r="F248" s="13">
        <v>0</v>
      </c>
      <c r="G248" s="13">
        <v>0</v>
      </c>
      <c r="H248" s="13">
        <v>0</v>
      </c>
      <c r="I248" s="13">
        <v>0</v>
      </c>
      <c r="J248" s="13">
        <v>0</v>
      </c>
      <c r="K248" s="13">
        <v>0</v>
      </c>
      <c r="L248" s="13">
        <v>0</v>
      </c>
      <c r="M248" s="13">
        <v>0</v>
      </c>
      <c r="N248" s="13">
        <v>0</v>
      </c>
      <c r="O248" s="13">
        <v>0</v>
      </c>
      <c r="P248" s="13">
        <v>0</v>
      </c>
      <c r="Q248" s="13">
        <v>0</v>
      </c>
      <c r="R248" s="13">
        <v>0</v>
      </c>
      <c r="S248" s="13">
        <v>0</v>
      </c>
      <c r="T248" s="13">
        <v>0</v>
      </c>
      <c r="U248" s="13">
        <v>0</v>
      </c>
      <c r="V248" s="13">
        <v>0</v>
      </c>
      <c r="W248" s="13">
        <v>0</v>
      </c>
      <c r="X248" s="13">
        <v>0</v>
      </c>
      <c r="Y248" s="13">
        <v>0</v>
      </c>
      <c r="Z248" s="13">
        <v>0</v>
      </c>
      <c r="AA248" s="13">
        <v>0</v>
      </c>
      <c r="AB248" s="13">
        <v>0</v>
      </c>
      <c r="AC248" s="13">
        <v>0</v>
      </c>
      <c r="AD248" s="13">
        <v>0</v>
      </c>
      <c r="AE248" s="13">
        <v>0</v>
      </c>
      <c r="AF248" s="13">
        <v>0</v>
      </c>
      <c r="AG248" s="13">
        <v>0</v>
      </c>
      <c r="AH248" s="13">
        <v>0</v>
      </c>
      <c r="AI248" s="13">
        <v>0</v>
      </c>
      <c r="AJ248" s="13">
        <v>0</v>
      </c>
      <c r="AK248" s="13">
        <v>0</v>
      </c>
      <c r="AL248" s="13">
        <v>0</v>
      </c>
      <c r="AM248" s="13">
        <v>0</v>
      </c>
      <c r="AN248" s="13">
        <v>0</v>
      </c>
      <c r="AO248" s="13">
        <v>0</v>
      </c>
      <c r="AP248" s="13">
        <v>0</v>
      </c>
      <c r="AQ248" s="13">
        <v>62104.244559999999</v>
      </c>
      <c r="AR248" s="9"/>
      <c r="AS248" s="1"/>
    </row>
    <row r="249" spans="1:45">
      <c r="A249" s="20" t="s">
        <v>241</v>
      </c>
      <c r="B249" s="13">
        <v>62104.244559999999</v>
      </c>
      <c r="C249" s="13">
        <v>0</v>
      </c>
      <c r="D249" s="13">
        <v>0</v>
      </c>
      <c r="E249" s="13">
        <v>0</v>
      </c>
      <c r="F249" s="13">
        <v>0</v>
      </c>
      <c r="G249" s="13">
        <v>0</v>
      </c>
      <c r="H249" s="13">
        <v>0</v>
      </c>
      <c r="I249" s="13">
        <v>0</v>
      </c>
      <c r="J249" s="13">
        <v>0</v>
      </c>
      <c r="K249" s="13">
        <v>0</v>
      </c>
      <c r="L249" s="13">
        <v>0</v>
      </c>
      <c r="M249" s="13">
        <v>0</v>
      </c>
      <c r="N249" s="13">
        <v>0</v>
      </c>
      <c r="O249" s="13">
        <v>0</v>
      </c>
      <c r="P249" s="13">
        <v>0</v>
      </c>
      <c r="Q249" s="13">
        <v>0</v>
      </c>
      <c r="R249" s="13">
        <v>0</v>
      </c>
      <c r="S249" s="13">
        <v>0</v>
      </c>
      <c r="T249" s="13">
        <v>0</v>
      </c>
      <c r="U249" s="13">
        <v>0</v>
      </c>
      <c r="V249" s="13">
        <v>0</v>
      </c>
      <c r="W249" s="13">
        <v>0</v>
      </c>
      <c r="X249" s="13">
        <v>0</v>
      </c>
      <c r="Y249" s="13">
        <v>0</v>
      </c>
      <c r="Z249" s="13">
        <v>0</v>
      </c>
      <c r="AA249" s="13">
        <v>0</v>
      </c>
      <c r="AB249" s="13">
        <v>0</v>
      </c>
      <c r="AC249" s="13">
        <v>0</v>
      </c>
      <c r="AD249" s="13">
        <v>0</v>
      </c>
      <c r="AE249" s="13">
        <v>0</v>
      </c>
      <c r="AF249" s="13">
        <v>0</v>
      </c>
      <c r="AG249" s="13">
        <v>0</v>
      </c>
      <c r="AH249" s="13">
        <v>0</v>
      </c>
      <c r="AI249" s="13">
        <v>0</v>
      </c>
      <c r="AJ249" s="13">
        <v>0</v>
      </c>
      <c r="AK249" s="13">
        <v>0</v>
      </c>
      <c r="AL249" s="13">
        <v>0</v>
      </c>
      <c r="AM249" s="13">
        <v>0</v>
      </c>
      <c r="AN249" s="13">
        <v>0</v>
      </c>
      <c r="AO249" s="13">
        <v>0</v>
      </c>
      <c r="AP249" s="13">
        <v>0</v>
      </c>
      <c r="AQ249" s="13">
        <v>62104.244559999999</v>
      </c>
      <c r="AR249" s="1"/>
      <c r="AS249" s="1"/>
    </row>
    <row r="250" spans="1:45">
      <c r="A250" s="20" t="s">
        <v>242</v>
      </c>
      <c r="B250" s="13">
        <v>0</v>
      </c>
      <c r="C250" s="13">
        <v>0</v>
      </c>
      <c r="D250" s="13">
        <v>0</v>
      </c>
      <c r="E250" s="13">
        <v>0</v>
      </c>
      <c r="F250" s="13">
        <v>0</v>
      </c>
      <c r="G250" s="13">
        <v>0</v>
      </c>
      <c r="H250" s="13">
        <v>0</v>
      </c>
      <c r="I250" s="13">
        <v>0</v>
      </c>
      <c r="J250" s="13">
        <v>0</v>
      </c>
      <c r="K250" s="13">
        <v>0</v>
      </c>
      <c r="L250" s="13">
        <v>0</v>
      </c>
      <c r="M250" s="13">
        <v>0</v>
      </c>
      <c r="N250" s="13">
        <v>0</v>
      </c>
      <c r="O250" s="13">
        <v>0</v>
      </c>
      <c r="P250" s="13">
        <v>0</v>
      </c>
      <c r="Q250" s="13">
        <v>0</v>
      </c>
      <c r="R250" s="13">
        <v>0</v>
      </c>
      <c r="S250" s="13">
        <v>0</v>
      </c>
      <c r="T250" s="13">
        <v>0</v>
      </c>
      <c r="U250" s="13">
        <v>0</v>
      </c>
      <c r="V250" s="13">
        <v>0</v>
      </c>
      <c r="W250" s="13">
        <v>0</v>
      </c>
      <c r="X250" s="13">
        <v>0</v>
      </c>
      <c r="Y250" s="13">
        <v>0</v>
      </c>
      <c r="Z250" s="13">
        <v>0</v>
      </c>
      <c r="AA250" s="13">
        <v>0</v>
      </c>
      <c r="AB250" s="13">
        <v>0</v>
      </c>
      <c r="AC250" s="13">
        <v>0</v>
      </c>
      <c r="AD250" s="13">
        <v>0</v>
      </c>
      <c r="AE250" s="13">
        <v>0</v>
      </c>
      <c r="AF250" s="13">
        <v>0</v>
      </c>
      <c r="AG250" s="13">
        <v>0</v>
      </c>
      <c r="AH250" s="13">
        <v>0</v>
      </c>
      <c r="AI250" s="13">
        <v>0</v>
      </c>
      <c r="AJ250" s="13">
        <v>0</v>
      </c>
      <c r="AK250" s="13">
        <v>0</v>
      </c>
      <c r="AL250" s="13">
        <v>0</v>
      </c>
      <c r="AM250" s="13">
        <v>0</v>
      </c>
      <c r="AN250" s="13">
        <v>0</v>
      </c>
      <c r="AO250" s="13">
        <v>0</v>
      </c>
      <c r="AP250" s="13">
        <v>0</v>
      </c>
      <c r="AQ250" s="13">
        <v>0</v>
      </c>
      <c r="AR250" s="1"/>
      <c r="AS250" s="1"/>
    </row>
    <row r="251" spans="1:45">
      <c r="A251" s="27" t="s">
        <v>243</v>
      </c>
      <c r="B251" s="13">
        <v>0</v>
      </c>
      <c r="C251" s="13">
        <v>0</v>
      </c>
      <c r="D251" s="13">
        <v>0</v>
      </c>
      <c r="E251" s="13">
        <v>0</v>
      </c>
      <c r="F251" s="13">
        <v>0</v>
      </c>
      <c r="G251" s="13">
        <v>0</v>
      </c>
      <c r="H251" s="13">
        <v>0</v>
      </c>
      <c r="I251" s="13">
        <v>0</v>
      </c>
      <c r="J251" s="13">
        <v>0</v>
      </c>
      <c r="K251" s="13">
        <v>0</v>
      </c>
      <c r="L251" s="13">
        <v>0</v>
      </c>
      <c r="M251" s="13">
        <v>0</v>
      </c>
      <c r="N251" s="13">
        <v>0</v>
      </c>
      <c r="O251" s="13">
        <v>0</v>
      </c>
      <c r="P251" s="13">
        <v>0</v>
      </c>
      <c r="Q251" s="13">
        <v>0</v>
      </c>
      <c r="R251" s="13">
        <v>0</v>
      </c>
      <c r="S251" s="13">
        <v>0</v>
      </c>
      <c r="T251" s="13">
        <v>0</v>
      </c>
      <c r="U251" s="13">
        <v>0</v>
      </c>
      <c r="V251" s="13">
        <v>0</v>
      </c>
      <c r="W251" s="13">
        <v>0</v>
      </c>
      <c r="X251" s="13">
        <v>0</v>
      </c>
      <c r="Y251" s="13">
        <v>0</v>
      </c>
      <c r="Z251" s="13">
        <v>0</v>
      </c>
      <c r="AA251" s="13">
        <v>0</v>
      </c>
      <c r="AB251" s="13">
        <v>0</v>
      </c>
      <c r="AC251" s="13">
        <v>0</v>
      </c>
      <c r="AD251" s="13">
        <v>0</v>
      </c>
      <c r="AE251" s="13">
        <v>0</v>
      </c>
      <c r="AF251" s="13">
        <v>0</v>
      </c>
      <c r="AG251" s="13">
        <v>0</v>
      </c>
      <c r="AH251" s="13">
        <v>0</v>
      </c>
      <c r="AI251" s="13">
        <v>0</v>
      </c>
      <c r="AJ251" s="13">
        <v>0</v>
      </c>
      <c r="AK251" s="13">
        <v>0</v>
      </c>
      <c r="AL251" s="13">
        <v>0</v>
      </c>
      <c r="AM251" s="13">
        <v>0</v>
      </c>
      <c r="AN251" s="13">
        <v>0</v>
      </c>
      <c r="AO251" s="13">
        <v>0</v>
      </c>
      <c r="AP251" s="13">
        <v>0</v>
      </c>
      <c r="AQ251" s="13">
        <v>0</v>
      </c>
      <c r="AR251" s="9"/>
      <c r="AS251" s="1"/>
    </row>
    <row r="252" spans="1:45">
      <c r="A252" s="20" t="s">
        <v>241</v>
      </c>
      <c r="B252" s="13">
        <v>0</v>
      </c>
      <c r="C252" s="13">
        <v>0</v>
      </c>
      <c r="D252" s="13">
        <v>0</v>
      </c>
      <c r="E252" s="13">
        <v>0</v>
      </c>
      <c r="F252" s="13">
        <v>0</v>
      </c>
      <c r="G252" s="13">
        <v>0</v>
      </c>
      <c r="H252" s="13">
        <v>0</v>
      </c>
      <c r="I252" s="13">
        <v>0</v>
      </c>
      <c r="J252" s="13">
        <v>0</v>
      </c>
      <c r="K252" s="13">
        <v>0</v>
      </c>
      <c r="L252" s="13">
        <v>0</v>
      </c>
      <c r="M252" s="13">
        <v>0</v>
      </c>
      <c r="N252" s="13">
        <v>0</v>
      </c>
      <c r="O252" s="13">
        <v>0</v>
      </c>
      <c r="P252" s="13">
        <v>0</v>
      </c>
      <c r="Q252" s="13">
        <v>0</v>
      </c>
      <c r="R252" s="13">
        <v>0</v>
      </c>
      <c r="S252" s="13">
        <v>0</v>
      </c>
      <c r="T252" s="13">
        <v>0</v>
      </c>
      <c r="U252" s="13">
        <v>0</v>
      </c>
      <c r="V252" s="13">
        <v>0</v>
      </c>
      <c r="W252" s="13">
        <v>0</v>
      </c>
      <c r="X252" s="13">
        <v>0</v>
      </c>
      <c r="Y252" s="13">
        <v>0</v>
      </c>
      <c r="Z252" s="13">
        <v>0</v>
      </c>
      <c r="AA252" s="13">
        <v>0</v>
      </c>
      <c r="AB252" s="13">
        <v>0</v>
      </c>
      <c r="AC252" s="13">
        <v>0</v>
      </c>
      <c r="AD252" s="13">
        <v>0</v>
      </c>
      <c r="AE252" s="13">
        <v>0</v>
      </c>
      <c r="AF252" s="13">
        <v>0</v>
      </c>
      <c r="AG252" s="13">
        <v>0</v>
      </c>
      <c r="AH252" s="13">
        <v>0</v>
      </c>
      <c r="AI252" s="13">
        <v>0</v>
      </c>
      <c r="AJ252" s="13">
        <v>0</v>
      </c>
      <c r="AK252" s="13">
        <v>0</v>
      </c>
      <c r="AL252" s="13">
        <v>0</v>
      </c>
      <c r="AM252" s="13">
        <v>0</v>
      </c>
      <c r="AN252" s="13">
        <v>0</v>
      </c>
      <c r="AO252" s="13">
        <v>0</v>
      </c>
      <c r="AP252" s="13">
        <v>0</v>
      </c>
      <c r="AQ252" s="13">
        <v>0</v>
      </c>
      <c r="AR252" s="1"/>
      <c r="AS252" s="1"/>
    </row>
    <row r="253" spans="1:45">
      <c r="A253" s="20" t="s">
        <v>242</v>
      </c>
      <c r="B253" s="13">
        <v>0</v>
      </c>
      <c r="C253" s="13">
        <v>0</v>
      </c>
      <c r="D253" s="13">
        <v>0</v>
      </c>
      <c r="E253" s="13">
        <v>0</v>
      </c>
      <c r="F253" s="13">
        <v>0</v>
      </c>
      <c r="G253" s="13">
        <v>0</v>
      </c>
      <c r="H253" s="13">
        <v>0</v>
      </c>
      <c r="I253" s="13">
        <v>0</v>
      </c>
      <c r="J253" s="13">
        <v>0</v>
      </c>
      <c r="K253" s="13">
        <v>0</v>
      </c>
      <c r="L253" s="13">
        <v>0</v>
      </c>
      <c r="M253" s="13">
        <v>0</v>
      </c>
      <c r="N253" s="13">
        <v>0</v>
      </c>
      <c r="O253" s="13">
        <v>0</v>
      </c>
      <c r="P253" s="13">
        <v>0</v>
      </c>
      <c r="Q253" s="13">
        <v>0</v>
      </c>
      <c r="R253" s="13">
        <v>0</v>
      </c>
      <c r="S253" s="13">
        <v>0</v>
      </c>
      <c r="T253" s="13">
        <v>0</v>
      </c>
      <c r="U253" s="13">
        <v>0</v>
      </c>
      <c r="V253" s="13">
        <v>0</v>
      </c>
      <c r="W253" s="13">
        <v>0</v>
      </c>
      <c r="X253" s="13">
        <v>0</v>
      </c>
      <c r="Y253" s="13">
        <v>0</v>
      </c>
      <c r="Z253" s="13">
        <v>0</v>
      </c>
      <c r="AA253" s="13">
        <v>0</v>
      </c>
      <c r="AB253" s="13">
        <v>0</v>
      </c>
      <c r="AC253" s="13">
        <v>0</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
      <c r="AS253" s="1"/>
    </row>
    <row r="254" spans="1:45">
      <c r="A254" s="18" t="s">
        <v>244</v>
      </c>
      <c r="B254" s="279">
        <v>64008.43187</v>
      </c>
      <c r="C254" s="279">
        <v>14549.109990000001</v>
      </c>
      <c r="D254" s="279">
        <v>37269.77968</v>
      </c>
      <c r="E254" s="279">
        <v>12993.067419999999</v>
      </c>
      <c r="F254" s="279">
        <v>7318.2267499999998</v>
      </c>
      <c r="G254" s="279">
        <v>6801.9707900000003</v>
      </c>
      <c r="H254" s="279">
        <v>5975.37057</v>
      </c>
      <c r="I254" s="279">
        <v>8807.6571500000009</v>
      </c>
      <c r="J254" s="279">
        <v>8443.9763399999993</v>
      </c>
      <c r="K254" s="279">
        <v>11954.38847</v>
      </c>
      <c r="L254" s="279">
        <v>3934.1043199999999</v>
      </c>
      <c r="M254" s="279">
        <v>11589.67864</v>
      </c>
      <c r="N254" s="279">
        <v>15122.25281</v>
      </c>
      <c r="O254" s="279">
        <v>5858.7454500000003</v>
      </c>
      <c r="P254" s="279">
        <v>5532.5640899999999</v>
      </c>
      <c r="Q254" s="279">
        <v>3565.7096299999998</v>
      </c>
      <c r="R254" s="279">
        <v>3306.7798499999999</v>
      </c>
      <c r="S254" s="279">
        <v>3098.4747000000002</v>
      </c>
      <c r="T254" s="279">
        <v>6565.6174499999997</v>
      </c>
      <c r="U254" s="279">
        <v>9718.8162699999993</v>
      </c>
      <c r="V254" s="279">
        <v>2918.70037</v>
      </c>
      <c r="W254" s="279">
        <v>4579.3185800000001</v>
      </c>
      <c r="X254" s="279">
        <v>10856.44326</v>
      </c>
      <c r="Y254" s="279">
        <v>5393.7789699999994</v>
      </c>
      <c r="Z254" s="279">
        <v>9490.80026</v>
      </c>
      <c r="AA254" s="279">
        <v>4878.3205699999999</v>
      </c>
      <c r="AB254" s="279">
        <v>12698.84052</v>
      </c>
      <c r="AC254" s="279">
        <v>13827.831189999999</v>
      </c>
      <c r="AD254" s="279">
        <v>6047.625</v>
      </c>
      <c r="AE254" s="279">
        <v>12504.510029999999</v>
      </c>
      <c r="AF254" s="279">
        <v>3496.6632400000003</v>
      </c>
      <c r="AG254" s="279">
        <v>3412.8165800000002</v>
      </c>
      <c r="AH254" s="279">
        <v>3034.2065699999998</v>
      </c>
      <c r="AI254" s="279">
        <v>1279.6230500000001</v>
      </c>
      <c r="AJ254" s="279">
        <v>2132.84157</v>
      </c>
      <c r="AK254" s="279">
        <v>1292.7788799999998</v>
      </c>
      <c r="AL254" s="279">
        <v>5145.6299100000006</v>
      </c>
      <c r="AM254" s="279">
        <v>1556.1718600000002</v>
      </c>
      <c r="AN254" s="279">
        <v>6717.4851900000003</v>
      </c>
      <c r="AO254" s="279">
        <v>2923.7833100000003</v>
      </c>
      <c r="AP254" s="279">
        <v>1168.6694499999999</v>
      </c>
      <c r="AQ254" s="279">
        <v>361771.56060000003</v>
      </c>
      <c r="AR254" s="9"/>
      <c r="AS254" s="1"/>
    </row>
    <row r="255" spans="1:45">
      <c r="A255" s="20" t="s">
        <v>245</v>
      </c>
      <c r="B255" s="153">
        <v>59.945790000000002</v>
      </c>
      <c r="C255" s="153">
        <v>1.157E-2</v>
      </c>
      <c r="D255" s="153">
        <v>205.05235000000002</v>
      </c>
      <c r="E255" s="153">
        <v>0</v>
      </c>
      <c r="F255" s="153">
        <v>5.1234999999999999</v>
      </c>
      <c r="G255" s="153">
        <v>2.9386100000000002</v>
      </c>
      <c r="H255" s="153">
        <v>6.7696499999999995</v>
      </c>
      <c r="I255" s="153">
        <v>10.658959999999999</v>
      </c>
      <c r="J255" s="153">
        <v>0.11170000000000001</v>
      </c>
      <c r="K255" s="153">
        <v>112.32671000000001</v>
      </c>
      <c r="L255" s="153">
        <v>5.0565899999999999</v>
      </c>
      <c r="M255" s="153">
        <v>78.894570000000002</v>
      </c>
      <c r="N255" s="153">
        <v>0</v>
      </c>
      <c r="O255" s="153">
        <v>0</v>
      </c>
      <c r="P255" s="153">
        <v>0.23105000000000001</v>
      </c>
      <c r="Q255" s="153">
        <v>0</v>
      </c>
      <c r="R255" s="153">
        <v>0</v>
      </c>
      <c r="S255" s="153">
        <v>0</v>
      </c>
      <c r="T255" s="153">
        <v>0</v>
      </c>
      <c r="U255" s="153">
        <v>0</v>
      </c>
      <c r="V255" s="153">
        <v>0</v>
      </c>
      <c r="W255" s="153">
        <v>5.28E-3</v>
      </c>
      <c r="X255" s="153">
        <v>49.178599999999996</v>
      </c>
      <c r="Y255" s="153">
        <v>0</v>
      </c>
      <c r="Z255" s="153">
        <v>34.317269999999994</v>
      </c>
      <c r="AA255" s="153">
        <v>0</v>
      </c>
      <c r="AB255" s="153">
        <v>48.740859999999998</v>
      </c>
      <c r="AC255" s="153">
        <v>34.129589999999993</v>
      </c>
      <c r="AD255" s="153">
        <v>0</v>
      </c>
      <c r="AE255" s="153">
        <v>53.115830000000003</v>
      </c>
      <c r="AF255" s="153">
        <v>0</v>
      </c>
      <c r="AG255" s="153">
        <v>17.59939</v>
      </c>
      <c r="AH255" s="153">
        <v>0</v>
      </c>
      <c r="AI255" s="153">
        <v>0</v>
      </c>
      <c r="AJ255" s="153">
        <v>0</v>
      </c>
      <c r="AK255" s="153">
        <v>0</v>
      </c>
      <c r="AL255" s="153">
        <v>7.8520300000000001</v>
      </c>
      <c r="AM255" s="153">
        <v>3.1050000000000001E-2</v>
      </c>
      <c r="AN255" s="153">
        <v>0</v>
      </c>
      <c r="AO255" s="153">
        <v>19.214729999999999</v>
      </c>
      <c r="AP255" s="153">
        <v>1.8799999999999999E-3</v>
      </c>
      <c r="AQ255" s="153">
        <v>751.30756000000008</v>
      </c>
      <c r="AR255" s="1"/>
      <c r="AS255" s="1"/>
    </row>
    <row r="256" spans="1:45">
      <c r="A256" s="20" t="s">
        <v>246</v>
      </c>
      <c r="B256" s="153">
        <v>369.70627000000002</v>
      </c>
      <c r="C256" s="153">
        <v>187.40010999999998</v>
      </c>
      <c r="D256" s="153">
        <v>248.88475</v>
      </c>
      <c r="E256" s="153">
        <v>583.85606000000007</v>
      </c>
      <c r="F256" s="153">
        <v>94.503169999999997</v>
      </c>
      <c r="G256" s="153">
        <v>268.87027</v>
      </c>
      <c r="H256" s="153">
        <v>129.62074000000001</v>
      </c>
      <c r="I256" s="153">
        <v>248.84021999999999</v>
      </c>
      <c r="J256" s="153">
        <v>17.745639999999998</v>
      </c>
      <c r="K256" s="153">
        <v>324.64868999999999</v>
      </c>
      <c r="L256" s="153">
        <v>156.77361999999999</v>
      </c>
      <c r="M256" s="153">
        <v>185.17962</v>
      </c>
      <c r="N256" s="153">
        <v>324.69865999999996</v>
      </c>
      <c r="O256" s="153">
        <v>61.870260000000002</v>
      </c>
      <c r="P256" s="153">
        <v>215.35567</v>
      </c>
      <c r="Q256" s="153">
        <v>28.135740000000002</v>
      </c>
      <c r="R256" s="153">
        <v>13.021139999999999</v>
      </c>
      <c r="S256" s="153">
        <v>13.632620000000001</v>
      </c>
      <c r="T256" s="153">
        <v>99.577359999999999</v>
      </c>
      <c r="U256" s="153">
        <v>137.09059999999999</v>
      </c>
      <c r="V256" s="153">
        <v>7.9827899999999996</v>
      </c>
      <c r="W256" s="153">
        <v>28.008740000000003</v>
      </c>
      <c r="X256" s="153">
        <v>187.94377</v>
      </c>
      <c r="Y256" s="153">
        <v>72.394289999999998</v>
      </c>
      <c r="Z256" s="153">
        <v>59.645249999999997</v>
      </c>
      <c r="AA256" s="153">
        <v>81.909300000000002</v>
      </c>
      <c r="AB256" s="153">
        <v>400.36295000000001</v>
      </c>
      <c r="AC256" s="153">
        <v>35.675650000000005</v>
      </c>
      <c r="AD256" s="153">
        <v>38.148569999999999</v>
      </c>
      <c r="AE256" s="153">
        <v>579.16228999999998</v>
      </c>
      <c r="AF256" s="153">
        <v>10.58412</v>
      </c>
      <c r="AG256" s="153">
        <v>70.385829999999999</v>
      </c>
      <c r="AH256" s="153">
        <v>17.06335</v>
      </c>
      <c r="AI256" s="153">
        <v>3.3522399999999997</v>
      </c>
      <c r="AJ256" s="153">
        <v>16.590990000000001</v>
      </c>
      <c r="AK256" s="153">
        <v>52.902610000000003</v>
      </c>
      <c r="AL256" s="153">
        <v>45.09637</v>
      </c>
      <c r="AM256" s="153">
        <v>2.2109299999999998</v>
      </c>
      <c r="AN256" s="153">
        <v>215.30895999999998</v>
      </c>
      <c r="AO256" s="153">
        <v>20.779509999999998</v>
      </c>
      <c r="AP256" s="153">
        <v>23.81645</v>
      </c>
      <c r="AQ256" s="153">
        <v>5678.7361700000001</v>
      </c>
      <c r="AR256" s="1"/>
      <c r="AS256" s="1"/>
    </row>
    <row r="257" spans="1:45">
      <c r="A257" s="20" t="s">
        <v>247</v>
      </c>
      <c r="B257" s="153">
        <v>50690.878069999999</v>
      </c>
      <c r="C257" s="153">
        <v>7499.6838399999997</v>
      </c>
      <c r="D257" s="153">
        <v>21613.413670000002</v>
      </c>
      <c r="E257" s="153">
        <v>9118.5800299999992</v>
      </c>
      <c r="F257" s="153">
        <v>5323.9118399999998</v>
      </c>
      <c r="G257" s="153">
        <v>5598.9545199999993</v>
      </c>
      <c r="H257" s="153">
        <v>5474.3618299999998</v>
      </c>
      <c r="I257" s="153">
        <v>7346.9654900000005</v>
      </c>
      <c r="J257" s="153">
        <v>6871.6402300000009</v>
      </c>
      <c r="K257" s="153">
        <v>9745.1912200000006</v>
      </c>
      <c r="L257" s="153">
        <v>3645.5860400000001</v>
      </c>
      <c r="M257" s="153">
        <v>11324.1441</v>
      </c>
      <c r="N257" s="153">
        <v>14031.803400000001</v>
      </c>
      <c r="O257" s="153">
        <v>4482.0907699999998</v>
      </c>
      <c r="P257" s="153">
        <v>5142.04619</v>
      </c>
      <c r="Q257" s="153">
        <v>2512.0050299999998</v>
      </c>
      <c r="R257" s="153">
        <v>1752.23245</v>
      </c>
      <c r="S257" s="153">
        <v>1593.5312300000001</v>
      </c>
      <c r="T257" s="153">
        <v>4316.5999699999993</v>
      </c>
      <c r="U257" s="153">
        <v>7695.2574800000002</v>
      </c>
      <c r="V257" s="153">
        <v>2119.8523399999999</v>
      </c>
      <c r="W257" s="153">
        <v>3155.3755499999997</v>
      </c>
      <c r="X257" s="153">
        <v>9853.0880399999987</v>
      </c>
      <c r="Y257" s="153">
        <v>4477.4022300000006</v>
      </c>
      <c r="Z257" s="153">
        <v>4973.1542199999994</v>
      </c>
      <c r="AA257" s="153">
        <v>2871.1966600000001</v>
      </c>
      <c r="AB257" s="153">
        <v>10594.401699999999</v>
      </c>
      <c r="AC257" s="153">
        <v>10031.88373</v>
      </c>
      <c r="AD257" s="153">
        <v>4342.0057300000008</v>
      </c>
      <c r="AE257" s="153">
        <v>9910.0532600000006</v>
      </c>
      <c r="AF257" s="153">
        <v>3329.7161700000001</v>
      </c>
      <c r="AG257" s="153">
        <v>3012.4616299999998</v>
      </c>
      <c r="AH257" s="153">
        <v>2006.81846</v>
      </c>
      <c r="AI257" s="153">
        <v>869.71081000000004</v>
      </c>
      <c r="AJ257" s="153">
        <v>1916.0483000000002</v>
      </c>
      <c r="AK257" s="153">
        <v>1029.7395200000001</v>
      </c>
      <c r="AL257" s="153">
        <v>3667.0380399999999</v>
      </c>
      <c r="AM257" s="153">
        <v>1482.0806499999999</v>
      </c>
      <c r="AN257" s="153">
        <v>6254.2103399999996</v>
      </c>
      <c r="AO257" s="153">
        <v>2666.4576299999999</v>
      </c>
      <c r="AP257" s="153">
        <v>1105.0340200000001</v>
      </c>
      <c r="AQ257" s="153">
        <v>275446.60642999999</v>
      </c>
      <c r="AR257" s="1"/>
      <c r="AS257" s="1"/>
    </row>
    <row r="258" spans="1:45">
      <c r="A258" s="20" t="s">
        <v>248</v>
      </c>
      <c r="B258" s="153">
        <v>11467.925220000001</v>
      </c>
      <c r="C258" s="153">
        <v>5384.3505800000003</v>
      </c>
      <c r="D258" s="153">
        <v>12693.848390000001</v>
      </c>
      <c r="E258" s="153">
        <v>3018.0951</v>
      </c>
      <c r="F258" s="153">
        <v>1616.4979799999999</v>
      </c>
      <c r="G258" s="153">
        <v>774.75656000000004</v>
      </c>
      <c r="H258" s="153">
        <v>285.16658000000001</v>
      </c>
      <c r="I258" s="153">
        <v>0</v>
      </c>
      <c r="J258" s="153">
        <v>1291.53532</v>
      </c>
      <c r="K258" s="153">
        <v>1326.26341</v>
      </c>
      <c r="L258" s="153">
        <v>0</v>
      </c>
      <c r="M258" s="153">
        <v>0</v>
      </c>
      <c r="N258" s="153">
        <v>0</v>
      </c>
      <c r="O258" s="153">
        <v>1103.6229900000001</v>
      </c>
      <c r="P258" s="153">
        <v>0</v>
      </c>
      <c r="Q258" s="153">
        <v>602.28876000000002</v>
      </c>
      <c r="R258" s="153">
        <v>1100.6984199999999</v>
      </c>
      <c r="S258" s="153">
        <v>1476.1418500000002</v>
      </c>
      <c r="T258" s="153">
        <v>1582.11123</v>
      </c>
      <c r="U258" s="153">
        <v>1886.46819</v>
      </c>
      <c r="V258" s="153">
        <v>769.36698999999999</v>
      </c>
      <c r="W258" s="153">
        <v>1287.1836599999999</v>
      </c>
      <c r="X258" s="153">
        <v>45.139480000000006</v>
      </c>
      <c r="Y258" s="153">
        <v>625.60314000000005</v>
      </c>
      <c r="Z258" s="153">
        <v>4250.05573</v>
      </c>
      <c r="AA258" s="153">
        <v>1840.07141</v>
      </c>
      <c r="AB258" s="153">
        <v>1461.2090600000001</v>
      </c>
      <c r="AC258" s="153">
        <v>2475.6891099999998</v>
      </c>
      <c r="AD258" s="153">
        <v>1519.3088400000001</v>
      </c>
      <c r="AE258" s="153">
        <v>1895.5759800000001</v>
      </c>
      <c r="AF258" s="153">
        <v>5.67164</v>
      </c>
      <c r="AG258" s="153">
        <v>286.37503000000004</v>
      </c>
      <c r="AH258" s="153">
        <v>888.78816000000006</v>
      </c>
      <c r="AI258" s="153">
        <v>285.03052000000002</v>
      </c>
      <c r="AJ258" s="153">
        <v>197.62814</v>
      </c>
      <c r="AK258" s="153">
        <v>96.244960000000006</v>
      </c>
      <c r="AL258" s="153">
        <v>1202.24558</v>
      </c>
      <c r="AM258" s="153">
        <v>16.27112</v>
      </c>
      <c r="AN258" s="153">
        <v>0</v>
      </c>
      <c r="AO258" s="153">
        <v>-41.311059999999998</v>
      </c>
      <c r="AP258" s="153">
        <v>29.546349999999997</v>
      </c>
      <c r="AQ258" s="153">
        <v>64745.464420000004</v>
      </c>
      <c r="AR258" s="1"/>
      <c r="AS258" s="1"/>
    </row>
    <row r="259" spans="1:45">
      <c r="A259" s="20" t="s">
        <v>249</v>
      </c>
      <c r="B259" s="153">
        <v>371.96735999999999</v>
      </c>
      <c r="C259" s="153">
        <v>115.15241999999999</v>
      </c>
      <c r="D259" s="153">
        <v>547.54186000000004</v>
      </c>
      <c r="E259" s="153">
        <v>40.585889999999999</v>
      </c>
      <c r="F259" s="153">
        <v>160.96576999999999</v>
      </c>
      <c r="G259" s="153">
        <v>3.5923699999999998</v>
      </c>
      <c r="H259" s="153">
        <v>4.2160399999999996</v>
      </c>
      <c r="I259" s="153">
        <v>845.85185999999999</v>
      </c>
      <c r="J259" s="153">
        <v>65.027069999999995</v>
      </c>
      <c r="K259" s="153">
        <v>96.252470000000002</v>
      </c>
      <c r="L259" s="153">
        <v>49.678460000000001</v>
      </c>
      <c r="M259" s="153">
        <v>0.20635000000000001</v>
      </c>
      <c r="N259" s="153">
        <v>91.37733999999999</v>
      </c>
      <c r="O259" s="153">
        <v>48.929029999999997</v>
      </c>
      <c r="P259" s="153">
        <v>16.602240000000002</v>
      </c>
      <c r="Q259" s="153">
        <v>278.70959000000005</v>
      </c>
      <c r="R259" s="153">
        <v>7.3082200000000004</v>
      </c>
      <c r="S259" s="153">
        <v>15.071120000000001</v>
      </c>
      <c r="T259" s="153">
        <v>50.530519999999996</v>
      </c>
      <c r="U259" s="153">
        <v>0</v>
      </c>
      <c r="V259" s="153">
        <v>14.840209999999999</v>
      </c>
      <c r="W259" s="153">
        <v>28.13625</v>
      </c>
      <c r="X259" s="153">
        <v>301.18234999999999</v>
      </c>
      <c r="Y259" s="153">
        <v>8.2557200000000002</v>
      </c>
      <c r="Z259" s="153">
        <v>96.378699999999995</v>
      </c>
      <c r="AA259" s="153">
        <v>16.579830000000001</v>
      </c>
      <c r="AB259" s="153">
        <v>40.450940000000003</v>
      </c>
      <c r="AC259" s="153">
        <v>267.45265999999998</v>
      </c>
      <c r="AD259" s="153">
        <v>132.97673</v>
      </c>
      <c r="AE259" s="153">
        <v>2.0672100000000002</v>
      </c>
      <c r="AF259" s="153">
        <v>39.968160000000005</v>
      </c>
      <c r="AG259" s="153">
        <v>10.178420000000001</v>
      </c>
      <c r="AH259" s="153">
        <v>25.90391</v>
      </c>
      <c r="AI259" s="153">
        <v>12.73157</v>
      </c>
      <c r="AJ259" s="153">
        <v>2.5259699999999996</v>
      </c>
      <c r="AK259" s="153">
        <v>75.375600000000006</v>
      </c>
      <c r="AL259" s="153">
        <v>26.5458</v>
      </c>
      <c r="AM259" s="153">
        <v>34.397150000000003</v>
      </c>
      <c r="AN259" s="153">
        <v>236.07423</v>
      </c>
      <c r="AO259" s="153">
        <v>108.83947999999999</v>
      </c>
      <c r="AP259" s="153">
        <v>9.9257600000000004</v>
      </c>
      <c r="AQ259" s="153">
        <v>4300.3526300000003</v>
      </c>
      <c r="AR259" s="1"/>
      <c r="AS259" s="1"/>
    </row>
    <row r="260" spans="1:45">
      <c r="A260" s="20" t="s">
        <v>250</v>
      </c>
      <c r="B260" s="153">
        <v>508.42556000000002</v>
      </c>
      <c r="C260" s="153">
        <v>255.17872</v>
      </c>
      <c r="D260" s="153">
        <v>1594.1527800000001</v>
      </c>
      <c r="E260" s="153">
        <v>103.54684</v>
      </c>
      <c r="F260" s="153">
        <v>47.717829999999999</v>
      </c>
      <c r="G260" s="153">
        <v>1.37852</v>
      </c>
      <c r="H260" s="153">
        <v>10.978399999999999</v>
      </c>
      <c r="I260" s="153">
        <v>0</v>
      </c>
      <c r="J260" s="153">
        <v>65.440300000000008</v>
      </c>
      <c r="K260" s="153">
        <v>23.824080000000002</v>
      </c>
      <c r="L260" s="153">
        <v>0</v>
      </c>
      <c r="M260" s="153">
        <v>0</v>
      </c>
      <c r="N260" s="153">
        <v>0</v>
      </c>
      <c r="O260" s="153">
        <v>97.471360000000004</v>
      </c>
      <c r="P260" s="153">
        <v>58.856679999999997</v>
      </c>
      <c r="Q260" s="153">
        <v>144.42482999999999</v>
      </c>
      <c r="R260" s="153">
        <v>9.9564500000000002</v>
      </c>
      <c r="S260" s="153">
        <v>0</v>
      </c>
      <c r="T260" s="153">
        <v>40.640929999999997</v>
      </c>
      <c r="U260" s="153">
        <v>0</v>
      </c>
      <c r="V260" s="153">
        <v>0.1721</v>
      </c>
      <c r="W260" s="153">
        <v>10.78144</v>
      </c>
      <c r="X260" s="153">
        <v>110.21529</v>
      </c>
      <c r="Y260" s="153">
        <v>33.945839999999997</v>
      </c>
      <c r="Z260" s="153">
        <v>74.480729999999994</v>
      </c>
      <c r="AA260" s="153">
        <v>17.66657</v>
      </c>
      <c r="AB260" s="153">
        <v>24.066860000000002</v>
      </c>
      <c r="AC260" s="153">
        <v>447.11437000000001</v>
      </c>
      <c r="AD260" s="153">
        <v>15.185129999999999</v>
      </c>
      <c r="AE260" s="153">
        <v>9.6566299999999998</v>
      </c>
      <c r="AF260" s="153">
        <v>37.967599999999997</v>
      </c>
      <c r="AG260" s="153">
        <v>7.36599</v>
      </c>
      <c r="AH260" s="153">
        <v>68.469149999999999</v>
      </c>
      <c r="AI260" s="153">
        <v>35.041150000000002</v>
      </c>
      <c r="AJ260" s="153">
        <v>0</v>
      </c>
      <c r="AK260" s="153">
        <v>32.464330000000004</v>
      </c>
      <c r="AL260" s="153">
        <v>35.723419999999997</v>
      </c>
      <c r="AM260" s="153">
        <v>6.4070600000000004</v>
      </c>
      <c r="AN260" s="153">
        <v>9.7479099999999992</v>
      </c>
      <c r="AO260" s="153">
        <v>135.39167</v>
      </c>
      <c r="AP260" s="153">
        <v>0.30207999999999996</v>
      </c>
      <c r="AQ260" s="153">
        <v>4074.1586000000002</v>
      </c>
      <c r="AR260" s="1"/>
      <c r="AS260" s="1"/>
    </row>
    <row r="261" spans="1:45">
      <c r="A261" s="20" t="s">
        <v>251</v>
      </c>
      <c r="B261" s="153">
        <v>127.89737</v>
      </c>
      <c r="C261" s="153">
        <v>276.39695</v>
      </c>
      <c r="D261" s="153">
        <v>3.1120000000000001</v>
      </c>
      <c r="E261" s="153">
        <v>97.082850000000008</v>
      </c>
      <c r="F261" s="153">
        <v>47.759790000000002</v>
      </c>
      <c r="G261" s="153">
        <v>67.387520000000009</v>
      </c>
      <c r="H261" s="153">
        <v>56.04786</v>
      </c>
      <c r="I261" s="153">
        <v>279.59778999999997</v>
      </c>
      <c r="J261" s="153">
        <v>123.26036999999999</v>
      </c>
      <c r="K261" s="153">
        <v>44.473739999999999</v>
      </c>
      <c r="L261" s="153">
        <v>77.009609999999995</v>
      </c>
      <c r="M261" s="153">
        <v>0.73175000000000001</v>
      </c>
      <c r="N261" s="153">
        <v>278.16904999999997</v>
      </c>
      <c r="O261" s="153">
        <v>10.712440000000001</v>
      </c>
      <c r="P261" s="153">
        <v>15.020910000000001</v>
      </c>
      <c r="Q261" s="153">
        <v>0.14568</v>
      </c>
      <c r="R261" s="153">
        <v>16.97326</v>
      </c>
      <c r="S261" s="153">
        <v>0</v>
      </c>
      <c r="T261" s="153">
        <v>458.26393000000002</v>
      </c>
      <c r="U261" s="153">
        <v>0</v>
      </c>
      <c r="V261" s="153">
        <v>6.4859399999999994</v>
      </c>
      <c r="W261" s="153">
        <v>46.983580000000003</v>
      </c>
      <c r="X261" s="153">
        <v>59.65278</v>
      </c>
      <c r="Y261" s="153">
        <v>0.39776</v>
      </c>
      <c r="Z261" s="153">
        <v>0.32097000000000003</v>
      </c>
      <c r="AA261" s="153">
        <v>3.6523300000000001</v>
      </c>
      <c r="AB261" s="153">
        <v>101.00069999999999</v>
      </c>
      <c r="AC261" s="153">
        <v>136.1233</v>
      </c>
      <c r="AD261" s="153">
        <v>0</v>
      </c>
      <c r="AE261" s="153">
        <v>4.9514100000000001</v>
      </c>
      <c r="AF261" s="153">
        <v>2.9879799999999999</v>
      </c>
      <c r="AG261" s="153">
        <v>7.47011</v>
      </c>
      <c r="AH261" s="153">
        <v>0.51685000000000003</v>
      </c>
      <c r="AI261" s="153">
        <v>2.3322600000000002</v>
      </c>
      <c r="AJ261" s="153">
        <v>4.8170000000000004E-2</v>
      </c>
      <c r="AK261" s="153">
        <v>0</v>
      </c>
      <c r="AL261" s="153">
        <v>9.8979999999999997</v>
      </c>
      <c r="AM261" s="153">
        <v>9.3640000000000001E-2</v>
      </c>
      <c r="AN261" s="153">
        <v>4.8600000000000006E-3</v>
      </c>
      <c r="AO261" s="153">
        <v>9.1630000000000003</v>
      </c>
      <c r="AP261" s="153">
        <v>4.2909999999999997E-2</v>
      </c>
      <c r="AQ261" s="153">
        <v>2372.1694199999997</v>
      </c>
      <c r="AR261" s="1"/>
      <c r="AS261" s="1"/>
    </row>
    <row r="262" spans="1:45">
      <c r="A262" s="20" t="s">
        <v>252</v>
      </c>
      <c r="B262" s="153">
        <v>410.33772999999997</v>
      </c>
      <c r="C262" s="153">
        <v>440.25809999999996</v>
      </c>
      <c r="D262" s="153">
        <v>295.06734999999998</v>
      </c>
      <c r="E262" s="153">
        <v>31.320650000000001</v>
      </c>
      <c r="F262" s="153">
        <v>10.036290000000001</v>
      </c>
      <c r="G262" s="153">
        <v>1</v>
      </c>
      <c r="H262" s="153">
        <v>8.2094699999999996</v>
      </c>
      <c r="I262" s="153">
        <v>0</v>
      </c>
      <c r="J262" s="153">
        <v>9.2157099999999996</v>
      </c>
      <c r="K262" s="153">
        <v>105.97760000000001</v>
      </c>
      <c r="L262" s="153">
        <v>0</v>
      </c>
      <c r="M262" s="153">
        <v>0</v>
      </c>
      <c r="N262" s="153">
        <v>0</v>
      </c>
      <c r="O262" s="153">
        <v>54.0486</v>
      </c>
      <c r="P262" s="153">
        <v>84.451350000000005</v>
      </c>
      <c r="Q262" s="153">
        <v>0</v>
      </c>
      <c r="R262" s="153">
        <v>406.58990999999997</v>
      </c>
      <c r="S262" s="153">
        <v>9.7879999999999995E-2</v>
      </c>
      <c r="T262" s="153">
        <v>17.822929999999999</v>
      </c>
      <c r="U262" s="153">
        <v>0</v>
      </c>
      <c r="V262" s="153">
        <v>0</v>
      </c>
      <c r="W262" s="153">
        <v>1.7430000000000001E-2</v>
      </c>
      <c r="X262" s="153">
        <v>33.807550000000006</v>
      </c>
      <c r="Y262" s="153">
        <v>175.77999</v>
      </c>
      <c r="Z262" s="153">
        <v>2.44739</v>
      </c>
      <c r="AA262" s="153">
        <v>47.24447</v>
      </c>
      <c r="AB262" s="153">
        <v>9.5324899999999992</v>
      </c>
      <c r="AC262" s="153">
        <v>277.64404999999999</v>
      </c>
      <c r="AD262" s="153">
        <v>0</v>
      </c>
      <c r="AE262" s="153">
        <v>49.927419999999998</v>
      </c>
      <c r="AF262" s="153">
        <v>60.544779999999996</v>
      </c>
      <c r="AG262" s="153">
        <v>0.98017999999999994</v>
      </c>
      <c r="AH262" s="153">
        <v>18.57479</v>
      </c>
      <c r="AI262" s="153">
        <v>64.781030000000001</v>
      </c>
      <c r="AJ262" s="153">
        <v>0</v>
      </c>
      <c r="AK262" s="153">
        <v>6.0518599999999996</v>
      </c>
      <c r="AL262" s="153">
        <v>151.23067</v>
      </c>
      <c r="AM262" s="153">
        <v>14.680260000000001</v>
      </c>
      <c r="AN262" s="153">
        <v>0</v>
      </c>
      <c r="AO262" s="153">
        <v>5.2483500000000003</v>
      </c>
      <c r="AP262" s="153">
        <v>0</v>
      </c>
      <c r="AQ262" s="153">
        <v>2792.9262799999997</v>
      </c>
      <c r="AR262" s="1"/>
      <c r="AS262" s="1"/>
    </row>
    <row r="263" spans="1:45">
      <c r="A263" s="20" t="s">
        <v>253</v>
      </c>
      <c r="B263" s="153">
        <v>0</v>
      </c>
      <c r="C263" s="153">
        <v>0</v>
      </c>
      <c r="D263" s="153">
        <v>0</v>
      </c>
      <c r="E263" s="153">
        <v>0</v>
      </c>
      <c r="F263" s="153">
        <v>0</v>
      </c>
      <c r="G263" s="153">
        <v>0</v>
      </c>
      <c r="H263" s="153">
        <v>0</v>
      </c>
      <c r="I263" s="153">
        <v>0</v>
      </c>
      <c r="J263" s="153">
        <v>0</v>
      </c>
      <c r="K263" s="153">
        <v>0</v>
      </c>
      <c r="L263" s="153">
        <v>0</v>
      </c>
      <c r="M263" s="153">
        <v>0</v>
      </c>
      <c r="N263" s="153">
        <v>0</v>
      </c>
      <c r="O263" s="153">
        <v>0</v>
      </c>
      <c r="P263" s="153">
        <v>0</v>
      </c>
      <c r="Q263" s="153">
        <v>0</v>
      </c>
      <c r="R263" s="153">
        <v>0</v>
      </c>
      <c r="S263" s="153">
        <v>0</v>
      </c>
      <c r="T263" s="153">
        <v>0</v>
      </c>
      <c r="U263" s="153">
        <v>0</v>
      </c>
      <c r="V263" s="153">
        <v>0</v>
      </c>
      <c r="W263" s="153">
        <v>0</v>
      </c>
      <c r="X263" s="153">
        <v>0</v>
      </c>
      <c r="Y263" s="153">
        <v>0</v>
      </c>
      <c r="Z263" s="153">
        <v>0</v>
      </c>
      <c r="AA263" s="153">
        <v>0</v>
      </c>
      <c r="AB263" s="153">
        <v>0</v>
      </c>
      <c r="AC263" s="153">
        <v>0</v>
      </c>
      <c r="AD263" s="153">
        <v>0</v>
      </c>
      <c r="AE263" s="153">
        <v>0</v>
      </c>
      <c r="AF263" s="153">
        <v>0</v>
      </c>
      <c r="AG263" s="153">
        <v>0</v>
      </c>
      <c r="AH263" s="153">
        <v>0</v>
      </c>
      <c r="AI263" s="153">
        <v>0</v>
      </c>
      <c r="AJ263" s="153">
        <v>0</v>
      </c>
      <c r="AK263" s="153">
        <v>0</v>
      </c>
      <c r="AL263" s="153">
        <v>0</v>
      </c>
      <c r="AM263" s="153">
        <v>0</v>
      </c>
      <c r="AN263" s="153">
        <v>0</v>
      </c>
      <c r="AO263" s="153">
        <v>0</v>
      </c>
      <c r="AP263" s="153">
        <v>0</v>
      </c>
      <c r="AQ263" s="153">
        <v>0</v>
      </c>
      <c r="AR263" s="1"/>
      <c r="AS263" s="1"/>
    </row>
    <row r="264" spans="1:45">
      <c r="A264" s="20" t="s">
        <v>254</v>
      </c>
      <c r="B264" s="153">
        <v>0</v>
      </c>
      <c r="C264" s="153">
        <v>390.67770000000002</v>
      </c>
      <c r="D264" s="153">
        <v>68.706530000000001</v>
      </c>
      <c r="E264" s="153">
        <v>0</v>
      </c>
      <c r="F264" s="153">
        <v>11.71058</v>
      </c>
      <c r="G264" s="153">
        <v>83.092420000000004</v>
      </c>
      <c r="H264" s="153">
        <v>0</v>
      </c>
      <c r="I264" s="153">
        <v>75.742829999999998</v>
      </c>
      <c r="J264" s="153">
        <v>0</v>
      </c>
      <c r="K264" s="153">
        <v>175.43054999999998</v>
      </c>
      <c r="L264" s="153">
        <v>0</v>
      </c>
      <c r="M264" s="153">
        <v>0</v>
      </c>
      <c r="N264" s="153">
        <v>396.20436000000001</v>
      </c>
      <c r="O264" s="153">
        <v>0</v>
      </c>
      <c r="P264" s="153">
        <v>0</v>
      </c>
      <c r="Q264" s="153">
        <v>0</v>
      </c>
      <c r="R264" s="153">
        <v>0</v>
      </c>
      <c r="S264" s="153">
        <v>0</v>
      </c>
      <c r="T264" s="153">
        <v>7.0580000000000004E-2</v>
      </c>
      <c r="U264" s="153">
        <v>0</v>
      </c>
      <c r="V264" s="153">
        <v>0</v>
      </c>
      <c r="W264" s="153">
        <v>22.826650000000001</v>
      </c>
      <c r="X264" s="153">
        <v>216.2354</v>
      </c>
      <c r="Y264" s="153">
        <v>0</v>
      </c>
      <c r="Z264" s="153">
        <v>0</v>
      </c>
      <c r="AA264" s="153">
        <v>0</v>
      </c>
      <c r="AB264" s="153">
        <v>19.074960000000001</v>
      </c>
      <c r="AC264" s="153">
        <v>122.11873</v>
      </c>
      <c r="AD264" s="153">
        <v>0</v>
      </c>
      <c r="AE264" s="153">
        <v>0</v>
      </c>
      <c r="AF264" s="153">
        <v>9.2227900000000016</v>
      </c>
      <c r="AG264" s="153">
        <v>0</v>
      </c>
      <c r="AH264" s="153">
        <v>8.0718999999999994</v>
      </c>
      <c r="AI264" s="153">
        <v>6.6434700000000007</v>
      </c>
      <c r="AJ264" s="153">
        <v>0</v>
      </c>
      <c r="AK264" s="153">
        <v>0</v>
      </c>
      <c r="AL264" s="153">
        <v>0</v>
      </c>
      <c r="AM264" s="153">
        <v>0</v>
      </c>
      <c r="AN264" s="153">
        <v>2.13889</v>
      </c>
      <c r="AO264" s="153">
        <v>0</v>
      </c>
      <c r="AP264" s="153">
        <v>0</v>
      </c>
      <c r="AQ264" s="153">
        <v>1607.9683400000001</v>
      </c>
      <c r="AR264" s="1"/>
      <c r="AS264" s="1"/>
    </row>
    <row r="265" spans="1:45">
      <c r="A265" s="20" t="s">
        <v>255</v>
      </c>
      <c r="B265" s="153">
        <v>1.3485</v>
      </c>
      <c r="C265" s="153">
        <v>0</v>
      </c>
      <c r="D265" s="153">
        <v>0</v>
      </c>
      <c r="E265" s="153">
        <v>0</v>
      </c>
      <c r="F265" s="153">
        <v>0</v>
      </c>
      <c r="G265" s="153">
        <v>0</v>
      </c>
      <c r="H265" s="153">
        <v>0</v>
      </c>
      <c r="I265" s="153">
        <v>0</v>
      </c>
      <c r="J265" s="153">
        <v>0</v>
      </c>
      <c r="K265" s="153">
        <v>0</v>
      </c>
      <c r="L265" s="153">
        <v>0</v>
      </c>
      <c r="M265" s="153">
        <v>0.52224999999999999</v>
      </c>
      <c r="N265" s="153">
        <v>0</v>
      </c>
      <c r="O265" s="153">
        <v>0</v>
      </c>
      <c r="P265" s="153">
        <v>0</v>
      </c>
      <c r="Q265" s="153">
        <v>0</v>
      </c>
      <c r="R265" s="153">
        <v>0</v>
      </c>
      <c r="S265" s="153">
        <v>0</v>
      </c>
      <c r="T265" s="153">
        <v>0</v>
      </c>
      <c r="U265" s="153">
        <v>0</v>
      </c>
      <c r="V265" s="153">
        <v>0</v>
      </c>
      <c r="W265" s="153">
        <v>0</v>
      </c>
      <c r="X265" s="153">
        <v>0</v>
      </c>
      <c r="Y265" s="153">
        <v>0</v>
      </c>
      <c r="Z265" s="153">
        <v>0</v>
      </c>
      <c r="AA265" s="153">
        <v>0</v>
      </c>
      <c r="AB265" s="153">
        <v>0</v>
      </c>
      <c r="AC265" s="153">
        <v>0</v>
      </c>
      <c r="AD265" s="153">
        <v>0</v>
      </c>
      <c r="AE265" s="153">
        <v>0</v>
      </c>
      <c r="AF265" s="153">
        <v>0</v>
      </c>
      <c r="AG265" s="153">
        <v>0</v>
      </c>
      <c r="AH265" s="153">
        <v>0</v>
      </c>
      <c r="AI265" s="153">
        <v>0</v>
      </c>
      <c r="AJ265" s="153">
        <v>0</v>
      </c>
      <c r="AK265" s="153">
        <v>0</v>
      </c>
      <c r="AL265" s="153">
        <v>0</v>
      </c>
      <c r="AM265" s="153">
        <v>0</v>
      </c>
      <c r="AN265" s="153">
        <v>0</v>
      </c>
      <c r="AO265" s="153">
        <v>0</v>
      </c>
      <c r="AP265" s="153">
        <v>0</v>
      </c>
      <c r="AQ265" s="153">
        <v>1.8707499999999999</v>
      </c>
      <c r="AR265" s="1"/>
      <c r="AS265" s="1"/>
    </row>
    <row r="266" spans="1:45">
      <c r="A266" s="18" t="s">
        <v>256</v>
      </c>
      <c r="B266" s="279">
        <v>-21338.694010000003</v>
      </c>
      <c r="C266" s="279">
        <v>-5310.1237199999996</v>
      </c>
      <c r="D266" s="279">
        <v>-14807.32835</v>
      </c>
      <c r="E266" s="279">
        <v>-4058.4852500000002</v>
      </c>
      <c r="F266" s="279">
        <v>-2703.9304300000003</v>
      </c>
      <c r="G266" s="279">
        <v>-2565.4407500000002</v>
      </c>
      <c r="H266" s="279">
        <v>-1626.2436</v>
      </c>
      <c r="I266" s="279">
        <v>-3742.7664500000001</v>
      </c>
      <c r="J266" s="279">
        <v>-3213.8420499999997</v>
      </c>
      <c r="K266" s="279">
        <v>-4541.2012400000003</v>
      </c>
      <c r="L266" s="279">
        <v>-991.08501000000001</v>
      </c>
      <c r="M266" s="279">
        <v>-4929.3045999999995</v>
      </c>
      <c r="N266" s="279">
        <v>-4377.9667900000004</v>
      </c>
      <c r="O266" s="279">
        <v>-1711.2614599999999</v>
      </c>
      <c r="P266" s="279">
        <v>-2264.3368300000002</v>
      </c>
      <c r="Q266" s="279">
        <v>-1193.7656999999999</v>
      </c>
      <c r="R266" s="279">
        <v>-1314.74846</v>
      </c>
      <c r="S266" s="279">
        <v>-1244.8881899999999</v>
      </c>
      <c r="T266" s="279">
        <v>-1073.64645</v>
      </c>
      <c r="U266" s="279">
        <v>-3906.16264</v>
      </c>
      <c r="V266" s="279">
        <v>-1011.79482</v>
      </c>
      <c r="W266" s="279">
        <v>-1399.3920900000001</v>
      </c>
      <c r="X266" s="279">
        <v>-4958.4658499999996</v>
      </c>
      <c r="Y266" s="279">
        <v>-1745.47614</v>
      </c>
      <c r="Z266" s="279">
        <v>-4460.3696399999999</v>
      </c>
      <c r="AA266" s="279">
        <v>-2163.8336600000002</v>
      </c>
      <c r="AB266" s="279">
        <v>-5517.1135599999998</v>
      </c>
      <c r="AC266" s="279">
        <v>-4645.0946699999995</v>
      </c>
      <c r="AD266" s="279">
        <v>-1722.2596599999999</v>
      </c>
      <c r="AE266" s="279">
        <v>-3792.6643199999999</v>
      </c>
      <c r="AF266" s="279">
        <v>-868.26233999999999</v>
      </c>
      <c r="AG266" s="279">
        <v>-1036.77313</v>
      </c>
      <c r="AH266" s="279">
        <v>-1149.1516999999999</v>
      </c>
      <c r="AI266" s="279">
        <v>-361.91184000000004</v>
      </c>
      <c r="AJ266" s="279">
        <v>-812.64420999999993</v>
      </c>
      <c r="AK266" s="279">
        <v>-123.54255999999999</v>
      </c>
      <c r="AL266" s="279">
        <v>-2061.2223400000003</v>
      </c>
      <c r="AM266" s="279">
        <v>-500.18354999999997</v>
      </c>
      <c r="AN266" s="279">
        <v>-1995.5202099999999</v>
      </c>
      <c r="AO266" s="279">
        <v>-660.17591000000004</v>
      </c>
      <c r="AP266" s="279">
        <v>-291.30740000000003</v>
      </c>
      <c r="AQ266" s="279">
        <v>-128192.38158</v>
      </c>
      <c r="AR266" s="9"/>
      <c r="AS266" s="1"/>
    </row>
    <row r="267" spans="1:45">
      <c r="A267" s="20" t="s">
        <v>257</v>
      </c>
      <c r="B267" s="153">
        <v>-12957.064849999999</v>
      </c>
      <c r="C267" s="153">
        <v>-5309.5942999999997</v>
      </c>
      <c r="D267" s="153">
        <v>-13168.46853</v>
      </c>
      <c r="E267" s="153">
        <v>-3811.5869700000003</v>
      </c>
      <c r="F267" s="153">
        <v>-2696.0992000000001</v>
      </c>
      <c r="G267" s="153">
        <v>-2501.1619000000001</v>
      </c>
      <c r="H267" s="153">
        <v>-1617.5692799999999</v>
      </c>
      <c r="I267" s="153">
        <v>-3566.5744199999999</v>
      </c>
      <c r="J267" s="153">
        <v>-2962.01611</v>
      </c>
      <c r="K267" s="153">
        <v>-4532.1772999999994</v>
      </c>
      <c r="L267" s="153">
        <v>-812.38618999999994</v>
      </c>
      <c r="M267" s="153">
        <v>-4657.87727</v>
      </c>
      <c r="N267" s="153">
        <v>-4372.8487599999999</v>
      </c>
      <c r="O267" s="153">
        <v>-1665.79241</v>
      </c>
      <c r="P267" s="153">
        <v>-2256.8847799999999</v>
      </c>
      <c r="Q267" s="153">
        <v>-1005.80602</v>
      </c>
      <c r="R267" s="153">
        <v>-1241.0146599999998</v>
      </c>
      <c r="S267" s="153">
        <v>-1244.8881899999999</v>
      </c>
      <c r="T267" s="153">
        <v>-1014.31286</v>
      </c>
      <c r="U267" s="153">
        <v>-3137.9567299999999</v>
      </c>
      <c r="V267" s="153">
        <v>-988.41822000000002</v>
      </c>
      <c r="W267" s="153">
        <v>-1238.7316799999999</v>
      </c>
      <c r="X267" s="153">
        <v>-4786.47685</v>
      </c>
      <c r="Y267" s="153">
        <v>-1743.7001</v>
      </c>
      <c r="Z267" s="153">
        <v>-4243.1356500000002</v>
      </c>
      <c r="AA267" s="153">
        <v>-2089.8757099999998</v>
      </c>
      <c r="AB267" s="153">
        <v>-4947.3580400000001</v>
      </c>
      <c r="AC267" s="153">
        <v>-4379.1353099999997</v>
      </c>
      <c r="AD267" s="153">
        <v>-1460.6401899999998</v>
      </c>
      <c r="AE267" s="153">
        <v>-3792.6643199999999</v>
      </c>
      <c r="AF267" s="153">
        <v>-490.29715999999996</v>
      </c>
      <c r="AG267" s="153">
        <v>-928.69819999999993</v>
      </c>
      <c r="AH267" s="153">
        <v>-1098.6835599999999</v>
      </c>
      <c r="AI267" s="153">
        <v>-333.09439000000003</v>
      </c>
      <c r="AJ267" s="153">
        <v>-795.37603000000001</v>
      </c>
      <c r="AK267" s="153">
        <v>-123.51255999999999</v>
      </c>
      <c r="AL267" s="153">
        <v>-2008.3828799999999</v>
      </c>
      <c r="AM267" s="153">
        <v>-500.18354999999997</v>
      </c>
      <c r="AN267" s="153">
        <v>-1995.5202099999999</v>
      </c>
      <c r="AO267" s="153">
        <v>-660.17591000000004</v>
      </c>
      <c r="AP267" s="153">
        <v>-291.30740000000003</v>
      </c>
      <c r="AQ267" s="153">
        <v>-113427.44865000001</v>
      </c>
      <c r="AR267" s="1"/>
      <c r="AS267" s="1"/>
    </row>
    <row r="268" spans="1:45">
      <c r="A268" s="20" t="s">
        <v>258</v>
      </c>
      <c r="B268" s="153">
        <v>0</v>
      </c>
      <c r="C268" s="153">
        <v>0</v>
      </c>
      <c r="D268" s="153">
        <v>0</v>
      </c>
      <c r="E268" s="153">
        <v>0</v>
      </c>
      <c r="F268" s="153">
        <v>0</v>
      </c>
      <c r="G268" s="153">
        <v>0</v>
      </c>
      <c r="H268" s="153">
        <v>0</v>
      </c>
      <c r="I268" s="153">
        <v>0</v>
      </c>
      <c r="J268" s="153">
        <v>0</v>
      </c>
      <c r="K268" s="153">
        <v>0</v>
      </c>
      <c r="L268" s="153">
        <v>0</v>
      </c>
      <c r="M268" s="153">
        <v>0</v>
      </c>
      <c r="N268" s="153">
        <v>0</v>
      </c>
      <c r="O268" s="153">
        <v>0</v>
      </c>
      <c r="P268" s="153">
        <v>0</v>
      </c>
      <c r="Q268" s="153">
        <v>0</v>
      </c>
      <c r="R268" s="153">
        <v>0</v>
      </c>
      <c r="S268" s="153">
        <v>0</v>
      </c>
      <c r="T268" s="153">
        <v>0</v>
      </c>
      <c r="U268" s="153">
        <v>0</v>
      </c>
      <c r="V268" s="153">
        <v>0</v>
      </c>
      <c r="W268" s="153">
        <v>0</v>
      </c>
      <c r="X268" s="153">
        <v>0</v>
      </c>
      <c r="Y268" s="153">
        <v>0</v>
      </c>
      <c r="Z268" s="153">
        <v>0</v>
      </c>
      <c r="AA268" s="153">
        <v>0</v>
      </c>
      <c r="AB268" s="153">
        <v>0</v>
      </c>
      <c r="AC268" s="153">
        <v>0</v>
      </c>
      <c r="AD268" s="153">
        <v>0</v>
      </c>
      <c r="AE268" s="153">
        <v>0</v>
      </c>
      <c r="AF268" s="153">
        <v>0</v>
      </c>
      <c r="AG268" s="153">
        <v>0</v>
      </c>
      <c r="AH268" s="153">
        <v>0</v>
      </c>
      <c r="AI268" s="153">
        <v>0</v>
      </c>
      <c r="AJ268" s="153">
        <v>0</v>
      </c>
      <c r="AK268" s="153">
        <v>0</v>
      </c>
      <c r="AL268" s="153">
        <v>0</v>
      </c>
      <c r="AM268" s="153">
        <v>0</v>
      </c>
      <c r="AN268" s="153">
        <v>0</v>
      </c>
      <c r="AO268" s="153">
        <v>0</v>
      </c>
      <c r="AP268" s="153">
        <v>0</v>
      </c>
      <c r="AQ268" s="153">
        <v>0</v>
      </c>
      <c r="AR268" s="1"/>
      <c r="AS268" s="1"/>
    </row>
    <row r="269" spans="1:45">
      <c r="A269" s="20" t="s">
        <v>259</v>
      </c>
      <c r="B269" s="153">
        <v>-3767.9152300000001</v>
      </c>
      <c r="C269" s="153">
        <v>0</v>
      </c>
      <c r="D269" s="153">
        <v>-1638.8598200000001</v>
      </c>
      <c r="E269" s="153">
        <v>-243.95765</v>
      </c>
      <c r="F269" s="153">
        <v>0</v>
      </c>
      <c r="G269" s="153">
        <v>-56.578849999999996</v>
      </c>
      <c r="H269" s="153">
        <v>-8.6743199999999998</v>
      </c>
      <c r="I269" s="153">
        <v>-173.16338000000002</v>
      </c>
      <c r="J269" s="153">
        <v>-224.99707000000001</v>
      </c>
      <c r="K269" s="153">
        <v>0</v>
      </c>
      <c r="L269" s="153">
        <v>-171.65674999999999</v>
      </c>
      <c r="M269" s="153">
        <v>-271.42733000000004</v>
      </c>
      <c r="N269" s="153">
        <v>0</v>
      </c>
      <c r="O269" s="153">
        <v>-45.469050000000003</v>
      </c>
      <c r="P269" s="153">
        <v>-7.4520499999999998</v>
      </c>
      <c r="Q269" s="153">
        <v>-187.77437</v>
      </c>
      <c r="R269" s="153">
        <v>-73.292179999999988</v>
      </c>
      <c r="S269" s="153">
        <v>0</v>
      </c>
      <c r="T269" s="153">
        <v>-50.41666</v>
      </c>
      <c r="U269" s="153">
        <v>-215.89634000000001</v>
      </c>
      <c r="V269" s="153">
        <v>-23.339189999999999</v>
      </c>
      <c r="W269" s="153">
        <v>-159.45329000000001</v>
      </c>
      <c r="X269" s="153">
        <v>-171.54752999999999</v>
      </c>
      <c r="Y269" s="153">
        <v>-1.7760400000000001</v>
      </c>
      <c r="Z269" s="153">
        <v>-216.87586999999999</v>
      </c>
      <c r="AA269" s="153">
        <v>-73.351529999999997</v>
      </c>
      <c r="AB269" s="153">
        <v>-569.75552000000005</v>
      </c>
      <c r="AC269" s="153">
        <v>-265.95936</v>
      </c>
      <c r="AD269" s="153">
        <v>-261.61946999999998</v>
      </c>
      <c r="AE269" s="153">
        <v>0</v>
      </c>
      <c r="AF269" s="153">
        <v>-377.96517999999998</v>
      </c>
      <c r="AG269" s="153">
        <v>-99.270560000000003</v>
      </c>
      <c r="AH269" s="153">
        <v>-50.468139999999998</v>
      </c>
      <c r="AI269" s="153">
        <v>-28.817450000000001</v>
      </c>
      <c r="AJ269" s="153">
        <v>-12.003209999999999</v>
      </c>
      <c r="AK269" s="153">
        <v>0</v>
      </c>
      <c r="AL269" s="153">
        <v>-52.839460000000003</v>
      </c>
      <c r="AM269" s="153">
        <v>0</v>
      </c>
      <c r="AN269" s="153">
        <v>0</v>
      </c>
      <c r="AO269" s="153">
        <v>0</v>
      </c>
      <c r="AP269" s="153">
        <v>0</v>
      </c>
      <c r="AQ269" s="153">
        <v>-9502.5728500000005</v>
      </c>
      <c r="AR269" s="1"/>
      <c r="AS269" s="1"/>
    </row>
    <row r="270" spans="1:45">
      <c r="A270" s="20" t="s">
        <v>260</v>
      </c>
      <c r="B270" s="153">
        <v>-2048.1594399999999</v>
      </c>
      <c r="C270" s="153">
        <v>0</v>
      </c>
      <c r="D270" s="153">
        <v>0</v>
      </c>
      <c r="E270" s="153">
        <v>-2.9406300000000001</v>
      </c>
      <c r="F270" s="153">
        <v>-7.8312299999999997</v>
      </c>
      <c r="G270" s="153">
        <v>-7.7</v>
      </c>
      <c r="H270" s="153">
        <v>0</v>
      </c>
      <c r="I270" s="153">
        <v>-0.76749999999999996</v>
      </c>
      <c r="J270" s="153">
        <v>-24.55583</v>
      </c>
      <c r="K270" s="153">
        <v>-8.9101299999999988</v>
      </c>
      <c r="L270" s="153">
        <v>-7.0420699999999998</v>
      </c>
      <c r="M270" s="153">
        <v>0</v>
      </c>
      <c r="N270" s="153">
        <v>-5.0628100000000007</v>
      </c>
      <c r="O270" s="153">
        <v>0</v>
      </c>
      <c r="P270" s="153">
        <v>0</v>
      </c>
      <c r="Q270" s="153">
        <v>0</v>
      </c>
      <c r="R270" s="153">
        <v>0</v>
      </c>
      <c r="S270" s="153">
        <v>0</v>
      </c>
      <c r="T270" s="153">
        <v>-8.9143600000000003</v>
      </c>
      <c r="U270" s="153">
        <v>-552.30956999999989</v>
      </c>
      <c r="V270" s="153">
        <v>0</v>
      </c>
      <c r="W270" s="153">
        <v>0</v>
      </c>
      <c r="X270" s="153">
        <v>0</v>
      </c>
      <c r="Y270" s="153">
        <v>0</v>
      </c>
      <c r="Z270" s="153">
        <v>0</v>
      </c>
      <c r="AA270" s="153">
        <v>-0.60641999999999996</v>
      </c>
      <c r="AB270" s="153">
        <v>0</v>
      </c>
      <c r="AC270" s="153">
        <v>0</v>
      </c>
      <c r="AD270" s="153">
        <v>0</v>
      </c>
      <c r="AE270" s="153">
        <v>0</v>
      </c>
      <c r="AF270" s="153">
        <v>0</v>
      </c>
      <c r="AG270" s="153">
        <v>-8.8043700000000005</v>
      </c>
      <c r="AH270" s="153">
        <v>0</v>
      </c>
      <c r="AI270" s="153">
        <v>0</v>
      </c>
      <c r="AJ270" s="153">
        <v>-5.2649699999999999</v>
      </c>
      <c r="AK270" s="153">
        <v>-0.03</v>
      </c>
      <c r="AL270" s="153">
        <v>0</v>
      </c>
      <c r="AM270" s="153">
        <v>0</v>
      </c>
      <c r="AN270" s="153">
        <v>0</v>
      </c>
      <c r="AO270" s="153">
        <v>0</v>
      </c>
      <c r="AP270" s="153">
        <v>0</v>
      </c>
      <c r="AQ270" s="153">
        <v>-2688.8993300000002</v>
      </c>
      <c r="AR270" s="1"/>
      <c r="AS270" s="1"/>
    </row>
    <row r="271" spans="1:45">
      <c r="A271" s="20" t="s">
        <v>261</v>
      </c>
      <c r="B271" s="153">
        <v>-2565.5544900000004</v>
      </c>
      <c r="C271" s="153">
        <v>0</v>
      </c>
      <c r="D271" s="153">
        <v>0</v>
      </c>
      <c r="E271" s="153">
        <v>0</v>
      </c>
      <c r="F271" s="153">
        <v>0</v>
      </c>
      <c r="G271" s="153">
        <v>0</v>
      </c>
      <c r="H271" s="153">
        <v>0</v>
      </c>
      <c r="I271" s="153">
        <v>0</v>
      </c>
      <c r="J271" s="153">
        <v>0</v>
      </c>
      <c r="K271" s="153">
        <v>0</v>
      </c>
      <c r="L271" s="153">
        <v>0</v>
      </c>
      <c r="M271" s="153">
        <v>0</v>
      </c>
      <c r="N271" s="153">
        <v>0</v>
      </c>
      <c r="O271" s="153">
        <v>0</v>
      </c>
      <c r="P271" s="153">
        <v>0</v>
      </c>
      <c r="Q271" s="153">
        <v>0</v>
      </c>
      <c r="R271" s="153">
        <v>0</v>
      </c>
      <c r="S271" s="153">
        <v>0</v>
      </c>
      <c r="T271" s="153">
        <v>0</v>
      </c>
      <c r="U271" s="153">
        <v>0</v>
      </c>
      <c r="V271" s="153">
        <v>0</v>
      </c>
      <c r="W271" s="153">
        <v>0</v>
      </c>
      <c r="X271" s="153">
        <v>0</v>
      </c>
      <c r="Y271" s="153">
        <v>0</v>
      </c>
      <c r="Z271" s="153">
        <v>0</v>
      </c>
      <c r="AA271" s="153">
        <v>0</v>
      </c>
      <c r="AB271" s="153">
        <v>0</v>
      </c>
      <c r="AC271" s="153">
        <v>0</v>
      </c>
      <c r="AD271" s="153">
        <v>0</v>
      </c>
      <c r="AE271" s="153">
        <v>0</v>
      </c>
      <c r="AF271" s="153">
        <v>0</v>
      </c>
      <c r="AG271" s="153">
        <v>0</v>
      </c>
      <c r="AH271" s="153">
        <v>0</v>
      </c>
      <c r="AI271" s="153">
        <v>0</v>
      </c>
      <c r="AJ271" s="153">
        <v>0</v>
      </c>
      <c r="AK271" s="153">
        <v>0</v>
      </c>
      <c r="AL271" s="153">
        <v>0</v>
      </c>
      <c r="AM271" s="153">
        <v>0</v>
      </c>
      <c r="AN271" s="153">
        <v>0</v>
      </c>
      <c r="AO271" s="153">
        <v>0</v>
      </c>
      <c r="AP271" s="153">
        <v>0</v>
      </c>
      <c r="AQ271" s="153">
        <v>-2565.5544900000004</v>
      </c>
      <c r="AR271" s="1"/>
      <c r="AS271" s="1"/>
    </row>
    <row r="272" spans="1:45">
      <c r="A272" s="21" t="s">
        <v>262</v>
      </c>
      <c r="B272" s="153">
        <v>0</v>
      </c>
      <c r="C272" s="153">
        <v>0</v>
      </c>
      <c r="D272" s="153">
        <v>0</v>
      </c>
      <c r="E272" s="153">
        <v>0</v>
      </c>
      <c r="F272" s="153">
        <v>0</v>
      </c>
      <c r="G272" s="153">
        <v>0</v>
      </c>
      <c r="H272" s="153">
        <v>0</v>
      </c>
      <c r="I272" s="153">
        <v>0</v>
      </c>
      <c r="J272" s="153">
        <v>0</v>
      </c>
      <c r="K272" s="153">
        <v>0</v>
      </c>
      <c r="L272" s="153">
        <v>0</v>
      </c>
      <c r="M272" s="153">
        <v>0</v>
      </c>
      <c r="N272" s="153">
        <v>0</v>
      </c>
      <c r="O272" s="153">
        <v>0</v>
      </c>
      <c r="P272" s="153">
        <v>0</v>
      </c>
      <c r="Q272" s="153">
        <v>0</v>
      </c>
      <c r="R272" s="153">
        <v>0</v>
      </c>
      <c r="S272" s="153">
        <v>0</v>
      </c>
      <c r="T272" s="153">
        <v>0</v>
      </c>
      <c r="U272" s="153">
        <v>0</v>
      </c>
      <c r="V272" s="153">
        <v>0</v>
      </c>
      <c r="W272" s="153">
        <v>0</v>
      </c>
      <c r="X272" s="153">
        <v>0</v>
      </c>
      <c r="Y272" s="153">
        <v>0</v>
      </c>
      <c r="Z272" s="153">
        <v>0</v>
      </c>
      <c r="AA272" s="153">
        <v>0</v>
      </c>
      <c r="AB272" s="153">
        <v>0</v>
      </c>
      <c r="AC272" s="153">
        <v>0</v>
      </c>
      <c r="AD272" s="153">
        <v>0</v>
      </c>
      <c r="AE272" s="153">
        <v>0</v>
      </c>
      <c r="AF272" s="153">
        <v>0</v>
      </c>
      <c r="AG272" s="153">
        <v>0</v>
      </c>
      <c r="AH272" s="153">
        <v>0</v>
      </c>
      <c r="AI272" s="153">
        <v>0</v>
      </c>
      <c r="AJ272" s="153">
        <v>0</v>
      </c>
      <c r="AK272" s="153">
        <v>0</v>
      </c>
      <c r="AL272" s="153">
        <v>0</v>
      </c>
      <c r="AM272" s="153">
        <v>0</v>
      </c>
      <c r="AN272" s="153">
        <v>0</v>
      </c>
      <c r="AO272" s="153">
        <v>0</v>
      </c>
      <c r="AP272" s="153">
        <v>0</v>
      </c>
      <c r="AQ272" s="153">
        <v>0</v>
      </c>
      <c r="AR272" s="1"/>
      <c r="AS272" s="1"/>
    </row>
    <row r="273" spans="1:45">
      <c r="A273" s="21" t="s">
        <v>263</v>
      </c>
      <c r="B273" s="153">
        <v>0</v>
      </c>
      <c r="C273" s="153">
        <v>-0.52942</v>
      </c>
      <c r="D273" s="153">
        <v>0</v>
      </c>
      <c r="E273" s="153">
        <v>0</v>
      </c>
      <c r="F273" s="153">
        <v>0</v>
      </c>
      <c r="G273" s="153">
        <v>0</v>
      </c>
      <c r="H273" s="153">
        <v>0</v>
      </c>
      <c r="I273" s="153">
        <v>-2.2611500000000002</v>
      </c>
      <c r="J273" s="153">
        <v>-2.2730399999999999</v>
      </c>
      <c r="K273" s="153">
        <v>-0.11381000000000001</v>
      </c>
      <c r="L273" s="153">
        <v>0</v>
      </c>
      <c r="M273" s="153">
        <v>0</v>
      </c>
      <c r="N273" s="153">
        <v>-5.5219999999999998E-2</v>
      </c>
      <c r="O273" s="153">
        <v>0</v>
      </c>
      <c r="P273" s="153">
        <v>0</v>
      </c>
      <c r="Q273" s="153">
        <v>-0.18531</v>
      </c>
      <c r="R273" s="153">
        <v>-0.44162000000000001</v>
      </c>
      <c r="S273" s="153">
        <v>0</v>
      </c>
      <c r="T273" s="153">
        <v>-2.5699999999999998E-3</v>
      </c>
      <c r="U273" s="153">
        <v>0</v>
      </c>
      <c r="V273" s="153">
        <v>-3.7409999999999999E-2</v>
      </c>
      <c r="W273" s="153">
        <v>-1.20712</v>
      </c>
      <c r="X273" s="153">
        <v>-0.44147000000000003</v>
      </c>
      <c r="Y273" s="153">
        <v>0</v>
      </c>
      <c r="Z273" s="153">
        <v>-0.35811999999999999</v>
      </c>
      <c r="AA273" s="153">
        <v>0</v>
      </c>
      <c r="AB273" s="153">
        <v>0</v>
      </c>
      <c r="AC273" s="153">
        <v>0</v>
      </c>
      <c r="AD273" s="153">
        <v>0</v>
      </c>
      <c r="AE273" s="153">
        <v>0</v>
      </c>
      <c r="AF273" s="153">
        <v>0</v>
      </c>
      <c r="AG273" s="153">
        <v>0</v>
      </c>
      <c r="AH273" s="153">
        <v>0</v>
      </c>
      <c r="AI273" s="153">
        <v>0</v>
      </c>
      <c r="AJ273" s="153">
        <v>0</v>
      </c>
      <c r="AK273" s="153">
        <v>0</v>
      </c>
      <c r="AL273" s="153">
        <v>0</v>
      </c>
      <c r="AM273" s="153">
        <v>0</v>
      </c>
      <c r="AN273" s="153">
        <v>0</v>
      </c>
      <c r="AO273" s="153">
        <v>0</v>
      </c>
      <c r="AP273" s="153">
        <v>0</v>
      </c>
      <c r="AQ273" s="153">
        <v>-7.9062600000000005</v>
      </c>
      <c r="AR273" s="1"/>
      <c r="AS273" s="1"/>
    </row>
    <row r="274" spans="1:45">
      <c r="A274" s="18" t="s">
        <v>264</v>
      </c>
      <c r="B274" s="279">
        <v>42669.737860000001</v>
      </c>
      <c r="C274" s="279">
        <v>9238.9862699999994</v>
      </c>
      <c r="D274" s="279">
        <v>22462.45133</v>
      </c>
      <c r="E274" s="279">
        <v>8934.5821699999997</v>
      </c>
      <c r="F274" s="279">
        <v>4614.2963200000004</v>
      </c>
      <c r="G274" s="279">
        <v>4236.5300399999996</v>
      </c>
      <c r="H274" s="279">
        <v>4349.1269699999993</v>
      </c>
      <c r="I274" s="279">
        <v>5064.8906999999999</v>
      </c>
      <c r="J274" s="279">
        <v>5230.13429</v>
      </c>
      <c r="K274" s="279">
        <v>7413.1872300000005</v>
      </c>
      <c r="L274" s="279">
        <v>2943.0193100000001</v>
      </c>
      <c r="M274" s="279">
        <v>6660.3740399999997</v>
      </c>
      <c r="N274" s="279">
        <v>10744.28602</v>
      </c>
      <c r="O274" s="279">
        <v>4147.4839900000006</v>
      </c>
      <c r="P274" s="279">
        <v>3268.2272599999997</v>
      </c>
      <c r="Q274" s="279">
        <v>2371.9439300000004</v>
      </c>
      <c r="R274" s="279">
        <v>1992.0313899999999</v>
      </c>
      <c r="S274" s="279">
        <v>1853.5865100000001</v>
      </c>
      <c r="T274" s="279">
        <v>5491.9709999999995</v>
      </c>
      <c r="U274" s="279">
        <v>5812.6536299999998</v>
      </c>
      <c r="V274" s="279">
        <v>1906.9055499999999</v>
      </c>
      <c r="W274" s="279">
        <v>3179.9264900000003</v>
      </c>
      <c r="X274" s="279">
        <v>5897.9774100000004</v>
      </c>
      <c r="Y274" s="279">
        <v>3648.3028300000001</v>
      </c>
      <c r="Z274" s="279">
        <v>5030.4306200000001</v>
      </c>
      <c r="AA274" s="279">
        <v>2714.4869100000001</v>
      </c>
      <c r="AB274" s="279">
        <v>7181.72696</v>
      </c>
      <c r="AC274" s="279">
        <v>9182.7365200000004</v>
      </c>
      <c r="AD274" s="279">
        <v>4325.3653400000003</v>
      </c>
      <c r="AE274" s="279">
        <v>8711.8457100000014</v>
      </c>
      <c r="AF274" s="279">
        <v>2628.4009000000001</v>
      </c>
      <c r="AG274" s="279">
        <v>2376.0434500000001</v>
      </c>
      <c r="AH274" s="279">
        <v>1885.0548700000002</v>
      </c>
      <c r="AI274" s="279">
        <v>917.71120999999994</v>
      </c>
      <c r="AJ274" s="279">
        <v>1320.1973600000001</v>
      </c>
      <c r="AK274" s="279">
        <v>1169.23632</v>
      </c>
      <c r="AL274" s="279">
        <v>3084.4075699999999</v>
      </c>
      <c r="AM274" s="279">
        <v>1055.98831</v>
      </c>
      <c r="AN274" s="279">
        <v>4721.9649800000007</v>
      </c>
      <c r="AO274" s="279">
        <v>2263.6073999999999</v>
      </c>
      <c r="AP274" s="279">
        <v>877.36205000000007</v>
      </c>
      <c r="AQ274" s="279">
        <v>233579.17902000001</v>
      </c>
      <c r="AR274" s="9"/>
      <c r="AS274" s="1"/>
    </row>
    <row r="275" spans="1:45">
      <c r="A275" s="17" t="s">
        <v>265</v>
      </c>
      <c r="B275" s="279">
        <v>5821.7069199999996</v>
      </c>
      <c r="C275" s="279">
        <v>2140.9918600000001</v>
      </c>
      <c r="D275" s="279">
        <v>2937.0578700000001</v>
      </c>
      <c r="E275" s="279">
        <v>588.22947999999997</v>
      </c>
      <c r="F275" s="279">
        <v>72.669690000000003</v>
      </c>
      <c r="G275" s="279">
        <v>102.18589999999999</v>
      </c>
      <c r="H275" s="279">
        <v>159.00145999999998</v>
      </c>
      <c r="I275" s="279">
        <v>819.89002000000005</v>
      </c>
      <c r="J275" s="279">
        <v>176.51938000000001</v>
      </c>
      <c r="K275" s="279">
        <v>59.488129999999998</v>
      </c>
      <c r="L275" s="279">
        <v>90.63561</v>
      </c>
      <c r="M275" s="279">
        <v>23.216720000000002</v>
      </c>
      <c r="N275" s="279">
        <v>76.892740000000003</v>
      </c>
      <c r="O275" s="279">
        <v>34.146709999999999</v>
      </c>
      <c r="P275" s="279">
        <v>160.19442000000001</v>
      </c>
      <c r="Q275" s="279">
        <v>293.15345000000002</v>
      </c>
      <c r="R275" s="279">
        <v>32.03613</v>
      </c>
      <c r="S275" s="279">
        <v>2.3146499999999999</v>
      </c>
      <c r="T275" s="279">
        <v>43.076039999999999</v>
      </c>
      <c r="U275" s="279">
        <v>23.470669999999998</v>
      </c>
      <c r="V275" s="279">
        <v>17.637340000000002</v>
      </c>
      <c r="W275" s="279">
        <v>107.01408000000001</v>
      </c>
      <c r="X275" s="279">
        <v>60.681919999999998</v>
      </c>
      <c r="Y275" s="279">
        <v>191.2535</v>
      </c>
      <c r="Z275" s="279">
        <v>612.32460000000003</v>
      </c>
      <c r="AA275" s="279">
        <v>123.09411</v>
      </c>
      <c r="AB275" s="279">
        <v>114.77113</v>
      </c>
      <c r="AC275" s="279">
        <v>875.11497999999995</v>
      </c>
      <c r="AD275" s="279">
        <v>112.54219999999999</v>
      </c>
      <c r="AE275" s="279">
        <v>223.53388000000001</v>
      </c>
      <c r="AF275" s="279">
        <v>61.585480000000004</v>
      </c>
      <c r="AG275" s="279">
        <v>24.325830000000003</v>
      </c>
      <c r="AH275" s="279">
        <v>59.185650000000003</v>
      </c>
      <c r="AI275" s="279">
        <v>8.2277500000000003</v>
      </c>
      <c r="AJ275" s="279">
        <v>97.804520000000011</v>
      </c>
      <c r="AK275" s="279">
        <v>11.17862</v>
      </c>
      <c r="AL275" s="279">
        <v>181.5301</v>
      </c>
      <c r="AM275" s="279">
        <v>4.9468000000000005</v>
      </c>
      <c r="AN275" s="279">
        <v>78.237479999999991</v>
      </c>
      <c r="AO275" s="279">
        <v>142.82060000000001</v>
      </c>
      <c r="AP275" s="279">
        <v>11.915419999999999</v>
      </c>
      <c r="AQ275" s="279">
        <v>16776.60384</v>
      </c>
      <c r="AR275" s="9"/>
      <c r="AS275" s="1"/>
    </row>
    <row r="276" spans="1:45">
      <c r="A276" s="20" t="s">
        <v>266</v>
      </c>
      <c r="B276" s="153">
        <v>2310.8057200000003</v>
      </c>
      <c r="C276" s="153">
        <v>154.54888</v>
      </c>
      <c r="D276" s="153">
        <v>1713.9789699999999</v>
      </c>
      <c r="E276" s="153">
        <v>460.02896000000004</v>
      </c>
      <c r="F276" s="153">
        <v>57.745890000000003</v>
      </c>
      <c r="G276" s="153">
        <v>95.337850000000003</v>
      </c>
      <c r="H276" s="153">
        <v>151.73382999999998</v>
      </c>
      <c r="I276" s="153">
        <v>159.58500000000001</v>
      </c>
      <c r="J276" s="153">
        <v>166.87021999999999</v>
      </c>
      <c r="K276" s="153">
        <v>56.716879999999996</v>
      </c>
      <c r="L276" s="153">
        <v>36.479440000000004</v>
      </c>
      <c r="M276" s="153">
        <v>21.568560000000002</v>
      </c>
      <c r="N276" s="153">
        <v>75.635249999999999</v>
      </c>
      <c r="O276" s="153">
        <v>22.945049999999998</v>
      </c>
      <c r="P276" s="153">
        <v>155.27126999999999</v>
      </c>
      <c r="Q276" s="153">
        <v>139.18701000000001</v>
      </c>
      <c r="R276" s="153">
        <v>29.522359999999999</v>
      </c>
      <c r="S276" s="153">
        <v>0.81644000000000005</v>
      </c>
      <c r="T276" s="153">
        <v>40.458469999999998</v>
      </c>
      <c r="U276" s="153">
        <v>22.348490000000002</v>
      </c>
      <c r="V276" s="153">
        <v>4.1768199999999993</v>
      </c>
      <c r="W276" s="153">
        <v>101.95547000000001</v>
      </c>
      <c r="X276" s="153">
        <v>45.44746</v>
      </c>
      <c r="Y276" s="153">
        <v>27.175609999999999</v>
      </c>
      <c r="Z276" s="153">
        <v>231.57253</v>
      </c>
      <c r="AA276" s="153">
        <v>119.40094000000001</v>
      </c>
      <c r="AB276" s="153">
        <v>83.348990000000001</v>
      </c>
      <c r="AC276" s="153">
        <v>709.89454000000001</v>
      </c>
      <c r="AD276" s="153">
        <v>107.22734</v>
      </c>
      <c r="AE276" s="153">
        <v>215.88317999999998</v>
      </c>
      <c r="AF276" s="153">
        <v>6.6953999999999994</v>
      </c>
      <c r="AG276" s="153">
        <v>15.789290000000001</v>
      </c>
      <c r="AH276" s="153">
        <v>47.011309999999995</v>
      </c>
      <c r="AI276" s="153">
        <v>7.8692600000000006</v>
      </c>
      <c r="AJ276" s="153">
        <v>92.356100000000012</v>
      </c>
      <c r="AK276" s="153">
        <v>11.06423</v>
      </c>
      <c r="AL276" s="153">
        <v>145.72830999999999</v>
      </c>
      <c r="AM276" s="153">
        <v>2.7305100000000002</v>
      </c>
      <c r="AN276" s="153">
        <v>47.418469999999999</v>
      </c>
      <c r="AO276" s="153">
        <v>0</v>
      </c>
      <c r="AP276" s="153">
        <v>10.485299999999999</v>
      </c>
      <c r="AQ276" s="153">
        <v>7904.8155999999999</v>
      </c>
      <c r="AR276" s="1"/>
      <c r="AS276" s="1"/>
    </row>
    <row r="277" spans="1:45">
      <c r="A277" s="20" t="s">
        <v>267</v>
      </c>
      <c r="B277" s="153">
        <v>955.22176999999999</v>
      </c>
      <c r="C277" s="153">
        <v>290.24592999999999</v>
      </c>
      <c r="D277" s="153">
        <v>363.46982000000003</v>
      </c>
      <c r="E277" s="153">
        <v>31.704349999999998</v>
      </c>
      <c r="F277" s="153">
        <v>13.231969999999999</v>
      </c>
      <c r="G277" s="153">
        <v>3.72105</v>
      </c>
      <c r="H277" s="153">
        <v>1.44746</v>
      </c>
      <c r="I277" s="153">
        <v>19.958830000000003</v>
      </c>
      <c r="J277" s="153">
        <v>2.92394</v>
      </c>
      <c r="K277" s="153">
        <v>1.7874400000000001</v>
      </c>
      <c r="L277" s="153">
        <v>53.505410000000005</v>
      </c>
      <c r="M277" s="153">
        <v>0.31606000000000001</v>
      </c>
      <c r="N277" s="153">
        <v>0.77940999999999994</v>
      </c>
      <c r="O277" s="153">
        <v>3.2207800000000004</v>
      </c>
      <c r="P277" s="153">
        <v>0.49489999999999995</v>
      </c>
      <c r="Q277" s="153">
        <v>0.37274000000000002</v>
      </c>
      <c r="R277" s="153">
        <v>3.3799999999999997E-2</v>
      </c>
      <c r="S277" s="153">
        <v>0</v>
      </c>
      <c r="T277" s="153">
        <v>1.21167</v>
      </c>
      <c r="U277" s="153">
        <v>0.32174999999999998</v>
      </c>
      <c r="V277" s="153">
        <v>0.40200000000000002</v>
      </c>
      <c r="W277" s="153">
        <v>2.4938600000000002</v>
      </c>
      <c r="X277" s="153">
        <v>14.74546</v>
      </c>
      <c r="Y277" s="153">
        <v>0.37420999999999999</v>
      </c>
      <c r="Z277" s="153">
        <v>38.650800000000004</v>
      </c>
      <c r="AA277" s="153">
        <v>0.43149999999999999</v>
      </c>
      <c r="AB277" s="153">
        <v>23.35444</v>
      </c>
      <c r="AC277" s="153">
        <v>15.99427</v>
      </c>
      <c r="AD277" s="153">
        <v>3.0549899999999997</v>
      </c>
      <c r="AE277" s="153">
        <v>0.52817999999999998</v>
      </c>
      <c r="AF277" s="153">
        <v>54.825780000000002</v>
      </c>
      <c r="AG277" s="153">
        <v>0.50070000000000003</v>
      </c>
      <c r="AH277" s="153">
        <v>0.90963000000000005</v>
      </c>
      <c r="AI277" s="153">
        <v>0.20412</v>
      </c>
      <c r="AJ277" s="153">
        <v>2.3066</v>
      </c>
      <c r="AK277" s="153">
        <v>6.3E-3</v>
      </c>
      <c r="AL277" s="153">
        <v>32.570860000000003</v>
      </c>
      <c r="AM277" s="153">
        <v>2.1633</v>
      </c>
      <c r="AN277" s="153">
        <v>28.032550000000001</v>
      </c>
      <c r="AO277" s="153">
        <v>18.206310000000002</v>
      </c>
      <c r="AP277" s="153">
        <v>1.07528</v>
      </c>
      <c r="AQ277" s="153">
        <v>1984.8002200000001</v>
      </c>
      <c r="AR277" s="1"/>
      <c r="AS277" s="1"/>
    </row>
    <row r="278" spans="1:45">
      <c r="A278" s="20" t="s">
        <v>268</v>
      </c>
      <c r="B278" s="153">
        <v>375.60048999999998</v>
      </c>
      <c r="C278" s="153">
        <v>1567.5279499999999</v>
      </c>
      <c r="D278" s="153">
        <v>741.16543999999999</v>
      </c>
      <c r="E278" s="153">
        <v>0</v>
      </c>
      <c r="F278" s="153">
        <v>0.30349999999999999</v>
      </c>
      <c r="G278" s="153">
        <v>0</v>
      </c>
      <c r="H278" s="153">
        <v>0.27839999999999998</v>
      </c>
      <c r="I278" s="153">
        <v>542</v>
      </c>
      <c r="J278" s="153">
        <v>0</v>
      </c>
      <c r="K278" s="153">
        <v>8.6999999999999994E-2</v>
      </c>
      <c r="L278" s="153">
        <v>0</v>
      </c>
      <c r="M278" s="153">
        <v>0</v>
      </c>
      <c r="N278" s="153">
        <v>0</v>
      </c>
      <c r="O278" s="153">
        <v>0</v>
      </c>
      <c r="P278" s="153">
        <v>0</v>
      </c>
      <c r="Q278" s="153">
        <v>149.8964</v>
      </c>
      <c r="R278" s="153">
        <v>0</v>
      </c>
      <c r="S278" s="153">
        <v>0</v>
      </c>
      <c r="T278" s="153">
        <v>0</v>
      </c>
      <c r="U278" s="153">
        <v>0</v>
      </c>
      <c r="V278" s="153">
        <v>0</v>
      </c>
      <c r="W278" s="153">
        <v>1.2999999999999999E-3</v>
      </c>
      <c r="X278" s="153">
        <v>0</v>
      </c>
      <c r="Y278" s="153">
        <v>162.31388000000001</v>
      </c>
      <c r="Z278" s="153">
        <v>331.91692</v>
      </c>
      <c r="AA278" s="153">
        <v>0</v>
      </c>
      <c r="AB278" s="153">
        <v>0</v>
      </c>
      <c r="AC278" s="153">
        <v>136.90601999999998</v>
      </c>
      <c r="AD278" s="153">
        <v>0</v>
      </c>
      <c r="AE278" s="153">
        <v>0</v>
      </c>
      <c r="AF278" s="153">
        <v>0</v>
      </c>
      <c r="AG278" s="153">
        <v>0</v>
      </c>
      <c r="AH278" s="153">
        <v>10.168709999999999</v>
      </c>
      <c r="AI278" s="153">
        <v>0</v>
      </c>
      <c r="AJ278" s="153">
        <v>0</v>
      </c>
      <c r="AK278" s="153">
        <v>0</v>
      </c>
      <c r="AL278" s="153">
        <v>0</v>
      </c>
      <c r="AM278" s="153">
        <v>0</v>
      </c>
      <c r="AN278" s="153">
        <v>0</v>
      </c>
      <c r="AO278" s="153">
        <v>13.718</v>
      </c>
      <c r="AP278" s="153">
        <v>0</v>
      </c>
      <c r="AQ278" s="153">
        <v>4031.8840099999998</v>
      </c>
      <c r="AR278" s="1"/>
      <c r="AS278" s="1"/>
    </row>
    <row r="279" spans="1:45">
      <c r="A279" s="20" t="s">
        <v>269</v>
      </c>
      <c r="B279" s="153">
        <v>0</v>
      </c>
      <c r="C279" s="153">
        <v>0</v>
      </c>
      <c r="D279" s="153">
        <v>0</v>
      </c>
      <c r="E279" s="153">
        <v>0</v>
      </c>
      <c r="F279" s="153">
        <v>0</v>
      </c>
      <c r="G279" s="153">
        <v>0</v>
      </c>
      <c r="H279" s="153">
        <v>0</v>
      </c>
      <c r="I279" s="153">
        <v>0</v>
      </c>
      <c r="J279" s="153">
        <v>0</v>
      </c>
      <c r="K279" s="153">
        <v>0</v>
      </c>
      <c r="L279" s="153">
        <v>0</v>
      </c>
      <c r="M279" s="153">
        <v>0</v>
      </c>
      <c r="N279" s="153">
        <v>0</v>
      </c>
      <c r="O279" s="153">
        <v>0</v>
      </c>
      <c r="P279" s="153">
        <v>0</v>
      </c>
      <c r="Q279" s="153">
        <v>0</v>
      </c>
      <c r="R279" s="153">
        <v>0</v>
      </c>
      <c r="S279" s="153">
        <v>0</v>
      </c>
      <c r="T279" s="153">
        <v>0</v>
      </c>
      <c r="U279" s="153">
        <v>0</v>
      </c>
      <c r="V279" s="153">
        <v>0</v>
      </c>
      <c r="W279" s="153">
        <v>0</v>
      </c>
      <c r="X279" s="153">
        <v>0</v>
      </c>
      <c r="Y279" s="153">
        <v>0</v>
      </c>
      <c r="Z279" s="153">
        <v>0</v>
      </c>
      <c r="AA279" s="153">
        <v>0</v>
      </c>
      <c r="AB279" s="153">
        <v>0</v>
      </c>
      <c r="AC279" s="153">
        <v>0</v>
      </c>
      <c r="AD279" s="153">
        <v>0</v>
      </c>
      <c r="AE279" s="153">
        <v>0</v>
      </c>
      <c r="AF279" s="153">
        <v>0</v>
      </c>
      <c r="AG279" s="153">
        <v>0</v>
      </c>
      <c r="AH279" s="153">
        <v>0</v>
      </c>
      <c r="AI279" s="153">
        <v>0</v>
      </c>
      <c r="AJ279" s="153">
        <v>0</v>
      </c>
      <c r="AK279" s="153">
        <v>0</v>
      </c>
      <c r="AL279" s="153">
        <v>0</v>
      </c>
      <c r="AM279" s="153">
        <v>0</v>
      </c>
      <c r="AN279" s="153">
        <v>0</v>
      </c>
      <c r="AO279" s="153">
        <v>0</v>
      </c>
      <c r="AP279" s="153">
        <v>0</v>
      </c>
      <c r="AQ279" s="153">
        <v>0</v>
      </c>
      <c r="AR279" s="1"/>
      <c r="AS279" s="1"/>
    </row>
    <row r="280" spans="1:45">
      <c r="A280" s="76" t="s">
        <v>270</v>
      </c>
      <c r="B280" s="153">
        <v>2180.0789399999999</v>
      </c>
      <c r="C280" s="153">
        <v>128.66910000000001</v>
      </c>
      <c r="D280" s="153">
        <v>118.44364</v>
      </c>
      <c r="E280" s="153">
        <v>96.496169999999992</v>
      </c>
      <c r="F280" s="153">
        <v>1.3883299999999998</v>
      </c>
      <c r="G280" s="153">
        <v>3.1269999999999998</v>
      </c>
      <c r="H280" s="153">
        <v>5.5417700000000005</v>
      </c>
      <c r="I280" s="153">
        <v>98.346190000000007</v>
      </c>
      <c r="J280" s="153">
        <v>6.7252200000000002</v>
      </c>
      <c r="K280" s="153">
        <v>0.89681</v>
      </c>
      <c r="L280" s="153">
        <v>0.65076000000000001</v>
      </c>
      <c r="M280" s="153">
        <v>1.3320999999999998</v>
      </c>
      <c r="N280" s="153">
        <v>0.47808</v>
      </c>
      <c r="O280" s="153">
        <v>7.98088</v>
      </c>
      <c r="P280" s="153">
        <v>4.4282500000000002</v>
      </c>
      <c r="Q280" s="153">
        <v>3.6973000000000003</v>
      </c>
      <c r="R280" s="153">
        <v>2.4799699999999998</v>
      </c>
      <c r="S280" s="153">
        <v>1.49821</v>
      </c>
      <c r="T280" s="153">
        <v>1.4059000000000001</v>
      </c>
      <c r="U280" s="153">
        <v>0.80042999999999997</v>
      </c>
      <c r="V280" s="153">
        <v>13.05852</v>
      </c>
      <c r="W280" s="153">
        <v>2.56345</v>
      </c>
      <c r="X280" s="153">
        <v>0.48899999999999999</v>
      </c>
      <c r="Y280" s="153">
        <v>1.3897999999999999</v>
      </c>
      <c r="Z280" s="153">
        <v>10.18435</v>
      </c>
      <c r="AA280" s="153">
        <v>3.2616700000000001</v>
      </c>
      <c r="AB280" s="153">
        <v>8.0677000000000003</v>
      </c>
      <c r="AC280" s="153">
        <v>12.32015</v>
      </c>
      <c r="AD280" s="153">
        <v>2.2598699999999998</v>
      </c>
      <c r="AE280" s="153">
        <v>7.1225200000000006</v>
      </c>
      <c r="AF280" s="153">
        <v>6.4299999999999996E-2</v>
      </c>
      <c r="AG280" s="153">
        <v>8.0358400000000003</v>
      </c>
      <c r="AH280" s="153">
        <v>1.0960000000000001</v>
      </c>
      <c r="AI280" s="153">
        <v>0.15437000000000001</v>
      </c>
      <c r="AJ280" s="153">
        <v>3.1418200000000001</v>
      </c>
      <c r="AK280" s="153">
        <v>0.10809000000000001</v>
      </c>
      <c r="AL280" s="153">
        <v>3.2309299999999999</v>
      </c>
      <c r="AM280" s="153">
        <v>5.2990000000000002E-2</v>
      </c>
      <c r="AN280" s="153">
        <v>2.7864599999999999</v>
      </c>
      <c r="AO280" s="153">
        <v>110.89628999999999</v>
      </c>
      <c r="AP280" s="153">
        <v>0.35483999999999999</v>
      </c>
      <c r="AQ280" s="153">
        <v>2855.1040099999996</v>
      </c>
      <c r="AR280" s="1"/>
      <c r="AS280" s="1"/>
    </row>
    <row r="281" spans="1:45">
      <c r="A281" s="76" t="s">
        <v>271</v>
      </c>
      <c r="B281" s="153">
        <v>0</v>
      </c>
      <c r="C281" s="153">
        <v>0</v>
      </c>
      <c r="D281" s="153">
        <v>0</v>
      </c>
      <c r="E281" s="153">
        <v>0</v>
      </c>
      <c r="F281" s="153">
        <v>0</v>
      </c>
      <c r="G281" s="153">
        <v>0</v>
      </c>
      <c r="H281" s="153">
        <v>0</v>
      </c>
      <c r="I281" s="153">
        <v>0</v>
      </c>
      <c r="J281" s="153">
        <v>0</v>
      </c>
      <c r="K281" s="153">
        <v>0</v>
      </c>
      <c r="L281" s="153">
        <v>0</v>
      </c>
      <c r="M281" s="153">
        <v>0</v>
      </c>
      <c r="N281" s="153">
        <v>0</v>
      </c>
      <c r="O281" s="153">
        <v>0</v>
      </c>
      <c r="P281" s="153">
        <v>0</v>
      </c>
      <c r="Q281" s="153">
        <v>0</v>
      </c>
      <c r="R281" s="153">
        <v>0</v>
      </c>
      <c r="S281" s="153">
        <v>0</v>
      </c>
      <c r="T281" s="153">
        <v>0</v>
      </c>
      <c r="U281" s="153">
        <v>0</v>
      </c>
      <c r="V281" s="153">
        <v>0</v>
      </c>
      <c r="W281" s="153">
        <v>0</v>
      </c>
      <c r="X281" s="153">
        <v>0</v>
      </c>
      <c r="Y281" s="153">
        <v>0</v>
      </c>
      <c r="Z281" s="153">
        <v>0</v>
      </c>
      <c r="AA281" s="153">
        <v>0</v>
      </c>
      <c r="AB281" s="153">
        <v>0</v>
      </c>
      <c r="AC281" s="153">
        <v>0</v>
      </c>
      <c r="AD281" s="153">
        <v>0</v>
      </c>
      <c r="AE281" s="153">
        <v>0</v>
      </c>
      <c r="AF281" s="153">
        <v>0</v>
      </c>
      <c r="AG281" s="153">
        <v>0</v>
      </c>
      <c r="AH281" s="153">
        <v>0</v>
      </c>
      <c r="AI281" s="153">
        <v>0</v>
      </c>
      <c r="AJ281" s="153">
        <v>0</v>
      </c>
      <c r="AK281" s="153">
        <v>0</v>
      </c>
      <c r="AL281" s="153">
        <v>0</v>
      </c>
      <c r="AM281" s="153">
        <v>0</v>
      </c>
      <c r="AN281" s="153">
        <v>0</v>
      </c>
      <c r="AO281" s="153">
        <v>0</v>
      </c>
      <c r="AP281" s="153">
        <v>0</v>
      </c>
      <c r="AQ281" s="153">
        <v>0</v>
      </c>
      <c r="AR281" s="1"/>
      <c r="AS281" s="1"/>
    </row>
    <row r="282" spans="1:45">
      <c r="A282" s="18" t="s">
        <v>272</v>
      </c>
      <c r="B282" s="279">
        <v>-2305.8523500000001</v>
      </c>
      <c r="C282" s="279">
        <v>-1275.63194</v>
      </c>
      <c r="D282" s="279">
        <v>-2935.7910200000001</v>
      </c>
      <c r="E282" s="279">
        <v>-67.352850000000004</v>
      </c>
      <c r="F282" s="279">
        <v>-0.95728000000000002</v>
      </c>
      <c r="G282" s="279">
        <v>-21.032910000000001</v>
      </c>
      <c r="H282" s="279">
        <v>-34.132249999999999</v>
      </c>
      <c r="I282" s="279">
        <v>-349.59626000000003</v>
      </c>
      <c r="J282" s="279">
        <v>-55.374360000000003</v>
      </c>
      <c r="K282" s="279">
        <v>-34.242190000000001</v>
      </c>
      <c r="L282" s="279">
        <v>-120.81809</v>
      </c>
      <c r="M282" s="279">
        <v>-62.297550000000001</v>
      </c>
      <c r="N282" s="279">
        <v>-128.47779</v>
      </c>
      <c r="O282" s="279">
        <v>-26.444140000000001</v>
      </c>
      <c r="P282" s="279">
        <v>-21.961259999999999</v>
      </c>
      <c r="Q282" s="279">
        <v>-64.549319999999994</v>
      </c>
      <c r="R282" s="279">
        <v>-33.33079</v>
      </c>
      <c r="S282" s="279">
        <v>-16.153970000000001</v>
      </c>
      <c r="T282" s="279">
        <v>-128.52297000000002</v>
      </c>
      <c r="U282" s="279">
        <v>3.6999999999999999E-4</v>
      </c>
      <c r="V282" s="279">
        <v>-14.958729999999999</v>
      </c>
      <c r="W282" s="279">
        <v>-21.036860000000001</v>
      </c>
      <c r="X282" s="279">
        <v>-107.86180999999999</v>
      </c>
      <c r="Y282" s="279">
        <v>-66.608220000000003</v>
      </c>
      <c r="Z282" s="279">
        <v>-429.31810999999999</v>
      </c>
      <c r="AA282" s="279">
        <v>-20.75975</v>
      </c>
      <c r="AB282" s="279">
        <v>-81.070689999999999</v>
      </c>
      <c r="AC282" s="279">
        <v>-974.77287000000001</v>
      </c>
      <c r="AD282" s="279">
        <v>-35.507199999999997</v>
      </c>
      <c r="AE282" s="279">
        <v>-98.235579999999999</v>
      </c>
      <c r="AF282" s="279">
        <v>-7.85825</v>
      </c>
      <c r="AG282" s="279">
        <v>-2.024</v>
      </c>
      <c r="AH282" s="279">
        <v>-7.6522299999999994</v>
      </c>
      <c r="AI282" s="279">
        <v>-17.178000000000001</v>
      </c>
      <c r="AJ282" s="279">
        <v>-7.9117499999999996</v>
      </c>
      <c r="AK282" s="279">
        <v>-5.9355699999999993</v>
      </c>
      <c r="AL282" s="279">
        <v>-38.222139999999996</v>
      </c>
      <c r="AM282" s="279">
        <v>-8.6200700000000001</v>
      </c>
      <c r="AN282" s="279">
        <v>-535.68787999999995</v>
      </c>
      <c r="AO282" s="279">
        <v>-8.6203099999999999</v>
      </c>
      <c r="AP282" s="279">
        <v>-5.7225100000000007</v>
      </c>
      <c r="AQ282" s="279">
        <v>-10178.08145</v>
      </c>
      <c r="AR282" s="9"/>
      <c r="AS282" s="1"/>
    </row>
    <row r="283" spans="1:45">
      <c r="A283" s="20" t="s">
        <v>266</v>
      </c>
      <c r="B283" s="153">
        <v>-812.73800000000006</v>
      </c>
      <c r="C283" s="153">
        <v>-14.253540000000001</v>
      </c>
      <c r="D283" s="153">
        <v>-882.70792000000006</v>
      </c>
      <c r="E283" s="153">
        <v>-31.997240000000001</v>
      </c>
      <c r="F283" s="153">
        <v>0</v>
      </c>
      <c r="G283" s="153">
        <v>-1.11537</v>
      </c>
      <c r="H283" s="153">
        <v>-33.959449999999997</v>
      </c>
      <c r="I283" s="153">
        <v>-15.904249999999999</v>
      </c>
      <c r="J283" s="153">
        <v>-20.302160000000001</v>
      </c>
      <c r="K283" s="153">
        <v>-10.793479999999999</v>
      </c>
      <c r="L283" s="153">
        <v>-1.2303199999999999</v>
      </c>
      <c r="M283" s="153">
        <v>-14.36971</v>
      </c>
      <c r="N283" s="153">
        <v>-9.1663099999999993</v>
      </c>
      <c r="O283" s="153">
        <v>-7.5547899999999997</v>
      </c>
      <c r="P283" s="153">
        <v>-20.851759999999999</v>
      </c>
      <c r="Q283" s="153">
        <v>-18.225429999999999</v>
      </c>
      <c r="R283" s="153">
        <v>-21.325880000000002</v>
      </c>
      <c r="S283" s="153">
        <v>-12.93746</v>
      </c>
      <c r="T283" s="153">
        <v>0</v>
      </c>
      <c r="U283" s="153">
        <v>0</v>
      </c>
      <c r="V283" s="153">
        <v>-6.5882500000000004</v>
      </c>
      <c r="W283" s="153">
        <v>-7.7893699999999999</v>
      </c>
      <c r="X283" s="153">
        <v>-41.282599999999995</v>
      </c>
      <c r="Y283" s="153">
        <v>-55.41442</v>
      </c>
      <c r="Z283" s="153">
        <v>-112.70010000000001</v>
      </c>
      <c r="AA283" s="153">
        <v>-7.7901099999999994</v>
      </c>
      <c r="AB283" s="153">
        <v>-64.516710000000003</v>
      </c>
      <c r="AC283" s="153">
        <v>-80.808309999999992</v>
      </c>
      <c r="AD283" s="153">
        <v>-13.012409999999999</v>
      </c>
      <c r="AE283" s="153">
        <v>-96.965620000000001</v>
      </c>
      <c r="AF283" s="153">
        <v>-7.85825</v>
      </c>
      <c r="AG283" s="153">
        <v>-2.0165999999999999</v>
      </c>
      <c r="AH283" s="153">
        <v>-7.3651099999999996</v>
      </c>
      <c r="AI283" s="153">
        <v>-6.1638799999999998</v>
      </c>
      <c r="AJ283" s="153">
        <v>-6.7416700000000001</v>
      </c>
      <c r="AK283" s="153">
        <v>-5.3895600000000004</v>
      </c>
      <c r="AL283" s="153">
        <v>-11.28181</v>
      </c>
      <c r="AM283" s="153">
        <v>-7.3868900000000002</v>
      </c>
      <c r="AN283" s="153">
        <v>-7.9182499999999996</v>
      </c>
      <c r="AO283" s="153">
        <v>-7.8593100000000007</v>
      </c>
      <c r="AP283" s="153">
        <v>-5.7225100000000007</v>
      </c>
      <c r="AQ283" s="153">
        <v>-2492.0048099999999</v>
      </c>
      <c r="AR283" s="1"/>
      <c r="AS283" s="1"/>
    </row>
    <row r="284" spans="1:45">
      <c r="A284" s="20" t="s">
        <v>273</v>
      </c>
      <c r="B284" s="153">
        <v>-236.25441000000001</v>
      </c>
      <c r="C284" s="153">
        <v>-1261.3783999999998</v>
      </c>
      <c r="D284" s="153">
        <v>-853.98063000000002</v>
      </c>
      <c r="E284" s="153">
        <v>-1E-3</v>
      </c>
      <c r="F284" s="153">
        <v>0</v>
      </c>
      <c r="G284" s="153">
        <v>0</v>
      </c>
      <c r="H284" s="153">
        <v>-0.17280000000000001</v>
      </c>
      <c r="I284" s="153">
        <v>-312.25471999999996</v>
      </c>
      <c r="J284" s="153">
        <v>-35.070749999999997</v>
      </c>
      <c r="K284" s="153">
        <v>-23.349119999999999</v>
      </c>
      <c r="L284" s="153">
        <v>-78.483369999999994</v>
      </c>
      <c r="M284" s="153">
        <v>0</v>
      </c>
      <c r="N284" s="153">
        <v>-106.13597</v>
      </c>
      <c r="O284" s="153">
        <v>-5.8</v>
      </c>
      <c r="P284" s="153">
        <v>-1.1094999999999999</v>
      </c>
      <c r="Q284" s="153">
        <v>-45.435730000000007</v>
      </c>
      <c r="R284" s="153">
        <v>-12.004910000000001</v>
      </c>
      <c r="S284" s="153">
        <v>0</v>
      </c>
      <c r="T284" s="153">
        <v>-128.35464999999999</v>
      </c>
      <c r="U284" s="153">
        <v>0</v>
      </c>
      <c r="V284" s="153">
        <v>0</v>
      </c>
      <c r="W284" s="153">
        <v>-1E-3</v>
      </c>
      <c r="X284" s="153">
        <v>-6.1607099999999999</v>
      </c>
      <c r="Y284" s="153">
        <v>0</v>
      </c>
      <c r="Z284" s="153">
        <v>-264.26678999999996</v>
      </c>
      <c r="AA284" s="153">
        <v>0</v>
      </c>
      <c r="AB284" s="153">
        <v>0</v>
      </c>
      <c r="AC284" s="153">
        <v>-630.31056999999998</v>
      </c>
      <c r="AD284" s="153">
        <v>0</v>
      </c>
      <c r="AE284" s="153">
        <v>0</v>
      </c>
      <c r="AF284" s="153">
        <v>0</v>
      </c>
      <c r="AG284" s="153">
        <v>0</v>
      </c>
      <c r="AH284" s="153">
        <v>-0.27312000000000003</v>
      </c>
      <c r="AI284" s="153">
        <v>0</v>
      </c>
      <c r="AJ284" s="153">
        <v>-0.11905</v>
      </c>
      <c r="AK284" s="153">
        <v>0</v>
      </c>
      <c r="AL284" s="153">
        <v>0</v>
      </c>
      <c r="AM284" s="153">
        <v>0</v>
      </c>
      <c r="AN284" s="153">
        <v>-490.00414000000001</v>
      </c>
      <c r="AO284" s="153">
        <v>-1E-3</v>
      </c>
      <c r="AP284" s="153">
        <v>0</v>
      </c>
      <c r="AQ284" s="153">
        <v>-4490.9223400000001</v>
      </c>
      <c r="AR284" s="1"/>
      <c r="AS284" s="1"/>
    </row>
    <row r="285" spans="1:45">
      <c r="A285" s="20" t="s">
        <v>274</v>
      </c>
      <c r="B285" s="153">
        <v>0</v>
      </c>
      <c r="C285" s="153">
        <v>0</v>
      </c>
      <c r="D285" s="153">
        <v>0</v>
      </c>
      <c r="E285" s="153">
        <v>0</v>
      </c>
      <c r="F285" s="153">
        <v>0</v>
      </c>
      <c r="G285" s="153">
        <v>0</v>
      </c>
      <c r="H285" s="153">
        <v>0</v>
      </c>
      <c r="I285" s="153">
        <v>0</v>
      </c>
      <c r="J285" s="153">
        <v>0</v>
      </c>
      <c r="K285" s="153">
        <v>0</v>
      </c>
      <c r="L285" s="153">
        <v>0</v>
      </c>
      <c r="M285" s="153">
        <v>0</v>
      </c>
      <c r="N285" s="153">
        <v>0</v>
      </c>
      <c r="O285" s="153">
        <v>0</v>
      </c>
      <c r="P285" s="153">
        <v>0</v>
      </c>
      <c r="Q285" s="153">
        <v>0</v>
      </c>
      <c r="R285" s="153">
        <v>0</v>
      </c>
      <c r="S285" s="153">
        <v>0</v>
      </c>
      <c r="T285" s="153">
        <v>0</v>
      </c>
      <c r="U285" s="153">
        <v>0</v>
      </c>
      <c r="V285" s="153">
        <v>0</v>
      </c>
      <c r="W285" s="153">
        <v>0</v>
      </c>
      <c r="X285" s="153">
        <v>0</v>
      </c>
      <c r="Y285" s="153">
        <v>-4.0000000000000003E-5</v>
      </c>
      <c r="Z285" s="153">
        <v>0</v>
      </c>
      <c r="AA285" s="153">
        <v>0</v>
      </c>
      <c r="AB285" s="153">
        <v>0</v>
      </c>
      <c r="AC285" s="153">
        <v>0</v>
      </c>
      <c r="AD285" s="153">
        <v>0</v>
      </c>
      <c r="AE285" s="153">
        <v>0</v>
      </c>
      <c r="AF285" s="153">
        <v>0</v>
      </c>
      <c r="AG285" s="153">
        <v>0</v>
      </c>
      <c r="AH285" s="153">
        <v>0</v>
      </c>
      <c r="AI285" s="153">
        <v>0</v>
      </c>
      <c r="AJ285" s="153">
        <v>0</v>
      </c>
      <c r="AK285" s="153">
        <v>0</v>
      </c>
      <c r="AL285" s="153">
        <v>0</v>
      </c>
      <c r="AM285" s="153">
        <v>0</v>
      </c>
      <c r="AN285" s="153">
        <v>0</v>
      </c>
      <c r="AO285" s="153">
        <v>0</v>
      </c>
      <c r="AP285" s="153">
        <v>0</v>
      </c>
      <c r="AQ285" s="153">
        <v>-4.0000000000000003E-5</v>
      </c>
      <c r="AR285" s="1"/>
      <c r="AS285" s="1"/>
    </row>
    <row r="286" spans="1:45">
      <c r="A286" s="20" t="s">
        <v>275</v>
      </c>
      <c r="B286" s="153">
        <v>0</v>
      </c>
      <c r="C286" s="153">
        <v>0</v>
      </c>
      <c r="D286" s="153">
        <v>0</v>
      </c>
      <c r="E286" s="153">
        <v>-25.316099999999999</v>
      </c>
      <c r="F286" s="153">
        <v>0</v>
      </c>
      <c r="G286" s="153">
        <v>0</v>
      </c>
      <c r="H286" s="153">
        <v>0</v>
      </c>
      <c r="I286" s="153">
        <v>0</v>
      </c>
      <c r="J286" s="153">
        <v>0</v>
      </c>
      <c r="K286" s="153">
        <v>0</v>
      </c>
      <c r="L286" s="153">
        <v>0</v>
      </c>
      <c r="M286" s="153">
        <v>0</v>
      </c>
      <c r="N286" s="153">
        <v>0</v>
      </c>
      <c r="O286" s="153">
        <v>0</v>
      </c>
      <c r="P286" s="153">
        <v>0</v>
      </c>
      <c r="Q286" s="153">
        <v>0</v>
      </c>
      <c r="R286" s="153">
        <v>0</v>
      </c>
      <c r="S286" s="153">
        <v>0</v>
      </c>
      <c r="T286" s="153">
        <v>0</v>
      </c>
      <c r="U286" s="153">
        <v>0</v>
      </c>
      <c r="V286" s="153">
        <v>0</v>
      </c>
      <c r="W286" s="153">
        <v>0</v>
      </c>
      <c r="X286" s="153">
        <v>0</v>
      </c>
      <c r="Y286" s="153">
        <v>0</v>
      </c>
      <c r="Z286" s="153">
        <v>0</v>
      </c>
      <c r="AA286" s="153">
        <v>0</v>
      </c>
      <c r="AB286" s="153">
        <v>0</v>
      </c>
      <c r="AC286" s="153">
        <v>0</v>
      </c>
      <c r="AD286" s="153">
        <v>0</v>
      </c>
      <c r="AE286" s="153">
        <v>0</v>
      </c>
      <c r="AF286" s="153">
        <v>0</v>
      </c>
      <c r="AG286" s="153">
        <v>0</v>
      </c>
      <c r="AH286" s="153">
        <v>0</v>
      </c>
      <c r="AI286" s="153">
        <v>0</v>
      </c>
      <c r="AJ286" s="153">
        <v>0</v>
      </c>
      <c r="AK286" s="153">
        <v>0</v>
      </c>
      <c r="AL286" s="153">
        <v>0</v>
      </c>
      <c r="AM286" s="153">
        <v>0</v>
      </c>
      <c r="AN286" s="153">
        <v>0</v>
      </c>
      <c r="AO286" s="153">
        <v>0</v>
      </c>
      <c r="AP286" s="153">
        <v>0</v>
      </c>
      <c r="AQ286" s="153">
        <v>-25.316099999999999</v>
      </c>
      <c r="AR286" s="1"/>
      <c r="AS286" s="1"/>
    </row>
    <row r="287" spans="1:45">
      <c r="A287" s="21" t="s">
        <v>276</v>
      </c>
      <c r="B287" s="153">
        <v>-1256.8599400000001</v>
      </c>
      <c r="C287" s="153">
        <v>0</v>
      </c>
      <c r="D287" s="153">
        <v>-1199.10247</v>
      </c>
      <c r="E287" s="153">
        <v>-10.03851</v>
      </c>
      <c r="F287" s="153">
        <v>-0.95728000000000002</v>
      </c>
      <c r="G287" s="153">
        <v>-19.917540000000002</v>
      </c>
      <c r="H287" s="153">
        <v>0</v>
      </c>
      <c r="I287" s="153">
        <v>-21.437290000000001</v>
      </c>
      <c r="J287" s="153">
        <v>-1.4499999999999999E-3</v>
      </c>
      <c r="K287" s="153">
        <v>-9.9589999999999998E-2</v>
      </c>
      <c r="L287" s="153">
        <v>-41.104399999999998</v>
      </c>
      <c r="M287" s="153">
        <v>-47.927839999999996</v>
      </c>
      <c r="N287" s="153">
        <v>-13.175510000000001</v>
      </c>
      <c r="O287" s="153">
        <v>-13.08935</v>
      </c>
      <c r="P287" s="153">
        <v>0</v>
      </c>
      <c r="Q287" s="153">
        <v>-0.88815999999999995</v>
      </c>
      <c r="R287" s="153">
        <v>0</v>
      </c>
      <c r="S287" s="153">
        <v>-3.2165100000000004</v>
      </c>
      <c r="T287" s="153">
        <v>-0.16832</v>
      </c>
      <c r="U287" s="153">
        <v>3.6999999999999999E-4</v>
      </c>
      <c r="V287" s="153">
        <v>-8.3704799999999988</v>
      </c>
      <c r="W287" s="153">
        <v>-13.24649</v>
      </c>
      <c r="X287" s="153">
        <v>-60.418500000000002</v>
      </c>
      <c r="Y287" s="153">
        <v>-11.193760000000001</v>
      </c>
      <c r="Z287" s="153">
        <v>-52.351219999999998</v>
      </c>
      <c r="AA287" s="153">
        <v>-12.96964</v>
      </c>
      <c r="AB287" s="153">
        <v>-16.553979999999999</v>
      </c>
      <c r="AC287" s="153">
        <v>-263.65398999999996</v>
      </c>
      <c r="AD287" s="153">
        <v>-22.494790000000002</v>
      </c>
      <c r="AE287" s="153">
        <v>-1.26996</v>
      </c>
      <c r="AF287" s="153">
        <v>0</v>
      </c>
      <c r="AG287" s="153">
        <v>-7.4000000000000003E-3</v>
      </c>
      <c r="AH287" s="153">
        <v>-1.4E-2</v>
      </c>
      <c r="AI287" s="153">
        <v>-11.01412</v>
      </c>
      <c r="AJ287" s="153">
        <v>-1.0510299999999999</v>
      </c>
      <c r="AK287" s="153">
        <v>-0.54601</v>
      </c>
      <c r="AL287" s="153">
        <v>-26.940330000000003</v>
      </c>
      <c r="AM287" s="153">
        <v>-1.2331800000000002</v>
      </c>
      <c r="AN287" s="153">
        <v>-37.76549</v>
      </c>
      <c r="AO287" s="153">
        <v>-0.76</v>
      </c>
      <c r="AP287" s="153">
        <v>0</v>
      </c>
      <c r="AQ287" s="153">
        <v>-3169.8381600000002</v>
      </c>
      <c r="AR287" s="1"/>
      <c r="AS287" s="1"/>
    </row>
    <row r="288" spans="1:45">
      <c r="A288" s="21" t="s">
        <v>277</v>
      </c>
      <c r="B288" s="153">
        <v>0</v>
      </c>
      <c r="C288" s="153">
        <v>0</v>
      </c>
      <c r="D288" s="153">
        <v>0</v>
      </c>
      <c r="E288" s="153">
        <v>0</v>
      </c>
      <c r="F288" s="153">
        <v>0</v>
      </c>
      <c r="G288" s="153">
        <v>0</v>
      </c>
      <c r="H288" s="153">
        <v>0</v>
      </c>
      <c r="I288" s="153">
        <v>0</v>
      </c>
      <c r="J288" s="153">
        <v>0</v>
      </c>
      <c r="K288" s="153">
        <v>0</v>
      </c>
      <c r="L288" s="153">
        <v>0</v>
      </c>
      <c r="M288" s="153">
        <v>0</v>
      </c>
      <c r="N288" s="153">
        <v>0</v>
      </c>
      <c r="O288" s="153">
        <v>0</v>
      </c>
      <c r="P288" s="153">
        <v>0</v>
      </c>
      <c r="Q288" s="153">
        <v>0</v>
      </c>
      <c r="R288" s="153">
        <v>0</v>
      </c>
      <c r="S288" s="153">
        <v>0</v>
      </c>
      <c r="T288" s="153">
        <v>0</v>
      </c>
      <c r="U288" s="153">
        <v>0</v>
      </c>
      <c r="V288" s="153">
        <v>0</v>
      </c>
      <c r="W288" s="153">
        <v>0</v>
      </c>
      <c r="X288" s="153">
        <v>0</v>
      </c>
      <c r="Y288" s="153">
        <v>0</v>
      </c>
      <c r="Z288" s="153">
        <v>0</v>
      </c>
      <c r="AA288" s="153">
        <v>0</v>
      </c>
      <c r="AB288" s="153">
        <v>0</v>
      </c>
      <c r="AC288" s="153">
        <v>0</v>
      </c>
      <c r="AD288" s="153">
        <v>0</v>
      </c>
      <c r="AE288" s="153">
        <v>0</v>
      </c>
      <c r="AF288" s="153">
        <v>0</v>
      </c>
      <c r="AG288" s="153">
        <v>0</v>
      </c>
      <c r="AH288" s="153">
        <v>0</v>
      </c>
      <c r="AI288" s="153">
        <v>0</v>
      </c>
      <c r="AJ288" s="153">
        <v>0</v>
      </c>
      <c r="AK288" s="153">
        <v>0</v>
      </c>
      <c r="AL288" s="153">
        <v>0</v>
      </c>
      <c r="AM288" s="153">
        <v>0</v>
      </c>
      <c r="AN288" s="153">
        <v>0</v>
      </c>
      <c r="AO288" s="153">
        <v>0</v>
      </c>
      <c r="AP288" s="153">
        <v>0</v>
      </c>
      <c r="AQ288" s="153">
        <v>0</v>
      </c>
      <c r="AR288" s="1"/>
      <c r="AS288" s="1"/>
    </row>
    <row r="289" spans="1:45">
      <c r="A289" s="18" t="s">
        <v>278</v>
      </c>
      <c r="B289" s="279">
        <v>46185.592429999997</v>
      </c>
      <c r="C289" s="279">
        <v>10104.34619</v>
      </c>
      <c r="D289" s="279">
        <v>22463.71818</v>
      </c>
      <c r="E289" s="279">
        <v>9455.4588000000003</v>
      </c>
      <c r="F289" s="279">
        <v>4686.0087300000005</v>
      </c>
      <c r="G289" s="279">
        <v>4317.6830300000001</v>
      </c>
      <c r="H289" s="279">
        <v>4473.9961800000001</v>
      </c>
      <c r="I289" s="279">
        <v>5535.1844600000004</v>
      </c>
      <c r="J289" s="279">
        <v>5351.2793099999999</v>
      </c>
      <c r="K289" s="279">
        <v>7438.4331700000002</v>
      </c>
      <c r="L289" s="279">
        <v>2912.8368300000002</v>
      </c>
      <c r="M289" s="279">
        <v>6621.2932099999998</v>
      </c>
      <c r="N289" s="279">
        <v>10692.70097</v>
      </c>
      <c r="O289" s="279">
        <v>4155.1865600000001</v>
      </c>
      <c r="P289" s="279">
        <v>3406.4604199999999</v>
      </c>
      <c r="Q289" s="279">
        <v>2600.5480600000001</v>
      </c>
      <c r="R289" s="279">
        <v>1990.7367300000001</v>
      </c>
      <c r="S289" s="279">
        <v>1839.74719</v>
      </c>
      <c r="T289" s="279">
        <v>5406.5240700000004</v>
      </c>
      <c r="U289" s="279">
        <v>5836.1246700000002</v>
      </c>
      <c r="V289" s="279">
        <v>1909.5841599999999</v>
      </c>
      <c r="W289" s="279">
        <v>3265.90371</v>
      </c>
      <c r="X289" s="279">
        <v>5850.7975199999992</v>
      </c>
      <c r="Y289" s="279">
        <v>3772.9481099999998</v>
      </c>
      <c r="Z289" s="279">
        <v>5213.4371100000008</v>
      </c>
      <c r="AA289" s="279">
        <v>2816.8212699999999</v>
      </c>
      <c r="AB289" s="279">
        <v>7215.4274000000005</v>
      </c>
      <c r="AC289" s="279">
        <v>9083.07863</v>
      </c>
      <c r="AD289" s="279">
        <v>4402.4003400000001</v>
      </c>
      <c r="AE289" s="279">
        <v>8837.14401</v>
      </c>
      <c r="AF289" s="279">
        <v>2682.1281300000001</v>
      </c>
      <c r="AG289" s="279">
        <v>2398.34528</v>
      </c>
      <c r="AH289" s="279">
        <v>1936.5882900000001</v>
      </c>
      <c r="AI289" s="279">
        <v>908.76095999999995</v>
      </c>
      <c r="AJ289" s="279">
        <v>1410.0901299999998</v>
      </c>
      <c r="AK289" s="279">
        <v>1174.47937</v>
      </c>
      <c r="AL289" s="279">
        <v>3227.7155299999999</v>
      </c>
      <c r="AM289" s="279">
        <v>1052.31504</v>
      </c>
      <c r="AN289" s="279">
        <v>4264.51458</v>
      </c>
      <c r="AO289" s="279">
        <v>2397.8076900000001</v>
      </c>
      <c r="AP289" s="279">
        <v>883.55495999999994</v>
      </c>
      <c r="AQ289" s="279">
        <v>240177.70141000001</v>
      </c>
      <c r="AR289" s="9"/>
      <c r="AS289" s="1"/>
    </row>
    <row r="290" spans="1:45">
      <c r="A290" s="20" t="s">
        <v>279</v>
      </c>
      <c r="B290" s="153">
        <v>7945.5309800000005</v>
      </c>
      <c r="C290" s="153">
        <v>4144.5712199999998</v>
      </c>
      <c r="D290" s="153">
        <v>15319.89524</v>
      </c>
      <c r="E290" s="153">
        <v>1154.5052900000001</v>
      </c>
      <c r="F290" s="153">
        <v>1830.6044399999998</v>
      </c>
      <c r="G290" s="153">
        <v>174.24826000000002</v>
      </c>
      <c r="H290" s="153">
        <v>592.59606999999994</v>
      </c>
      <c r="I290" s="153">
        <v>1015.30734</v>
      </c>
      <c r="J290" s="153">
        <v>875.32556999999997</v>
      </c>
      <c r="K290" s="153">
        <v>2415.8661499999998</v>
      </c>
      <c r="L290" s="153">
        <v>3413.0038999999997</v>
      </c>
      <c r="M290" s="153">
        <v>1520.09059</v>
      </c>
      <c r="N290" s="153">
        <v>1056.9047</v>
      </c>
      <c r="O290" s="153">
        <v>1850.77998</v>
      </c>
      <c r="P290" s="153">
        <v>1775.1913999999999</v>
      </c>
      <c r="Q290" s="153">
        <v>40.17897</v>
      </c>
      <c r="R290" s="153">
        <v>2045.9573300000002</v>
      </c>
      <c r="S290" s="153">
        <v>197.60506000000001</v>
      </c>
      <c r="T290" s="153">
        <v>399.25274000000002</v>
      </c>
      <c r="U290" s="153">
        <v>743.31168000000002</v>
      </c>
      <c r="V290" s="153">
        <v>73.282160000000005</v>
      </c>
      <c r="W290" s="153">
        <v>2636.7560400000002</v>
      </c>
      <c r="X290" s="153">
        <v>6478.9740899999997</v>
      </c>
      <c r="Y290" s="153">
        <v>999.71811000000002</v>
      </c>
      <c r="Z290" s="153">
        <v>1234.8701100000001</v>
      </c>
      <c r="AA290" s="153">
        <v>733.91304000000002</v>
      </c>
      <c r="AB290" s="153">
        <v>5210.25396</v>
      </c>
      <c r="AC290" s="153">
        <v>7328.63681</v>
      </c>
      <c r="AD290" s="153">
        <v>582.68934999999999</v>
      </c>
      <c r="AE290" s="153">
        <v>912.71906999999999</v>
      </c>
      <c r="AF290" s="153">
        <v>1203.22585</v>
      </c>
      <c r="AG290" s="153">
        <v>290.13421</v>
      </c>
      <c r="AH290" s="153">
        <v>198.68601999999998</v>
      </c>
      <c r="AI290" s="153">
        <v>708.67994999999996</v>
      </c>
      <c r="AJ290" s="153">
        <v>23.003240000000002</v>
      </c>
      <c r="AK290" s="153">
        <v>1823.6435200000001</v>
      </c>
      <c r="AL290" s="153">
        <v>3463.22541</v>
      </c>
      <c r="AM290" s="153">
        <v>110.66963</v>
      </c>
      <c r="AN290" s="153">
        <v>456.40055999999998</v>
      </c>
      <c r="AO290" s="153">
        <v>2532.4021000000002</v>
      </c>
      <c r="AP290" s="153">
        <v>96.065429999999992</v>
      </c>
      <c r="AQ290" s="153">
        <v>85608.675569999992</v>
      </c>
      <c r="AR290" s="9"/>
      <c r="AS290" s="1"/>
    </row>
    <row r="291" spans="1:45">
      <c r="A291" s="20" t="s">
        <v>280</v>
      </c>
      <c r="B291" s="153">
        <v>1260.1603600000001</v>
      </c>
      <c r="C291" s="153">
        <v>3068.1687999999999</v>
      </c>
      <c r="D291" s="153">
        <v>6428.5123600000006</v>
      </c>
      <c r="E291" s="153">
        <v>181.73542999999998</v>
      </c>
      <c r="F291" s="153">
        <v>15.75553</v>
      </c>
      <c r="G291" s="153">
        <v>25.923080000000002</v>
      </c>
      <c r="H291" s="153">
        <v>0.37360000000000004</v>
      </c>
      <c r="I291" s="153">
        <v>569.80425000000002</v>
      </c>
      <c r="J291" s="153">
        <v>10.976940000000001</v>
      </c>
      <c r="K291" s="153">
        <v>53.931379999999997</v>
      </c>
      <c r="L291" s="153">
        <v>1561.0074399999999</v>
      </c>
      <c r="M291" s="153">
        <v>69.48514999999999</v>
      </c>
      <c r="N291" s="153">
        <v>277.21055999999999</v>
      </c>
      <c r="O291" s="153">
        <v>912.07621999999992</v>
      </c>
      <c r="P291" s="153">
        <v>185.80566000000002</v>
      </c>
      <c r="Q291" s="153">
        <v>3.0718899999999998</v>
      </c>
      <c r="R291" s="153">
        <v>1.4636400000000001</v>
      </c>
      <c r="S291" s="153">
        <v>0</v>
      </c>
      <c r="T291" s="153">
        <v>320.01567</v>
      </c>
      <c r="U291" s="153">
        <v>587.25702999999999</v>
      </c>
      <c r="V291" s="153">
        <v>5.9974999999999996</v>
      </c>
      <c r="W291" s="153">
        <v>949.34784999999999</v>
      </c>
      <c r="X291" s="153">
        <v>1877.0751399999999</v>
      </c>
      <c r="Y291" s="153">
        <v>0.63373999999999997</v>
      </c>
      <c r="Z291" s="153">
        <v>210.28059999999999</v>
      </c>
      <c r="AA291" s="153">
        <v>0</v>
      </c>
      <c r="AB291" s="153">
        <v>2366.8313700000003</v>
      </c>
      <c r="AC291" s="153">
        <v>1402.3678799999998</v>
      </c>
      <c r="AD291" s="153">
        <v>47.081780000000002</v>
      </c>
      <c r="AE291" s="153">
        <v>0</v>
      </c>
      <c r="AF291" s="153">
        <v>257.92018000000002</v>
      </c>
      <c r="AG291" s="153">
        <v>0</v>
      </c>
      <c r="AH291" s="153">
        <v>3.76586</v>
      </c>
      <c r="AI291" s="153">
        <v>324.40952000000004</v>
      </c>
      <c r="AJ291" s="153">
        <v>1.4841199999999999</v>
      </c>
      <c r="AK291" s="153">
        <v>121.94888</v>
      </c>
      <c r="AL291" s="153">
        <v>716.69830000000002</v>
      </c>
      <c r="AM291" s="153">
        <v>39.30697</v>
      </c>
      <c r="AN291" s="153">
        <v>243.88028</v>
      </c>
      <c r="AO291" s="153">
        <v>350.29007999999999</v>
      </c>
      <c r="AP291" s="153">
        <v>0</v>
      </c>
      <c r="AQ291" s="153">
        <v>24452.055039999999</v>
      </c>
      <c r="AR291" s="1"/>
      <c r="AS291" s="1"/>
    </row>
    <row r="292" spans="1:45">
      <c r="A292" s="20" t="s">
        <v>281</v>
      </c>
      <c r="B292" s="153">
        <v>6685.3706199999997</v>
      </c>
      <c r="C292" s="153">
        <v>1076.4024199999999</v>
      </c>
      <c r="D292" s="153">
        <v>8891.382880000001</v>
      </c>
      <c r="E292" s="153">
        <v>972.76985999999999</v>
      </c>
      <c r="F292" s="153">
        <v>1814.8489099999999</v>
      </c>
      <c r="G292" s="153">
        <v>148.32517999999999</v>
      </c>
      <c r="H292" s="153">
        <v>592.22246999999993</v>
      </c>
      <c r="I292" s="153">
        <v>445.50309000000004</v>
      </c>
      <c r="J292" s="153">
        <v>864.34862999999996</v>
      </c>
      <c r="K292" s="153">
        <v>2361.9347699999998</v>
      </c>
      <c r="L292" s="153">
        <v>1851.9964600000001</v>
      </c>
      <c r="M292" s="153">
        <v>1450.60544</v>
      </c>
      <c r="N292" s="153">
        <v>779.69414000000006</v>
      </c>
      <c r="O292" s="153">
        <v>938.70375999999999</v>
      </c>
      <c r="P292" s="153">
        <v>1589.3857399999999</v>
      </c>
      <c r="Q292" s="153">
        <v>37.107080000000003</v>
      </c>
      <c r="R292" s="153">
        <v>2044.49369</v>
      </c>
      <c r="S292" s="153">
        <v>197.60506000000001</v>
      </c>
      <c r="T292" s="153">
        <v>64.243070000000003</v>
      </c>
      <c r="U292" s="153">
        <v>156.05464999999998</v>
      </c>
      <c r="V292" s="153">
        <v>67.284660000000002</v>
      </c>
      <c r="W292" s="153">
        <v>1687.4081899999999</v>
      </c>
      <c r="X292" s="153">
        <v>4601.8989499999998</v>
      </c>
      <c r="Y292" s="153">
        <v>999.08437000000004</v>
      </c>
      <c r="Z292" s="153">
        <v>1024.58951</v>
      </c>
      <c r="AA292" s="153">
        <v>733.91304000000002</v>
      </c>
      <c r="AB292" s="153">
        <v>2843.4225899999997</v>
      </c>
      <c r="AC292" s="153">
        <v>5926.2689299999993</v>
      </c>
      <c r="AD292" s="153">
        <v>535.6075699999999</v>
      </c>
      <c r="AE292" s="153">
        <v>912.71906999999999</v>
      </c>
      <c r="AF292" s="153">
        <v>945.30567000000008</v>
      </c>
      <c r="AG292" s="153">
        <v>290.13421</v>
      </c>
      <c r="AH292" s="153">
        <v>194.92016000000001</v>
      </c>
      <c r="AI292" s="153">
        <v>384.27042999999998</v>
      </c>
      <c r="AJ292" s="153">
        <v>21.519119999999997</v>
      </c>
      <c r="AK292" s="153">
        <v>1701.6946399999999</v>
      </c>
      <c r="AL292" s="153">
        <v>2746.52711</v>
      </c>
      <c r="AM292" s="153">
        <v>71.362660000000005</v>
      </c>
      <c r="AN292" s="153">
        <v>212.52027999999999</v>
      </c>
      <c r="AO292" s="153">
        <v>2182.11202</v>
      </c>
      <c r="AP292" s="153">
        <v>96.065429999999992</v>
      </c>
      <c r="AQ292" s="153">
        <v>61141.626530000001</v>
      </c>
      <c r="AR292" s="1"/>
      <c r="AS292" s="1"/>
    </row>
    <row r="293" spans="1:45">
      <c r="A293" s="20" t="s">
        <v>282</v>
      </c>
      <c r="B293" s="153">
        <v>0</v>
      </c>
      <c r="C293" s="153">
        <v>0</v>
      </c>
      <c r="D293" s="153">
        <v>0</v>
      </c>
      <c r="E293" s="153">
        <v>0</v>
      </c>
      <c r="F293" s="153">
        <v>0</v>
      </c>
      <c r="G293" s="153">
        <v>0</v>
      </c>
      <c r="H293" s="153">
        <v>0</v>
      </c>
      <c r="I293" s="153">
        <v>0</v>
      </c>
      <c r="J293" s="153">
        <v>0</v>
      </c>
      <c r="K293" s="153">
        <v>0</v>
      </c>
      <c r="L293" s="153">
        <v>0</v>
      </c>
      <c r="M293" s="153">
        <v>0</v>
      </c>
      <c r="N293" s="153">
        <v>0</v>
      </c>
      <c r="O293" s="153">
        <v>0</v>
      </c>
      <c r="P293" s="153">
        <v>0</v>
      </c>
      <c r="Q293" s="153">
        <v>0</v>
      </c>
      <c r="R293" s="153">
        <v>0</v>
      </c>
      <c r="S293" s="153">
        <v>0</v>
      </c>
      <c r="T293" s="153">
        <v>0</v>
      </c>
      <c r="U293" s="153">
        <v>0</v>
      </c>
      <c r="V293" s="153">
        <v>0</v>
      </c>
      <c r="W293" s="153">
        <v>0</v>
      </c>
      <c r="X293" s="153">
        <v>0</v>
      </c>
      <c r="Y293" s="153">
        <v>0</v>
      </c>
      <c r="Z293" s="153">
        <v>0</v>
      </c>
      <c r="AA293" s="153">
        <v>0</v>
      </c>
      <c r="AB293" s="153">
        <v>0</v>
      </c>
      <c r="AC293" s="153">
        <v>0</v>
      </c>
      <c r="AD293" s="153">
        <v>0</v>
      </c>
      <c r="AE293" s="153">
        <v>0</v>
      </c>
      <c r="AF293" s="153">
        <v>0</v>
      </c>
      <c r="AG293" s="153">
        <v>0</v>
      </c>
      <c r="AH293" s="153">
        <v>0</v>
      </c>
      <c r="AI293" s="153">
        <v>0</v>
      </c>
      <c r="AJ293" s="153">
        <v>0</v>
      </c>
      <c r="AK293" s="153">
        <v>0</v>
      </c>
      <c r="AL293" s="153">
        <v>0</v>
      </c>
      <c r="AM293" s="153">
        <v>0</v>
      </c>
      <c r="AN293" s="153">
        <v>0</v>
      </c>
      <c r="AO293" s="153">
        <v>0</v>
      </c>
      <c r="AP293" s="153">
        <v>0</v>
      </c>
      <c r="AQ293" s="153">
        <v>0</v>
      </c>
      <c r="AR293" s="1"/>
      <c r="AS293" s="1"/>
    </row>
    <row r="294" spans="1:45">
      <c r="A294" s="20" t="s">
        <v>283</v>
      </c>
      <c r="B294" s="153">
        <v>0</v>
      </c>
      <c r="C294" s="153">
        <v>0</v>
      </c>
      <c r="D294" s="153">
        <v>0</v>
      </c>
      <c r="E294" s="153">
        <v>0</v>
      </c>
      <c r="F294" s="153">
        <v>0</v>
      </c>
      <c r="G294" s="153">
        <v>0</v>
      </c>
      <c r="H294" s="153">
        <v>0</v>
      </c>
      <c r="I294" s="153">
        <v>0</v>
      </c>
      <c r="J294" s="153">
        <v>0</v>
      </c>
      <c r="K294" s="153">
        <v>0</v>
      </c>
      <c r="L294" s="153">
        <v>0</v>
      </c>
      <c r="M294" s="153">
        <v>0</v>
      </c>
      <c r="N294" s="153">
        <v>0</v>
      </c>
      <c r="O294" s="153">
        <v>0</v>
      </c>
      <c r="P294" s="153">
        <v>0</v>
      </c>
      <c r="Q294" s="153">
        <v>0</v>
      </c>
      <c r="R294" s="153">
        <v>0</v>
      </c>
      <c r="S294" s="153">
        <v>0</v>
      </c>
      <c r="T294" s="153">
        <v>0</v>
      </c>
      <c r="U294" s="153">
        <v>0</v>
      </c>
      <c r="V294" s="153">
        <v>0</v>
      </c>
      <c r="W294" s="153">
        <v>0</v>
      </c>
      <c r="X294" s="153">
        <v>0</v>
      </c>
      <c r="Y294" s="153">
        <v>0</v>
      </c>
      <c r="Z294" s="153">
        <v>0</v>
      </c>
      <c r="AA294" s="153">
        <v>0</v>
      </c>
      <c r="AB294" s="153">
        <v>0</v>
      </c>
      <c r="AC294" s="153">
        <v>0</v>
      </c>
      <c r="AD294" s="153">
        <v>0</v>
      </c>
      <c r="AE294" s="153">
        <v>0</v>
      </c>
      <c r="AF294" s="153">
        <v>0</v>
      </c>
      <c r="AG294" s="153">
        <v>0</v>
      </c>
      <c r="AH294" s="153">
        <v>0</v>
      </c>
      <c r="AI294" s="153">
        <v>0</v>
      </c>
      <c r="AJ294" s="153">
        <v>0</v>
      </c>
      <c r="AK294" s="153">
        <v>0</v>
      </c>
      <c r="AL294" s="153">
        <v>0</v>
      </c>
      <c r="AM294" s="153">
        <v>0</v>
      </c>
      <c r="AN294" s="153">
        <v>0</v>
      </c>
      <c r="AO294" s="153">
        <v>0</v>
      </c>
      <c r="AP294" s="153">
        <v>0</v>
      </c>
      <c r="AQ294" s="153">
        <v>0</v>
      </c>
      <c r="AR294" s="1"/>
      <c r="AS294" s="1"/>
    </row>
    <row r="295" spans="1:45">
      <c r="A295" s="20" t="s">
        <v>284</v>
      </c>
      <c r="B295" s="153">
        <v>0</v>
      </c>
      <c r="C295" s="153">
        <v>0</v>
      </c>
      <c r="D295" s="153">
        <v>0</v>
      </c>
      <c r="E295" s="153">
        <v>0</v>
      </c>
      <c r="F295" s="153">
        <v>0</v>
      </c>
      <c r="G295" s="153">
        <v>0</v>
      </c>
      <c r="H295" s="153">
        <v>0</v>
      </c>
      <c r="I295" s="153">
        <v>0</v>
      </c>
      <c r="J295" s="153">
        <v>0</v>
      </c>
      <c r="K295" s="153">
        <v>0</v>
      </c>
      <c r="L295" s="153">
        <v>0</v>
      </c>
      <c r="M295" s="153">
        <v>0</v>
      </c>
      <c r="N295" s="153">
        <v>0</v>
      </c>
      <c r="O295" s="153">
        <v>0</v>
      </c>
      <c r="P295" s="153">
        <v>0</v>
      </c>
      <c r="Q295" s="153">
        <v>0</v>
      </c>
      <c r="R295" s="153">
        <v>0</v>
      </c>
      <c r="S295" s="153">
        <v>0</v>
      </c>
      <c r="T295" s="153">
        <v>0</v>
      </c>
      <c r="U295" s="153">
        <v>0</v>
      </c>
      <c r="V295" s="153">
        <v>0</v>
      </c>
      <c r="W295" s="153">
        <v>0</v>
      </c>
      <c r="X295" s="153">
        <v>0</v>
      </c>
      <c r="Y295" s="153">
        <v>0</v>
      </c>
      <c r="Z295" s="153">
        <v>0</v>
      </c>
      <c r="AA295" s="153">
        <v>0</v>
      </c>
      <c r="AB295" s="153">
        <v>0</v>
      </c>
      <c r="AC295" s="153">
        <v>0</v>
      </c>
      <c r="AD295" s="153">
        <v>0</v>
      </c>
      <c r="AE295" s="153">
        <v>0</v>
      </c>
      <c r="AF295" s="153">
        <v>0</v>
      </c>
      <c r="AG295" s="153">
        <v>0</v>
      </c>
      <c r="AH295" s="153">
        <v>0</v>
      </c>
      <c r="AI295" s="153">
        <v>0</v>
      </c>
      <c r="AJ295" s="153">
        <v>0</v>
      </c>
      <c r="AK295" s="153">
        <v>0</v>
      </c>
      <c r="AL295" s="153">
        <v>0</v>
      </c>
      <c r="AM295" s="153">
        <v>0</v>
      </c>
      <c r="AN295" s="153">
        <v>0</v>
      </c>
      <c r="AO295" s="153">
        <v>0</v>
      </c>
      <c r="AP295" s="153">
        <v>0</v>
      </c>
      <c r="AQ295" s="153">
        <v>0</v>
      </c>
      <c r="AR295" s="1"/>
      <c r="AS295" s="1"/>
    </row>
    <row r="296" spans="1:45">
      <c r="A296" s="20" t="s">
        <v>285</v>
      </c>
      <c r="B296" s="153">
        <v>0</v>
      </c>
      <c r="C296" s="153">
        <v>0</v>
      </c>
      <c r="D296" s="153">
        <v>0</v>
      </c>
      <c r="E296" s="153">
        <v>0</v>
      </c>
      <c r="F296" s="153">
        <v>0</v>
      </c>
      <c r="G296" s="153">
        <v>0</v>
      </c>
      <c r="H296" s="153">
        <v>0</v>
      </c>
      <c r="I296" s="153">
        <v>0</v>
      </c>
      <c r="J296" s="153">
        <v>0</v>
      </c>
      <c r="K296" s="153">
        <v>0</v>
      </c>
      <c r="L296" s="153">
        <v>0</v>
      </c>
      <c r="M296" s="153">
        <v>0</v>
      </c>
      <c r="N296" s="153">
        <v>0</v>
      </c>
      <c r="O296" s="153">
        <v>0</v>
      </c>
      <c r="P296" s="153">
        <v>0</v>
      </c>
      <c r="Q296" s="153">
        <v>0</v>
      </c>
      <c r="R296" s="153">
        <v>0</v>
      </c>
      <c r="S296" s="153">
        <v>0</v>
      </c>
      <c r="T296" s="153">
        <v>14.994</v>
      </c>
      <c r="U296" s="153">
        <v>0</v>
      </c>
      <c r="V296" s="153">
        <v>0</v>
      </c>
      <c r="W296" s="153">
        <v>0</v>
      </c>
      <c r="X296" s="153">
        <v>0</v>
      </c>
      <c r="Y296" s="153">
        <v>0</v>
      </c>
      <c r="Z296" s="153">
        <v>0</v>
      </c>
      <c r="AA296" s="153">
        <v>0</v>
      </c>
      <c r="AB296" s="153">
        <v>0</v>
      </c>
      <c r="AC296" s="153">
        <v>0</v>
      </c>
      <c r="AD296" s="153">
        <v>0</v>
      </c>
      <c r="AE296" s="153">
        <v>0</v>
      </c>
      <c r="AF296" s="153">
        <v>0</v>
      </c>
      <c r="AG296" s="153">
        <v>0</v>
      </c>
      <c r="AH296" s="153">
        <v>0</v>
      </c>
      <c r="AI296" s="153">
        <v>0</v>
      </c>
      <c r="AJ296" s="153">
        <v>0</v>
      </c>
      <c r="AK296" s="153">
        <v>0</v>
      </c>
      <c r="AL296" s="153">
        <v>0</v>
      </c>
      <c r="AM296" s="153">
        <v>0</v>
      </c>
      <c r="AN296" s="153">
        <v>0</v>
      </c>
      <c r="AO296" s="153">
        <v>0</v>
      </c>
      <c r="AP296" s="153">
        <v>0</v>
      </c>
      <c r="AQ296" s="153">
        <v>14.994</v>
      </c>
      <c r="AR296" s="1"/>
      <c r="AS296" s="1"/>
    </row>
    <row r="297" spans="1:45">
      <c r="A297" s="20" t="s">
        <v>286</v>
      </c>
      <c r="B297" s="153">
        <v>0</v>
      </c>
      <c r="C297" s="153">
        <v>0</v>
      </c>
      <c r="D297" s="153">
        <v>0</v>
      </c>
      <c r="E297" s="153">
        <v>0</v>
      </c>
      <c r="F297" s="153">
        <v>0</v>
      </c>
      <c r="G297" s="153">
        <v>0</v>
      </c>
      <c r="H297" s="153">
        <v>0</v>
      </c>
      <c r="I297" s="153">
        <v>0</v>
      </c>
      <c r="J297" s="153">
        <v>0</v>
      </c>
      <c r="K297" s="153">
        <v>0</v>
      </c>
      <c r="L297" s="153">
        <v>0</v>
      </c>
      <c r="M297" s="153">
        <v>0</v>
      </c>
      <c r="N297" s="153">
        <v>0</v>
      </c>
      <c r="O297" s="153">
        <v>0</v>
      </c>
      <c r="P297" s="153">
        <v>0</v>
      </c>
      <c r="Q297" s="153">
        <v>0</v>
      </c>
      <c r="R297" s="153">
        <v>0</v>
      </c>
      <c r="S297" s="153">
        <v>0</v>
      </c>
      <c r="T297" s="153">
        <v>0</v>
      </c>
      <c r="U297" s="153">
        <v>0</v>
      </c>
      <c r="V297" s="153">
        <v>0</v>
      </c>
      <c r="W297" s="153">
        <v>0</v>
      </c>
      <c r="X297" s="153">
        <v>0</v>
      </c>
      <c r="Y297" s="153">
        <v>0</v>
      </c>
      <c r="Z297" s="153">
        <v>0</v>
      </c>
      <c r="AA297" s="153">
        <v>0</v>
      </c>
      <c r="AB297" s="153">
        <v>0</v>
      </c>
      <c r="AC297" s="153">
        <v>0</v>
      </c>
      <c r="AD297" s="153">
        <v>0</v>
      </c>
      <c r="AE297" s="153">
        <v>0</v>
      </c>
      <c r="AF297" s="153">
        <v>0</v>
      </c>
      <c r="AG297" s="153">
        <v>0</v>
      </c>
      <c r="AH297" s="153">
        <v>0</v>
      </c>
      <c r="AI297" s="153">
        <v>0</v>
      </c>
      <c r="AJ297" s="153">
        <v>0</v>
      </c>
      <c r="AK297" s="153">
        <v>0</v>
      </c>
      <c r="AL297" s="153">
        <v>0</v>
      </c>
      <c r="AM297" s="153">
        <v>0</v>
      </c>
      <c r="AN297" s="153">
        <v>0</v>
      </c>
      <c r="AO297" s="153">
        <v>0</v>
      </c>
      <c r="AP297" s="153">
        <v>0</v>
      </c>
      <c r="AQ297" s="153">
        <v>0</v>
      </c>
      <c r="AR297" s="1"/>
      <c r="AS297" s="1"/>
    </row>
    <row r="298" spans="1:45">
      <c r="A298" s="20" t="s">
        <v>287</v>
      </c>
      <c r="B298" s="153">
        <v>-23706.16489</v>
      </c>
      <c r="C298" s="153">
        <v>-7268.6864699999996</v>
      </c>
      <c r="D298" s="153">
        <v>-17742.834219999997</v>
      </c>
      <c r="E298" s="153">
        <v>-2110.8065499999998</v>
      </c>
      <c r="F298" s="153">
        <v>-2493.2260799999999</v>
      </c>
      <c r="G298" s="153">
        <v>-928.64691000000005</v>
      </c>
      <c r="H298" s="153">
        <v>-1447.2976899999999</v>
      </c>
      <c r="I298" s="153">
        <v>-2186.7182400000002</v>
      </c>
      <c r="J298" s="153">
        <v>-3102.3262799999998</v>
      </c>
      <c r="K298" s="153">
        <v>-4061.74208</v>
      </c>
      <c r="L298" s="153">
        <v>-3576.8888400000001</v>
      </c>
      <c r="M298" s="153">
        <v>-4064.1690699999999</v>
      </c>
      <c r="N298" s="153">
        <v>-1769.17643</v>
      </c>
      <c r="O298" s="153">
        <v>-2903.9818300000002</v>
      </c>
      <c r="P298" s="153">
        <v>-3762.0386100000001</v>
      </c>
      <c r="Q298" s="153">
        <v>-629.4212</v>
      </c>
      <c r="R298" s="153">
        <v>-4175.0708500000001</v>
      </c>
      <c r="S298" s="153">
        <v>-265.62642999999997</v>
      </c>
      <c r="T298" s="153">
        <v>-3399.7418499999999</v>
      </c>
      <c r="U298" s="153">
        <v>-2122.1765800000003</v>
      </c>
      <c r="V298" s="153">
        <v>-206.55947</v>
      </c>
      <c r="W298" s="153">
        <v>-3802.61213</v>
      </c>
      <c r="X298" s="153">
        <v>-12026.696320000001</v>
      </c>
      <c r="Y298" s="153">
        <v>-1555.13986</v>
      </c>
      <c r="Z298" s="153">
        <v>-4173.2049100000004</v>
      </c>
      <c r="AA298" s="153">
        <v>-958.74617000000001</v>
      </c>
      <c r="AB298" s="153">
        <v>-6315.3626399999994</v>
      </c>
      <c r="AC298" s="153">
        <v>-7343.9595300000001</v>
      </c>
      <c r="AD298" s="153">
        <v>-1225.2367099999999</v>
      </c>
      <c r="AE298" s="153">
        <v>-1572.17102</v>
      </c>
      <c r="AF298" s="153">
        <v>-1794.1089199999999</v>
      </c>
      <c r="AG298" s="153">
        <v>-393.06103999999999</v>
      </c>
      <c r="AH298" s="153">
        <v>-602.80316000000005</v>
      </c>
      <c r="AI298" s="153">
        <v>-1200.90211</v>
      </c>
      <c r="AJ298" s="153">
        <v>-173.20554000000001</v>
      </c>
      <c r="AK298" s="153">
        <v>-1982.2784099999999</v>
      </c>
      <c r="AL298" s="153">
        <v>-3758.0370800000001</v>
      </c>
      <c r="AM298" s="153">
        <v>-671.84033999999997</v>
      </c>
      <c r="AN298" s="153">
        <v>-749.98951999999997</v>
      </c>
      <c r="AO298" s="153">
        <v>-2838.9087000000004</v>
      </c>
      <c r="AP298" s="153">
        <v>-86.237990000000011</v>
      </c>
      <c r="AQ298" s="153">
        <v>-145147.80266999998</v>
      </c>
      <c r="AR298" s="9"/>
      <c r="AS298" s="1"/>
    </row>
    <row r="299" spans="1:45">
      <c r="A299" s="20" t="s">
        <v>288</v>
      </c>
      <c r="B299" s="153">
        <v>-14636.84634</v>
      </c>
      <c r="C299" s="153">
        <v>-2502.8842300000001</v>
      </c>
      <c r="D299" s="153">
        <v>-10421.3894</v>
      </c>
      <c r="E299" s="153">
        <v>-1612.3226599999998</v>
      </c>
      <c r="F299" s="153">
        <v>-2242.4837499999999</v>
      </c>
      <c r="G299" s="153">
        <v>-701.39562999999998</v>
      </c>
      <c r="H299" s="153">
        <v>-1156.7897499999999</v>
      </c>
      <c r="I299" s="153">
        <v>-959.96354000000008</v>
      </c>
      <c r="J299" s="153">
        <v>-2217.6732200000001</v>
      </c>
      <c r="K299" s="153">
        <v>-3451.9103100000002</v>
      </c>
      <c r="L299" s="153">
        <v>-2017.02205</v>
      </c>
      <c r="M299" s="153">
        <v>-4012.9943199999998</v>
      </c>
      <c r="N299" s="153">
        <v>-1306.20165</v>
      </c>
      <c r="O299" s="153">
        <v>-1775.4565400000001</v>
      </c>
      <c r="P299" s="153">
        <v>-3608.7984300000003</v>
      </c>
      <c r="Q299" s="153">
        <v>-570.45819999999992</v>
      </c>
      <c r="R299" s="153">
        <v>-3426.78379</v>
      </c>
      <c r="S299" s="153">
        <v>-265.62642999999997</v>
      </c>
      <c r="T299" s="153">
        <v>-1764.0232900000001</v>
      </c>
      <c r="U299" s="153">
        <v>-1123.4457600000001</v>
      </c>
      <c r="V299" s="153">
        <v>-206.55947</v>
      </c>
      <c r="W299" s="153">
        <v>-2383.4198199999996</v>
      </c>
      <c r="X299" s="153">
        <v>-8043.0773799999997</v>
      </c>
      <c r="Y299" s="153">
        <v>-1253.6639399999999</v>
      </c>
      <c r="Z299" s="153">
        <v>-2855.2848899999999</v>
      </c>
      <c r="AA299" s="153">
        <v>-893.38652999999999</v>
      </c>
      <c r="AB299" s="153">
        <v>-3892.9974999999999</v>
      </c>
      <c r="AC299" s="153">
        <v>-6449.2914800000008</v>
      </c>
      <c r="AD299" s="153">
        <v>-979.21483999999998</v>
      </c>
      <c r="AE299" s="153">
        <v>-1414.9773700000001</v>
      </c>
      <c r="AF299" s="153">
        <v>-1393.8099399999999</v>
      </c>
      <c r="AG299" s="153">
        <v>-377.20364000000001</v>
      </c>
      <c r="AH299" s="153">
        <v>-516.15265999999997</v>
      </c>
      <c r="AI299" s="153">
        <v>-739.08551</v>
      </c>
      <c r="AJ299" s="153">
        <v>-150.01410000000001</v>
      </c>
      <c r="AK299" s="153">
        <v>-1814.68174</v>
      </c>
      <c r="AL299" s="153">
        <v>-2968.0954500000003</v>
      </c>
      <c r="AM299" s="153">
        <v>-619.77036999999996</v>
      </c>
      <c r="AN299" s="153">
        <v>-749.50109999999995</v>
      </c>
      <c r="AO299" s="153">
        <v>-2631.0323199999998</v>
      </c>
      <c r="AP299" s="153">
        <v>-86.237990000000011</v>
      </c>
      <c r="AQ299" s="153">
        <v>-100191.92732999999</v>
      </c>
      <c r="AR299" s="1"/>
      <c r="AS299" s="1"/>
    </row>
    <row r="300" spans="1:45">
      <c r="A300" s="20" t="s">
        <v>289</v>
      </c>
      <c r="B300" s="153">
        <v>-6.34938</v>
      </c>
      <c r="C300" s="153">
        <v>0</v>
      </c>
      <c r="D300" s="153">
        <v>0</v>
      </c>
      <c r="E300" s="153">
        <v>0</v>
      </c>
      <c r="F300" s="153">
        <v>0</v>
      </c>
      <c r="G300" s="153">
        <v>-6.9900000000000006E-3</v>
      </c>
      <c r="H300" s="153">
        <v>0</v>
      </c>
      <c r="I300" s="153">
        <v>0</v>
      </c>
      <c r="J300" s="153">
        <v>0</v>
      </c>
      <c r="K300" s="153">
        <v>0</v>
      </c>
      <c r="L300" s="153">
        <v>0</v>
      </c>
      <c r="M300" s="153">
        <v>0</v>
      </c>
      <c r="N300" s="153">
        <v>0</v>
      </c>
      <c r="O300" s="153">
        <v>0</v>
      </c>
      <c r="P300" s="153">
        <v>0</v>
      </c>
      <c r="Q300" s="153">
        <v>-7.9000000000000001E-4</v>
      </c>
      <c r="R300" s="153">
        <v>-4.6380000000000005E-2</v>
      </c>
      <c r="S300" s="153">
        <v>0</v>
      </c>
      <c r="T300" s="153">
        <v>-2.9999999999999997E-5</v>
      </c>
      <c r="U300" s="153">
        <v>0</v>
      </c>
      <c r="V300" s="153">
        <v>0</v>
      </c>
      <c r="W300" s="153">
        <v>0</v>
      </c>
      <c r="X300" s="153">
        <v>0</v>
      </c>
      <c r="Y300" s="153">
        <v>0</v>
      </c>
      <c r="Z300" s="153">
        <v>0</v>
      </c>
      <c r="AA300" s="153">
        <v>0</v>
      </c>
      <c r="AB300" s="153">
        <v>0</v>
      </c>
      <c r="AC300" s="153">
        <v>0</v>
      </c>
      <c r="AD300" s="153">
        <v>0</v>
      </c>
      <c r="AE300" s="153">
        <v>-0.38833999999999996</v>
      </c>
      <c r="AF300" s="153">
        <v>-2.0000000000000001E-4</v>
      </c>
      <c r="AG300" s="153">
        <v>0</v>
      </c>
      <c r="AH300" s="153">
        <v>0</v>
      </c>
      <c r="AI300" s="153">
        <v>0</v>
      </c>
      <c r="AJ300" s="153">
        <v>-8.4399999999999996E-3</v>
      </c>
      <c r="AK300" s="153">
        <v>0</v>
      </c>
      <c r="AL300" s="153">
        <v>0</v>
      </c>
      <c r="AM300" s="153">
        <v>0</v>
      </c>
      <c r="AN300" s="153">
        <v>0</v>
      </c>
      <c r="AO300" s="153">
        <v>-1.5779999999999999E-2</v>
      </c>
      <c r="AP300" s="153">
        <v>0</v>
      </c>
      <c r="AQ300" s="153">
        <v>-6.8163299999999998</v>
      </c>
      <c r="AR300" s="1"/>
      <c r="AS300" s="1"/>
    </row>
    <row r="301" spans="1:45">
      <c r="A301" s="21" t="s">
        <v>290</v>
      </c>
      <c r="B301" s="153">
        <v>0</v>
      </c>
      <c r="C301" s="153">
        <v>0</v>
      </c>
      <c r="D301" s="153">
        <v>0</v>
      </c>
      <c r="E301" s="153">
        <v>0</v>
      </c>
      <c r="F301" s="153">
        <v>0</v>
      </c>
      <c r="G301" s="153">
        <v>0</v>
      </c>
      <c r="H301" s="153">
        <v>0</v>
      </c>
      <c r="I301" s="153">
        <v>0</v>
      </c>
      <c r="J301" s="153">
        <v>0</v>
      </c>
      <c r="K301" s="153">
        <v>0</v>
      </c>
      <c r="L301" s="153">
        <v>0</v>
      </c>
      <c r="M301" s="153">
        <v>0</v>
      </c>
      <c r="N301" s="153">
        <v>0</v>
      </c>
      <c r="O301" s="153">
        <v>0</v>
      </c>
      <c r="P301" s="153">
        <v>0</v>
      </c>
      <c r="Q301" s="153">
        <v>0</v>
      </c>
      <c r="R301" s="153">
        <v>0</v>
      </c>
      <c r="S301" s="153">
        <v>0</v>
      </c>
      <c r="T301" s="153">
        <v>0</v>
      </c>
      <c r="U301" s="153">
        <v>0</v>
      </c>
      <c r="V301" s="153">
        <v>0</v>
      </c>
      <c r="W301" s="153">
        <v>0</v>
      </c>
      <c r="X301" s="153">
        <v>0</v>
      </c>
      <c r="Y301" s="153">
        <v>0</v>
      </c>
      <c r="Z301" s="153">
        <v>0</v>
      </c>
      <c r="AA301" s="153">
        <v>0</v>
      </c>
      <c r="AB301" s="153">
        <v>0</v>
      </c>
      <c r="AC301" s="153">
        <v>0</v>
      </c>
      <c r="AD301" s="153">
        <v>0</v>
      </c>
      <c r="AE301" s="153">
        <v>0</v>
      </c>
      <c r="AF301" s="153">
        <v>0</v>
      </c>
      <c r="AG301" s="153">
        <v>0</v>
      </c>
      <c r="AH301" s="153">
        <v>0</v>
      </c>
      <c r="AI301" s="153">
        <v>0</v>
      </c>
      <c r="AJ301" s="153">
        <v>0</v>
      </c>
      <c r="AK301" s="153">
        <v>0</v>
      </c>
      <c r="AL301" s="153">
        <v>0</v>
      </c>
      <c r="AM301" s="153">
        <v>0</v>
      </c>
      <c r="AN301" s="153">
        <v>0</v>
      </c>
      <c r="AO301" s="153">
        <v>0</v>
      </c>
      <c r="AP301" s="153">
        <v>0</v>
      </c>
      <c r="AQ301" s="153">
        <v>0</v>
      </c>
      <c r="AR301" s="1"/>
      <c r="AS301" s="1"/>
    </row>
    <row r="302" spans="1:45">
      <c r="A302" s="21" t="s">
        <v>291</v>
      </c>
      <c r="B302" s="153">
        <v>-9062.9691700000003</v>
      </c>
      <c r="C302" s="153">
        <v>-4765.80224</v>
      </c>
      <c r="D302" s="153">
        <v>-7321.4448200000006</v>
      </c>
      <c r="E302" s="153">
        <v>-498.48389000000003</v>
      </c>
      <c r="F302" s="153">
        <v>-250.74232999999998</v>
      </c>
      <c r="G302" s="153">
        <v>-227.24429000000001</v>
      </c>
      <c r="H302" s="153">
        <v>-290.50794000000002</v>
      </c>
      <c r="I302" s="153">
        <v>-1226.7547</v>
      </c>
      <c r="J302" s="153">
        <v>-884.6530600000001</v>
      </c>
      <c r="K302" s="153">
        <v>-605.21177</v>
      </c>
      <c r="L302" s="153">
        <v>-1559.86679</v>
      </c>
      <c r="M302" s="153">
        <v>-51.174750000000003</v>
      </c>
      <c r="N302" s="153">
        <v>-462.97478000000001</v>
      </c>
      <c r="O302" s="153">
        <v>-1128.52529</v>
      </c>
      <c r="P302" s="153">
        <v>-153.24017999999998</v>
      </c>
      <c r="Q302" s="153">
        <v>-58.962209999999999</v>
      </c>
      <c r="R302" s="153">
        <v>-748.24068</v>
      </c>
      <c r="S302" s="153">
        <v>0</v>
      </c>
      <c r="T302" s="153">
        <v>-1620.72453</v>
      </c>
      <c r="U302" s="153">
        <v>-998.73081999999999</v>
      </c>
      <c r="V302" s="153">
        <v>0</v>
      </c>
      <c r="W302" s="153">
        <v>-1419.1923100000001</v>
      </c>
      <c r="X302" s="153">
        <v>-3983.6189399999998</v>
      </c>
      <c r="Y302" s="153">
        <v>-301.47591999999997</v>
      </c>
      <c r="Z302" s="153">
        <v>-1317.92002</v>
      </c>
      <c r="AA302" s="153">
        <v>-65.359639999999999</v>
      </c>
      <c r="AB302" s="153">
        <v>-2422.3651400000003</v>
      </c>
      <c r="AC302" s="153">
        <v>-894.66804999999999</v>
      </c>
      <c r="AD302" s="153">
        <v>-246.02187000000001</v>
      </c>
      <c r="AE302" s="153">
        <v>-156.80530999999999</v>
      </c>
      <c r="AF302" s="153">
        <v>-400.29878000000002</v>
      </c>
      <c r="AG302" s="153">
        <v>-15.8574</v>
      </c>
      <c r="AH302" s="153">
        <v>-86.650499999999994</v>
      </c>
      <c r="AI302" s="153">
        <v>-461.81659999999999</v>
      </c>
      <c r="AJ302" s="153">
        <v>-23.183</v>
      </c>
      <c r="AK302" s="153">
        <v>-167.59667000000002</v>
      </c>
      <c r="AL302" s="153">
        <v>-789.94163000000003</v>
      </c>
      <c r="AM302" s="153">
        <v>-52.069969999999998</v>
      </c>
      <c r="AN302" s="153">
        <v>-0.48842000000000002</v>
      </c>
      <c r="AO302" s="153">
        <v>-207.86060000000001</v>
      </c>
      <c r="AP302" s="153">
        <v>0</v>
      </c>
      <c r="AQ302" s="153">
        <v>-44929.445009999996</v>
      </c>
      <c r="AR302" s="1"/>
      <c r="AS302" s="1"/>
    </row>
    <row r="303" spans="1:45">
      <c r="A303" s="14" t="s">
        <v>292</v>
      </c>
      <c r="B303" s="153">
        <v>0</v>
      </c>
      <c r="C303" s="153">
        <v>0</v>
      </c>
      <c r="D303" s="153">
        <v>0</v>
      </c>
      <c r="E303" s="153">
        <v>0</v>
      </c>
      <c r="F303" s="153">
        <v>0</v>
      </c>
      <c r="G303" s="153">
        <v>0</v>
      </c>
      <c r="H303" s="153">
        <v>0</v>
      </c>
      <c r="I303" s="153">
        <v>0</v>
      </c>
      <c r="J303" s="153">
        <v>0</v>
      </c>
      <c r="K303" s="153">
        <v>0</v>
      </c>
      <c r="L303" s="153">
        <v>0</v>
      </c>
      <c r="M303" s="153">
        <v>0</v>
      </c>
      <c r="N303" s="153">
        <v>0</v>
      </c>
      <c r="O303" s="153">
        <v>0</v>
      </c>
      <c r="P303" s="153">
        <v>0</v>
      </c>
      <c r="Q303" s="153">
        <v>0</v>
      </c>
      <c r="R303" s="153">
        <v>0</v>
      </c>
      <c r="S303" s="153">
        <v>0</v>
      </c>
      <c r="T303" s="153">
        <v>0</v>
      </c>
      <c r="U303" s="153">
        <v>0</v>
      </c>
      <c r="V303" s="153">
        <v>0</v>
      </c>
      <c r="W303" s="153">
        <v>0</v>
      </c>
      <c r="X303" s="153">
        <v>0</v>
      </c>
      <c r="Y303" s="153">
        <v>0</v>
      </c>
      <c r="Z303" s="153">
        <v>0</v>
      </c>
      <c r="AA303" s="153">
        <v>0</v>
      </c>
      <c r="AB303" s="153">
        <v>0</v>
      </c>
      <c r="AC303" s="153">
        <v>0</v>
      </c>
      <c r="AD303" s="153">
        <v>0</v>
      </c>
      <c r="AE303" s="153">
        <v>0</v>
      </c>
      <c r="AF303" s="153">
        <v>0</v>
      </c>
      <c r="AG303" s="153">
        <v>0</v>
      </c>
      <c r="AH303" s="153">
        <v>0</v>
      </c>
      <c r="AI303" s="153">
        <v>0</v>
      </c>
      <c r="AJ303" s="153">
        <v>0</v>
      </c>
      <c r="AK303" s="153">
        <v>0</v>
      </c>
      <c r="AL303" s="153">
        <v>0</v>
      </c>
      <c r="AM303" s="153">
        <v>0</v>
      </c>
      <c r="AN303" s="153">
        <v>0</v>
      </c>
      <c r="AO303" s="153">
        <v>0</v>
      </c>
      <c r="AP303" s="153">
        <v>0</v>
      </c>
      <c r="AQ303" s="153">
        <v>0</v>
      </c>
      <c r="AR303" s="1"/>
      <c r="AS303" s="1"/>
    </row>
    <row r="304" spans="1:45">
      <c r="A304" s="21" t="s">
        <v>293</v>
      </c>
      <c r="B304" s="153">
        <v>0</v>
      </c>
      <c r="C304" s="153">
        <v>0</v>
      </c>
      <c r="D304" s="153">
        <v>0</v>
      </c>
      <c r="E304" s="153">
        <v>0</v>
      </c>
      <c r="F304" s="153">
        <v>0</v>
      </c>
      <c r="G304" s="153">
        <v>0</v>
      </c>
      <c r="H304" s="153">
        <v>0</v>
      </c>
      <c r="I304" s="153">
        <v>0</v>
      </c>
      <c r="J304" s="153">
        <v>0</v>
      </c>
      <c r="K304" s="153">
        <v>-4.62</v>
      </c>
      <c r="L304" s="153">
        <v>0</v>
      </c>
      <c r="M304" s="153">
        <v>0</v>
      </c>
      <c r="N304" s="153">
        <v>0</v>
      </c>
      <c r="O304" s="153">
        <v>0</v>
      </c>
      <c r="P304" s="153">
        <v>0</v>
      </c>
      <c r="Q304" s="153">
        <v>0</v>
      </c>
      <c r="R304" s="153">
        <v>0</v>
      </c>
      <c r="S304" s="153">
        <v>0</v>
      </c>
      <c r="T304" s="153">
        <v>-14.994</v>
      </c>
      <c r="U304" s="153">
        <v>0</v>
      </c>
      <c r="V304" s="153">
        <v>0</v>
      </c>
      <c r="W304" s="153">
        <v>0</v>
      </c>
      <c r="X304" s="153">
        <v>0</v>
      </c>
      <c r="Y304" s="153">
        <v>0</v>
      </c>
      <c r="Z304" s="153">
        <v>0</v>
      </c>
      <c r="AA304" s="153">
        <v>0</v>
      </c>
      <c r="AB304" s="153">
        <v>0</v>
      </c>
      <c r="AC304" s="153">
        <v>0</v>
      </c>
      <c r="AD304" s="153">
        <v>0</v>
      </c>
      <c r="AE304" s="153">
        <v>0</v>
      </c>
      <c r="AF304" s="153">
        <v>0</v>
      </c>
      <c r="AG304" s="153">
        <v>0</v>
      </c>
      <c r="AH304" s="153">
        <v>0</v>
      </c>
      <c r="AI304" s="153">
        <v>0</v>
      </c>
      <c r="AJ304" s="153">
        <v>0</v>
      </c>
      <c r="AK304" s="153">
        <v>0</v>
      </c>
      <c r="AL304" s="153">
        <v>0</v>
      </c>
      <c r="AM304" s="153">
        <v>0</v>
      </c>
      <c r="AN304" s="153">
        <v>0</v>
      </c>
      <c r="AO304" s="153">
        <v>0</v>
      </c>
      <c r="AP304" s="153">
        <v>0</v>
      </c>
      <c r="AQ304" s="153">
        <v>-19.614000000000001</v>
      </c>
      <c r="AR304" s="1"/>
      <c r="AS304" s="1"/>
    </row>
    <row r="305" spans="1:45">
      <c r="A305" s="18" t="s">
        <v>294</v>
      </c>
      <c r="B305" s="279">
        <v>30424.95852</v>
      </c>
      <c r="C305" s="279">
        <v>6980.2309400000004</v>
      </c>
      <c r="D305" s="279">
        <v>20040.779200000001</v>
      </c>
      <c r="E305" s="279">
        <v>8499.1575399999983</v>
      </c>
      <c r="F305" s="279">
        <v>4023.3870899999997</v>
      </c>
      <c r="G305" s="279">
        <v>3563.2843800000001</v>
      </c>
      <c r="H305" s="279">
        <v>3619.2945600000003</v>
      </c>
      <c r="I305" s="279">
        <v>4363.7735599999996</v>
      </c>
      <c r="J305" s="279">
        <v>3124.2786000000001</v>
      </c>
      <c r="K305" s="279">
        <v>5792.5572400000001</v>
      </c>
      <c r="L305" s="279">
        <v>2748.9518900000003</v>
      </c>
      <c r="M305" s="279">
        <v>4077.2147300000001</v>
      </c>
      <c r="N305" s="279">
        <v>9980.4292399999995</v>
      </c>
      <c r="O305" s="279">
        <v>3101.9847100000002</v>
      </c>
      <c r="P305" s="279">
        <v>1419.61321</v>
      </c>
      <c r="Q305" s="279">
        <v>2011.30583</v>
      </c>
      <c r="R305" s="279">
        <v>-138.37679</v>
      </c>
      <c r="S305" s="279">
        <v>1771.7258200000001</v>
      </c>
      <c r="T305" s="279">
        <v>2406.03496</v>
      </c>
      <c r="U305" s="279">
        <v>4457.2597699999997</v>
      </c>
      <c r="V305" s="279">
        <v>1776.3068500000002</v>
      </c>
      <c r="W305" s="279">
        <v>2100.0476200000003</v>
      </c>
      <c r="X305" s="279">
        <v>303.07529</v>
      </c>
      <c r="Y305" s="279">
        <v>3217.5263599999998</v>
      </c>
      <c r="Z305" s="279">
        <v>2275.1023100000002</v>
      </c>
      <c r="AA305" s="279">
        <v>2591.9881399999999</v>
      </c>
      <c r="AB305" s="279">
        <v>6110.3187199999993</v>
      </c>
      <c r="AC305" s="279">
        <v>9067.7559099999999</v>
      </c>
      <c r="AD305" s="279">
        <v>3759.8529800000001</v>
      </c>
      <c r="AE305" s="279">
        <v>8177.6920599999994</v>
      </c>
      <c r="AF305" s="279">
        <v>2091.2450600000002</v>
      </c>
      <c r="AG305" s="279">
        <v>2295.4184500000001</v>
      </c>
      <c r="AH305" s="279">
        <v>1532.4711499999999</v>
      </c>
      <c r="AI305" s="279">
        <v>416.53879999999998</v>
      </c>
      <c r="AJ305" s="279">
        <v>1259.8878300000001</v>
      </c>
      <c r="AK305" s="279">
        <v>1015.84448</v>
      </c>
      <c r="AL305" s="279">
        <v>2932.9038599999999</v>
      </c>
      <c r="AM305" s="279">
        <v>491.14433000000002</v>
      </c>
      <c r="AN305" s="279">
        <v>3970.92562</v>
      </c>
      <c r="AO305" s="279">
        <v>2091.3010899999999</v>
      </c>
      <c r="AP305" s="279">
        <v>893.38240000000008</v>
      </c>
      <c r="AQ305" s="279">
        <v>180638.57431</v>
      </c>
      <c r="AR305" s="9"/>
      <c r="AS305" s="1"/>
    </row>
    <row r="306" spans="1:45">
      <c r="A306" s="20" t="s">
        <v>295</v>
      </c>
      <c r="B306" s="153">
        <v>-35015.745350000005</v>
      </c>
      <c r="C306" s="153">
        <v>-8495.2300500000001</v>
      </c>
      <c r="D306" s="153">
        <v>-20214.656190000002</v>
      </c>
      <c r="E306" s="153">
        <v>-8687.4594800000013</v>
      </c>
      <c r="F306" s="153">
        <v>-3982.5644700000003</v>
      </c>
      <c r="G306" s="153">
        <v>-4341.8679900000006</v>
      </c>
      <c r="H306" s="153">
        <v>-3495.6607000000004</v>
      </c>
      <c r="I306" s="153">
        <v>-3785.6140299999997</v>
      </c>
      <c r="J306" s="153">
        <v>-4204.6886100000002</v>
      </c>
      <c r="K306" s="153">
        <v>-5667.7050799999997</v>
      </c>
      <c r="L306" s="153">
        <v>-2472.0909999999999</v>
      </c>
      <c r="M306" s="153">
        <v>-4425.9108499999993</v>
      </c>
      <c r="N306" s="153">
        <v>-7793.2045199999993</v>
      </c>
      <c r="O306" s="153">
        <v>-4013.1142500000001</v>
      </c>
      <c r="P306" s="153">
        <v>-3227.8579799999998</v>
      </c>
      <c r="Q306" s="153">
        <v>-2515.7477400000002</v>
      </c>
      <c r="R306" s="153">
        <v>-2560.70532</v>
      </c>
      <c r="S306" s="153">
        <v>-2114.0272099999997</v>
      </c>
      <c r="T306" s="153">
        <v>-4080.08473</v>
      </c>
      <c r="U306" s="153">
        <v>-4443.4807599999995</v>
      </c>
      <c r="V306" s="153">
        <v>-1636.4501499999999</v>
      </c>
      <c r="W306" s="153">
        <v>-2588.5430899999997</v>
      </c>
      <c r="X306" s="153">
        <v>-4455.53089</v>
      </c>
      <c r="Y306" s="153">
        <v>-3281.2439599999998</v>
      </c>
      <c r="Z306" s="153">
        <v>-6805.1828700000005</v>
      </c>
      <c r="AA306" s="153">
        <v>-2937.6709000000001</v>
      </c>
      <c r="AB306" s="153">
        <v>-5573.4434499999998</v>
      </c>
      <c r="AC306" s="153">
        <v>-9383.9146000000001</v>
      </c>
      <c r="AD306" s="153">
        <v>-3692.8459800000001</v>
      </c>
      <c r="AE306" s="153">
        <v>-7819.7265900000002</v>
      </c>
      <c r="AF306" s="153">
        <v>-1424.94453</v>
      </c>
      <c r="AG306" s="153">
        <v>-2211.0784800000001</v>
      </c>
      <c r="AH306" s="153">
        <v>-1941.83575</v>
      </c>
      <c r="AI306" s="153">
        <v>-1074.78277</v>
      </c>
      <c r="AJ306" s="153">
        <v>-1316.04943</v>
      </c>
      <c r="AK306" s="153">
        <v>-724.07315000000006</v>
      </c>
      <c r="AL306" s="153">
        <v>-3401.3012799999997</v>
      </c>
      <c r="AM306" s="153">
        <v>-1116.9874199999999</v>
      </c>
      <c r="AN306" s="153">
        <v>-3746.21083</v>
      </c>
      <c r="AO306" s="153">
        <v>-2746.3349600000001</v>
      </c>
      <c r="AP306" s="153">
        <v>-997.56577000000004</v>
      </c>
      <c r="AQ306" s="153">
        <v>-204413.13316</v>
      </c>
      <c r="AR306" s="9"/>
      <c r="AS306" s="1"/>
    </row>
    <row r="307" spans="1:45">
      <c r="A307" s="20" t="s">
        <v>296</v>
      </c>
      <c r="B307" s="153">
        <v>-18300.161260000001</v>
      </c>
      <c r="C307" s="153">
        <v>-4681.8047699999997</v>
      </c>
      <c r="D307" s="153">
        <v>-10653.99208</v>
      </c>
      <c r="E307" s="153">
        <v>-4793.0419400000001</v>
      </c>
      <c r="F307" s="153">
        <v>-2507.8552999999997</v>
      </c>
      <c r="G307" s="153">
        <v>-2501.6202000000003</v>
      </c>
      <c r="H307" s="153">
        <v>-2244.5907699999998</v>
      </c>
      <c r="I307" s="153">
        <v>-1824.9296399999998</v>
      </c>
      <c r="J307" s="153">
        <v>-2213.16579</v>
      </c>
      <c r="K307" s="153">
        <v>-3174.5743600000001</v>
      </c>
      <c r="L307" s="153">
        <v>-1558.5715600000001</v>
      </c>
      <c r="M307" s="153">
        <v>-2775.81808</v>
      </c>
      <c r="N307" s="153">
        <v>-3481.6940800000002</v>
      </c>
      <c r="O307" s="153">
        <v>-2787.4902599999996</v>
      </c>
      <c r="P307" s="153">
        <v>-1900.44272</v>
      </c>
      <c r="Q307" s="153">
        <v>-1514.8345099999999</v>
      </c>
      <c r="R307" s="153">
        <v>-1575.53874</v>
      </c>
      <c r="S307" s="153">
        <v>-1167.94533</v>
      </c>
      <c r="T307" s="153">
        <v>-2600.5268300000002</v>
      </c>
      <c r="U307" s="153">
        <v>-2540.0537100000001</v>
      </c>
      <c r="V307" s="153">
        <v>-1059.97191</v>
      </c>
      <c r="W307" s="153">
        <v>-1507.0172700000001</v>
      </c>
      <c r="X307" s="153">
        <v>-2568.5514700000003</v>
      </c>
      <c r="Y307" s="153">
        <v>-2170.23504</v>
      </c>
      <c r="Z307" s="153">
        <v>-3662.2722400000002</v>
      </c>
      <c r="AA307" s="153">
        <v>-1738.07177</v>
      </c>
      <c r="AB307" s="153">
        <v>-3225.6233900000002</v>
      </c>
      <c r="AC307" s="153">
        <v>-5672.3190100000002</v>
      </c>
      <c r="AD307" s="153">
        <v>-2317.7447499999998</v>
      </c>
      <c r="AE307" s="153">
        <v>-4041.8264800000002</v>
      </c>
      <c r="AF307" s="153">
        <v>-899.47981000000004</v>
      </c>
      <c r="AG307" s="153">
        <v>-1424.00595</v>
      </c>
      <c r="AH307" s="153">
        <v>-1186.1028100000001</v>
      </c>
      <c r="AI307" s="153">
        <v>-669.17043000000001</v>
      </c>
      <c r="AJ307" s="153">
        <v>-954.81308000000001</v>
      </c>
      <c r="AK307" s="153">
        <v>-477.55059999999997</v>
      </c>
      <c r="AL307" s="153">
        <v>-2112.48189</v>
      </c>
      <c r="AM307" s="153">
        <v>-725.88260000000002</v>
      </c>
      <c r="AN307" s="153">
        <v>-2004.5854099999999</v>
      </c>
      <c r="AO307" s="153">
        <v>-1487.21604</v>
      </c>
      <c r="AP307" s="153">
        <v>-738.58379000000002</v>
      </c>
      <c r="AQ307" s="153">
        <v>-115442.15767</v>
      </c>
      <c r="AR307" s="1"/>
      <c r="AS307" s="1"/>
    </row>
    <row r="308" spans="1:45">
      <c r="A308" s="20" t="s">
        <v>297</v>
      </c>
      <c r="B308" s="153">
        <v>-2832.5153799999998</v>
      </c>
      <c r="C308" s="153">
        <v>-818.54751999999996</v>
      </c>
      <c r="D308" s="153">
        <v>-2094.2878599999999</v>
      </c>
      <c r="E308" s="153">
        <v>-1119.1027099999999</v>
      </c>
      <c r="F308" s="153">
        <v>-431.56284999999997</v>
      </c>
      <c r="G308" s="153">
        <v>-324.60959000000003</v>
      </c>
      <c r="H308" s="153">
        <v>-340.70753999999999</v>
      </c>
      <c r="I308" s="153">
        <v>-483.27557000000002</v>
      </c>
      <c r="J308" s="153">
        <v>-358.89049</v>
      </c>
      <c r="K308" s="153">
        <v>-325.88382999999999</v>
      </c>
      <c r="L308" s="153">
        <v>-275.99051000000003</v>
      </c>
      <c r="M308" s="153">
        <v>-296.3374</v>
      </c>
      <c r="N308" s="153">
        <v>-472.08134000000001</v>
      </c>
      <c r="O308" s="153">
        <v>-339.42692999999997</v>
      </c>
      <c r="P308" s="153">
        <v>-161.23033999999998</v>
      </c>
      <c r="Q308" s="153">
        <v>-294.25365999999997</v>
      </c>
      <c r="R308" s="153">
        <v>-242.18679</v>
      </c>
      <c r="S308" s="153">
        <v>-281.50331</v>
      </c>
      <c r="T308" s="153">
        <v>-230.87721999999999</v>
      </c>
      <c r="U308" s="153">
        <v>-269.83974999999998</v>
      </c>
      <c r="V308" s="153">
        <v>-99.651570000000007</v>
      </c>
      <c r="W308" s="153">
        <v>-231.18960000000001</v>
      </c>
      <c r="X308" s="153">
        <v>-270.00471000000005</v>
      </c>
      <c r="Y308" s="153">
        <v>-219.36204000000001</v>
      </c>
      <c r="Z308" s="153">
        <v>-1058.05647</v>
      </c>
      <c r="AA308" s="153">
        <v>-227.38417000000001</v>
      </c>
      <c r="AB308" s="153">
        <v>-287.57807000000003</v>
      </c>
      <c r="AC308" s="153">
        <v>-460.59721999999999</v>
      </c>
      <c r="AD308" s="153">
        <v>-179.27182000000002</v>
      </c>
      <c r="AE308" s="153">
        <v>-652.01119999999992</v>
      </c>
      <c r="AF308" s="153">
        <v>-82.458300000000008</v>
      </c>
      <c r="AG308" s="153">
        <v>-124.20396000000001</v>
      </c>
      <c r="AH308" s="153">
        <v>-194.89565999999999</v>
      </c>
      <c r="AI308" s="153">
        <v>-111.26788999999999</v>
      </c>
      <c r="AJ308" s="153">
        <v>-126.60357</v>
      </c>
      <c r="AK308" s="153">
        <v>-56.1736</v>
      </c>
      <c r="AL308" s="153">
        <v>-226.22904</v>
      </c>
      <c r="AM308" s="153">
        <v>-87.922420000000002</v>
      </c>
      <c r="AN308" s="153">
        <v>-421.07215000000002</v>
      </c>
      <c r="AO308" s="153">
        <v>-309.23737</v>
      </c>
      <c r="AP308" s="153">
        <v>-49.536430000000003</v>
      </c>
      <c r="AQ308" s="153">
        <v>-17467.817850000003</v>
      </c>
      <c r="AR308" s="1"/>
      <c r="AS308" s="1"/>
    </row>
    <row r="309" spans="1:45">
      <c r="A309" s="20" t="s">
        <v>298</v>
      </c>
      <c r="B309" s="153">
        <v>-1854.46048</v>
      </c>
      <c r="C309" s="153">
        <v>-334.37210999999996</v>
      </c>
      <c r="D309" s="153">
        <v>-173.44629</v>
      </c>
      <c r="E309" s="153">
        <v>-89.28667999999999</v>
      </c>
      <c r="F309" s="153">
        <v>-49.091620000000006</v>
      </c>
      <c r="G309" s="153">
        <v>-30.268909999999998</v>
      </c>
      <c r="H309" s="153">
        <v>-24.231110000000001</v>
      </c>
      <c r="I309" s="153">
        <v>-41.504109999999997</v>
      </c>
      <c r="J309" s="153">
        <v>-59.344940000000001</v>
      </c>
      <c r="K309" s="153">
        <v>-37.154710000000001</v>
      </c>
      <c r="L309" s="153">
        <v>-35.482459999999996</v>
      </c>
      <c r="M309" s="153">
        <v>-42.883949999999999</v>
      </c>
      <c r="N309" s="153">
        <v>-384.23634999999996</v>
      </c>
      <c r="O309" s="153">
        <v>-61.640920000000001</v>
      </c>
      <c r="P309" s="153">
        <v>-34.532440000000001</v>
      </c>
      <c r="Q309" s="153">
        <v>-31.260849999999998</v>
      </c>
      <c r="R309" s="153">
        <v>-32.547530000000002</v>
      </c>
      <c r="S309" s="153">
        <v>-3.6204399999999999</v>
      </c>
      <c r="T309" s="153">
        <v>-50.422899999999998</v>
      </c>
      <c r="U309" s="153">
        <v>-46.486139999999999</v>
      </c>
      <c r="V309" s="153">
        <v>-39.058999999999997</v>
      </c>
      <c r="W309" s="153">
        <v>-21.62989</v>
      </c>
      <c r="X309" s="153">
        <v>-56.296080000000003</v>
      </c>
      <c r="Y309" s="153">
        <v>-37.472110000000001</v>
      </c>
      <c r="Z309" s="153">
        <v>-225.32235999999997</v>
      </c>
      <c r="AA309" s="153">
        <v>-34.84449</v>
      </c>
      <c r="AB309" s="153">
        <v>-63.58419</v>
      </c>
      <c r="AC309" s="153">
        <v>-227.99928</v>
      </c>
      <c r="AD309" s="153">
        <v>-35.812470000000005</v>
      </c>
      <c r="AE309" s="153">
        <v>-79.631539999999987</v>
      </c>
      <c r="AF309" s="153">
        <v>-37.578470000000003</v>
      </c>
      <c r="AG309" s="153">
        <v>-16.788209999999999</v>
      </c>
      <c r="AH309" s="153">
        <v>-39.628970000000002</v>
      </c>
      <c r="AI309" s="153">
        <v>-15.94317</v>
      </c>
      <c r="AJ309" s="153">
        <v>-29.636580000000002</v>
      </c>
      <c r="AK309" s="153">
        <v>-13.59338</v>
      </c>
      <c r="AL309" s="153">
        <v>-30.47232</v>
      </c>
      <c r="AM309" s="153">
        <v>-26.336490000000001</v>
      </c>
      <c r="AN309" s="153">
        <v>-50.803940000000004</v>
      </c>
      <c r="AO309" s="153">
        <v>-41.871420000000001</v>
      </c>
      <c r="AP309" s="153">
        <v>-19.860139999999998</v>
      </c>
      <c r="AQ309" s="153">
        <v>-4560.4394400000001</v>
      </c>
      <c r="AR309" s="1"/>
      <c r="AS309" s="1"/>
    </row>
    <row r="310" spans="1:45">
      <c r="A310" s="20" t="s">
        <v>299</v>
      </c>
      <c r="B310" s="153">
        <v>-1408.7964199999999</v>
      </c>
      <c r="C310" s="153">
        <v>-132.5566</v>
      </c>
      <c r="D310" s="153">
        <v>-850.63214000000005</v>
      </c>
      <c r="E310" s="153">
        <v>-258.87184999999999</v>
      </c>
      <c r="F310" s="153">
        <v>-57.083709999999996</v>
      </c>
      <c r="G310" s="153">
        <v>-69.903019999999998</v>
      </c>
      <c r="H310" s="153">
        <v>-49.030519999999996</v>
      </c>
      <c r="I310" s="153">
        <v>-89.185910000000007</v>
      </c>
      <c r="J310" s="153">
        <v>-115.00657000000001</v>
      </c>
      <c r="K310" s="153">
        <v>-104.81872</v>
      </c>
      <c r="L310" s="153">
        <v>-56.997839999999997</v>
      </c>
      <c r="M310" s="153">
        <v>-78.27985000000001</v>
      </c>
      <c r="N310" s="153">
        <v>-127.91636</v>
      </c>
      <c r="O310" s="153">
        <v>-52.67754</v>
      </c>
      <c r="P310" s="153">
        <v>-137.3811</v>
      </c>
      <c r="Q310" s="153">
        <v>-71.755759999999995</v>
      </c>
      <c r="R310" s="153">
        <v>-59.464400000000005</v>
      </c>
      <c r="S310" s="153">
        <v>-56.013040000000004</v>
      </c>
      <c r="T310" s="153">
        <v>-103.76349999999999</v>
      </c>
      <c r="U310" s="153">
        <v>-108.11580000000001</v>
      </c>
      <c r="V310" s="153">
        <v>-40.04365</v>
      </c>
      <c r="W310" s="153">
        <v>-48.835879999999996</v>
      </c>
      <c r="X310" s="153">
        <v>-131.67054000000002</v>
      </c>
      <c r="Y310" s="153">
        <v>-55.668990000000001</v>
      </c>
      <c r="Z310" s="153">
        <v>-76.032640000000001</v>
      </c>
      <c r="AA310" s="153">
        <v>-50.911449999999995</v>
      </c>
      <c r="AB310" s="153">
        <v>-104.1392</v>
      </c>
      <c r="AC310" s="153">
        <v>-271.99000999999998</v>
      </c>
      <c r="AD310" s="153">
        <v>-109.02002</v>
      </c>
      <c r="AE310" s="153">
        <v>-226.77712</v>
      </c>
      <c r="AF310" s="153">
        <v>-11.100770000000001</v>
      </c>
      <c r="AG310" s="153">
        <v>-49.090589999999999</v>
      </c>
      <c r="AH310" s="153">
        <v>-43.63053</v>
      </c>
      <c r="AI310" s="153">
        <v>-22.1922</v>
      </c>
      <c r="AJ310" s="153">
        <v>-23.273689999999998</v>
      </c>
      <c r="AK310" s="153">
        <v>-7.2145700000000001</v>
      </c>
      <c r="AL310" s="153">
        <v>-85.837179999999989</v>
      </c>
      <c r="AM310" s="153">
        <v>-76.474689999999995</v>
      </c>
      <c r="AN310" s="153">
        <v>-78.814789999999988</v>
      </c>
      <c r="AO310" s="153">
        <v>-64.554680000000005</v>
      </c>
      <c r="AP310" s="153">
        <v>-11.142760000000001</v>
      </c>
      <c r="AQ310" s="153">
        <v>-5576.6665999999996</v>
      </c>
      <c r="AR310" s="1"/>
      <c r="AS310" s="1"/>
    </row>
    <row r="311" spans="1:45">
      <c r="A311" s="20" t="s">
        <v>300</v>
      </c>
      <c r="B311" s="153">
        <v>-2137.7338199999999</v>
      </c>
      <c r="C311" s="153">
        <v>-523.24202000000002</v>
      </c>
      <c r="D311" s="153">
        <v>-1259.0381599999998</v>
      </c>
      <c r="E311" s="153">
        <v>-443.05218000000002</v>
      </c>
      <c r="F311" s="153">
        <v>-219.804</v>
      </c>
      <c r="G311" s="153">
        <v>-235.11607999999998</v>
      </c>
      <c r="H311" s="153">
        <v>-181.82871</v>
      </c>
      <c r="I311" s="153">
        <v>-280.79399999999998</v>
      </c>
      <c r="J311" s="153">
        <v>-273.4357</v>
      </c>
      <c r="K311" s="153">
        <v>-344.35892000000001</v>
      </c>
      <c r="L311" s="153">
        <v>-162.82585</v>
      </c>
      <c r="M311" s="153">
        <v>-76.592399999999998</v>
      </c>
      <c r="N311" s="153">
        <v>-200.31398999999999</v>
      </c>
      <c r="O311" s="153">
        <v>-209.01426000000001</v>
      </c>
      <c r="P311" s="153">
        <v>-169.26829000000001</v>
      </c>
      <c r="Q311" s="153">
        <v>-111.26067999999999</v>
      </c>
      <c r="R311" s="153">
        <v>-100.31424000000001</v>
      </c>
      <c r="S311" s="153">
        <v>-94.424429999999987</v>
      </c>
      <c r="T311" s="153">
        <v>-208.75695000000002</v>
      </c>
      <c r="U311" s="153">
        <v>-362.30190999999996</v>
      </c>
      <c r="V311" s="153">
        <v>-102.27126</v>
      </c>
      <c r="W311" s="153">
        <v>-188.06671</v>
      </c>
      <c r="X311" s="153">
        <v>-387.96109000000001</v>
      </c>
      <c r="Y311" s="153">
        <v>-169.46746999999999</v>
      </c>
      <c r="Z311" s="153">
        <v>-357.27080999999998</v>
      </c>
      <c r="AA311" s="153">
        <v>-153.42085999999998</v>
      </c>
      <c r="AB311" s="153">
        <v>-375.36538000000002</v>
      </c>
      <c r="AC311" s="153">
        <v>-479.18360999999999</v>
      </c>
      <c r="AD311" s="153">
        <v>-229.982</v>
      </c>
      <c r="AE311" s="153">
        <v>-503.21332000000001</v>
      </c>
      <c r="AF311" s="153">
        <v>-151.45027999999999</v>
      </c>
      <c r="AG311" s="153">
        <v>-105.3984</v>
      </c>
      <c r="AH311" s="153">
        <v>-92.649770000000004</v>
      </c>
      <c r="AI311" s="153">
        <v>-49.517940000000003</v>
      </c>
      <c r="AJ311" s="153">
        <v>-67.600679999999997</v>
      </c>
      <c r="AK311" s="153">
        <v>-46.047059999999995</v>
      </c>
      <c r="AL311" s="153">
        <v>-167.56899999999999</v>
      </c>
      <c r="AM311" s="153">
        <v>-47.892129999999995</v>
      </c>
      <c r="AN311" s="153">
        <v>-211.64966000000001</v>
      </c>
      <c r="AO311" s="153">
        <v>-135.11751000000001</v>
      </c>
      <c r="AP311" s="153">
        <v>-34.906239999999997</v>
      </c>
      <c r="AQ311" s="153">
        <v>-11649.47777</v>
      </c>
      <c r="AR311" s="1"/>
      <c r="AS311" s="1"/>
    </row>
    <row r="312" spans="1:45">
      <c r="A312" s="20" t="s">
        <v>301</v>
      </c>
      <c r="B312" s="153">
        <v>-1155.6943200000001</v>
      </c>
      <c r="C312" s="153">
        <v>-214.1439</v>
      </c>
      <c r="D312" s="153">
        <v>-543.83479</v>
      </c>
      <c r="E312" s="153">
        <v>-21.84506</v>
      </c>
      <c r="F312" s="153">
        <v>-30.025779999999997</v>
      </c>
      <c r="G312" s="153">
        <v>-50.634120000000003</v>
      </c>
      <c r="H312" s="153">
        <v>-25.311119999999999</v>
      </c>
      <c r="I312" s="153">
        <v>-31.170470000000002</v>
      </c>
      <c r="J312" s="153">
        <v>-68.647139999999993</v>
      </c>
      <c r="K312" s="153">
        <v>-42.529339999999998</v>
      </c>
      <c r="L312" s="153">
        <v>-3.02834</v>
      </c>
      <c r="M312" s="153">
        <v>-9.9145000000000003</v>
      </c>
      <c r="N312" s="153">
        <v>-38.873370000000001</v>
      </c>
      <c r="O312" s="153">
        <v>-10.902940000000001</v>
      </c>
      <c r="P312" s="153">
        <v>-29.99945</v>
      </c>
      <c r="Q312" s="153">
        <v>-26.717200000000002</v>
      </c>
      <c r="R312" s="153">
        <v>-15.378950000000001</v>
      </c>
      <c r="S312" s="153">
        <v>-48.109370000000006</v>
      </c>
      <c r="T312" s="153">
        <v>-17.27741</v>
      </c>
      <c r="U312" s="153">
        <v>-61.485510000000005</v>
      </c>
      <c r="V312" s="153">
        <v>-7.89276</v>
      </c>
      <c r="W312" s="153">
        <v>-31.792669999999998</v>
      </c>
      <c r="X312" s="153">
        <v>-92.884149999999991</v>
      </c>
      <c r="Y312" s="153">
        <v>-79.334149999999994</v>
      </c>
      <c r="Z312" s="153">
        <v>-58.936500000000002</v>
      </c>
      <c r="AA312" s="153">
        <v>-7.1362500000000004</v>
      </c>
      <c r="AB312" s="153">
        <v>-17.348099999999999</v>
      </c>
      <c r="AC312" s="153">
        <v>-138.54968</v>
      </c>
      <c r="AD312" s="153">
        <v>-42.204519999999995</v>
      </c>
      <c r="AE312" s="153">
        <v>-36.485510000000005</v>
      </c>
      <c r="AF312" s="153">
        <v>-9.59009</v>
      </c>
      <c r="AG312" s="153">
        <v>-10.79317</v>
      </c>
      <c r="AH312" s="153">
        <v>-9.5277999999999992</v>
      </c>
      <c r="AI312" s="153">
        <v>-13.63644</v>
      </c>
      <c r="AJ312" s="153">
        <v>-6.2005400000000002</v>
      </c>
      <c r="AK312" s="153">
        <v>-0.70159000000000005</v>
      </c>
      <c r="AL312" s="153">
        <v>-18.35746</v>
      </c>
      <c r="AM312" s="153">
        <v>-6.5142299999999995</v>
      </c>
      <c r="AN312" s="153">
        <v>-15.57361</v>
      </c>
      <c r="AO312" s="153">
        <v>-9.0845400000000005</v>
      </c>
      <c r="AP312" s="153">
        <v>-20.915569999999999</v>
      </c>
      <c r="AQ312" s="153">
        <v>-3078.9824100000001</v>
      </c>
      <c r="AR312" s="1"/>
      <c r="AS312" s="1"/>
    </row>
    <row r="313" spans="1:45">
      <c r="A313" s="20" t="s">
        <v>302</v>
      </c>
      <c r="B313" s="153">
        <v>-1161.6587099999999</v>
      </c>
      <c r="C313" s="153">
        <v>-288.81360999999998</v>
      </c>
      <c r="D313" s="153">
        <v>-671.6979</v>
      </c>
      <c r="E313" s="153">
        <v>-158.11605</v>
      </c>
      <c r="F313" s="153">
        <v>-76.080089999999998</v>
      </c>
      <c r="G313" s="153">
        <v>-77.814499999999995</v>
      </c>
      <c r="H313" s="153">
        <v>-106.05937</v>
      </c>
      <c r="I313" s="153">
        <v>-145.13816</v>
      </c>
      <c r="J313" s="153">
        <v>-145.02149</v>
      </c>
      <c r="K313" s="153">
        <v>-190.91408999999999</v>
      </c>
      <c r="L313" s="153">
        <v>-67.362359999999995</v>
      </c>
      <c r="M313" s="153">
        <v>-117.71194</v>
      </c>
      <c r="N313" s="153">
        <v>-107.22554</v>
      </c>
      <c r="O313" s="153">
        <v>-79.850289999999987</v>
      </c>
      <c r="P313" s="153">
        <v>-105.24428999999999</v>
      </c>
      <c r="Q313" s="153">
        <v>-51.040879999999994</v>
      </c>
      <c r="R313" s="153">
        <v>-81.33381</v>
      </c>
      <c r="S313" s="153">
        <v>-80.55368</v>
      </c>
      <c r="T313" s="153">
        <v>-289.43200000000002</v>
      </c>
      <c r="U313" s="153">
        <v>-106.57039999999999</v>
      </c>
      <c r="V313" s="153">
        <v>-70.66489</v>
      </c>
      <c r="W313" s="153">
        <v>-69.116759999999999</v>
      </c>
      <c r="X313" s="153">
        <v>-73.924589999999995</v>
      </c>
      <c r="Y313" s="153">
        <v>-81.014740000000003</v>
      </c>
      <c r="Z313" s="153">
        <v>-201.39195000000001</v>
      </c>
      <c r="AA313" s="153">
        <v>-51.757300000000001</v>
      </c>
      <c r="AB313" s="153">
        <v>-94.829619999999991</v>
      </c>
      <c r="AC313" s="153">
        <v>-328.34196000000003</v>
      </c>
      <c r="AD313" s="153">
        <v>-103.06437</v>
      </c>
      <c r="AE313" s="153">
        <v>-249.15616</v>
      </c>
      <c r="AF313" s="153">
        <v>-58.565109999999997</v>
      </c>
      <c r="AG313" s="153">
        <v>-67.441609999999997</v>
      </c>
      <c r="AH313" s="153">
        <v>-94.877889999999994</v>
      </c>
      <c r="AI313" s="153">
        <v>-36.771819999999998</v>
      </c>
      <c r="AJ313" s="153">
        <v>-22.14574</v>
      </c>
      <c r="AK313" s="153">
        <v>-12.76895</v>
      </c>
      <c r="AL313" s="153">
        <v>-121.22345</v>
      </c>
      <c r="AM313" s="153">
        <v>-16.234159999999999</v>
      </c>
      <c r="AN313" s="153">
        <v>-185.84196</v>
      </c>
      <c r="AO313" s="153">
        <v>-38.358170000000001</v>
      </c>
      <c r="AP313" s="153">
        <v>-21.7134</v>
      </c>
      <c r="AQ313" s="153">
        <v>-6106.8437599999997</v>
      </c>
      <c r="AR313" s="1"/>
      <c r="AS313" s="1"/>
    </row>
    <row r="314" spans="1:45">
      <c r="A314" s="20" t="s">
        <v>303</v>
      </c>
      <c r="B314" s="153">
        <v>-202.49816000000001</v>
      </c>
      <c r="C314" s="153">
        <v>-114.35842</v>
      </c>
      <c r="D314" s="153">
        <v>-283.16366999999997</v>
      </c>
      <c r="E314" s="153">
        <v>-46.9788</v>
      </c>
      <c r="F314" s="153">
        <v>-23.524000000000001</v>
      </c>
      <c r="G314" s="153">
        <v>-66.007000000000005</v>
      </c>
      <c r="H314" s="153">
        <v>-42.580419999999997</v>
      </c>
      <c r="I314" s="153">
        <v>-50.671999999999997</v>
      </c>
      <c r="J314" s="153">
        <v>-62.522910000000003</v>
      </c>
      <c r="K314" s="153">
        <v>-84.097149999999999</v>
      </c>
      <c r="L314" s="153">
        <v>-13.253920000000001</v>
      </c>
      <c r="M314" s="153">
        <v>-33.110320000000002</v>
      </c>
      <c r="N314" s="153">
        <v>-60.93524</v>
      </c>
      <c r="O314" s="153">
        <v>-58.643999999999998</v>
      </c>
      <c r="P314" s="153">
        <v>-46.813600000000001</v>
      </c>
      <c r="Q314" s="153">
        <v>-37.487550000000006</v>
      </c>
      <c r="R314" s="153">
        <v>-54.147449999999999</v>
      </c>
      <c r="S314" s="153">
        <v>-38.236919999999998</v>
      </c>
      <c r="T314" s="153">
        <v>-56.919809999999998</v>
      </c>
      <c r="U314" s="153">
        <v>-11.225200000000001</v>
      </c>
      <c r="V314" s="153">
        <v>-2.9109499999999997</v>
      </c>
      <c r="W314" s="153">
        <v>-16.609369999999998</v>
      </c>
      <c r="X314" s="153">
        <v>-54.269410000000001</v>
      </c>
      <c r="Y314" s="153">
        <v>-12.170339999999999</v>
      </c>
      <c r="Z314" s="153">
        <v>-29.408360000000002</v>
      </c>
      <c r="AA314" s="153">
        <v>-51.524569999999997</v>
      </c>
      <c r="AB314" s="153">
        <v>-43.921300000000002</v>
      </c>
      <c r="AC314" s="153">
        <v>-64.479039999999998</v>
      </c>
      <c r="AD314" s="153">
        <v>-76.85963000000001</v>
      </c>
      <c r="AE314" s="153">
        <v>-43.386199999999995</v>
      </c>
      <c r="AF314" s="153">
        <v>-33.606499999999997</v>
      </c>
      <c r="AG314" s="153">
        <v>-45.734010000000005</v>
      </c>
      <c r="AH314" s="153">
        <v>-11.32724</v>
      </c>
      <c r="AI314" s="153">
        <v>-23.49484</v>
      </c>
      <c r="AJ314" s="153">
        <v>-8.4844200000000001</v>
      </c>
      <c r="AK314" s="153">
        <v>-24.422240000000002</v>
      </c>
      <c r="AL314" s="153">
        <v>-82.860669999999999</v>
      </c>
      <c r="AM314" s="153">
        <v>-0.91455999999999993</v>
      </c>
      <c r="AN314" s="153">
        <v>-40.133369999999999</v>
      </c>
      <c r="AO314" s="153">
        <v>-68.350880000000004</v>
      </c>
      <c r="AP314" s="153">
        <v>-11.842600000000001</v>
      </c>
      <c r="AQ314" s="153">
        <v>-2133.8870400000001</v>
      </c>
      <c r="AR314" s="1"/>
      <c r="AS314" s="1"/>
    </row>
    <row r="315" spans="1:45">
      <c r="A315" s="21" t="s">
        <v>304</v>
      </c>
      <c r="B315" s="153">
        <v>-5962.2267999999995</v>
      </c>
      <c r="C315" s="153">
        <v>-1387.3911000000001</v>
      </c>
      <c r="D315" s="153">
        <v>-3684.5632999999998</v>
      </c>
      <c r="E315" s="153">
        <v>-1757.1642099999999</v>
      </c>
      <c r="F315" s="153">
        <v>-587.53711999999996</v>
      </c>
      <c r="G315" s="153">
        <v>-985.89456999999993</v>
      </c>
      <c r="H315" s="153">
        <v>-481.32114000000001</v>
      </c>
      <c r="I315" s="153">
        <v>-838.94416999999999</v>
      </c>
      <c r="J315" s="153">
        <v>-908.65357999999992</v>
      </c>
      <c r="K315" s="153">
        <v>-1363.3739599999999</v>
      </c>
      <c r="L315" s="153">
        <v>-298.57815999999997</v>
      </c>
      <c r="M315" s="153">
        <v>-995.26241000000005</v>
      </c>
      <c r="N315" s="153">
        <v>-2919.9282499999999</v>
      </c>
      <c r="O315" s="153">
        <v>-413.46710999999999</v>
      </c>
      <c r="P315" s="153">
        <v>-642.94574999999998</v>
      </c>
      <c r="Q315" s="153">
        <v>-377.13665000000003</v>
      </c>
      <c r="R315" s="153">
        <v>-399.79340999999999</v>
      </c>
      <c r="S315" s="153">
        <v>-343.62069000000002</v>
      </c>
      <c r="T315" s="153">
        <v>-522.10811000000001</v>
      </c>
      <c r="U315" s="153">
        <v>-937.40233999999998</v>
      </c>
      <c r="V315" s="153">
        <v>-213.98416</v>
      </c>
      <c r="W315" s="153">
        <v>-474.28494000000001</v>
      </c>
      <c r="X315" s="153">
        <v>-819.96884999999997</v>
      </c>
      <c r="Y315" s="153">
        <v>-456.51908000000003</v>
      </c>
      <c r="Z315" s="153">
        <v>-1136.49154</v>
      </c>
      <c r="AA315" s="153">
        <v>-622.62004000000002</v>
      </c>
      <c r="AB315" s="153">
        <v>-1361.0542</v>
      </c>
      <c r="AC315" s="153">
        <v>-1740.45479</v>
      </c>
      <c r="AD315" s="153">
        <v>-598.88639999999998</v>
      </c>
      <c r="AE315" s="153">
        <v>-1987.2390600000001</v>
      </c>
      <c r="AF315" s="153">
        <v>-141.11520000000002</v>
      </c>
      <c r="AG315" s="153">
        <v>-367.62258000000003</v>
      </c>
      <c r="AH315" s="153">
        <v>-269.19508000000002</v>
      </c>
      <c r="AI315" s="153">
        <v>-132.78804</v>
      </c>
      <c r="AJ315" s="153">
        <v>-77.29113000000001</v>
      </c>
      <c r="AK315" s="153">
        <v>-85.601160000000007</v>
      </c>
      <c r="AL315" s="153">
        <v>-556.27026999999998</v>
      </c>
      <c r="AM315" s="153">
        <v>-128.81613999999999</v>
      </c>
      <c r="AN315" s="153">
        <v>-737.73593999999991</v>
      </c>
      <c r="AO315" s="153">
        <v>-592.54435000000001</v>
      </c>
      <c r="AP315" s="153">
        <v>-89.06483999999999</v>
      </c>
      <c r="AQ315" s="153">
        <v>-38396.860619999999</v>
      </c>
      <c r="AR315" s="1"/>
      <c r="AS315" s="1"/>
    </row>
    <row r="316" spans="1:45">
      <c r="A316" s="18" t="s">
        <v>305</v>
      </c>
      <c r="B316" s="279">
        <v>-4590.78683</v>
      </c>
      <c r="C316" s="279">
        <v>-1514.9991100000002</v>
      </c>
      <c r="D316" s="279">
        <v>-173.87698999999998</v>
      </c>
      <c r="E316" s="279">
        <v>-188.30194</v>
      </c>
      <c r="F316" s="279">
        <v>40.822620000000001</v>
      </c>
      <c r="G316" s="279">
        <v>-778.58361000000002</v>
      </c>
      <c r="H316" s="279">
        <v>123.63386</v>
      </c>
      <c r="I316" s="279">
        <v>578.15953000000002</v>
      </c>
      <c r="J316" s="279">
        <v>-1080.4100100000001</v>
      </c>
      <c r="K316" s="279">
        <v>124.85216</v>
      </c>
      <c r="L316" s="279">
        <v>276.86089000000004</v>
      </c>
      <c r="M316" s="279">
        <v>-348.69612000000001</v>
      </c>
      <c r="N316" s="279">
        <v>2187.2247200000002</v>
      </c>
      <c r="O316" s="279">
        <v>-911.12954000000002</v>
      </c>
      <c r="P316" s="279">
        <v>-1808.24477</v>
      </c>
      <c r="Q316" s="279">
        <v>-504.44190999999995</v>
      </c>
      <c r="R316" s="279">
        <v>-2699.0821099999998</v>
      </c>
      <c r="S316" s="279">
        <v>-342.30139000000003</v>
      </c>
      <c r="T316" s="279">
        <v>-1674.0497700000001</v>
      </c>
      <c r="U316" s="279">
        <v>13.77901</v>
      </c>
      <c r="V316" s="279">
        <v>139.85670000000002</v>
      </c>
      <c r="W316" s="279">
        <v>-488.49546999999995</v>
      </c>
      <c r="X316" s="279">
        <v>-4152.4556000000002</v>
      </c>
      <c r="Y316" s="279">
        <v>-63.717599999999997</v>
      </c>
      <c r="Z316" s="279">
        <v>-4530.0805599999994</v>
      </c>
      <c r="AA316" s="279">
        <v>-345.68276000000003</v>
      </c>
      <c r="AB316" s="279">
        <v>536.87527</v>
      </c>
      <c r="AC316" s="279">
        <v>-316.15868999999998</v>
      </c>
      <c r="AD316" s="279">
        <v>67.007000000000005</v>
      </c>
      <c r="AE316" s="279">
        <v>357.96546999999998</v>
      </c>
      <c r="AF316" s="279">
        <v>666.30052999999998</v>
      </c>
      <c r="AG316" s="279">
        <v>84.339970000000008</v>
      </c>
      <c r="AH316" s="279">
        <v>-409.3646</v>
      </c>
      <c r="AI316" s="279">
        <v>-658.24396999999999</v>
      </c>
      <c r="AJ316" s="279">
        <v>-56.1616</v>
      </c>
      <c r="AK316" s="279">
        <v>291.77133000000003</v>
      </c>
      <c r="AL316" s="279">
        <v>-468.39742000000001</v>
      </c>
      <c r="AM316" s="279">
        <v>-625.84308999999996</v>
      </c>
      <c r="AN316" s="279">
        <v>224.71479000000002</v>
      </c>
      <c r="AO316" s="279">
        <v>-655.03386999999998</v>
      </c>
      <c r="AP316" s="279">
        <v>-104.18337</v>
      </c>
      <c r="AQ316" s="279">
        <v>-23774.558850000001</v>
      </c>
      <c r="AR316" s="9"/>
      <c r="AS316" s="1"/>
    </row>
    <row r="317" spans="1:45">
      <c r="A317" s="21" t="s">
        <v>306</v>
      </c>
      <c r="B317" s="153">
        <v>34.196849999999998</v>
      </c>
      <c r="C317" s="153">
        <v>0.92164000000000001</v>
      </c>
      <c r="D317" s="153">
        <v>0</v>
      </c>
      <c r="E317" s="153">
        <v>0</v>
      </c>
      <c r="F317" s="153">
        <v>0</v>
      </c>
      <c r="G317" s="153">
        <v>0</v>
      </c>
      <c r="H317" s="153">
        <v>6.6239999999999993E-2</v>
      </c>
      <c r="I317" s="153">
        <v>0</v>
      </c>
      <c r="J317" s="153">
        <v>0</v>
      </c>
      <c r="K317" s="153">
        <v>2.3000000000000001E-4</v>
      </c>
      <c r="L317" s="153">
        <v>0</v>
      </c>
      <c r="M317" s="153">
        <v>0</v>
      </c>
      <c r="N317" s="153">
        <v>1.5243800000000001</v>
      </c>
      <c r="O317" s="153">
        <v>0</v>
      </c>
      <c r="P317" s="153">
        <v>0.91879999999999995</v>
      </c>
      <c r="Q317" s="153">
        <v>1.8E-3</v>
      </c>
      <c r="R317" s="153">
        <v>5.033E-2</v>
      </c>
      <c r="S317" s="153">
        <v>1.17062</v>
      </c>
      <c r="T317" s="153">
        <v>2.9999999999999997E-5</v>
      </c>
      <c r="U317" s="153">
        <v>-2.9999999999999997E-5</v>
      </c>
      <c r="V317" s="153">
        <v>0</v>
      </c>
      <c r="W317" s="153">
        <v>0</v>
      </c>
      <c r="X317" s="153">
        <v>0</v>
      </c>
      <c r="Y317" s="153">
        <v>0</v>
      </c>
      <c r="Z317" s="153">
        <v>0</v>
      </c>
      <c r="AA317" s="153">
        <v>0.23512</v>
      </c>
      <c r="AB317" s="153">
        <v>-0.11069</v>
      </c>
      <c r="AC317" s="153">
        <v>3.3700000000000002E-3</v>
      </c>
      <c r="AD317" s="153">
        <v>0</v>
      </c>
      <c r="AE317" s="153">
        <v>0</v>
      </c>
      <c r="AF317" s="153">
        <v>0</v>
      </c>
      <c r="AG317" s="153">
        <v>6.2E-4</v>
      </c>
      <c r="AH317" s="153">
        <v>-1.0000000000000001E-5</v>
      </c>
      <c r="AI317" s="153">
        <v>0</v>
      </c>
      <c r="AJ317" s="153">
        <v>0</v>
      </c>
      <c r="AK317" s="153">
        <v>0</v>
      </c>
      <c r="AL317" s="153">
        <v>0</v>
      </c>
      <c r="AM317" s="153">
        <v>0</v>
      </c>
      <c r="AN317" s="153">
        <v>0</v>
      </c>
      <c r="AO317" s="153">
        <v>4.2300000000000003E-3</v>
      </c>
      <c r="AP317" s="153">
        <v>0.34579000000000004</v>
      </c>
      <c r="AQ317" s="153">
        <v>39.329320000000003</v>
      </c>
      <c r="AR317" s="9"/>
      <c r="AS317" s="1"/>
    </row>
    <row r="318" spans="1:45">
      <c r="A318" s="21" t="s">
        <v>307</v>
      </c>
      <c r="B318" s="153">
        <v>34.196309999999997</v>
      </c>
      <c r="C318" s="153">
        <v>0.92164000000000001</v>
      </c>
      <c r="D318" s="153">
        <v>0</v>
      </c>
      <c r="E318" s="153">
        <v>0</v>
      </c>
      <c r="F318" s="153">
        <v>0</v>
      </c>
      <c r="G318" s="153">
        <v>0</v>
      </c>
      <c r="H318" s="153">
        <v>6.6239999999999993E-2</v>
      </c>
      <c r="I318" s="153">
        <v>0</v>
      </c>
      <c r="J318" s="153">
        <v>0</v>
      </c>
      <c r="K318" s="153">
        <v>2.3000000000000001E-4</v>
      </c>
      <c r="L318" s="153">
        <v>0</v>
      </c>
      <c r="M318" s="153">
        <v>0</v>
      </c>
      <c r="N318" s="153">
        <v>2.1199999999999999E-3</v>
      </c>
      <c r="O318" s="153">
        <v>0</v>
      </c>
      <c r="P318" s="153">
        <v>0.91879999999999995</v>
      </c>
      <c r="Q318" s="153">
        <v>1.8E-3</v>
      </c>
      <c r="R318" s="153">
        <v>0</v>
      </c>
      <c r="S318" s="153">
        <v>1.17062</v>
      </c>
      <c r="T318" s="153">
        <v>2.9999999999999997E-5</v>
      </c>
      <c r="U318" s="153">
        <v>-2.9999999999999997E-5</v>
      </c>
      <c r="V318" s="153">
        <v>0</v>
      </c>
      <c r="W318" s="153">
        <v>0</v>
      </c>
      <c r="X318" s="153">
        <v>0</v>
      </c>
      <c r="Y318" s="153">
        <v>0</v>
      </c>
      <c r="Z318" s="153">
        <v>0</v>
      </c>
      <c r="AA318" s="153">
        <v>0.23512</v>
      </c>
      <c r="AB318" s="153">
        <v>-0.11069</v>
      </c>
      <c r="AC318" s="153">
        <v>3.3700000000000002E-3</v>
      </c>
      <c r="AD318" s="153">
        <v>0</v>
      </c>
      <c r="AE318" s="153">
        <v>0</v>
      </c>
      <c r="AF318" s="153">
        <v>0</v>
      </c>
      <c r="AG318" s="153">
        <v>6.2E-4</v>
      </c>
      <c r="AH318" s="153">
        <v>-1.0000000000000001E-5</v>
      </c>
      <c r="AI318" s="153">
        <v>0</v>
      </c>
      <c r="AJ318" s="153">
        <v>0</v>
      </c>
      <c r="AK318" s="153">
        <v>0</v>
      </c>
      <c r="AL318" s="153">
        <v>0</v>
      </c>
      <c r="AM318" s="153">
        <v>0</v>
      </c>
      <c r="AN318" s="153">
        <v>0</v>
      </c>
      <c r="AO318" s="153">
        <v>4.2300000000000003E-3</v>
      </c>
      <c r="AP318" s="153">
        <v>0.34579000000000004</v>
      </c>
      <c r="AQ318" s="153">
        <v>37.756190000000004</v>
      </c>
      <c r="AR318" s="1"/>
      <c r="AS318" s="1"/>
    </row>
    <row r="319" spans="1:45">
      <c r="A319" s="21" t="s">
        <v>308</v>
      </c>
      <c r="B319" s="153">
        <v>5.4000000000000001E-4</v>
      </c>
      <c r="C319" s="153">
        <v>0</v>
      </c>
      <c r="D319" s="153">
        <v>0</v>
      </c>
      <c r="E319" s="153">
        <v>0</v>
      </c>
      <c r="F319" s="153">
        <v>0</v>
      </c>
      <c r="G319" s="153">
        <v>0</v>
      </c>
      <c r="H319" s="153">
        <v>0</v>
      </c>
      <c r="I319" s="153">
        <v>0</v>
      </c>
      <c r="J319" s="153">
        <v>0</v>
      </c>
      <c r="K319" s="153">
        <v>0</v>
      </c>
      <c r="L319" s="153">
        <v>0</v>
      </c>
      <c r="M319" s="153">
        <v>0</v>
      </c>
      <c r="N319" s="153">
        <v>1.5222599999999999</v>
      </c>
      <c r="O319" s="153">
        <v>0</v>
      </c>
      <c r="P319" s="153">
        <v>0</v>
      </c>
      <c r="Q319" s="153">
        <v>0</v>
      </c>
      <c r="R319" s="153">
        <v>5.033E-2</v>
      </c>
      <c r="S319" s="153">
        <v>0</v>
      </c>
      <c r="T319" s="153">
        <v>0</v>
      </c>
      <c r="U319" s="153">
        <v>0</v>
      </c>
      <c r="V319" s="153">
        <v>0</v>
      </c>
      <c r="W319" s="153">
        <v>0</v>
      </c>
      <c r="X319" s="153">
        <v>0</v>
      </c>
      <c r="Y319" s="153">
        <v>0</v>
      </c>
      <c r="Z319" s="153">
        <v>0</v>
      </c>
      <c r="AA319" s="153">
        <v>0</v>
      </c>
      <c r="AB319" s="153">
        <v>0</v>
      </c>
      <c r="AC319" s="153">
        <v>0</v>
      </c>
      <c r="AD319" s="153">
        <v>0</v>
      </c>
      <c r="AE319" s="153">
        <v>0</v>
      </c>
      <c r="AF319" s="153">
        <v>0</v>
      </c>
      <c r="AG319" s="153">
        <v>0</v>
      </c>
      <c r="AH319" s="153">
        <v>0</v>
      </c>
      <c r="AI319" s="153">
        <v>0</v>
      </c>
      <c r="AJ319" s="153">
        <v>0</v>
      </c>
      <c r="AK319" s="153">
        <v>0</v>
      </c>
      <c r="AL319" s="153">
        <v>0</v>
      </c>
      <c r="AM319" s="153">
        <v>0</v>
      </c>
      <c r="AN319" s="153">
        <v>0</v>
      </c>
      <c r="AO319" s="153">
        <v>0</v>
      </c>
      <c r="AP319" s="153">
        <v>0</v>
      </c>
      <c r="AQ319" s="153">
        <v>1.5731300000000001</v>
      </c>
      <c r="AR319" s="1"/>
      <c r="AS319" s="1"/>
    </row>
    <row r="320" spans="1:45">
      <c r="A320" s="21" t="s">
        <v>309</v>
      </c>
      <c r="B320" s="153">
        <v>-5.7491700000000003</v>
      </c>
      <c r="C320" s="153">
        <v>-133.50008</v>
      </c>
      <c r="D320" s="153">
        <v>0</v>
      </c>
      <c r="E320" s="153">
        <v>0</v>
      </c>
      <c r="F320" s="153">
        <v>-6.0199999999999993E-3</v>
      </c>
      <c r="G320" s="153">
        <v>0</v>
      </c>
      <c r="H320" s="153">
        <v>7.7999999999999999E-4</v>
      </c>
      <c r="I320" s="153">
        <v>0</v>
      </c>
      <c r="J320" s="153">
        <v>0</v>
      </c>
      <c r="K320" s="153">
        <v>2.0999999999999998E-4</v>
      </c>
      <c r="L320" s="153">
        <v>0</v>
      </c>
      <c r="M320" s="153">
        <v>0</v>
      </c>
      <c r="N320" s="153">
        <v>-2.2100000000000002E-3</v>
      </c>
      <c r="O320" s="153">
        <v>0</v>
      </c>
      <c r="P320" s="153">
        <v>-2.2599999999999999E-3</v>
      </c>
      <c r="Q320" s="153">
        <v>0</v>
      </c>
      <c r="R320" s="153">
        <v>-0.33772000000000002</v>
      </c>
      <c r="S320" s="153">
        <v>0</v>
      </c>
      <c r="T320" s="153">
        <v>-5.0000000000000002E-5</v>
      </c>
      <c r="U320" s="153">
        <v>-37.88729</v>
      </c>
      <c r="V320" s="153">
        <v>0</v>
      </c>
      <c r="W320" s="153">
        <v>0</v>
      </c>
      <c r="X320" s="153">
        <v>0</v>
      </c>
      <c r="Y320" s="153">
        <v>0</v>
      </c>
      <c r="Z320" s="153">
        <v>0</v>
      </c>
      <c r="AA320" s="153">
        <v>-3.0671200000000001</v>
      </c>
      <c r="AB320" s="153">
        <v>2.7799999999999999E-3</v>
      </c>
      <c r="AC320" s="153">
        <v>9.8999999999999999E-4</v>
      </c>
      <c r="AD320" s="153">
        <v>0</v>
      </c>
      <c r="AE320" s="153">
        <v>0</v>
      </c>
      <c r="AF320" s="153">
        <v>-6.1999999999999998E-3</v>
      </c>
      <c r="AG320" s="153">
        <v>-2.6000000000000003E-4</v>
      </c>
      <c r="AH320" s="153">
        <v>-4.786E-2</v>
      </c>
      <c r="AI320" s="153">
        <v>0</v>
      </c>
      <c r="AJ320" s="153">
        <v>-0.77260000000000006</v>
      </c>
      <c r="AK320" s="153">
        <v>-7.0000000000000007E-5</v>
      </c>
      <c r="AL320" s="153">
        <v>0</v>
      </c>
      <c r="AM320" s="153">
        <v>-1.417E-2</v>
      </c>
      <c r="AN320" s="153">
        <v>0</v>
      </c>
      <c r="AO320" s="153">
        <v>-6.3099999999999996E-3</v>
      </c>
      <c r="AP320" s="153">
        <v>-0.88452999999999993</v>
      </c>
      <c r="AQ320" s="153">
        <v>-182.27915999999999</v>
      </c>
      <c r="AR320" s="9"/>
      <c r="AS320" s="1"/>
    </row>
    <row r="321" spans="1:45">
      <c r="A321" s="21" t="s">
        <v>310</v>
      </c>
      <c r="B321" s="153">
        <v>-5.7491700000000003</v>
      </c>
      <c r="C321" s="153">
        <v>-133.50008</v>
      </c>
      <c r="D321" s="153">
        <v>0</v>
      </c>
      <c r="E321" s="153">
        <v>0</v>
      </c>
      <c r="F321" s="153">
        <v>-6.0199999999999993E-3</v>
      </c>
      <c r="G321" s="153">
        <v>0</v>
      </c>
      <c r="H321" s="153">
        <v>7.7999999999999999E-4</v>
      </c>
      <c r="I321" s="153">
        <v>0</v>
      </c>
      <c r="J321" s="153">
        <v>0</v>
      </c>
      <c r="K321" s="153">
        <v>2.0999999999999998E-4</v>
      </c>
      <c r="L321" s="153">
        <v>0</v>
      </c>
      <c r="M321" s="153">
        <v>0</v>
      </c>
      <c r="N321" s="153">
        <v>-2.2100000000000002E-3</v>
      </c>
      <c r="O321" s="153">
        <v>0</v>
      </c>
      <c r="P321" s="153">
        <v>-2.2599999999999999E-3</v>
      </c>
      <c r="Q321" s="153">
        <v>0</v>
      </c>
      <c r="R321" s="153">
        <v>-0.33693000000000001</v>
      </c>
      <c r="S321" s="153">
        <v>0</v>
      </c>
      <c r="T321" s="153">
        <v>-5.0000000000000002E-5</v>
      </c>
      <c r="U321" s="153">
        <v>1.01E-3</v>
      </c>
      <c r="V321" s="153">
        <v>0</v>
      </c>
      <c r="W321" s="153">
        <v>0</v>
      </c>
      <c r="X321" s="153">
        <v>0</v>
      </c>
      <c r="Y321" s="153">
        <v>0</v>
      </c>
      <c r="Z321" s="153">
        <v>0</v>
      </c>
      <c r="AA321" s="153">
        <v>-3.0671200000000001</v>
      </c>
      <c r="AB321" s="153">
        <v>2.7799999999999999E-3</v>
      </c>
      <c r="AC321" s="153">
        <v>9.8999999999999999E-4</v>
      </c>
      <c r="AD321" s="153">
        <v>0</v>
      </c>
      <c r="AE321" s="153">
        <v>0</v>
      </c>
      <c r="AF321" s="153">
        <v>-6.1999999999999998E-3</v>
      </c>
      <c r="AG321" s="153">
        <v>-2.6000000000000003E-4</v>
      </c>
      <c r="AH321" s="153">
        <v>-4.786E-2</v>
      </c>
      <c r="AI321" s="153">
        <v>0</v>
      </c>
      <c r="AJ321" s="153">
        <v>-0.77260000000000006</v>
      </c>
      <c r="AK321" s="153">
        <v>-7.0000000000000007E-5</v>
      </c>
      <c r="AL321" s="153">
        <v>0</v>
      </c>
      <c r="AM321" s="153">
        <v>-1.417E-2</v>
      </c>
      <c r="AN321" s="153">
        <v>0</v>
      </c>
      <c r="AO321" s="153">
        <v>-6.3099999999999996E-3</v>
      </c>
      <c r="AP321" s="153">
        <v>-0.88452999999999993</v>
      </c>
      <c r="AQ321" s="153">
        <v>-144.39007000000001</v>
      </c>
      <c r="AR321" s="1"/>
      <c r="AS321" s="1"/>
    </row>
    <row r="322" spans="1:45">
      <c r="A322" s="21" t="s">
        <v>311</v>
      </c>
      <c r="B322" s="153">
        <v>0</v>
      </c>
      <c r="C322" s="153">
        <v>0</v>
      </c>
      <c r="D322" s="153">
        <v>0</v>
      </c>
      <c r="E322" s="153">
        <v>0</v>
      </c>
      <c r="F322" s="153">
        <v>0</v>
      </c>
      <c r="G322" s="153">
        <v>0</v>
      </c>
      <c r="H322" s="153">
        <v>0</v>
      </c>
      <c r="I322" s="153">
        <v>0</v>
      </c>
      <c r="J322" s="153">
        <v>0</v>
      </c>
      <c r="K322" s="153">
        <v>0</v>
      </c>
      <c r="L322" s="153">
        <v>0</v>
      </c>
      <c r="M322" s="153">
        <v>0</v>
      </c>
      <c r="N322" s="153">
        <v>0</v>
      </c>
      <c r="O322" s="153">
        <v>0</v>
      </c>
      <c r="P322" s="153">
        <v>0</v>
      </c>
      <c r="Q322" s="153">
        <v>0</v>
      </c>
      <c r="R322" s="153">
        <v>-7.9000000000000001E-4</v>
      </c>
      <c r="S322" s="153">
        <v>0</v>
      </c>
      <c r="T322" s="153">
        <v>0</v>
      </c>
      <c r="U322" s="153">
        <v>-37.888300000000001</v>
      </c>
      <c r="V322" s="153">
        <v>0</v>
      </c>
      <c r="W322" s="153">
        <v>0</v>
      </c>
      <c r="X322" s="153">
        <v>0</v>
      </c>
      <c r="Y322" s="153">
        <v>0</v>
      </c>
      <c r="Z322" s="153">
        <v>0</v>
      </c>
      <c r="AA322" s="153">
        <v>0</v>
      </c>
      <c r="AB322" s="153">
        <v>0</v>
      </c>
      <c r="AC322" s="153">
        <v>0</v>
      </c>
      <c r="AD322" s="153">
        <v>0</v>
      </c>
      <c r="AE322" s="153">
        <v>0</v>
      </c>
      <c r="AF322" s="153">
        <v>0</v>
      </c>
      <c r="AG322" s="153">
        <v>0</v>
      </c>
      <c r="AH322" s="153">
        <v>0</v>
      </c>
      <c r="AI322" s="153">
        <v>0</v>
      </c>
      <c r="AJ322" s="153">
        <v>0</v>
      </c>
      <c r="AK322" s="153">
        <v>0</v>
      </c>
      <c r="AL322" s="153">
        <v>0</v>
      </c>
      <c r="AM322" s="153">
        <v>0</v>
      </c>
      <c r="AN322" s="153">
        <v>0</v>
      </c>
      <c r="AO322" s="153">
        <v>0</v>
      </c>
      <c r="AP322" s="153">
        <v>0</v>
      </c>
      <c r="AQ322" s="153">
        <v>-37.889089999999996</v>
      </c>
      <c r="AR322" s="1"/>
      <c r="AS322" s="1"/>
    </row>
    <row r="323" spans="1:45">
      <c r="A323" s="17" t="s">
        <v>312</v>
      </c>
      <c r="B323" s="279">
        <v>-4562.3391500000007</v>
      </c>
      <c r="C323" s="279">
        <v>-1647.57755</v>
      </c>
      <c r="D323" s="279">
        <v>-173.87698999999998</v>
      </c>
      <c r="E323" s="279">
        <v>-188.30194</v>
      </c>
      <c r="F323" s="279">
        <v>40.816600000000001</v>
      </c>
      <c r="G323" s="279">
        <v>-778.58361000000002</v>
      </c>
      <c r="H323" s="279">
        <v>123.70088</v>
      </c>
      <c r="I323" s="279">
        <v>578.15953000000002</v>
      </c>
      <c r="J323" s="279">
        <v>-1080.4100100000001</v>
      </c>
      <c r="K323" s="279">
        <v>124.85260000000001</v>
      </c>
      <c r="L323" s="279">
        <v>276.86089000000004</v>
      </c>
      <c r="M323" s="279">
        <v>-348.69612000000001</v>
      </c>
      <c r="N323" s="279">
        <v>2188.7468900000003</v>
      </c>
      <c r="O323" s="279">
        <v>-911.12954000000002</v>
      </c>
      <c r="P323" s="279">
        <v>-1807.3282300000001</v>
      </c>
      <c r="Q323" s="279">
        <v>-504.44011</v>
      </c>
      <c r="R323" s="279">
        <v>-2699.3694999999998</v>
      </c>
      <c r="S323" s="279">
        <v>-341.13077000000004</v>
      </c>
      <c r="T323" s="279">
        <v>-1674.04979</v>
      </c>
      <c r="U323" s="279">
        <v>-24.108310000000003</v>
      </c>
      <c r="V323" s="279">
        <v>139.85670000000002</v>
      </c>
      <c r="W323" s="279">
        <v>-488.49546999999995</v>
      </c>
      <c r="X323" s="279">
        <v>-4152.4556000000002</v>
      </c>
      <c r="Y323" s="279">
        <v>-63.717599999999997</v>
      </c>
      <c r="Z323" s="279">
        <v>-4530.0805599999994</v>
      </c>
      <c r="AA323" s="279">
        <v>-348.51476000000002</v>
      </c>
      <c r="AB323" s="279">
        <v>536.76735999999994</v>
      </c>
      <c r="AC323" s="279">
        <v>-316.15433000000002</v>
      </c>
      <c r="AD323" s="279">
        <v>67.007000000000005</v>
      </c>
      <c r="AE323" s="279">
        <v>357.96546999999998</v>
      </c>
      <c r="AF323" s="279">
        <v>666.29432999999995</v>
      </c>
      <c r="AG323" s="279">
        <v>84.340330000000009</v>
      </c>
      <c r="AH323" s="279">
        <v>-409.41246999999998</v>
      </c>
      <c r="AI323" s="279">
        <v>-658.24396999999999</v>
      </c>
      <c r="AJ323" s="279">
        <v>-56.934199999999997</v>
      </c>
      <c r="AK323" s="279">
        <v>291.77125999999998</v>
      </c>
      <c r="AL323" s="279">
        <v>-468.39742000000001</v>
      </c>
      <c r="AM323" s="279">
        <v>-625.85726</v>
      </c>
      <c r="AN323" s="279">
        <v>224.71479000000002</v>
      </c>
      <c r="AO323" s="279">
        <v>-655.03594999999996</v>
      </c>
      <c r="AP323" s="279">
        <v>-104.72211</v>
      </c>
      <c r="AQ323" s="279">
        <v>-23917.508690000002</v>
      </c>
      <c r="AR323" s="33"/>
      <c r="AS323" s="1"/>
    </row>
    <row r="324" spans="1:45">
      <c r="A324" s="21" t="s">
        <v>313</v>
      </c>
      <c r="B324" s="153">
        <v>0</v>
      </c>
      <c r="C324" s="153">
        <v>6.56</v>
      </c>
      <c r="D324" s="153">
        <v>0</v>
      </c>
      <c r="E324" s="153">
        <v>0.435</v>
      </c>
      <c r="F324" s="153">
        <v>20.900770000000001</v>
      </c>
      <c r="G324" s="153">
        <v>0</v>
      </c>
      <c r="H324" s="153">
        <v>0</v>
      </c>
      <c r="I324" s="153">
        <v>0</v>
      </c>
      <c r="J324" s="153">
        <v>4.5031099999999995</v>
      </c>
      <c r="K324" s="153">
        <v>0</v>
      </c>
      <c r="L324" s="153">
        <v>4.3499999999999997E-2</v>
      </c>
      <c r="M324" s="153">
        <v>0</v>
      </c>
      <c r="N324" s="153">
        <v>-14.530559999999999</v>
      </c>
      <c r="O324" s="153">
        <v>0</v>
      </c>
      <c r="P324" s="153">
        <v>3.12439</v>
      </c>
      <c r="Q324" s="153">
        <v>0</v>
      </c>
      <c r="R324" s="153">
        <v>-0.90242999999999995</v>
      </c>
      <c r="S324" s="153">
        <v>0</v>
      </c>
      <c r="T324" s="153">
        <v>10.589589999999999</v>
      </c>
      <c r="U324" s="153">
        <v>0</v>
      </c>
      <c r="V324" s="153">
        <v>0</v>
      </c>
      <c r="W324" s="153">
        <v>0.12398000000000001</v>
      </c>
      <c r="X324" s="153">
        <v>-115.08184</v>
      </c>
      <c r="Y324" s="153">
        <v>0</v>
      </c>
      <c r="Z324" s="153">
        <v>0</v>
      </c>
      <c r="AA324" s="153">
        <v>0</v>
      </c>
      <c r="AB324" s="153">
        <v>0</v>
      </c>
      <c r="AC324" s="153">
        <v>0</v>
      </c>
      <c r="AD324" s="153">
        <v>1.3025799999999998</v>
      </c>
      <c r="AE324" s="153">
        <v>0.52200000000000002</v>
      </c>
      <c r="AF324" s="153">
        <v>3.4799999999999998E-2</v>
      </c>
      <c r="AG324" s="153">
        <v>0</v>
      </c>
      <c r="AH324" s="153">
        <v>0</v>
      </c>
      <c r="AI324" s="153">
        <v>0</v>
      </c>
      <c r="AJ324" s="153">
        <v>0</v>
      </c>
      <c r="AK324" s="153">
        <v>0</v>
      </c>
      <c r="AL324" s="153">
        <v>0</v>
      </c>
      <c r="AM324" s="153">
        <v>0</v>
      </c>
      <c r="AN324" s="153">
        <v>0</v>
      </c>
      <c r="AO324" s="153">
        <v>3.7200000000000002E-3</v>
      </c>
      <c r="AP324" s="153">
        <v>0</v>
      </c>
      <c r="AQ324" s="153">
        <v>-82.371390000000005</v>
      </c>
      <c r="AR324" s="1"/>
      <c r="AS324" s="1"/>
    </row>
    <row r="325" spans="1:45">
      <c r="A325" s="18" t="s">
        <v>314</v>
      </c>
      <c r="B325" s="279">
        <v>-4562.3391500000007</v>
      </c>
      <c r="C325" s="279">
        <v>-1641.01755</v>
      </c>
      <c r="D325" s="279">
        <v>-173.87698999999998</v>
      </c>
      <c r="E325" s="279">
        <v>-187.86694</v>
      </c>
      <c r="F325" s="279">
        <v>61.717370000000003</v>
      </c>
      <c r="G325" s="279">
        <v>-778.58361000000002</v>
      </c>
      <c r="H325" s="279">
        <v>123.70088</v>
      </c>
      <c r="I325" s="279">
        <v>578.15953000000002</v>
      </c>
      <c r="J325" s="279">
        <v>-1075.9069</v>
      </c>
      <c r="K325" s="279">
        <v>124.85260000000001</v>
      </c>
      <c r="L325" s="279">
        <v>276.90439000000003</v>
      </c>
      <c r="M325" s="279">
        <v>-348.69612000000001</v>
      </c>
      <c r="N325" s="279">
        <v>2174.2163300000002</v>
      </c>
      <c r="O325" s="279">
        <v>-911.12954000000002</v>
      </c>
      <c r="P325" s="279">
        <v>-1804.2038400000001</v>
      </c>
      <c r="Q325" s="279">
        <v>-504.44011</v>
      </c>
      <c r="R325" s="279">
        <v>-2700.2719300000003</v>
      </c>
      <c r="S325" s="279">
        <v>-341.13077000000004</v>
      </c>
      <c r="T325" s="279">
        <v>-1663.4602</v>
      </c>
      <c r="U325" s="279">
        <v>-24.108310000000003</v>
      </c>
      <c r="V325" s="279">
        <v>139.85670000000002</v>
      </c>
      <c r="W325" s="279">
        <v>-488.37148999999999</v>
      </c>
      <c r="X325" s="279">
        <v>-4267.5374400000001</v>
      </c>
      <c r="Y325" s="279">
        <v>-63.717599999999997</v>
      </c>
      <c r="Z325" s="279">
        <v>-4530.0805599999994</v>
      </c>
      <c r="AA325" s="279">
        <v>-348.51476000000002</v>
      </c>
      <c r="AB325" s="279">
        <v>536.76735999999994</v>
      </c>
      <c r="AC325" s="279">
        <v>-316.15433000000002</v>
      </c>
      <c r="AD325" s="279">
        <v>68.309579999999997</v>
      </c>
      <c r="AE325" s="279">
        <v>358.48746999999997</v>
      </c>
      <c r="AF325" s="279">
        <v>666.32912999999996</v>
      </c>
      <c r="AG325" s="279">
        <v>84.340330000000009</v>
      </c>
      <c r="AH325" s="279">
        <v>-409.41246999999998</v>
      </c>
      <c r="AI325" s="279">
        <v>-658.24396999999999</v>
      </c>
      <c r="AJ325" s="279">
        <v>-56.934199999999997</v>
      </c>
      <c r="AK325" s="279">
        <v>291.77125999999998</v>
      </c>
      <c r="AL325" s="279">
        <v>-468.39742000000001</v>
      </c>
      <c r="AM325" s="279">
        <v>-625.85726</v>
      </c>
      <c r="AN325" s="279">
        <v>224.71479000000002</v>
      </c>
      <c r="AO325" s="279">
        <v>-655.03223000000003</v>
      </c>
      <c r="AP325" s="279">
        <v>-104.72211</v>
      </c>
      <c r="AQ325" s="279">
        <v>-23999.880079999999</v>
      </c>
      <c r="AR325" s="1"/>
      <c r="AS325" s="1"/>
    </row>
    <row r="326" spans="1:45">
      <c r="A326" s="21" t="s">
        <v>315</v>
      </c>
      <c r="B326" s="153">
        <v>4631.9369299999998</v>
      </c>
      <c r="C326" s="153">
        <v>-21.415890000000001</v>
      </c>
      <c r="D326" s="153">
        <v>187.51439999999999</v>
      </c>
      <c r="E326" s="153">
        <v>335.62162000000001</v>
      </c>
      <c r="F326" s="153">
        <v>-424.70326</v>
      </c>
      <c r="G326" s="153">
        <v>1089.4747199999999</v>
      </c>
      <c r="H326" s="153">
        <v>152.74270000000001</v>
      </c>
      <c r="I326" s="153">
        <v>-83.76682000000001</v>
      </c>
      <c r="J326" s="153">
        <v>-34.364849999999997</v>
      </c>
      <c r="K326" s="153">
        <v>-18.52318</v>
      </c>
      <c r="L326" s="153">
        <v>-45.232250000000001</v>
      </c>
      <c r="M326" s="153">
        <v>84.899100000000004</v>
      </c>
      <c r="N326" s="153">
        <v>-161.82257000000001</v>
      </c>
      <c r="O326" s="153">
        <v>2.6463100000000002</v>
      </c>
      <c r="P326" s="153">
        <v>0</v>
      </c>
      <c r="Q326" s="153">
        <v>6.6367500000000001</v>
      </c>
      <c r="R326" s="153">
        <v>33.791129999999995</v>
      </c>
      <c r="S326" s="153">
        <v>-130.63881000000001</v>
      </c>
      <c r="T326" s="153">
        <v>-339.54690000000005</v>
      </c>
      <c r="U326" s="153">
        <v>4.3515699999999997</v>
      </c>
      <c r="V326" s="153">
        <v>22.985189999999999</v>
      </c>
      <c r="W326" s="153">
        <v>24.0182</v>
      </c>
      <c r="X326" s="153">
        <v>-1.9457599999999999</v>
      </c>
      <c r="Y326" s="153">
        <v>135.21432999999999</v>
      </c>
      <c r="Z326" s="153">
        <v>-0.10199999999999999</v>
      </c>
      <c r="AA326" s="153">
        <v>0.7923</v>
      </c>
      <c r="AB326" s="153">
        <v>-33.612879999999997</v>
      </c>
      <c r="AC326" s="153">
        <v>0</v>
      </c>
      <c r="AD326" s="153">
        <v>-10.23917</v>
      </c>
      <c r="AE326" s="153">
        <v>79.832899999999995</v>
      </c>
      <c r="AF326" s="153">
        <v>3.05545</v>
      </c>
      <c r="AG326" s="153">
        <v>31.396900000000002</v>
      </c>
      <c r="AH326" s="153">
        <v>8.4812000000000012</v>
      </c>
      <c r="AI326" s="153">
        <v>-7.6727700000000008</v>
      </c>
      <c r="AJ326" s="153">
        <v>-15.680200000000001</v>
      </c>
      <c r="AK326" s="153">
        <v>0</v>
      </c>
      <c r="AL326" s="153">
        <v>-189.77039000000002</v>
      </c>
      <c r="AM326" s="153">
        <v>-0.57465999999999995</v>
      </c>
      <c r="AN326" s="153">
        <v>-216.03574</v>
      </c>
      <c r="AO326" s="153">
        <v>8.7861100000000008</v>
      </c>
      <c r="AP326" s="153">
        <v>-156.31298999999999</v>
      </c>
      <c r="AQ326" s="153">
        <v>4952.2167199999994</v>
      </c>
      <c r="AR326" s="1"/>
      <c r="AS326" s="1"/>
    </row>
    <row r="327" spans="1:45">
      <c r="A327" s="17" t="s">
        <v>316</v>
      </c>
      <c r="B327" s="279">
        <v>69.59778</v>
      </c>
      <c r="C327" s="279">
        <v>-1662.43344</v>
      </c>
      <c r="D327" s="279">
        <v>13.637409999999999</v>
      </c>
      <c r="E327" s="279">
        <v>147.75467999999998</v>
      </c>
      <c r="F327" s="279">
        <v>-362.98589000000004</v>
      </c>
      <c r="G327" s="279">
        <v>310.89110999999997</v>
      </c>
      <c r="H327" s="279">
        <v>276.44358</v>
      </c>
      <c r="I327" s="279">
        <v>494.39271000000002</v>
      </c>
      <c r="J327" s="279">
        <v>-1110.2717500000001</v>
      </c>
      <c r="K327" s="279">
        <v>106.32942</v>
      </c>
      <c r="L327" s="279">
        <v>231.67214000000001</v>
      </c>
      <c r="M327" s="279">
        <v>-263.79702000000003</v>
      </c>
      <c r="N327" s="279">
        <v>2012.3937599999999</v>
      </c>
      <c r="O327" s="279">
        <v>-908.48322999999993</v>
      </c>
      <c r="P327" s="279">
        <v>-1804.2038400000001</v>
      </c>
      <c r="Q327" s="279">
        <v>-497.80336</v>
      </c>
      <c r="R327" s="279">
        <v>-2666.4807999999998</v>
      </c>
      <c r="S327" s="279">
        <v>-471.76958000000002</v>
      </c>
      <c r="T327" s="279">
        <v>-2003.0071</v>
      </c>
      <c r="U327" s="279">
        <v>-19.756740000000001</v>
      </c>
      <c r="V327" s="279">
        <v>162.84189000000001</v>
      </c>
      <c r="W327" s="279">
        <v>-464.35328999999996</v>
      </c>
      <c r="X327" s="279">
        <v>-4269.4832000000006</v>
      </c>
      <c r="Y327" s="279">
        <v>71.496729999999999</v>
      </c>
      <c r="Z327" s="279">
        <v>-4530.1825599999993</v>
      </c>
      <c r="AA327" s="279">
        <v>-347.72246000000001</v>
      </c>
      <c r="AB327" s="279">
        <v>503.15447999999998</v>
      </c>
      <c r="AC327" s="279">
        <v>-316.15433000000002</v>
      </c>
      <c r="AD327" s="279">
        <v>58.070410000000003</v>
      </c>
      <c r="AE327" s="279">
        <v>438.32036999999997</v>
      </c>
      <c r="AF327" s="279">
        <v>669.38457999999991</v>
      </c>
      <c r="AG327" s="279">
        <v>115.73723</v>
      </c>
      <c r="AH327" s="279">
        <v>-400.93127000000004</v>
      </c>
      <c r="AI327" s="279">
        <v>-665.91674</v>
      </c>
      <c r="AJ327" s="279">
        <v>-72.614399999999989</v>
      </c>
      <c r="AK327" s="279">
        <v>291.77125999999998</v>
      </c>
      <c r="AL327" s="279">
        <v>-658.16781000000003</v>
      </c>
      <c r="AM327" s="279">
        <v>-626.43191999999999</v>
      </c>
      <c r="AN327" s="279">
        <v>8.6790500000000002</v>
      </c>
      <c r="AO327" s="279">
        <v>-646.24612000000002</v>
      </c>
      <c r="AP327" s="279">
        <v>-261.0351</v>
      </c>
      <c r="AQ327" s="279">
        <v>-19047.663359999999</v>
      </c>
      <c r="AR327" s="1"/>
      <c r="AS327" s="1"/>
    </row>
    <row r="328" spans="1:45">
      <c r="A328" s="21" t="s">
        <v>317</v>
      </c>
      <c r="B328" s="153">
        <v>0</v>
      </c>
      <c r="C328" s="153">
        <v>0</v>
      </c>
      <c r="D328" s="153">
        <v>0</v>
      </c>
      <c r="E328" s="153">
        <v>0</v>
      </c>
      <c r="F328" s="153">
        <v>0</v>
      </c>
      <c r="G328" s="153">
        <v>0</v>
      </c>
      <c r="H328" s="153">
        <v>0</v>
      </c>
      <c r="I328" s="153">
        <v>0</v>
      </c>
      <c r="J328" s="153">
        <v>0</v>
      </c>
      <c r="K328" s="153">
        <v>0</v>
      </c>
      <c r="L328" s="153">
        <v>0</v>
      </c>
      <c r="M328" s="153">
        <v>0</v>
      </c>
      <c r="N328" s="153">
        <v>0</v>
      </c>
      <c r="O328" s="153">
        <v>0</v>
      </c>
      <c r="P328" s="153">
        <v>0</v>
      </c>
      <c r="Q328" s="153">
        <v>0</v>
      </c>
      <c r="R328" s="153">
        <v>0</v>
      </c>
      <c r="S328" s="153">
        <v>0</v>
      </c>
      <c r="T328" s="153">
        <v>0</v>
      </c>
      <c r="U328" s="153">
        <v>0</v>
      </c>
      <c r="V328" s="153">
        <v>0</v>
      </c>
      <c r="W328" s="153">
        <v>0</v>
      </c>
      <c r="X328" s="153">
        <v>0</v>
      </c>
      <c r="Y328" s="153">
        <v>0</v>
      </c>
      <c r="Z328" s="153">
        <v>0</v>
      </c>
      <c r="AA328" s="153">
        <v>0</v>
      </c>
      <c r="AB328" s="153">
        <v>0</v>
      </c>
      <c r="AC328" s="153">
        <v>0</v>
      </c>
      <c r="AD328" s="153">
        <v>0</v>
      </c>
      <c r="AE328" s="153">
        <v>0</v>
      </c>
      <c r="AF328" s="153">
        <v>0</v>
      </c>
      <c r="AG328" s="153">
        <v>0</v>
      </c>
      <c r="AH328" s="153">
        <v>0</v>
      </c>
      <c r="AI328" s="153">
        <v>0</v>
      </c>
      <c r="AJ328" s="153">
        <v>0</v>
      </c>
      <c r="AK328" s="153">
        <v>0</v>
      </c>
      <c r="AL328" s="153">
        <v>0</v>
      </c>
      <c r="AM328" s="153">
        <v>0</v>
      </c>
      <c r="AN328" s="153">
        <v>0</v>
      </c>
      <c r="AO328" s="153">
        <v>0</v>
      </c>
      <c r="AP328" s="153">
        <v>0</v>
      </c>
      <c r="AQ328" s="153">
        <v>0</v>
      </c>
      <c r="AR328" s="1"/>
      <c r="AS328" s="1"/>
    </row>
    <row r="329" spans="1:45">
      <c r="A329" s="18" t="s">
        <v>318</v>
      </c>
      <c r="B329" s="279">
        <v>69.59778</v>
      </c>
      <c r="C329" s="279">
        <v>-1662.43344</v>
      </c>
      <c r="D329" s="279">
        <v>13.637409999999999</v>
      </c>
      <c r="E329" s="279">
        <v>147.75467999999998</v>
      </c>
      <c r="F329" s="279">
        <v>-362.98589000000004</v>
      </c>
      <c r="G329" s="279">
        <v>310.89110999999997</v>
      </c>
      <c r="H329" s="279">
        <v>276.44358</v>
      </c>
      <c r="I329" s="279">
        <v>494.39271000000002</v>
      </c>
      <c r="J329" s="279">
        <v>-1110.2717500000001</v>
      </c>
      <c r="K329" s="279">
        <v>106.32942</v>
      </c>
      <c r="L329" s="279">
        <v>231.67214000000001</v>
      </c>
      <c r="M329" s="279">
        <v>-263.79702000000003</v>
      </c>
      <c r="N329" s="279">
        <v>2012.3937599999999</v>
      </c>
      <c r="O329" s="279">
        <v>-908.48322999999993</v>
      </c>
      <c r="P329" s="279">
        <v>-1804.2038400000001</v>
      </c>
      <c r="Q329" s="279">
        <v>-497.80336</v>
      </c>
      <c r="R329" s="279">
        <v>-2666.4807999999998</v>
      </c>
      <c r="S329" s="279">
        <v>-471.76958000000002</v>
      </c>
      <c r="T329" s="279">
        <v>-2003.0071</v>
      </c>
      <c r="U329" s="279">
        <v>-19.756740000000001</v>
      </c>
      <c r="V329" s="279">
        <v>162.84189000000001</v>
      </c>
      <c r="W329" s="279">
        <v>-464.35328999999996</v>
      </c>
      <c r="X329" s="279">
        <v>-4269.4832000000006</v>
      </c>
      <c r="Y329" s="279">
        <v>71.496729999999999</v>
      </c>
      <c r="Z329" s="279">
        <v>-4530.1825599999993</v>
      </c>
      <c r="AA329" s="279">
        <v>-347.72246000000001</v>
      </c>
      <c r="AB329" s="279">
        <v>503.15447999999998</v>
      </c>
      <c r="AC329" s="279">
        <v>-316.15433000000002</v>
      </c>
      <c r="AD329" s="279">
        <v>58.070410000000003</v>
      </c>
      <c r="AE329" s="279">
        <v>438.32036999999997</v>
      </c>
      <c r="AF329" s="279">
        <v>669.38457999999991</v>
      </c>
      <c r="AG329" s="279">
        <v>115.73723</v>
      </c>
      <c r="AH329" s="279">
        <v>-400.93127000000004</v>
      </c>
      <c r="AI329" s="279">
        <v>-665.91674</v>
      </c>
      <c r="AJ329" s="279">
        <v>-72.614399999999989</v>
      </c>
      <c r="AK329" s="279">
        <v>291.77125999999998</v>
      </c>
      <c r="AL329" s="279">
        <v>-658.16781000000003</v>
      </c>
      <c r="AM329" s="279">
        <v>-626.43191999999999</v>
      </c>
      <c r="AN329" s="279">
        <v>8.6790500000000002</v>
      </c>
      <c r="AO329" s="279">
        <v>-646.24612000000002</v>
      </c>
      <c r="AP329" s="279">
        <v>-261.0351</v>
      </c>
      <c r="AQ329" s="279">
        <v>-19047.663359999999</v>
      </c>
      <c r="AR329" s="1"/>
      <c r="AS329" s="1"/>
    </row>
    <row r="330" spans="1:45">
      <c r="A330" s="21" t="s">
        <v>319</v>
      </c>
      <c r="B330" s="153">
        <v>0</v>
      </c>
      <c r="C330" s="153">
        <v>0</v>
      </c>
      <c r="D330" s="153">
        <v>0</v>
      </c>
      <c r="E330" s="153">
        <v>0</v>
      </c>
      <c r="F330" s="153">
        <v>0</v>
      </c>
      <c r="G330" s="153">
        <v>0</v>
      </c>
      <c r="H330" s="153">
        <v>0</v>
      </c>
      <c r="I330" s="153">
        <v>0</v>
      </c>
      <c r="J330" s="153">
        <v>0</v>
      </c>
      <c r="K330" s="153">
        <v>0</v>
      </c>
      <c r="L330" s="153">
        <v>0</v>
      </c>
      <c r="M330" s="153">
        <v>-232.55850000000001</v>
      </c>
      <c r="N330" s="153">
        <v>0</v>
      </c>
      <c r="O330" s="153">
        <v>0</v>
      </c>
      <c r="P330" s="153">
        <v>0</v>
      </c>
      <c r="Q330" s="153">
        <v>0</v>
      </c>
      <c r="R330" s="153">
        <v>0</v>
      </c>
      <c r="S330" s="153">
        <v>0</v>
      </c>
      <c r="T330" s="153">
        <v>0</v>
      </c>
      <c r="U330" s="153">
        <v>0</v>
      </c>
      <c r="V330" s="153">
        <v>0</v>
      </c>
      <c r="W330" s="153">
        <v>0</v>
      </c>
      <c r="X330" s="153">
        <v>0</v>
      </c>
      <c r="Y330" s="153">
        <v>0</v>
      </c>
      <c r="Z330" s="153">
        <v>0</v>
      </c>
      <c r="AA330" s="153">
        <v>0</v>
      </c>
      <c r="AB330" s="153">
        <v>0</v>
      </c>
      <c r="AC330" s="153">
        <v>0</v>
      </c>
      <c r="AD330" s="153">
        <v>0</v>
      </c>
      <c r="AE330" s="153">
        <v>0</v>
      </c>
      <c r="AF330" s="153">
        <v>0</v>
      </c>
      <c r="AG330" s="153">
        <v>0</v>
      </c>
      <c r="AH330" s="153">
        <v>0</v>
      </c>
      <c r="AI330" s="153">
        <v>0</v>
      </c>
      <c r="AJ330" s="153">
        <v>0</v>
      </c>
      <c r="AK330" s="153">
        <v>-66.069999999999993</v>
      </c>
      <c r="AL330" s="153">
        <v>0</v>
      </c>
      <c r="AM330" s="153">
        <v>0</v>
      </c>
      <c r="AN330" s="153">
        <v>0</v>
      </c>
      <c r="AO330" s="153">
        <v>0</v>
      </c>
      <c r="AP330" s="153">
        <v>0</v>
      </c>
      <c r="AQ330" s="153">
        <v>-298.62849999999997</v>
      </c>
      <c r="AR330" s="1"/>
      <c r="AS330" s="1"/>
    </row>
    <row r="331" spans="1:45">
      <c r="A331" s="18" t="s">
        <v>320</v>
      </c>
      <c r="B331" s="279">
        <v>69.59778</v>
      </c>
      <c r="C331" s="279">
        <v>-1662.43344</v>
      </c>
      <c r="D331" s="279">
        <v>13.637409999999999</v>
      </c>
      <c r="E331" s="279">
        <v>147.75467999999998</v>
      </c>
      <c r="F331" s="279">
        <v>-362.98589000000004</v>
      </c>
      <c r="G331" s="279">
        <v>310.89110999999997</v>
      </c>
      <c r="H331" s="279">
        <v>276.44358</v>
      </c>
      <c r="I331" s="279">
        <v>494.39271000000002</v>
      </c>
      <c r="J331" s="279">
        <v>-1110.2717500000001</v>
      </c>
      <c r="K331" s="279">
        <v>106.32942</v>
      </c>
      <c r="L331" s="279">
        <v>231.67214000000001</v>
      </c>
      <c r="M331" s="279">
        <v>-496.35552000000001</v>
      </c>
      <c r="N331" s="279">
        <v>2012.3937599999999</v>
      </c>
      <c r="O331" s="279">
        <v>-908.48322999999993</v>
      </c>
      <c r="P331" s="279">
        <v>-1804.2038400000001</v>
      </c>
      <c r="Q331" s="279">
        <v>-497.80336</v>
      </c>
      <c r="R331" s="279">
        <v>-2666.4807999999998</v>
      </c>
      <c r="S331" s="279">
        <v>-471.76958000000002</v>
      </c>
      <c r="T331" s="279">
        <v>-2003.0071</v>
      </c>
      <c r="U331" s="279">
        <v>-19.756740000000001</v>
      </c>
      <c r="V331" s="279">
        <v>162.84189000000001</v>
      </c>
      <c r="W331" s="279">
        <v>-464.35328999999996</v>
      </c>
      <c r="X331" s="279">
        <v>-4269.4832000000006</v>
      </c>
      <c r="Y331" s="279">
        <v>71.496729999999999</v>
      </c>
      <c r="Z331" s="279">
        <v>-4530.1825599999993</v>
      </c>
      <c r="AA331" s="279">
        <v>-347.72246000000001</v>
      </c>
      <c r="AB331" s="279">
        <v>503.15447999999998</v>
      </c>
      <c r="AC331" s="279">
        <v>-316.15433000000002</v>
      </c>
      <c r="AD331" s="279">
        <v>58.070410000000003</v>
      </c>
      <c r="AE331" s="279">
        <v>438.32036999999997</v>
      </c>
      <c r="AF331" s="279">
        <v>669.38457999999991</v>
      </c>
      <c r="AG331" s="279">
        <v>115.73723</v>
      </c>
      <c r="AH331" s="279">
        <v>-400.93127000000004</v>
      </c>
      <c r="AI331" s="279">
        <v>-665.91674</v>
      </c>
      <c r="AJ331" s="279">
        <v>-72.614399999999989</v>
      </c>
      <c r="AK331" s="279">
        <v>225.70126000000002</v>
      </c>
      <c r="AL331" s="279">
        <v>-658.16781000000003</v>
      </c>
      <c r="AM331" s="279">
        <v>-626.43191999999999</v>
      </c>
      <c r="AN331" s="279">
        <v>8.6790500000000002</v>
      </c>
      <c r="AO331" s="279">
        <v>-646.24612000000002</v>
      </c>
      <c r="AP331" s="279">
        <v>-261.0351</v>
      </c>
      <c r="AQ331" s="279">
        <v>-19346.291860000001</v>
      </c>
      <c r="AR331" s="9"/>
      <c r="AS331" s="1"/>
    </row>
    <row r="332" spans="1:45" ht="3.75" customHeight="1" thickBot="1">
      <c r="A332" s="155"/>
      <c r="B332" s="156"/>
      <c r="C332" s="156"/>
      <c r="D332" s="156"/>
      <c r="E332" s="156"/>
      <c r="F332" s="156"/>
      <c r="G332" s="156"/>
      <c r="H332" s="156"/>
      <c r="I332" s="156"/>
      <c r="J332" s="156"/>
      <c r="K332" s="156"/>
      <c r="L332" s="156"/>
      <c r="M332" s="156"/>
      <c r="N332" s="156"/>
      <c r="O332" s="156"/>
      <c r="P332" s="156"/>
      <c r="Q332" s="156"/>
      <c r="R332" s="156"/>
      <c r="S332" s="156"/>
      <c r="T332" s="156"/>
      <c r="U332" s="156"/>
      <c r="V332" s="156"/>
      <c r="W332" s="156"/>
      <c r="X332" s="156"/>
      <c r="Y332" s="156"/>
      <c r="Z332" s="156"/>
      <c r="AA332" s="156"/>
      <c r="AB332" s="156"/>
      <c r="AC332" s="156"/>
      <c r="AD332" s="156"/>
      <c r="AE332" s="156"/>
      <c r="AF332" s="156"/>
      <c r="AG332" s="156"/>
      <c r="AH332" s="156"/>
      <c r="AI332" s="156"/>
      <c r="AJ332" s="156"/>
      <c r="AK332" s="156"/>
      <c r="AL332" s="156"/>
      <c r="AM332" s="156"/>
      <c r="AN332" s="156"/>
      <c r="AO332" s="156"/>
      <c r="AP332" s="156"/>
      <c r="AQ332" s="156"/>
    </row>
    <row r="333" spans="1:45" ht="15.75" thickTop="1">
      <c r="A333" s="20"/>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c r="AD333" s="37"/>
      <c r="AE333" s="37"/>
      <c r="AF333" s="37"/>
      <c r="AG333" s="37"/>
      <c r="AH333" s="37"/>
      <c r="AI333" s="37"/>
      <c r="AJ333" s="37"/>
      <c r="AK333" s="37"/>
      <c r="AL333" s="37"/>
      <c r="AM333" s="37"/>
      <c r="AN333" s="37"/>
      <c r="AO333" s="37"/>
      <c r="AP333" s="37"/>
      <c r="AQ333" s="37"/>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5"/>
  <sheetViews>
    <sheetView topLeftCell="A4" zoomScaleNormal="100" workbookViewId="0">
      <selection activeCell="I17" sqref="I17"/>
    </sheetView>
  </sheetViews>
  <sheetFormatPr baseColWidth="10" defaultColWidth="9.140625" defaultRowHeight="1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c r="A1" s="836" t="s">
        <v>353</v>
      </c>
      <c r="B1" s="836"/>
      <c r="C1" s="836"/>
      <c r="D1" s="836"/>
      <c r="E1" s="836"/>
      <c r="F1" s="836"/>
      <c r="G1" s="836"/>
      <c r="H1" s="836"/>
      <c r="I1" s="836"/>
      <c r="J1" s="836"/>
      <c r="K1" s="836"/>
      <c r="L1" s="836"/>
      <c r="M1" s="836"/>
      <c r="N1" s="836"/>
      <c r="O1" s="836"/>
      <c r="P1" s="836"/>
      <c r="Q1" s="836"/>
      <c r="R1" s="836"/>
      <c r="S1" s="836"/>
      <c r="T1" s="836"/>
      <c r="U1" s="836"/>
      <c r="V1" s="836"/>
      <c r="W1" s="836"/>
      <c r="X1" s="836"/>
      <c r="Y1" s="836"/>
      <c r="Z1" s="836"/>
      <c r="AA1" s="836"/>
      <c r="AB1" s="836"/>
      <c r="AC1" s="836"/>
      <c r="AD1" s="836"/>
      <c r="AE1" s="836"/>
      <c r="AF1" s="836"/>
      <c r="AG1" s="836"/>
      <c r="AH1" s="836"/>
      <c r="AI1" s="836"/>
      <c r="AJ1" s="836"/>
      <c r="AK1" s="836"/>
      <c r="AL1" s="836"/>
      <c r="AM1" s="836"/>
      <c r="AN1" s="836"/>
      <c r="AO1" s="836"/>
      <c r="AP1" s="836"/>
      <c r="AQ1" s="836"/>
      <c r="AR1" s="157"/>
    </row>
    <row r="2" spans="1:44" ht="20.25">
      <c r="A2" s="837" t="s">
        <v>967</v>
      </c>
      <c r="B2" s="837"/>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7"/>
      <c r="AH2" s="837"/>
      <c r="AI2" s="837"/>
      <c r="AJ2" s="837"/>
      <c r="AK2" s="837"/>
      <c r="AL2" s="837"/>
      <c r="AM2" s="837"/>
      <c r="AN2" s="837"/>
      <c r="AO2" s="837"/>
      <c r="AP2" s="837"/>
      <c r="AQ2" s="837"/>
      <c r="AR2" s="157"/>
    </row>
    <row r="3" spans="1:44" ht="30" customHeight="1">
      <c r="A3" s="845" t="s">
        <v>1441</v>
      </c>
      <c r="B3" s="845"/>
      <c r="C3" s="845"/>
      <c r="D3" s="845"/>
      <c r="E3" s="845"/>
      <c r="F3" s="845"/>
      <c r="G3" s="845"/>
      <c r="H3" s="845"/>
      <c r="I3" s="845"/>
      <c r="J3" s="845"/>
      <c r="K3" s="845"/>
      <c r="L3" s="845"/>
      <c r="M3" s="845"/>
      <c r="N3" s="845"/>
      <c r="O3" s="845"/>
      <c r="P3" s="845"/>
      <c r="Q3" s="845"/>
      <c r="R3" s="845"/>
      <c r="S3" s="845"/>
      <c r="T3" s="845"/>
      <c r="U3" s="845"/>
      <c r="V3" s="845"/>
      <c r="W3" s="845"/>
      <c r="X3" s="845"/>
      <c r="Y3" s="845"/>
      <c r="Z3" s="845"/>
      <c r="AA3" s="845"/>
      <c r="AB3" s="845"/>
      <c r="AC3" s="845"/>
      <c r="AD3" s="845"/>
      <c r="AE3" s="845"/>
      <c r="AF3" s="845"/>
      <c r="AG3" s="845"/>
      <c r="AH3" s="845"/>
      <c r="AI3" s="845"/>
      <c r="AJ3" s="845"/>
      <c r="AK3" s="845"/>
      <c r="AL3" s="845"/>
      <c r="AM3" s="845"/>
      <c r="AN3" s="845"/>
      <c r="AO3" s="845"/>
      <c r="AP3" s="845"/>
      <c r="AQ3" s="845"/>
      <c r="AR3" s="158"/>
    </row>
    <row r="4" spans="1:44">
      <c r="A4" s="80"/>
      <c r="B4" s="81"/>
      <c r="C4" s="81"/>
      <c r="D4" s="81"/>
      <c r="E4" s="81"/>
      <c r="F4" s="81"/>
      <c r="G4" s="81"/>
      <c r="H4" s="81"/>
      <c r="I4" s="81"/>
      <c r="J4" s="81"/>
      <c r="K4" s="1"/>
      <c r="L4" s="1"/>
      <c r="M4" s="1"/>
      <c r="N4" s="1"/>
      <c r="O4" s="1"/>
      <c r="P4" s="1"/>
      <c r="Q4" s="1"/>
      <c r="R4" s="1"/>
      <c r="S4" s="1"/>
      <c r="T4" s="1"/>
      <c r="U4" s="1"/>
      <c r="V4" s="1"/>
      <c r="W4" s="1"/>
      <c r="X4" s="1"/>
      <c r="Y4" s="1"/>
      <c r="Z4" s="69"/>
      <c r="AA4" s="69"/>
      <c r="AB4" s="69"/>
      <c r="AC4" s="69"/>
      <c r="AD4" s="69"/>
      <c r="AE4" s="69"/>
      <c r="AF4" s="69"/>
      <c r="AG4" s="69"/>
      <c r="AH4" s="69"/>
      <c r="AI4" s="69"/>
      <c r="AJ4" s="69"/>
      <c r="AK4" s="69"/>
      <c r="AL4" s="69"/>
      <c r="AM4" s="69"/>
      <c r="AN4" s="69"/>
      <c r="AO4" s="69"/>
      <c r="AP4" s="69"/>
      <c r="AQ4" s="69"/>
      <c r="AR4" s="69"/>
    </row>
    <row r="5" spans="1:44" ht="30" customHeight="1">
      <c r="A5" s="82"/>
      <c r="B5" s="83" t="s">
        <v>365</v>
      </c>
      <c r="C5" s="83" t="s">
        <v>379</v>
      </c>
      <c r="D5" s="83" t="s">
        <v>362</v>
      </c>
      <c r="E5" s="83" t="s">
        <v>371</v>
      </c>
      <c r="F5" s="83" t="s">
        <v>380</v>
      </c>
      <c r="G5" s="83" t="s">
        <v>369</v>
      </c>
      <c r="H5" s="83" t="s">
        <v>355</v>
      </c>
      <c r="I5" s="83" t="s">
        <v>378</v>
      </c>
      <c r="J5" s="84" t="s">
        <v>376</v>
      </c>
      <c r="K5" s="83" t="s">
        <v>363</v>
      </c>
      <c r="L5" s="83" t="s">
        <v>377</v>
      </c>
      <c r="M5" s="83" t="s">
        <v>367</v>
      </c>
      <c r="N5" s="83" t="s">
        <v>383</v>
      </c>
      <c r="O5" s="83" t="s">
        <v>358</v>
      </c>
      <c r="P5" s="83" t="s">
        <v>381</v>
      </c>
      <c r="Q5" s="83" t="s">
        <v>382</v>
      </c>
      <c r="R5" s="84" t="s">
        <v>360</v>
      </c>
      <c r="S5" s="83" t="s">
        <v>372</v>
      </c>
      <c r="T5" s="83" t="s">
        <v>373</v>
      </c>
      <c r="U5" s="83" t="s">
        <v>361</v>
      </c>
      <c r="V5" s="83" t="s">
        <v>359</v>
      </c>
      <c r="W5" s="83" t="s">
        <v>354</v>
      </c>
      <c r="X5" s="83" t="s">
        <v>364</v>
      </c>
      <c r="Y5" s="83" t="s">
        <v>374</v>
      </c>
      <c r="Z5" s="84" t="s">
        <v>366</v>
      </c>
      <c r="AA5" s="83" t="s">
        <v>356</v>
      </c>
      <c r="AB5" s="83" t="s">
        <v>357</v>
      </c>
      <c r="AC5" s="83" t="s">
        <v>375</v>
      </c>
      <c r="AD5" s="83" t="s">
        <v>368</v>
      </c>
      <c r="AE5" s="83" t="s">
        <v>370</v>
      </c>
      <c r="AF5" s="83" t="s">
        <v>384</v>
      </c>
      <c r="AG5" s="83" t="s">
        <v>1004</v>
      </c>
      <c r="AH5" s="83" t="s">
        <v>1005</v>
      </c>
      <c r="AI5" s="83" t="s">
        <v>1006</v>
      </c>
      <c r="AJ5" s="83" t="s">
        <v>1007</v>
      </c>
      <c r="AK5" s="83" t="s">
        <v>1008</v>
      </c>
      <c r="AL5" s="83" t="s">
        <v>1009</v>
      </c>
      <c r="AM5" s="83" t="s">
        <v>1010</v>
      </c>
      <c r="AN5" s="83" t="s">
        <v>1011</v>
      </c>
      <c r="AO5" s="83" t="s">
        <v>1012</v>
      </c>
      <c r="AP5" s="83" t="s">
        <v>1013</v>
      </c>
      <c r="AQ5" s="84" t="s">
        <v>443</v>
      </c>
      <c r="AR5" s="69"/>
    </row>
    <row r="6" spans="1:44">
      <c r="A6" s="80"/>
      <c r="B6" s="85"/>
      <c r="C6" s="85"/>
      <c r="D6" s="85"/>
      <c r="E6" s="85"/>
      <c r="F6" s="85"/>
      <c r="G6" s="85"/>
      <c r="H6" s="85"/>
      <c r="I6" s="85"/>
      <c r="J6" s="86"/>
      <c r="K6" s="85"/>
      <c r="L6" s="85"/>
      <c r="M6" s="85"/>
      <c r="N6" s="85"/>
      <c r="O6" s="85"/>
      <c r="P6" s="85"/>
      <c r="Q6" s="85"/>
      <c r="R6" s="86"/>
      <c r="S6" s="85"/>
      <c r="T6" s="85"/>
      <c r="U6" s="85"/>
      <c r="V6" s="85"/>
      <c r="W6" s="85"/>
      <c r="X6" s="85"/>
      <c r="Y6" s="85"/>
      <c r="Z6" s="86"/>
      <c r="AA6" s="85"/>
      <c r="AB6" s="85"/>
      <c r="AC6" s="85"/>
      <c r="AD6" s="85"/>
      <c r="AE6" s="85"/>
      <c r="AF6" s="85"/>
      <c r="AG6" s="85"/>
      <c r="AH6" s="85"/>
      <c r="AI6" s="85"/>
      <c r="AJ6" s="85"/>
      <c r="AK6" s="85"/>
      <c r="AL6" s="85"/>
      <c r="AM6" s="85"/>
      <c r="AN6" s="85"/>
      <c r="AO6" s="85"/>
      <c r="AP6" s="85"/>
      <c r="AQ6" s="86"/>
      <c r="AR6" s="69"/>
    </row>
    <row r="7" spans="1:44">
      <c r="A7" s="28" t="s">
        <v>445</v>
      </c>
      <c r="B7" s="91"/>
      <c r="C7" s="91"/>
      <c r="D7" s="91"/>
      <c r="E7" s="91"/>
      <c r="F7" s="91"/>
      <c r="G7" s="91"/>
      <c r="H7" s="91"/>
      <c r="I7" s="91"/>
      <c r="J7" s="91"/>
      <c r="K7" s="91"/>
      <c r="L7" s="91"/>
      <c r="M7" s="91"/>
      <c r="N7" s="91"/>
      <c r="O7" s="91"/>
      <c r="P7" s="91"/>
      <c r="Q7" s="91"/>
      <c r="R7" s="91"/>
      <c r="S7" s="91"/>
      <c r="T7" s="91"/>
      <c r="U7" s="91"/>
      <c r="V7" s="91"/>
      <c r="W7" s="91"/>
      <c r="X7" s="91"/>
      <c r="Y7" s="91"/>
      <c r="Z7" s="91"/>
      <c r="AA7" s="91"/>
      <c r="AB7" s="91"/>
      <c r="AC7" s="91"/>
      <c r="AD7" s="91"/>
      <c r="AE7" s="91"/>
      <c r="AF7" s="91"/>
      <c r="AG7" s="91"/>
      <c r="AH7" s="91"/>
      <c r="AI7" s="91"/>
      <c r="AJ7" s="91"/>
      <c r="AK7" s="91"/>
      <c r="AL7" s="91"/>
      <c r="AM7" s="91"/>
      <c r="AN7" s="91"/>
      <c r="AO7" s="91"/>
      <c r="AP7" s="91"/>
      <c r="AQ7" s="91"/>
      <c r="AR7" s="69"/>
    </row>
    <row r="8" spans="1:44">
      <c r="A8" s="80" t="s">
        <v>446</v>
      </c>
      <c r="B8" s="119">
        <v>0.19109999999999999</v>
      </c>
      <c r="C8" s="119">
        <v>0.15490000000000001</v>
      </c>
      <c r="D8" s="119">
        <v>8.2699999999999996E-2</v>
      </c>
      <c r="E8" s="119">
        <v>8.1100000000000005E-2</v>
      </c>
      <c r="F8" s="119">
        <v>0.1019</v>
      </c>
      <c r="G8" s="119">
        <v>9.0800000000000006E-2</v>
      </c>
      <c r="H8" s="119">
        <v>6.9699999999999998E-2</v>
      </c>
      <c r="I8" s="119">
        <v>6.7100000000000007E-2</v>
      </c>
      <c r="J8" s="119">
        <v>6.7799999999999999E-2</v>
      </c>
      <c r="K8" s="119">
        <v>7.2499999999999995E-2</v>
      </c>
      <c r="L8" s="119">
        <v>6.8400000000000002E-2</v>
      </c>
      <c r="M8" s="119">
        <v>6.8099999999999994E-2</v>
      </c>
      <c r="N8" s="119">
        <v>0.1157</v>
      </c>
      <c r="O8" s="119">
        <v>0.15210000000000001</v>
      </c>
      <c r="P8" s="119">
        <v>8.2100000000000006E-2</v>
      </c>
      <c r="Q8" s="119">
        <v>0.1002</v>
      </c>
      <c r="R8" s="119">
        <v>0.1522</v>
      </c>
      <c r="S8" s="119">
        <v>5.74E-2</v>
      </c>
      <c r="T8" s="119">
        <v>6.0900000000000003E-2</v>
      </c>
      <c r="U8" s="119">
        <v>0.1147</v>
      </c>
      <c r="V8" s="119">
        <v>0.1056</v>
      </c>
      <c r="W8" s="119">
        <v>9.0700000000000003E-2</v>
      </c>
      <c r="X8" s="119">
        <v>7.7399999999999997E-2</v>
      </c>
      <c r="Y8" s="119">
        <v>3.9699999999999999E-2</v>
      </c>
      <c r="Z8" s="119">
        <v>7.8100000000000003E-2</v>
      </c>
      <c r="AA8" s="119">
        <v>4.5699999999999998E-2</v>
      </c>
      <c r="AB8" s="119">
        <v>8.3500000000000005E-2</v>
      </c>
      <c r="AC8" s="119">
        <v>0.11310000000000001</v>
      </c>
      <c r="AD8" s="119">
        <v>4.2700000000000002E-2</v>
      </c>
      <c r="AE8" s="119">
        <v>6.4600000000000005E-2</v>
      </c>
      <c r="AF8" s="119">
        <v>0.11310000000000001</v>
      </c>
      <c r="AG8" s="119">
        <v>6.6299999999999998E-2</v>
      </c>
      <c r="AH8" s="119">
        <v>4.6300000000000001E-2</v>
      </c>
      <c r="AI8" s="119">
        <v>4.7300000000000002E-2</v>
      </c>
      <c r="AJ8" s="119">
        <v>6.5100000000000005E-2</v>
      </c>
      <c r="AK8" s="119">
        <v>3.49E-2</v>
      </c>
      <c r="AL8" s="119">
        <v>0.1168</v>
      </c>
      <c r="AM8" s="119">
        <v>4.8099999999999997E-2</v>
      </c>
      <c r="AN8" s="119">
        <v>6.2799999999999995E-2</v>
      </c>
      <c r="AO8" s="119">
        <v>9.8100000000000007E-2</v>
      </c>
      <c r="AP8" s="119">
        <v>0.17069999999999999</v>
      </c>
      <c r="AQ8" s="119">
        <v>0.111</v>
      </c>
      <c r="AR8" s="159"/>
    </row>
    <row r="9" spans="1:44">
      <c r="A9" s="80" t="s">
        <v>447</v>
      </c>
      <c r="B9" s="119">
        <v>0.68179999999999996</v>
      </c>
      <c r="C9" s="119">
        <v>0.7329</v>
      </c>
      <c r="D9" s="119">
        <v>0.68469999999999998</v>
      </c>
      <c r="E9" s="119">
        <v>0.77439999999999998</v>
      </c>
      <c r="F9" s="119">
        <v>0.60350000000000004</v>
      </c>
      <c r="G9" s="119">
        <v>0.75339999999999996</v>
      </c>
      <c r="H9" s="119">
        <v>0.74760000000000004</v>
      </c>
      <c r="I9" s="119">
        <v>0.78890000000000005</v>
      </c>
      <c r="J9" s="119">
        <v>0.82179999999999997</v>
      </c>
      <c r="K9" s="119">
        <v>0.75529999999999997</v>
      </c>
      <c r="L9" s="119">
        <v>0.747</v>
      </c>
      <c r="M9" s="119">
        <v>0.80100000000000005</v>
      </c>
      <c r="N9" s="119">
        <v>0.76539999999999997</v>
      </c>
      <c r="O9" s="119">
        <v>0.71640000000000004</v>
      </c>
      <c r="P9" s="119">
        <v>0.69630000000000003</v>
      </c>
      <c r="Q9" s="119">
        <v>0.79220000000000002</v>
      </c>
      <c r="R9" s="119">
        <v>0.6885</v>
      </c>
      <c r="S9" s="119">
        <v>0.78369999999999995</v>
      </c>
      <c r="T9" s="119">
        <v>0.73650000000000004</v>
      </c>
      <c r="U9" s="119">
        <v>0.78249999999999997</v>
      </c>
      <c r="V9" s="119">
        <v>0.78400000000000003</v>
      </c>
      <c r="W9" s="119">
        <v>0.71299999999999997</v>
      </c>
      <c r="X9" s="119">
        <v>0.75680000000000003</v>
      </c>
      <c r="Y9" s="119">
        <v>0.83560000000000001</v>
      </c>
      <c r="Z9" s="119">
        <v>0.78849999999999998</v>
      </c>
      <c r="AA9" s="119">
        <v>0.82769999999999999</v>
      </c>
      <c r="AB9" s="119">
        <v>0.76649999999999996</v>
      </c>
      <c r="AC9" s="119">
        <v>0.76949999999999996</v>
      </c>
      <c r="AD9" s="119">
        <v>0.86639999999999995</v>
      </c>
      <c r="AE9" s="119">
        <v>0.71899999999999997</v>
      </c>
      <c r="AF9" s="119">
        <v>0.7399</v>
      </c>
      <c r="AG9" s="119">
        <v>0.79169999999999996</v>
      </c>
      <c r="AH9" s="119">
        <v>0.86699999999999999</v>
      </c>
      <c r="AI9" s="119">
        <v>0.75519999999999998</v>
      </c>
      <c r="AJ9" s="119">
        <v>0.76459999999999995</v>
      </c>
      <c r="AK9" s="119">
        <v>0.81289999999999996</v>
      </c>
      <c r="AL9" s="119">
        <v>0.78920000000000001</v>
      </c>
      <c r="AM9" s="119">
        <v>0.91879999999999995</v>
      </c>
      <c r="AN9" s="119">
        <v>0.79210000000000003</v>
      </c>
      <c r="AO9" s="119">
        <v>0.80310000000000004</v>
      </c>
      <c r="AP9" s="119">
        <v>0.71560000000000001</v>
      </c>
      <c r="AQ9" s="119">
        <v>0.74080000000000001</v>
      </c>
      <c r="AR9" s="69"/>
    </row>
    <row r="10" spans="1:44">
      <c r="A10" s="28" t="s">
        <v>448</v>
      </c>
      <c r="B10" s="120"/>
      <c r="C10" s="120"/>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c r="AG10" s="120"/>
      <c r="AH10" s="120"/>
      <c r="AI10" s="120"/>
      <c r="AJ10" s="120"/>
      <c r="AK10" s="120"/>
      <c r="AL10" s="120"/>
      <c r="AM10" s="120"/>
      <c r="AN10" s="120"/>
      <c r="AO10" s="120"/>
      <c r="AP10" s="120"/>
      <c r="AQ10" s="120"/>
      <c r="AR10" s="69"/>
    </row>
    <row r="11" spans="1:44">
      <c r="A11" s="92" t="s">
        <v>449</v>
      </c>
      <c r="B11" s="119">
        <v>0.59340000000000004</v>
      </c>
      <c r="C11" s="119">
        <v>0.72260000000000002</v>
      </c>
      <c r="D11" s="119">
        <v>0.7581</v>
      </c>
      <c r="E11" s="119">
        <v>0.81340000000000001</v>
      </c>
      <c r="F11" s="119">
        <v>0.59489999999999998</v>
      </c>
      <c r="G11" s="119">
        <v>0.69969999999999999</v>
      </c>
      <c r="H11" s="119">
        <v>0.71850000000000003</v>
      </c>
      <c r="I11" s="119">
        <v>0.70669999999999999</v>
      </c>
      <c r="J11" s="119">
        <v>0.73770000000000002</v>
      </c>
      <c r="K11" s="119">
        <v>0.72089999999999999</v>
      </c>
      <c r="L11" s="119">
        <v>0.71560000000000001</v>
      </c>
      <c r="M11" s="119">
        <v>0.7429</v>
      </c>
      <c r="N11" s="119">
        <v>0.72689999999999999</v>
      </c>
      <c r="O11" s="119">
        <v>0.85260000000000002</v>
      </c>
      <c r="P11" s="119">
        <v>0.81720000000000004</v>
      </c>
      <c r="Q11" s="119">
        <v>0.86860000000000004</v>
      </c>
      <c r="R11" s="119">
        <v>0.80810000000000004</v>
      </c>
      <c r="S11" s="119">
        <v>0.56630000000000003</v>
      </c>
      <c r="T11" s="119">
        <v>0.79530000000000001</v>
      </c>
      <c r="U11" s="119">
        <v>0.79500000000000004</v>
      </c>
      <c r="V11" s="119">
        <v>0.8196</v>
      </c>
      <c r="W11" s="119">
        <v>0.83450000000000002</v>
      </c>
      <c r="X11" s="119">
        <v>0.75639999999999996</v>
      </c>
      <c r="Y11" s="119">
        <v>0.76910000000000001</v>
      </c>
      <c r="Z11" s="119">
        <v>0.7329</v>
      </c>
      <c r="AA11" s="119">
        <v>0.77159999999999995</v>
      </c>
      <c r="AB11" s="119">
        <v>0.75690000000000002</v>
      </c>
      <c r="AC11" s="119">
        <v>0.78269999999999995</v>
      </c>
      <c r="AD11" s="119">
        <v>0.66790000000000005</v>
      </c>
      <c r="AE11" s="119">
        <v>0.80710000000000004</v>
      </c>
      <c r="AF11" s="119">
        <v>0.37290000000000001</v>
      </c>
      <c r="AG11" s="119">
        <v>0.75739999999999996</v>
      </c>
      <c r="AH11" s="119">
        <v>0.7429</v>
      </c>
      <c r="AI11" s="119">
        <v>0.5655</v>
      </c>
      <c r="AJ11" s="119">
        <v>0.78300000000000003</v>
      </c>
      <c r="AK11" s="119">
        <v>0.29699999999999999</v>
      </c>
      <c r="AL11" s="119">
        <v>0.87109999999999999</v>
      </c>
      <c r="AM11" s="119">
        <v>0.77270000000000005</v>
      </c>
      <c r="AN11" s="119">
        <v>0.79630000000000001</v>
      </c>
      <c r="AO11" s="119">
        <v>0.68759999999999999</v>
      </c>
      <c r="AP11" s="119">
        <v>0.72840000000000005</v>
      </c>
      <c r="AQ11" s="119">
        <v>0.72560000000000002</v>
      </c>
      <c r="AR11" s="69"/>
    </row>
    <row r="12" spans="1:44">
      <c r="A12" s="92" t="s">
        <v>450</v>
      </c>
      <c r="B12" s="119">
        <v>0.59340000000000004</v>
      </c>
      <c r="C12" s="119">
        <v>0.72629999999999995</v>
      </c>
      <c r="D12" s="119">
        <v>0.7581</v>
      </c>
      <c r="E12" s="119">
        <v>0.81369999999999998</v>
      </c>
      <c r="F12" s="119">
        <v>0.59609999999999996</v>
      </c>
      <c r="G12" s="119">
        <v>0.7</v>
      </c>
      <c r="H12" s="119">
        <v>0.71850000000000003</v>
      </c>
      <c r="I12" s="119">
        <v>0.70709999999999995</v>
      </c>
      <c r="J12" s="119">
        <v>0.73870000000000002</v>
      </c>
      <c r="K12" s="119">
        <v>0.72089999999999999</v>
      </c>
      <c r="L12" s="119">
        <v>0.71560000000000001</v>
      </c>
      <c r="M12" s="119">
        <v>0.7429</v>
      </c>
      <c r="N12" s="119">
        <v>0.72799999999999998</v>
      </c>
      <c r="O12" s="119">
        <v>0.85450000000000004</v>
      </c>
      <c r="P12" s="119">
        <v>0.81759999999999999</v>
      </c>
      <c r="Q12" s="119">
        <v>0.87019999999999997</v>
      </c>
      <c r="R12" s="119">
        <v>0.80820000000000003</v>
      </c>
      <c r="S12" s="119">
        <v>0.5665</v>
      </c>
      <c r="T12" s="119">
        <v>0.79569999999999996</v>
      </c>
      <c r="U12" s="119">
        <v>0.79559999999999997</v>
      </c>
      <c r="V12" s="119">
        <v>0.8196</v>
      </c>
      <c r="W12" s="119">
        <v>0.8367</v>
      </c>
      <c r="X12" s="119">
        <v>0.75680000000000003</v>
      </c>
      <c r="Y12" s="119">
        <v>0.76939999999999997</v>
      </c>
      <c r="Z12" s="119">
        <v>0.73519999999999996</v>
      </c>
      <c r="AA12" s="119">
        <v>0.7732</v>
      </c>
      <c r="AB12" s="119">
        <v>0.75829999999999997</v>
      </c>
      <c r="AC12" s="119">
        <v>0.78710000000000002</v>
      </c>
      <c r="AD12" s="119">
        <v>0.66839999999999999</v>
      </c>
      <c r="AE12" s="119">
        <v>0.80710000000000004</v>
      </c>
      <c r="AF12" s="119">
        <v>0.37290000000000001</v>
      </c>
      <c r="AG12" s="119">
        <v>0.75739999999999996</v>
      </c>
      <c r="AH12" s="119">
        <v>0.7429</v>
      </c>
      <c r="AI12" s="119">
        <v>0.5655</v>
      </c>
      <c r="AJ12" s="119">
        <v>0.78300000000000003</v>
      </c>
      <c r="AK12" s="119">
        <v>0.29699999999999999</v>
      </c>
      <c r="AL12" s="119">
        <v>0.87109999999999999</v>
      </c>
      <c r="AM12" s="119">
        <v>0.77270000000000005</v>
      </c>
      <c r="AN12" s="119">
        <v>0.79630000000000001</v>
      </c>
      <c r="AO12" s="119">
        <v>0.68759999999999999</v>
      </c>
      <c r="AP12" s="119">
        <v>0.72840000000000005</v>
      </c>
      <c r="AQ12" s="119">
        <v>0.72650000000000003</v>
      </c>
      <c r="AR12" s="69"/>
    </row>
    <row r="13" spans="1:44">
      <c r="A13" s="80" t="s">
        <v>451</v>
      </c>
      <c r="B13" s="119">
        <v>0.1522</v>
      </c>
      <c r="C13" s="119">
        <v>0.1431</v>
      </c>
      <c r="D13" s="119">
        <v>6.5100000000000005E-2</v>
      </c>
      <c r="E13" s="119">
        <v>6.8099999999999994E-2</v>
      </c>
      <c r="F13" s="119">
        <v>0.22</v>
      </c>
      <c r="G13" s="119">
        <v>7.4200000000000002E-2</v>
      </c>
      <c r="H13" s="119">
        <v>5.57E-2</v>
      </c>
      <c r="I13" s="119">
        <v>6.5600000000000006E-2</v>
      </c>
      <c r="J13" s="119">
        <v>6.0299999999999999E-2</v>
      </c>
      <c r="K13" s="119">
        <v>3.61E-2</v>
      </c>
      <c r="L13" s="119">
        <v>3.6400000000000002E-2</v>
      </c>
      <c r="M13" s="119">
        <v>1.47E-2</v>
      </c>
      <c r="N13" s="119">
        <v>0.10639999999999999</v>
      </c>
      <c r="O13" s="119">
        <v>8.8000000000000005E-3</v>
      </c>
      <c r="P13" s="119">
        <v>7.1800000000000003E-2</v>
      </c>
      <c r="Q13" s="119">
        <v>1.8499999999999999E-2</v>
      </c>
      <c r="R13" s="119">
        <v>0</v>
      </c>
      <c r="S13" s="119">
        <v>1.9800000000000002E-2</v>
      </c>
      <c r="T13" s="119">
        <v>1.9400000000000001E-2</v>
      </c>
      <c r="U13" s="119">
        <v>7.4399999999999994E-2</v>
      </c>
      <c r="V13" s="119">
        <v>2.98E-2</v>
      </c>
      <c r="W13" s="119">
        <v>3.7000000000000002E-3</v>
      </c>
      <c r="X13" s="119">
        <v>2.6700000000000002E-2</v>
      </c>
      <c r="Y13" s="119">
        <v>5.5800000000000002E-2</v>
      </c>
      <c r="Z13" s="119">
        <v>0.1275</v>
      </c>
      <c r="AA13" s="119">
        <v>9.0499999999999997E-2</v>
      </c>
      <c r="AB13" s="119">
        <v>0.1154</v>
      </c>
      <c r="AC13" s="119">
        <v>3.9199999999999999E-2</v>
      </c>
      <c r="AD13" s="119">
        <v>0.20519999999999999</v>
      </c>
      <c r="AE13" s="119">
        <v>1.55E-2</v>
      </c>
      <c r="AF13" s="119">
        <v>0.18890000000000001</v>
      </c>
      <c r="AG13" s="119">
        <v>8.3199999999999996E-2</v>
      </c>
      <c r="AH13" s="119">
        <v>5.2200000000000003E-2</v>
      </c>
      <c r="AI13" s="119">
        <v>4.2500000000000003E-2</v>
      </c>
      <c r="AJ13" s="119">
        <v>4.2599999999999999E-2</v>
      </c>
      <c r="AK13" s="119">
        <v>0</v>
      </c>
      <c r="AL13" s="119">
        <v>3.6499999999999998E-2</v>
      </c>
      <c r="AM13" s="119">
        <v>0</v>
      </c>
      <c r="AN13" s="119">
        <v>0</v>
      </c>
      <c r="AO13" s="119">
        <v>0</v>
      </c>
      <c r="AP13" s="119">
        <v>0</v>
      </c>
      <c r="AQ13" s="119">
        <v>8.0600000000000005E-2</v>
      </c>
      <c r="AR13" s="69"/>
    </row>
    <row r="14" spans="1:44">
      <c r="A14" s="92" t="s">
        <v>452</v>
      </c>
      <c r="B14" s="119">
        <v>0</v>
      </c>
      <c r="C14" s="119">
        <v>0</v>
      </c>
      <c r="D14" s="119">
        <v>0</v>
      </c>
      <c r="E14" s="119">
        <v>2.9999999999999997E-4</v>
      </c>
      <c r="F14" s="119">
        <v>0</v>
      </c>
      <c r="G14" s="119">
        <v>0</v>
      </c>
      <c r="H14" s="119">
        <v>1.6000000000000001E-3</v>
      </c>
      <c r="I14" s="119">
        <v>0</v>
      </c>
      <c r="J14" s="119">
        <v>0</v>
      </c>
      <c r="K14" s="119">
        <v>0</v>
      </c>
      <c r="L14" s="119">
        <v>0</v>
      </c>
      <c r="M14" s="119">
        <v>0</v>
      </c>
      <c r="N14" s="119">
        <v>0</v>
      </c>
      <c r="O14" s="119">
        <v>0</v>
      </c>
      <c r="P14" s="119">
        <v>0</v>
      </c>
      <c r="Q14" s="119">
        <v>0</v>
      </c>
      <c r="R14" s="119">
        <v>0</v>
      </c>
      <c r="S14" s="119">
        <v>0</v>
      </c>
      <c r="T14" s="119">
        <v>3.5000000000000001E-3</v>
      </c>
      <c r="U14" s="119">
        <v>0</v>
      </c>
      <c r="V14" s="119">
        <v>0</v>
      </c>
      <c r="W14" s="119">
        <v>0</v>
      </c>
      <c r="X14" s="119">
        <v>0</v>
      </c>
      <c r="Y14" s="119">
        <v>0</v>
      </c>
      <c r="Z14" s="119">
        <v>0</v>
      </c>
      <c r="AA14" s="119">
        <v>2.5999999999999999E-3</v>
      </c>
      <c r="AB14" s="119">
        <v>0</v>
      </c>
      <c r="AC14" s="119">
        <v>2.0000000000000001E-4</v>
      </c>
      <c r="AD14" s="119">
        <v>0</v>
      </c>
      <c r="AE14" s="119">
        <v>0</v>
      </c>
      <c r="AF14" s="119">
        <v>0</v>
      </c>
      <c r="AG14" s="119">
        <v>0</v>
      </c>
      <c r="AH14" s="119">
        <v>6.1999999999999998E-3</v>
      </c>
      <c r="AI14" s="119">
        <v>0</v>
      </c>
      <c r="AJ14" s="119">
        <v>1.9E-3</v>
      </c>
      <c r="AK14" s="119">
        <v>0</v>
      </c>
      <c r="AL14" s="119">
        <v>0</v>
      </c>
      <c r="AM14" s="119">
        <v>0</v>
      </c>
      <c r="AN14" s="119">
        <v>0</v>
      </c>
      <c r="AO14" s="119">
        <v>0</v>
      </c>
      <c r="AP14" s="119">
        <v>1.35E-2</v>
      </c>
      <c r="AQ14" s="119">
        <v>2.0000000000000001E-4</v>
      </c>
      <c r="AR14" s="69"/>
    </row>
    <row r="15" spans="1:44">
      <c r="A15" s="93" t="s">
        <v>453</v>
      </c>
      <c r="B15" s="120"/>
      <c r="C15" s="120"/>
      <c r="D15" s="120"/>
      <c r="E15" s="120"/>
      <c r="F15" s="120"/>
      <c r="G15" s="120"/>
      <c r="H15" s="120"/>
      <c r="I15" s="120"/>
      <c r="J15" s="120"/>
      <c r="K15" s="120"/>
      <c r="L15" s="120"/>
      <c r="M15" s="120"/>
      <c r="N15" s="120"/>
      <c r="O15" s="120"/>
      <c r="P15" s="120"/>
      <c r="Q15" s="120"/>
      <c r="R15" s="120"/>
      <c r="S15" s="120"/>
      <c r="T15" s="120"/>
      <c r="U15" s="120"/>
      <c r="V15" s="120"/>
      <c r="W15" s="120"/>
      <c r="X15" s="120"/>
      <c r="Y15" s="120"/>
      <c r="Z15" s="120"/>
      <c r="AA15" s="120"/>
      <c r="AB15" s="120"/>
      <c r="AC15" s="120"/>
      <c r="AD15" s="120"/>
      <c r="AE15" s="120"/>
      <c r="AF15" s="120"/>
      <c r="AG15" s="120"/>
      <c r="AH15" s="120"/>
      <c r="AI15" s="120"/>
      <c r="AJ15" s="120"/>
      <c r="AK15" s="120"/>
      <c r="AL15" s="120"/>
      <c r="AM15" s="120"/>
      <c r="AN15" s="120"/>
      <c r="AO15" s="120"/>
      <c r="AP15" s="120"/>
      <c r="AQ15" s="120"/>
      <c r="AR15" s="69"/>
    </row>
    <row r="16" spans="1:44">
      <c r="A16" s="92" t="s">
        <v>454</v>
      </c>
      <c r="B16" s="119">
        <v>6.5299999999999997E-2</v>
      </c>
      <c r="C16" s="119">
        <v>4.9599999999999998E-2</v>
      </c>
      <c r="D16" s="119">
        <v>8.0999999999999996E-3</v>
      </c>
      <c r="E16" s="119">
        <v>2.4199999999999999E-2</v>
      </c>
      <c r="F16" s="119">
        <v>3.6400000000000002E-2</v>
      </c>
      <c r="G16" s="119">
        <v>0.13719999999999999</v>
      </c>
      <c r="H16" s="119">
        <v>5.16E-2</v>
      </c>
      <c r="I16" s="119">
        <v>3.1199999999999999E-2</v>
      </c>
      <c r="J16" s="119">
        <v>0.12870000000000001</v>
      </c>
      <c r="K16" s="119">
        <v>6.3399999999999998E-2</v>
      </c>
      <c r="L16" s="119">
        <v>0.1641</v>
      </c>
      <c r="M16" s="119">
        <v>4.9399999999999999E-2</v>
      </c>
      <c r="N16" s="119">
        <v>6.2E-2</v>
      </c>
      <c r="O16" s="119">
        <v>9.6000000000000002E-2</v>
      </c>
      <c r="P16" s="119">
        <v>4.1500000000000002E-2</v>
      </c>
      <c r="Q16" s="119">
        <v>1.14E-2</v>
      </c>
      <c r="R16" s="119">
        <v>1.6299999999999999E-2</v>
      </c>
      <c r="S16" s="119">
        <v>6.3E-3</v>
      </c>
      <c r="T16" s="119">
        <v>5.4000000000000003E-3</v>
      </c>
      <c r="U16" s="119">
        <v>3.6700000000000003E-2</v>
      </c>
      <c r="V16" s="119">
        <v>2.3E-3</v>
      </c>
      <c r="W16" s="119">
        <v>6.0000000000000001E-3</v>
      </c>
      <c r="X16" s="119">
        <v>1.5E-3</v>
      </c>
      <c r="Y16" s="119">
        <v>3.5999999999999999E-3</v>
      </c>
      <c r="Z16" s="119">
        <v>5.6300000000000003E-2</v>
      </c>
      <c r="AA16" s="119">
        <v>0.24390000000000001</v>
      </c>
      <c r="AB16" s="119">
        <v>3.6400000000000002E-2</v>
      </c>
      <c r="AC16" s="119">
        <v>7.0400000000000004E-2</v>
      </c>
      <c r="AD16" s="119">
        <v>1.95E-2</v>
      </c>
      <c r="AE16" s="119">
        <v>3.2500000000000001E-2</v>
      </c>
      <c r="AF16" s="119">
        <v>1.12E-2</v>
      </c>
      <c r="AG16" s="119">
        <v>3.1699999999999999E-2</v>
      </c>
      <c r="AH16" s="119">
        <v>1.32E-2</v>
      </c>
      <c r="AI16" s="119">
        <v>2.2000000000000001E-3</v>
      </c>
      <c r="AJ16" s="119">
        <v>0.2868</v>
      </c>
      <c r="AK16" s="119">
        <v>1E-4</v>
      </c>
      <c r="AL16" s="119">
        <v>4.8999999999999998E-3</v>
      </c>
      <c r="AM16" s="119">
        <v>0.29849999999999999</v>
      </c>
      <c r="AN16" s="119">
        <v>0.24379999999999999</v>
      </c>
      <c r="AO16" s="119">
        <v>1.8700000000000001E-2</v>
      </c>
      <c r="AP16" s="119">
        <v>2.8799999999999999E-2</v>
      </c>
      <c r="AQ16" s="119">
        <v>5.11E-2</v>
      </c>
      <c r="AR16" s="69"/>
    </row>
    <row r="17" spans="1:44">
      <c r="A17" s="92" t="s">
        <v>455</v>
      </c>
      <c r="B17" s="119">
        <v>0.93469999999999998</v>
      </c>
      <c r="C17" s="119">
        <v>0.95040000000000002</v>
      </c>
      <c r="D17" s="119">
        <v>0.9919</v>
      </c>
      <c r="E17" s="119">
        <v>0.9758</v>
      </c>
      <c r="F17" s="119">
        <v>0.96360000000000001</v>
      </c>
      <c r="G17" s="119">
        <v>0.86280000000000001</v>
      </c>
      <c r="H17" s="119">
        <v>0.94840000000000002</v>
      </c>
      <c r="I17" s="119">
        <v>0.96879999999999999</v>
      </c>
      <c r="J17" s="119">
        <v>0.87129999999999996</v>
      </c>
      <c r="K17" s="119">
        <v>0.93659999999999999</v>
      </c>
      <c r="L17" s="119">
        <v>0.83589999999999998</v>
      </c>
      <c r="M17" s="119">
        <v>0.9506</v>
      </c>
      <c r="N17" s="119">
        <v>0.93799999999999994</v>
      </c>
      <c r="O17" s="119">
        <v>0.90400000000000003</v>
      </c>
      <c r="P17" s="119">
        <v>0.95850000000000002</v>
      </c>
      <c r="Q17" s="119">
        <v>0.98860000000000003</v>
      </c>
      <c r="R17" s="119">
        <v>0.98370000000000002</v>
      </c>
      <c r="S17" s="119">
        <v>0.99370000000000003</v>
      </c>
      <c r="T17" s="119">
        <v>0.99460000000000004</v>
      </c>
      <c r="U17" s="119">
        <v>0.96330000000000005</v>
      </c>
      <c r="V17" s="119">
        <v>0.99770000000000003</v>
      </c>
      <c r="W17" s="119">
        <v>0.99399999999999999</v>
      </c>
      <c r="X17" s="119">
        <v>0.99850000000000005</v>
      </c>
      <c r="Y17" s="119">
        <v>0.99639999999999995</v>
      </c>
      <c r="Z17" s="119">
        <v>0.94369999999999998</v>
      </c>
      <c r="AA17" s="119">
        <v>0.75609999999999999</v>
      </c>
      <c r="AB17" s="119">
        <v>0.96360000000000001</v>
      </c>
      <c r="AC17" s="119">
        <v>0.92959999999999998</v>
      </c>
      <c r="AD17" s="119">
        <v>0.98050000000000004</v>
      </c>
      <c r="AE17" s="119">
        <v>0.96750000000000003</v>
      </c>
      <c r="AF17" s="119">
        <v>0.98880000000000001</v>
      </c>
      <c r="AG17" s="119">
        <v>0.96830000000000005</v>
      </c>
      <c r="AH17" s="119">
        <v>0.98680000000000001</v>
      </c>
      <c r="AI17" s="119">
        <v>0.99780000000000002</v>
      </c>
      <c r="AJ17" s="119">
        <v>0.71319999999999995</v>
      </c>
      <c r="AK17" s="119">
        <v>0.99990000000000001</v>
      </c>
      <c r="AL17" s="119">
        <v>0.99509999999999998</v>
      </c>
      <c r="AM17" s="119">
        <v>0.70150000000000001</v>
      </c>
      <c r="AN17" s="119">
        <v>0.75619999999999998</v>
      </c>
      <c r="AO17" s="119">
        <v>0.98129999999999995</v>
      </c>
      <c r="AP17" s="119">
        <v>0.97119999999999995</v>
      </c>
      <c r="AQ17" s="119">
        <v>0.94889999999999997</v>
      </c>
      <c r="AR17" s="69"/>
    </row>
    <row r="18" spans="1:44">
      <c r="A18" s="92" t="s">
        <v>456</v>
      </c>
      <c r="B18" s="283">
        <v>712.98270000000002</v>
      </c>
      <c r="C18" s="283">
        <v>681.36890000000005</v>
      </c>
      <c r="D18" s="283">
        <v>624.89710000000002</v>
      </c>
      <c r="E18" s="283">
        <v>694.23910000000001</v>
      </c>
      <c r="F18" s="283">
        <v>746.73580000000004</v>
      </c>
      <c r="G18" s="283">
        <v>604.76110000000006</v>
      </c>
      <c r="H18" s="283">
        <v>513.28</v>
      </c>
      <c r="I18" s="283">
        <v>642.54100000000005</v>
      </c>
      <c r="J18" s="283">
        <v>728.27269999999999</v>
      </c>
      <c r="K18" s="283">
        <v>665.50789999999995</v>
      </c>
      <c r="L18" s="283">
        <v>668.91499999999996</v>
      </c>
      <c r="M18" s="283">
        <v>539.54639999999995</v>
      </c>
      <c r="N18" s="283">
        <v>772.44669999999996</v>
      </c>
      <c r="O18" s="283">
        <v>642.58249999999998</v>
      </c>
      <c r="P18" s="283">
        <v>423.75319999999999</v>
      </c>
      <c r="Q18" s="283">
        <v>846.03660000000002</v>
      </c>
      <c r="R18" s="283">
        <v>695.83759999999995</v>
      </c>
      <c r="S18" s="283">
        <v>597.29729999999995</v>
      </c>
      <c r="T18" s="283">
        <v>467.84530000000001</v>
      </c>
      <c r="U18" s="283">
        <v>583.94479999999999</v>
      </c>
      <c r="V18" s="283">
        <v>520.94090000000006</v>
      </c>
      <c r="W18" s="283">
        <v>575.07100000000003</v>
      </c>
      <c r="X18" s="283">
        <v>479.00360000000001</v>
      </c>
      <c r="Y18" s="283">
        <v>631.13980000000004</v>
      </c>
      <c r="Z18" s="283">
        <v>504.52480000000003</v>
      </c>
      <c r="AA18" s="283">
        <v>826.73130000000003</v>
      </c>
      <c r="AB18" s="283">
        <v>692.60509999999999</v>
      </c>
      <c r="AC18" s="283">
        <v>641.50540000000001</v>
      </c>
      <c r="AD18" s="283">
        <v>541.30380000000002</v>
      </c>
      <c r="AE18" s="283">
        <v>412.56189999999998</v>
      </c>
      <c r="AF18" s="283">
        <v>342.31279999999998</v>
      </c>
      <c r="AG18" s="283">
        <v>624.78930000000003</v>
      </c>
      <c r="AH18" s="283">
        <v>734.89440000000002</v>
      </c>
      <c r="AI18" s="283">
        <v>758.25279999999998</v>
      </c>
      <c r="AJ18" s="283">
        <v>496.34899999999999</v>
      </c>
      <c r="AK18" s="283">
        <v>645.33730000000003</v>
      </c>
      <c r="AL18" s="283">
        <v>740.19500000000005</v>
      </c>
      <c r="AM18" s="283">
        <v>520.61739999999998</v>
      </c>
      <c r="AN18" s="283">
        <v>603.12249999999995</v>
      </c>
      <c r="AO18" s="283">
        <v>689.51300000000003</v>
      </c>
      <c r="AP18" s="283">
        <v>493.81889999999999</v>
      </c>
      <c r="AQ18" s="283">
        <v>633.84519999999998</v>
      </c>
      <c r="AR18" s="69"/>
    </row>
    <row r="19" spans="1:44">
      <c r="A19" s="93" t="s">
        <v>457</v>
      </c>
      <c r="B19" s="284"/>
      <c r="C19" s="284"/>
      <c r="D19" s="284"/>
      <c r="E19" s="284"/>
      <c r="F19" s="284"/>
      <c r="G19" s="284"/>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c r="AL19" s="284"/>
      <c r="AM19" s="284"/>
      <c r="AN19" s="284"/>
      <c r="AO19" s="284"/>
      <c r="AP19" s="284"/>
      <c r="AQ19" s="284"/>
      <c r="AR19" s="69"/>
    </row>
    <row r="20" spans="1:44">
      <c r="A20" s="80" t="s">
        <v>458</v>
      </c>
      <c r="B20" s="119">
        <v>0.95909999999999995</v>
      </c>
      <c r="C20" s="119">
        <v>0.94299999999999995</v>
      </c>
      <c r="D20" s="119">
        <v>0.93159999999999998</v>
      </c>
      <c r="E20" s="119">
        <v>0.9647</v>
      </c>
      <c r="F20" s="119">
        <v>0.90390000000000004</v>
      </c>
      <c r="G20" s="119">
        <v>0.98129999999999995</v>
      </c>
      <c r="H20" s="119">
        <v>0.94069999999999998</v>
      </c>
      <c r="I20" s="119">
        <v>0.92879999999999996</v>
      </c>
      <c r="J20" s="119">
        <v>0.92930000000000001</v>
      </c>
      <c r="K20" s="119">
        <v>0.93330000000000002</v>
      </c>
      <c r="L20" s="119">
        <v>0.96889999999999998</v>
      </c>
      <c r="M20" s="119">
        <v>0.98450000000000004</v>
      </c>
      <c r="N20" s="119">
        <v>0.92</v>
      </c>
      <c r="O20" s="119">
        <v>0.9496</v>
      </c>
      <c r="P20" s="119">
        <v>0.9415</v>
      </c>
      <c r="Q20" s="119">
        <v>0.96489999999999998</v>
      </c>
      <c r="R20" s="119">
        <v>0.96060000000000001</v>
      </c>
      <c r="S20" s="119">
        <v>0.91649999999999998</v>
      </c>
      <c r="T20" s="119">
        <v>0.98</v>
      </c>
      <c r="U20" s="119">
        <v>0.94940000000000002</v>
      </c>
      <c r="V20" s="119">
        <v>0.95789999999999997</v>
      </c>
      <c r="W20" s="119">
        <v>0.97499999999999998</v>
      </c>
      <c r="X20" s="119">
        <v>0.97960000000000003</v>
      </c>
      <c r="Y20" s="119">
        <v>0.97799999999999998</v>
      </c>
      <c r="Z20" s="119">
        <v>0.94210000000000005</v>
      </c>
      <c r="AA20" s="119">
        <v>0.97030000000000005</v>
      </c>
      <c r="AB20" s="119">
        <v>0.97860000000000003</v>
      </c>
      <c r="AC20" s="119">
        <v>0.94299999999999995</v>
      </c>
      <c r="AD20" s="119">
        <v>0.97989999999999999</v>
      </c>
      <c r="AE20" s="119">
        <v>0.98529999999999995</v>
      </c>
      <c r="AF20" s="119">
        <v>0.96779999999999999</v>
      </c>
      <c r="AG20" s="119">
        <v>0.99539999999999995</v>
      </c>
      <c r="AH20" s="119">
        <v>0.9466</v>
      </c>
      <c r="AI20" s="119">
        <v>0.92359999999999998</v>
      </c>
      <c r="AJ20" s="119">
        <v>0.9829</v>
      </c>
      <c r="AK20" s="119">
        <v>0.96899999999999997</v>
      </c>
      <c r="AL20" s="119">
        <v>0.96360000000000001</v>
      </c>
      <c r="AM20" s="119">
        <v>0.89100000000000001</v>
      </c>
      <c r="AN20" s="119">
        <v>0.92879999999999996</v>
      </c>
      <c r="AO20" s="119">
        <v>0.82210000000000005</v>
      </c>
      <c r="AP20" s="119">
        <v>0.99780000000000002</v>
      </c>
      <c r="AQ20" s="119">
        <v>0.95350000000000001</v>
      </c>
      <c r="AR20" s="69"/>
    </row>
    <row r="21" spans="1:44">
      <c r="A21" s="80" t="s">
        <v>459</v>
      </c>
      <c r="B21" s="119">
        <v>0.20749999999999999</v>
      </c>
      <c r="C21" s="119">
        <v>0.44259999999999999</v>
      </c>
      <c r="D21" s="119">
        <v>0.47520000000000001</v>
      </c>
      <c r="E21" s="119">
        <v>0.50549999999999995</v>
      </c>
      <c r="F21" s="119">
        <v>0.2228</v>
      </c>
      <c r="G21" s="119">
        <v>0.31879999999999997</v>
      </c>
      <c r="H21" s="119">
        <v>0.25230000000000002</v>
      </c>
      <c r="I21" s="119">
        <v>0.3397</v>
      </c>
      <c r="J21" s="119">
        <v>0.36599999999999999</v>
      </c>
      <c r="K21" s="119">
        <v>0.25109999999999999</v>
      </c>
      <c r="L21" s="119">
        <v>0.29859999999999998</v>
      </c>
      <c r="M21" s="119">
        <v>7.0300000000000001E-2</v>
      </c>
      <c r="N21" s="119">
        <v>0.26040000000000002</v>
      </c>
      <c r="O21" s="119">
        <v>0.17269999999999999</v>
      </c>
      <c r="P21" s="119">
        <v>0.31769999999999998</v>
      </c>
      <c r="Q21" s="119">
        <v>0.50380000000000003</v>
      </c>
      <c r="R21" s="119">
        <v>0.1166</v>
      </c>
      <c r="S21" s="119">
        <v>0.28999999999999998</v>
      </c>
      <c r="T21" s="119">
        <v>0.14430000000000001</v>
      </c>
      <c r="U21" s="119">
        <v>0.4395</v>
      </c>
      <c r="V21" s="119">
        <v>0.22220000000000001</v>
      </c>
      <c r="W21" s="119">
        <v>5.9700000000000003E-2</v>
      </c>
      <c r="X21" s="119">
        <v>0.3004</v>
      </c>
      <c r="Y21" s="119">
        <v>0.2195</v>
      </c>
      <c r="Z21" s="119">
        <v>0.2666</v>
      </c>
      <c r="AA21" s="119">
        <v>0.44140000000000001</v>
      </c>
      <c r="AB21" s="119">
        <v>0.1472</v>
      </c>
      <c r="AC21" s="119">
        <v>0.2969</v>
      </c>
      <c r="AD21" s="119">
        <v>0.25719999999999998</v>
      </c>
      <c r="AE21" s="119">
        <v>0.18049999999999999</v>
      </c>
      <c r="AF21" s="119">
        <v>0.17699999999999999</v>
      </c>
      <c r="AG21" s="119">
        <v>0.1048</v>
      </c>
      <c r="AH21" s="119">
        <v>0.41139999999999999</v>
      </c>
      <c r="AI21" s="119">
        <v>0.27329999999999999</v>
      </c>
      <c r="AJ21" s="119">
        <v>0.1268</v>
      </c>
      <c r="AK21" s="119">
        <v>0.13589999999999999</v>
      </c>
      <c r="AL21" s="119">
        <v>0.2782</v>
      </c>
      <c r="AM21" s="119">
        <v>0.2437</v>
      </c>
      <c r="AN21" s="119">
        <v>0.19470000000000001</v>
      </c>
      <c r="AO21" s="119">
        <v>9.8900000000000002E-2</v>
      </c>
      <c r="AP21" s="119">
        <v>3.0200000000000001E-2</v>
      </c>
      <c r="AQ21" s="119">
        <v>0.26829999999999998</v>
      </c>
      <c r="AR21" s="69"/>
    </row>
    <row r="22" spans="1:44">
      <c r="A22" s="92" t="s">
        <v>460</v>
      </c>
      <c r="B22" s="119">
        <v>4.0899999999999999E-2</v>
      </c>
      <c r="C22" s="119">
        <v>5.7000000000000002E-2</v>
      </c>
      <c r="D22" s="119">
        <v>6.8400000000000002E-2</v>
      </c>
      <c r="E22" s="119">
        <v>3.5299999999999998E-2</v>
      </c>
      <c r="F22" s="119">
        <v>9.6100000000000005E-2</v>
      </c>
      <c r="G22" s="119">
        <v>1.8700000000000001E-2</v>
      </c>
      <c r="H22" s="119">
        <v>5.9299999999999999E-2</v>
      </c>
      <c r="I22" s="119">
        <v>7.1199999999999999E-2</v>
      </c>
      <c r="J22" s="119">
        <v>7.0699999999999999E-2</v>
      </c>
      <c r="K22" s="119">
        <v>6.6699999999999995E-2</v>
      </c>
      <c r="L22" s="119">
        <v>3.1099999999999999E-2</v>
      </c>
      <c r="M22" s="119">
        <v>1.55E-2</v>
      </c>
      <c r="N22" s="119">
        <v>0.08</v>
      </c>
      <c r="O22" s="119">
        <v>5.04E-2</v>
      </c>
      <c r="P22" s="119">
        <v>5.8500000000000003E-2</v>
      </c>
      <c r="Q22" s="119">
        <v>3.5099999999999999E-2</v>
      </c>
      <c r="R22" s="119">
        <v>3.9399999999999998E-2</v>
      </c>
      <c r="S22" s="119">
        <v>8.3500000000000005E-2</v>
      </c>
      <c r="T22" s="119">
        <v>0.02</v>
      </c>
      <c r="U22" s="119">
        <v>5.0599999999999999E-2</v>
      </c>
      <c r="V22" s="119">
        <v>4.2099999999999999E-2</v>
      </c>
      <c r="W22" s="119">
        <v>2.5000000000000001E-2</v>
      </c>
      <c r="X22" s="119">
        <v>2.0400000000000001E-2</v>
      </c>
      <c r="Y22" s="119">
        <v>2.1999999999999999E-2</v>
      </c>
      <c r="Z22" s="119">
        <v>5.79E-2</v>
      </c>
      <c r="AA22" s="119">
        <v>2.9700000000000001E-2</v>
      </c>
      <c r="AB22" s="119">
        <v>2.1399999999999999E-2</v>
      </c>
      <c r="AC22" s="119">
        <v>5.7000000000000002E-2</v>
      </c>
      <c r="AD22" s="119">
        <v>2.01E-2</v>
      </c>
      <c r="AE22" s="119">
        <v>1.47E-2</v>
      </c>
      <c r="AF22" s="119">
        <v>3.2199999999999999E-2</v>
      </c>
      <c r="AG22" s="119">
        <v>4.5999999999999999E-3</v>
      </c>
      <c r="AH22" s="119">
        <v>5.3400000000000003E-2</v>
      </c>
      <c r="AI22" s="119">
        <v>7.6399999999999996E-2</v>
      </c>
      <c r="AJ22" s="119">
        <v>1.7100000000000001E-2</v>
      </c>
      <c r="AK22" s="119">
        <v>3.1E-2</v>
      </c>
      <c r="AL22" s="119">
        <v>3.6400000000000002E-2</v>
      </c>
      <c r="AM22" s="119">
        <v>0.109</v>
      </c>
      <c r="AN22" s="119">
        <v>7.1199999999999999E-2</v>
      </c>
      <c r="AO22" s="119">
        <v>0.1779</v>
      </c>
      <c r="AP22" s="119">
        <v>2.2000000000000001E-3</v>
      </c>
      <c r="AQ22" s="119">
        <v>4.65E-2</v>
      </c>
      <c r="AR22" s="69"/>
    </row>
    <row r="23" spans="1:44">
      <c r="A23" s="92" t="s">
        <v>461</v>
      </c>
      <c r="B23" s="119">
        <v>0.1883</v>
      </c>
      <c r="C23" s="119">
        <v>0.433</v>
      </c>
      <c r="D23" s="119">
        <v>0.45419999999999999</v>
      </c>
      <c r="E23" s="119">
        <v>0.50229999999999997</v>
      </c>
      <c r="F23" s="119">
        <v>0.21929999999999999</v>
      </c>
      <c r="G23" s="119">
        <v>0.31530000000000002</v>
      </c>
      <c r="H23" s="119">
        <v>0.2253</v>
      </c>
      <c r="I23" s="119">
        <v>0.33550000000000002</v>
      </c>
      <c r="J23" s="119">
        <v>0.34179999999999999</v>
      </c>
      <c r="K23" s="119">
        <v>0.253</v>
      </c>
      <c r="L23" s="119">
        <v>0.30309999999999998</v>
      </c>
      <c r="M23" s="119">
        <v>6.5199999999999994E-2</v>
      </c>
      <c r="N23" s="119">
        <v>0.2422</v>
      </c>
      <c r="O23" s="119">
        <v>0.15029999999999999</v>
      </c>
      <c r="P23" s="119">
        <v>0.29959999999999998</v>
      </c>
      <c r="Q23" s="119">
        <v>0.51839999999999997</v>
      </c>
      <c r="R23" s="119">
        <v>0.108</v>
      </c>
      <c r="S23" s="119">
        <v>0.29189999999999999</v>
      </c>
      <c r="T23" s="119">
        <v>0.1366</v>
      </c>
      <c r="U23" s="119">
        <v>0.4249</v>
      </c>
      <c r="V23" s="119">
        <v>0.2152</v>
      </c>
      <c r="W23" s="119">
        <v>5.8900000000000001E-2</v>
      </c>
      <c r="X23" s="119">
        <v>0.30309999999999998</v>
      </c>
      <c r="Y23" s="119">
        <v>0.2145</v>
      </c>
      <c r="Z23" s="119">
        <v>0.26629999999999998</v>
      </c>
      <c r="AA23" s="119">
        <v>0.44829999999999998</v>
      </c>
      <c r="AB23" s="119">
        <v>0.1411</v>
      </c>
      <c r="AC23" s="119">
        <v>0.28060000000000002</v>
      </c>
      <c r="AD23" s="119">
        <v>0.25080000000000002</v>
      </c>
      <c r="AE23" s="119">
        <v>0.17230000000000001</v>
      </c>
      <c r="AF23" s="119">
        <v>0.16289999999999999</v>
      </c>
      <c r="AG23" s="119">
        <v>0.1033</v>
      </c>
      <c r="AH23" s="119">
        <v>0.40389999999999998</v>
      </c>
      <c r="AI23" s="119">
        <v>0.26229999999999998</v>
      </c>
      <c r="AJ23" s="119">
        <v>0.129</v>
      </c>
      <c r="AK23" s="119">
        <v>0.1293</v>
      </c>
      <c r="AL23" s="119">
        <v>0.2823</v>
      </c>
      <c r="AM23" s="119">
        <v>0.23530000000000001</v>
      </c>
      <c r="AN23" s="119">
        <v>0.17910000000000001</v>
      </c>
      <c r="AO23" s="119">
        <v>7.6499999999999999E-2</v>
      </c>
      <c r="AP23" s="119">
        <v>3.0300000000000001E-2</v>
      </c>
      <c r="AQ23" s="119">
        <v>0.25740000000000002</v>
      </c>
      <c r="AR23" s="69"/>
    </row>
    <row r="24" spans="1:44">
      <c r="A24" s="92" t="s">
        <v>462</v>
      </c>
      <c r="B24" s="119">
        <v>0.12959999999999999</v>
      </c>
      <c r="C24" s="119">
        <v>7.7499999999999999E-2</v>
      </c>
      <c r="D24" s="119">
        <v>0.1095</v>
      </c>
      <c r="E24" s="119">
        <v>4.1399999999999999E-2</v>
      </c>
      <c r="F24" s="119">
        <v>0.1104</v>
      </c>
      <c r="G24" s="119">
        <v>2.9700000000000001E-2</v>
      </c>
      <c r="H24" s="119">
        <v>0.16</v>
      </c>
      <c r="I24" s="119">
        <v>8.2799999999999999E-2</v>
      </c>
      <c r="J24" s="119">
        <v>0.1321</v>
      </c>
      <c r="K24" s="119">
        <v>5.9700000000000003E-2</v>
      </c>
      <c r="L24" s="119">
        <v>1.6500000000000001E-2</v>
      </c>
      <c r="M24" s="119">
        <v>8.6499999999999994E-2</v>
      </c>
      <c r="N24" s="119">
        <v>0.14430000000000001</v>
      </c>
      <c r="O24" s="119">
        <v>0.17319999999999999</v>
      </c>
      <c r="P24" s="119">
        <v>0.1119</v>
      </c>
      <c r="Q24" s="119">
        <v>7.1000000000000004E-3</v>
      </c>
      <c r="R24" s="119">
        <v>0.10979999999999999</v>
      </c>
      <c r="S24" s="119">
        <v>7.7399999999999997E-2</v>
      </c>
      <c r="T24" s="119">
        <v>7.1999999999999995E-2</v>
      </c>
      <c r="U24" s="119">
        <v>8.2100000000000006E-2</v>
      </c>
      <c r="V24" s="119">
        <v>7.2300000000000003E-2</v>
      </c>
      <c r="W24" s="119">
        <v>3.8399999999999997E-2</v>
      </c>
      <c r="X24" s="119">
        <v>1.1599999999999999E-2</v>
      </c>
      <c r="Y24" s="119">
        <v>4.4600000000000001E-2</v>
      </c>
      <c r="Z24" s="119">
        <v>5.9200000000000003E-2</v>
      </c>
      <c r="AA24" s="119">
        <v>1.46E-2</v>
      </c>
      <c r="AB24" s="119">
        <v>6.2399999999999997E-2</v>
      </c>
      <c r="AC24" s="119">
        <v>0.1089</v>
      </c>
      <c r="AD24" s="119">
        <v>4.4499999999999998E-2</v>
      </c>
      <c r="AE24" s="119">
        <v>5.9400000000000001E-2</v>
      </c>
      <c r="AF24" s="119">
        <v>0.1094</v>
      </c>
      <c r="AG24" s="119">
        <v>1.9E-2</v>
      </c>
      <c r="AH24" s="119">
        <v>7.0499999999999993E-2</v>
      </c>
      <c r="AI24" s="119">
        <v>0.1137</v>
      </c>
      <c r="AJ24" s="119">
        <v>0</v>
      </c>
      <c r="AK24" s="119">
        <v>7.8299999999999995E-2</v>
      </c>
      <c r="AL24" s="119">
        <v>2.2200000000000001E-2</v>
      </c>
      <c r="AM24" s="119">
        <v>0.13980000000000001</v>
      </c>
      <c r="AN24" s="119">
        <v>0.14560000000000001</v>
      </c>
      <c r="AO24" s="119">
        <v>0.3639</v>
      </c>
      <c r="AP24" s="119">
        <v>0</v>
      </c>
      <c r="AQ24" s="119">
        <v>8.5199999999999998E-2</v>
      </c>
      <c r="AR24" s="69"/>
    </row>
    <row r="25" spans="1:44">
      <c r="A25" s="92" t="s">
        <v>463</v>
      </c>
      <c r="B25" s="119">
        <v>6.3E-2</v>
      </c>
      <c r="C25" s="119">
        <v>0.13289999999999999</v>
      </c>
      <c r="D25" s="119">
        <v>9.5799999999999996E-2</v>
      </c>
      <c r="E25" s="119">
        <v>0.19239999999999999</v>
      </c>
      <c r="F25" s="119">
        <v>6.7599999999999993E-2</v>
      </c>
      <c r="G25" s="119">
        <v>0.1129</v>
      </c>
      <c r="H25" s="119">
        <v>9.2200000000000004E-2</v>
      </c>
      <c r="I25" s="119">
        <v>0.10390000000000001</v>
      </c>
      <c r="J25" s="119">
        <v>0.1108</v>
      </c>
      <c r="K25" s="119">
        <v>0.1024</v>
      </c>
      <c r="L25" s="119">
        <v>9.7000000000000003E-2</v>
      </c>
      <c r="M25" s="119">
        <v>3.4500000000000003E-2</v>
      </c>
      <c r="N25" s="119">
        <v>0.10199999999999999</v>
      </c>
      <c r="O25" s="119">
        <v>8.5300000000000001E-2</v>
      </c>
      <c r="P25" s="119">
        <v>0.1072</v>
      </c>
      <c r="Q25" s="119">
        <v>0.2036</v>
      </c>
      <c r="R25" s="119">
        <v>6.1899999999999997E-2</v>
      </c>
      <c r="S25" s="119">
        <v>0.17199999999999999</v>
      </c>
      <c r="T25" s="119">
        <v>6.1600000000000002E-2</v>
      </c>
      <c r="U25" s="119">
        <v>0.16719999999999999</v>
      </c>
      <c r="V25" s="119">
        <v>6.6799999999999998E-2</v>
      </c>
      <c r="W25" s="119">
        <v>4.6899999999999997E-2</v>
      </c>
      <c r="X25" s="119">
        <v>0.1118</v>
      </c>
      <c r="Y25" s="119">
        <v>0.1003</v>
      </c>
      <c r="Z25" s="119">
        <v>0.10100000000000001</v>
      </c>
      <c r="AA25" s="119">
        <v>0.16320000000000001</v>
      </c>
      <c r="AB25" s="119">
        <v>6.3899999999999998E-2</v>
      </c>
      <c r="AC25" s="119">
        <v>0.1283</v>
      </c>
      <c r="AD25" s="119">
        <v>9.98E-2</v>
      </c>
      <c r="AE25" s="119">
        <v>7.9600000000000004E-2</v>
      </c>
      <c r="AF25" s="119">
        <v>4.2500000000000003E-2</v>
      </c>
      <c r="AG25" s="119">
        <v>3.9600000000000003E-2</v>
      </c>
      <c r="AH25" s="119">
        <v>0.15920000000000001</v>
      </c>
      <c r="AI25" s="119">
        <v>9.74E-2</v>
      </c>
      <c r="AJ25" s="119">
        <v>0.11</v>
      </c>
      <c r="AK25" s="119">
        <v>5.7099999999999998E-2</v>
      </c>
      <c r="AL25" s="119">
        <v>8.9099999999999999E-2</v>
      </c>
      <c r="AM25" s="119">
        <v>9.7900000000000001E-2</v>
      </c>
      <c r="AN25" s="119">
        <v>5.3199999999999997E-2</v>
      </c>
      <c r="AO25" s="119">
        <v>4.9399999999999999E-2</v>
      </c>
      <c r="AP25" s="119">
        <v>2.8400000000000002E-2</v>
      </c>
      <c r="AQ25" s="119">
        <v>9.2899999999999996E-2</v>
      </c>
      <c r="AR25" s="69"/>
    </row>
    <row r="26" spans="1:44">
      <c r="A26" s="92" t="s">
        <v>464</v>
      </c>
      <c r="B26" s="119">
        <v>0.1144</v>
      </c>
      <c r="C26" s="119">
        <v>7.1900000000000006E-2</v>
      </c>
      <c r="D26" s="119">
        <v>0.10340000000000001</v>
      </c>
      <c r="E26" s="119">
        <v>4.7500000000000001E-2</v>
      </c>
      <c r="F26" s="119">
        <v>0.13980000000000001</v>
      </c>
      <c r="G26" s="119">
        <v>5.7599999999999998E-2</v>
      </c>
      <c r="H26" s="119">
        <v>0.11799999999999999</v>
      </c>
      <c r="I26" s="119">
        <v>8.1799999999999998E-2</v>
      </c>
      <c r="J26" s="119">
        <v>9.4E-2</v>
      </c>
      <c r="K26" s="119">
        <v>8.7400000000000005E-2</v>
      </c>
      <c r="L26" s="119">
        <v>7.6399999999999996E-2</v>
      </c>
      <c r="M26" s="119">
        <v>7.0599999999999996E-2</v>
      </c>
      <c r="N26" s="119">
        <v>8.8599999999999998E-2</v>
      </c>
      <c r="O26" s="119">
        <v>0.1037</v>
      </c>
      <c r="P26" s="119">
        <v>8.7300000000000003E-2</v>
      </c>
      <c r="Q26" s="119">
        <v>9.1600000000000001E-2</v>
      </c>
      <c r="R26" s="119">
        <v>0.1434</v>
      </c>
      <c r="S26" s="119">
        <v>0.2031</v>
      </c>
      <c r="T26" s="119">
        <v>0.1118</v>
      </c>
      <c r="U26" s="119">
        <v>7.9500000000000001E-2</v>
      </c>
      <c r="V26" s="119">
        <v>9.6500000000000002E-2</v>
      </c>
      <c r="W26" s="119">
        <v>0.12570000000000001</v>
      </c>
      <c r="X26" s="119">
        <v>7.8799999999999995E-2</v>
      </c>
      <c r="Y26" s="119">
        <v>9.9199999999999997E-2</v>
      </c>
      <c r="Z26" s="119">
        <v>9.3700000000000006E-2</v>
      </c>
      <c r="AA26" s="119">
        <v>9.7500000000000003E-2</v>
      </c>
      <c r="AB26" s="119">
        <v>8.2000000000000003E-2</v>
      </c>
      <c r="AC26" s="119">
        <v>0.1265</v>
      </c>
      <c r="AD26" s="119">
        <v>3.6499999999999998E-2</v>
      </c>
      <c r="AE26" s="119">
        <v>0.09</v>
      </c>
      <c r="AF26" s="119">
        <v>0.1016</v>
      </c>
      <c r="AG26" s="119">
        <v>4.3499999999999997E-2</v>
      </c>
      <c r="AH26" s="119">
        <v>7.8600000000000003E-2</v>
      </c>
      <c r="AI26" s="119">
        <v>0.19539999999999999</v>
      </c>
      <c r="AJ26" s="119">
        <v>4.2900000000000001E-2</v>
      </c>
      <c r="AK26" s="119">
        <v>5.0700000000000002E-2</v>
      </c>
      <c r="AL26" s="119">
        <v>7.9600000000000004E-2</v>
      </c>
      <c r="AM26" s="119">
        <v>0.1135</v>
      </c>
      <c r="AN26" s="119">
        <v>0.1343</v>
      </c>
      <c r="AO26" s="119">
        <v>0.1885</v>
      </c>
      <c r="AP26" s="119">
        <v>6.3299999999999995E-2</v>
      </c>
      <c r="AQ26" s="119">
        <v>9.8400000000000001E-2</v>
      </c>
      <c r="AR26" s="69"/>
    </row>
    <row r="27" spans="1:44">
      <c r="A27" s="92" t="s">
        <v>465</v>
      </c>
      <c r="B27" s="119">
        <v>0.93510000000000004</v>
      </c>
      <c r="C27" s="119">
        <v>0.90580000000000005</v>
      </c>
      <c r="D27" s="119">
        <v>0.8931</v>
      </c>
      <c r="E27" s="119">
        <v>0.94850000000000001</v>
      </c>
      <c r="F27" s="119">
        <v>0.86709999999999998</v>
      </c>
      <c r="G27" s="119">
        <v>0.96899999999999997</v>
      </c>
      <c r="H27" s="119">
        <v>0.91239999999999999</v>
      </c>
      <c r="I27" s="119">
        <v>0.89939999999999998</v>
      </c>
      <c r="J27" s="119">
        <v>0.90280000000000005</v>
      </c>
      <c r="K27" s="119">
        <v>0.91110000000000002</v>
      </c>
      <c r="L27" s="119">
        <v>0.96079999999999999</v>
      </c>
      <c r="M27" s="119">
        <v>0.98170000000000002</v>
      </c>
      <c r="N27" s="119">
        <v>0.92269999999999996</v>
      </c>
      <c r="O27" s="119">
        <v>0.93410000000000004</v>
      </c>
      <c r="P27" s="119">
        <v>0.91490000000000005</v>
      </c>
      <c r="Q27" s="119">
        <v>0.95799999999999996</v>
      </c>
      <c r="R27" s="119">
        <v>0.94369999999999998</v>
      </c>
      <c r="S27" s="119">
        <v>0.8921</v>
      </c>
      <c r="T27" s="119">
        <v>0.97340000000000004</v>
      </c>
      <c r="U27" s="119">
        <v>0.90780000000000005</v>
      </c>
      <c r="V27" s="119">
        <v>0.94940000000000002</v>
      </c>
      <c r="W27" s="119">
        <v>0.96750000000000003</v>
      </c>
      <c r="X27" s="119">
        <v>0.96689999999999998</v>
      </c>
      <c r="Y27" s="119">
        <v>0.9708</v>
      </c>
      <c r="Z27" s="119">
        <v>0.92800000000000005</v>
      </c>
      <c r="AA27" s="119">
        <v>0.95099999999999996</v>
      </c>
      <c r="AB27" s="119">
        <v>0.96399999999999997</v>
      </c>
      <c r="AC27" s="119">
        <v>0.91220000000000001</v>
      </c>
      <c r="AD27" s="119">
        <v>0.96740000000000004</v>
      </c>
      <c r="AE27" s="119">
        <v>0.98419999999999996</v>
      </c>
      <c r="AF27" s="119">
        <v>0.91110000000000002</v>
      </c>
      <c r="AG27" s="119">
        <v>0.98219999999999996</v>
      </c>
      <c r="AH27" s="119">
        <v>0.92830000000000001</v>
      </c>
      <c r="AI27" s="119">
        <v>0.87090000000000001</v>
      </c>
      <c r="AJ27" s="119">
        <v>0.9829</v>
      </c>
      <c r="AK27" s="119">
        <v>0.9173</v>
      </c>
      <c r="AL27" s="119">
        <v>0.95509999999999995</v>
      </c>
      <c r="AM27" s="119">
        <v>0.8377</v>
      </c>
      <c r="AN27" s="119">
        <v>0.91180000000000005</v>
      </c>
      <c r="AO27" s="119">
        <v>0.77580000000000005</v>
      </c>
      <c r="AP27" s="119">
        <v>0.98270000000000002</v>
      </c>
      <c r="AQ27" s="119">
        <v>0.93200000000000005</v>
      </c>
      <c r="AR27" s="69"/>
    </row>
    <row r="28" spans="1:44">
      <c r="A28" s="92" t="s">
        <v>466</v>
      </c>
      <c r="B28" s="119">
        <v>1.3299999999999999E-2</v>
      </c>
      <c r="C28" s="119">
        <v>4.1599999999999998E-2</v>
      </c>
      <c r="D28" s="119">
        <v>4.1200000000000001E-2</v>
      </c>
      <c r="E28" s="119">
        <v>1.5900000000000001E-2</v>
      </c>
      <c r="F28" s="119">
        <v>3.6400000000000002E-2</v>
      </c>
      <c r="G28" s="119">
        <v>1.2E-2</v>
      </c>
      <c r="H28" s="119">
        <v>2.7799999999999998E-2</v>
      </c>
      <c r="I28" s="119">
        <v>2.8000000000000001E-2</v>
      </c>
      <c r="J28" s="119">
        <v>2.2499999999999999E-2</v>
      </c>
      <c r="K28" s="119">
        <v>2.8299999999999999E-2</v>
      </c>
      <c r="L28" s="119">
        <v>8.0999999999999996E-3</v>
      </c>
      <c r="M28" s="119">
        <v>2.5999999999999999E-3</v>
      </c>
      <c r="N28" s="119">
        <v>1.2999999999999999E-2</v>
      </c>
      <c r="O28" s="119">
        <v>1.5100000000000001E-2</v>
      </c>
      <c r="P28" s="119">
        <v>2.8500000000000001E-2</v>
      </c>
      <c r="Q28" s="119">
        <v>6.7000000000000002E-3</v>
      </c>
      <c r="R28" s="119">
        <v>1.6199999999999999E-2</v>
      </c>
      <c r="S28" s="119">
        <v>2.2499999999999999E-2</v>
      </c>
      <c r="T28" s="119">
        <v>6.4999999999999997E-3</v>
      </c>
      <c r="U28" s="119">
        <v>3.61E-2</v>
      </c>
      <c r="V28" s="119">
        <v>8.0999999999999996E-3</v>
      </c>
      <c r="W28" s="119">
        <v>6.7999999999999996E-3</v>
      </c>
      <c r="X28" s="119">
        <v>8.6E-3</v>
      </c>
      <c r="Y28" s="119">
        <v>6.7999999999999996E-3</v>
      </c>
      <c r="Z28" s="119">
        <v>1.78E-2</v>
      </c>
      <c r="AA28" s="119">
        <v>1.9800000000000002E-2</v>
      </c>
      <c r="AB28" s="119">
        <v>1.47E-2</v>
      </c>
      <c r="AC28" s="119">
        <v>0.03</v>
      </c>
      <c r="AD28" s="119">
        <v>1.29E-2</v>
      </c>
      <c r="AE28" s="119">
        <v>8.9999999999999998E-4</v>
      </c>
      <c r="AF28" s="119">
        <v>4.5499999999999999E-2</v>
      </c>
      <c r="AG28" s="119">
        <v>1.34E-2</v>
      </c>
      <c r="AH28" s="119">
        <v>1.95E-2</v>
      </c>
      <c r="AI28" s="119">
        <v>4.2299999999999997E-2</v>
      </c>
      <c r="AJ28" s="119">
        <v>0</v>
      </c>
      <c r="AK28" s="119">
        <v>5.1700000000000003E-2</v>
      </c>
      <c r="AL28" s="119">
        <v>8.5000000000000006E-3</v>
      </c>
      <c r="AM28" s="119">
        <v>5.2499999999999998E-2</v>
      </c>
      <c r="AN28" s="119">
        <v>1.83E-2</v>
      </c>
      <c r="AO28" s="119">
        <v>5.3400000000000003E-2</v>
      </c>
      <c r="AP28" s="119">
        <v>1.5100000000000001E-2</v>
      </c>
      <c r="AQ28" s="119">
        <v>2.0299999999999999E-2</v>
      </c>
      <c r="AR28" s="69"/>
    </row>
    <row r="29" spans="1:44">
      <c r="A29" s="92" t="s">
        <v>467</v>
      </c>
      <c r="B29" s="119">
        <v>4.3E-3</v>
      </c>
      <c r="C29" s="119">
        <v>9.1000000000000004E-3</v>
      </c>
      <c r="D29" s="119">
        <v>1.4999999999999999E-2</v>
      </c>
      <c r="E29" s="119">
        <v>1.6000000000000001E-3</v>
      </c>
      <c r="F29" s="119">
        <v>1.0200000000000001E-2</v>
      </c>
      <c r="G29" s="119">
        <v>2.0999999999999999E-3</v>
      </c>
      <c r="H29" s="119">
        <v>9.4000000000000004E-3</v>
      </c>
      <c r="I29" s="119">
        <v>3.5999999999999999E-3</v>
      </c>
      <c r="J29" s="119">
        <v>1.6899999999999998E-2</v>
      </c>
      <c r="K29" s="119">
        <v>8.2000000000000007E-3</v>
      </c>
      <c r="L29" s="119">
        <v>1E-3</v>
      </c>
      <c r="M29" s="119">
        <v>2.0000000000000001E-4</v>
      </c>
      <c r="N29" s="119">
        <v>1.0999999999999999E-2</v>
      </c>
      <c r="O29" s="119">
        <v>3.8999999999999998E-3</v>
      </c>
      <c r="P29" s="119">
        <v>2.1000000000000001E-2</v>
      </c>
      <c r="Q29" s="119">
        <v>1E-3</v>
      </c>
      <c r="R29" s="119">
        <v>4.5999999999999999E-3</v>
      </c>
      <c r="S29" s="119">
        <v>1.46E-2</v>
      </c>
      <c r="T29" s="119">
        <v>1.1999999999999999E-3</v>
      </c>
      <c r="U29" s="119">
        <v>2.07E-2</v>
      </c>
      <c r="V29" s="119">
        <v>1.2999999999999999E-3</v>
      </c>
      <c r="W29" s="119">
        <v>2.8999999999999998E-3</v>
      </c>
      <c r="X29" s="119">
        <v>7.7000000000000002E-3</v>
      </c>
      <c r="Y29" s="119">
        <v>2.5000000000000001E-3</v>
      </c>
      <c r="Z29" s="119">
        <v>5.4999999999999997E-3</v>
      </c>
      <c r="AA29" s="119">
        <v>2.9999999999999997E-4</v>
      </c>
      <c r="AB29" s="119">
        <v>1.1999999999999999E-3</v>
      </c>
      <c r="AC29" s="119">
        <v>8.3999999999999995E-3</v>
      </c>
      <c r="AD29" s="119">
        <v>2.7000000000000001E-3</v>
      </c>
      <c r="AE29" s="119">
        <v>0</v>
      </c>
      <c r="AF29" s="119">
        <v>7.3000000000000001E-3</v>
      </c>
      <c r="AG29" s="119">
        <v>1.5E-3</v>
      </c>
      <c r="AH29" s="119">
        <v>1.23E-2</v>
      </c>
      <c r="AI29" s="119">
        <v>3.7499999999999999E-2</v>
      </c>
      <c r="AJ29" s="119">
        <v>8.0000000000000004E-4</v>
      </c>
      <c r="AK29" s="119">
        <v>7.6E-3</v>
      </c>
      <c r="AL29" s="119">
        <v>5.9999999999999995E-4</v>
      </c>
      <c r="AM29" s="119">
        <v>8.0000000000000002E-3</v>
      </c>
      <c r="AN29" s="119">
        <v>6.1999999999999998E-3</v>
      </c>
      <c r="AO29" s="119">
        <v>1.3100000000000001E-2</v>
      </c>
      <c r="AP29" s="119">
        <v>5.9999999999999995E-4</v>
      </c>
      <c r="AQ29" s="119">
        <v>6.1000000000000004E-3</v>
      </c>
      <c r="AR29" s="69"/>
    </row>
    <row r="30" spans="1:44">
      <c r="A30" s="92" t="s">
        <v>468</v>
      </c>
      <c r="B30" s="119">
        <v>5.1999999999999998E-3</v>
      </c>
      <c r="C30" s="119">
        <v>3.5000000000000001E-3</v>
      </c>
      <c r="D30" s="119">
        <v>3.8E-3</v>
      </c>
      <c r="E30" s="119">
        <v>6.9999999999999999E-4</v>
      </c>
      <c r="F30" s="119">
        <v>1E-3</v>
      </c>
      <c r="G30" s="119">
        <v>5.9999999999999995E-4</v>
      </c>
      <c r="H30" s="119">
        <v>4.3E-3</v>
      </c>
      <c r="I30" s="119">
        <v>1.5E-3</v>
      </c>
      <c r="J30" s="119">
        <v>4.4000000000000003E-3</v>
      </c>
      <c r="K30" s="119">
        <v>1E-3</v>
      </c>
      <c r="L30" s="119">
        <v>0</v>
      </c>
      <c r="M30" s="119">
        <v>8.0000000000000004E-4</v>
      </c>
      <c r="N30" s="119">
        <v>8.6999999999999994E-3</v>
      </c>
      <c r="O30" s="119">
        <v>6.1999999999999998E-3</v>
      </c>
      <c r="P30" s="119">
        <v>6.7000000000000002E-3</v>
      </c>
      <c r="Q30" s="119">
        <v>0</v>
      </c>
      <c r="R30" s="119">
        <v>4.4999999999999997E-3</v>
      </c>
      <c r="S30" s="119">
        <v>2.5999999999999999E-3</v>
      </c>
      <c r="T30" s="119">
        <v>2.5999999999999999E-3</v>
      </c>
      <c r="U30" s="119">
        <v>2.2000000000000001E-3</v>
      </c>
      <c r="V30" s="119">
        <v>5.1000000000000004E-3</v>
      </c>
      <c r="W30" s="119">
        <v>2E-3</v>
      </c>
      <c r="X30" s="119">
        <v>8.6999999999999994E-3</v>
      </c>
      <c r="Y30" s="119">
        <v>1.2999999999999999E-3</v>
      </c>
      <c r="Z30" s="119">
        <v>2.5000000000000001E-3</v>
      </c>
      <c r="AA30" s="119">
        <v>1E-4</v>
      </c>
      <c r="AB30" s="119">
        <v>4.0000000000000002E-4</v>
      </c>
      <c r="AC30" s="119">
        <v>3.5000000000000001E-3</v>
      </c>
      <c r="AD30" s="119">
        <v>2.8E-3</v>
      </c>
      <c r="AE30" s="119">
        <v>2.0000000000000001E-4</v>
      </c>
      <c r="AF30" s="119">
        <v>2.3E-3</v>
      </c>
      <c r="AG30" s="119">
        <v>1.4E-3</v>
      </c>
      <c r="AH30" s="119">
        <v>3.5999999999999999E-3</v>
      </c>
      <c r="AI30" s="119">
        <v>1.1900000000000001E-2</v>
      </c>
      <c r="AJ30" s="119">
        <v>1.6000000000000001E-3</v>
      </c>
      <c r="AK30" s="119">
        <v>5.9999999999999995E-4</v>
      </c>
      <c r="AL30" s="119">
        <v>5.9999999999999995E-4</v>
      </c>
      <c r="AM30" s="119">
        <v>1.5599999999999999E-2</v>
      </c>
      <c r="AN30" s="119">
        <v>2.2000000000000001E-3</v>
      </c>
      <c r="AO30" s="119">
        <v>4.0000000000000002E-4</v>
      </c>
      <c r="AP30" s="119">
        <v>0</v>
      </c>
      <c r="AQ30" s="119">
        <v>3.0999999999999999E-3</v>
      </c>
      <c r="AR30" s="69"/>
    </row>
    <row r="31" spans="1:44">
      <c r="A31" s="92" t="s">
        <v>469</v>
      </c>
      <c r="B31" s="119">
        <v>4.5999999999999999E-3</v>
      </c>
      <c r="C31" s="119">
        <v>2.8E-3</v>
      </c>
      <c r="D31" s="119">
        <v>1.9E-3</v>
      </c>
      <c r="E31" s="119">
        <v>8.9999999999999998E-4</v>
      </c>
      <c r="F31" s="119">
        <v>1.1299999999999999E-2</v>
      </c>
      <c r="G31" s="119">
        <v>6.9999999999999999E-4</v>
      </c>
      <c r="H31" s="119">
        <v>1.5E-3</v>
      </c>
      <c r="I31" s="119">
        <v>5.9999999999999995E-4</v>
      </c>
      <c r="J31" s="119">
        <v>2E-3</v>
      </c>
      <c r="K31" s="119">
        <v>2.5999999999999999E-3</v>
      </c>
      <c r="L31" s="119">
        <v>2.0000000000000001E-4</v>
      </c>
      <c r="M31" s="119">
        <v>2.0000000000000001E-4</v>
      </c>
      <c r="N31" s="119">
        <v>4.1000000000000003E-3</v>
      </c>
      <c r="O31" s="119">
        <v>6.6E-3</v>
      </c>
      <c r="P31" s="119">
        <v>8.0000000000000004E-4</v>
      </c>
      <c r="Q31" s="119">
        <v>2.9999999999999997E-4</v>
      </c>
      <c r="R31" s="119">
        <v>4.0000000000000002E-4</v>
      </c>
      <c r="S31" s="119">
        <v>5.1000000000000004E-3</v>
      </c>
      <c r="T31" s="119">
        <v>5.0000000000000001E-4</v>
      </c>
      <c r="U31" s="119">
        <v>1E-4</v>
      </c>
      <c r="V31" s="119">
        <v>2.0999999999999999E-3</v>
      </c>
      <c r="W31" s="119">
        <v>2.0000000000000001E-4</v>
      </c>
      <c r="X31" s="119">
        <v>0</v>
      </c>
      <c r="Y31" s="119">
        <v>5.0000000000000001E-4</v>
      </c>
      <c r="Z31" s="119">
        <v>3.3999999999999998E-3</v>
      </c>
      <c r="AA31" s="119">
        <v>8.0000000000000004E-4</v>
      </c>
      <c r="AB31" s="119">
        <v>2.0000000000000001E-4</v>
      </c>
      <c r="AC31" s="119">
        <v>3.2000000000000002E-3</v>
      </c>
      <c r="AD31" s="119">
        <v>8.0000000000000004E-4</v>
      </c>
      <c r="AE31" s="119">
        <v>2.2000000000000001E-3</v>
      </c>
      <c r="AF31" s="119">
        <v>8.0000000000000004E-4</v>
      </c>
      <c r="AG31" s="119">
        <v>0</v>
      </c>
      <c r="AH31" s="119">
        <v>5.4999999999999997E-3</v>
      </c>
      <c r="AI31" s="119">
        <v>4.0000000000000002E-4</v>
      </c>
      <c r="AJ31" s="119">
        <v>5.9999999999999995E-4</v>
      </c>
      <c r="AK31" s="119">
        <v>0</v>
      </c>
      <c r="AL31" s="119">
        <v>1E-4</v>
      </c>
      <c r="AM31" s="119">
        <v>6.7000000000000002E-3</v>
      </c>
      <c r="AN31" s="119">
        <v>1E-3</v>
      </c>
      <c r="AO31" s="119">
        <v>4.0000000000000002E-4</v>
      </c>
      <c r="AP31" s="119">
        <v>0</v>
      </c>
      <c r="AQ31" s="119">
        <v>2.2000000000000001E-3</v>
      </c>
      <c r="AR31" s="69"/>
    </row>
    <row r="32" spans="1:44">
      <c r="A32" s="92" t="s">
        <v>470</v>
      </c>
      <c r="B32" s="119">
        <v>3.7499999999999999E-2</v>
      </c>
      <c r="C32" s="119">
        <v>3.7199999999999997E-2</v>
      </c>
      <c r="D32" s="119">
        <v>4.5100000000000001E-2</v>
      </c>
      <c r="E32" s="119">
        <v>3.2300000000000002E-2</v>
      </c>
      <c r="F32" s="119">
        <v>7.4099999999999999E-2</v>
      </c>
      <c r="G32" s="119">
        <v>1.5599999999999999E-2</v>
      </c>
      <c r="H32" s="119">
        <v>4.4699999999999997E-2</v>
      </c>
      <c r="I32" s="119">
        <v>6.6900000000000001E-2</v>
      </c>
      <c r="J32" s="119">
        <v>5.1400000000000001E-2</v>
      </c>
      <c r="K32" s="119">
        <v>4.87E-2</v>
      </c>
      <c r="L32" s="119">
        <v>2.9899999999999999E-2</v>
      </c>
      <c r="M32" s="119">
        <v>1.4500000000000001E-2</v>
      </c>
      <c r="N32" s="119">
        <v>4.0500000000000001E-2</v>
      </c>
      <c r="O32" s="119">
        <v>3.4200000000000001E-2</v>
      </c>
      <c r="P32" s="119">
        <v>2.81E-2</v>
      </c>
      <c r="Q32" s="119">
        <v>3.4000000000000002E-2</v>
      </c>
      <c r="R32" s="119">
        <v>3.0599999999999999E-2</v>
      </c>
      <c r="S32" s="119">
        <v>6.3E-2</v>
      </c>
      <c r="T32" s="119">
        <v>1.5800000000000002E-2</v>
      </c>
      <c r="U32" s="119">
        <v>3.3000000000000002E-2</v>
      </c>
      <c r="V32" s="119">
        <v>3.4000000000000002E-2</v>
      </c>
      <c r="W32" s="119">
        <v>2.06E-2</v>
      </c>
      <c r="X32" s="119">
        <v>8.2000000000000007E-3</v>
      </c>
      <c r="Y32" s="119">
        <v>1.8100000000000002E-2</v>
      </c>
      <c r="Z32" s="119">
        <v>4.2799999999999998E-2</v>
      </c>
      <c r="AA32" s="119">
        <v>2.81E-2</v>
      </c>
      <c r="AB32" s="119">
        <v>1.9599999999999999E-2</v>
      </c>
      <c r="AC32" s="119">
        <v>4.2599999999999999E-2</v>
      </c>
      <c r="AD32" s="119">
        <v>1.34E-2</v>
      </c>
      <c r="AE32" s="119">
        <v>1.26E-2</v>
      </c>
      <c r="AF32" s="119">
        <v>3.3000000000000002E-2</v>
      </c>
      <c r="AG32" s="119">
        <v>1.6000000000000001E-3</v>
      </c>
      <c r="AH32" s="119">
        <v>3.09E-2</v>
      </c>
      <c r="AI32" s="119">
        <v>3.6900000000000002E-2</v>
      </c>
      <c r="AJ32" s="119">
        <v>1.4200000000000001E-2</v>
      </c>
      <c r="AK32" s="119">
        <v>2.2800000000000001E-2</v>
      </c>
      <c r="AL32" s="119">
        <v>3.5200000000000002E-2</v>
      </c>
      <c r="AM32" s="119">
        <v>7.9600000000000004E-2</v>
      </c>
      <c r="AN32" s="119">
        <v>6.0499999999999998E-2</v>
      </c>
      <c r="AO32" s="119">
        <v>0.157</v>
      </c>
      <c r="AP32" s="119">
        <v>1.5E-3</v>
      </c>
      <c r="AQ32" s="119">
        <v>3.6299999999999999E-2</v>
      </c>
      <c r="AR32" s="69"/>
    </row>
    <row r="33" spans="1:44">
      <c r="A33" s="93" t="s">
        <v>471</v>
      </c>
      <c r="B33" s="120"/>
      <c r="C33" s="120"/>
      <c r="D33" s="120"/>
      <c r="E33" s="120"/>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20"/>
      <c r="AE33" s="120"/>
      <c r="AF33" s="120"/>
      <c r="AG33" s="120"/>
      <c r="AH33" s="120"/>
      <c r="AI33" s="120"/>
      <c r="AJ33" s="120"/>
      <c r="AK33" s="120"/>
      <c r="AL33" s="120"/>
      <c r="AM33" s="120"/>
      <c r="AN33" s="120"/>
      <c r="AO33" s="120"/>
      <c r="AP33" s="120"/>
      <c r="AQ33" s="120"/>
      <c r="AR33" s="69"/>
    </row>
    <row r="34" spans="1:44">
      <c r="A34" s="92" t="s">
        <v>472</v>
      </c>
      <c r="B34" s="119">
        <v>0.79420000000000002</v>
      </c>
      <c r="C34" s="119">
        <v>0.94259999999999999</v>
      </c>
      <c r="D34" s="119">
        <v>0.41849999999999998</v>
      </c>
      <c r="E34" s="119">
        <v>0.60629999999999995</v>
      </c>
      <c r="F34" s="119">
        <v>0.50319999999999998</v>
      </c>
      <c r="G34" s="119">
        <v>0.63229999999999997</v>
      </c>
      <c r="H34" s="119">
        <v>0.33029999999999998</v>
      </c>
      <c r="I34" s="119">
        <v>0.21240000000000001</v>
      </c>
      <c r="J34" s="119">
        <v>0.39589999999999997</v>
      </c>
      <c r="K34" s="119">
        <v>0.40239999999999998</v>
      </c>
      <c r="L34" s="119">
        <v>0.40560000000000002</v>
      </c>
      <c r="M34" s="119">
        <v>0.25640000000000002</v>
      </c>
      <c r="N34" s="119">
        <v>0.47820000000000001</v>
      </c>
      <c r="O34" s="119">
        <v>0.51600000000000001</v>
      </c>
      <c r="P34" s="119">
        <v>0.68520000000000003</v>
      </c>
      <c r="Q34" s="119">
        <v>0.30459999999999998</v>
      </c>
      <c r="R34" s="119">
        <v>0.51319999999999999</v>
      </c>
      <c r="S34" s="119">
        <v>0.26650000000000001</v>
      </c>
      <c r="T34" s="119">
        <v>0.2387</v>
      </c>
      <c r="U34" s="119">
        <v>0.53890000000000005</v>
      </c>
      <c r="V34" s="119">
        <v>0.36470000000000002</v>
      </c>
      <c r="W34" s="119">
        <v>0.1888</v>
      </c>
      <c r="X34" s="119">
        <v>0.3201</v>
      </c>
      <c r="Y34" s="119">
        <v>0.17879999999999999</v>
      </c>
      <c r="Z34" s="119">
        <v>0.3473</v>
      </c>
      <c r="AA34" s="119">
        <v>0.24479999999999999</v>
      </c>
      <c r="AB34" s="119">
        <v>0.36990000000000001</v>
      </c>
      <c r="AC34" s="119">
        <v>0.45250000000000001</v>
      </c>
      <c r="AD34" s="119">
        <v>0.22989999999999999</v>
      </c>
      <c r="AE34" s="119">
        <v>0.1883</v>
      </c>
      <c r="AF34" s="119">
        <v>0.59930000000000005</v>
      </c>
      <c r="AG34" s="119">
        <v>0.19089999999999999</v>
      </c>
      <c r="AH34" s="119">
        <v>0.26989999999999997</v>
      </c>
      <c r="AI34" s="119">
        <v>0.38379999999999997</v>
      </c>
      <c r="AJ34" s="119">
        <v>0.71799999999999997</v>
      </c>
      <c r="AK34" s="119">
        <v>0.29420000000000002</v>
      </c>
      <c r="AL34" s="119">
        <v>0.57799999999999996</v>
      </c>
      <c r="AM34" s="119">
        <v>0.32150000000000001</v>
      </c>
      <c r="AN34" s="119">
        <v>0.1588</v>
      </c>
      <c r="AO34" s="119">
        <v>0.39489999999999997</v>
      </c>
      <c r="AP34" s="119">
        <v>0.60650000000000004</v>
      </c>
      <c r="AQ34" s="119">
        <v>0.47039999999999998</v>
      </c>
      <c r="AR34" s="69"/>
    </row>
    <row r="35" spans="1:44">
      <c r="A35" s="92" t="s">
        <v>473</v>
      </c>
      <c r="B35" s="119">
        <v>0.86260000000000003</v>
      </c>
      <c r="C35" s="119">
        <v>1.0593999999999999</v>
      </c>
      <c r="D35" s="119">
        <v>0.58230000000000004</v>
      </c>
      <c r="E35" s="119">
        <v>0.84670000000000001</v>
      </c>
      <c r="F35" s="119">
        <v>0.95699999999999996</v>
      </c>
      <c r="G35" s="119">
        <v>0.97770000000000001</v>
      </c>
      <c r="H35" s="119">
        <v>0.80689999999999995</v>
      </c>
      <c r="I35" s="119">
        <v>0.48559999999999998</v>
      </c>
      <c r="J35" s="119">
        <v>0.80100000000000005</v>
      </c>
      <c r="K35" s="119">
        <v>1.0388999999999999</v>
      </c>
      <c r="L35" s="119">
        <v>1.1305000000000001</v>
      </c>
      <c r="M35" s="119">
        <v>0.55740000000000001</v>
      </c>
      <c r="N35" s="119">
        <v>0.78490000000000004</v>
      </c>
      <c r="O35" s="119">
        <v>0.76300000000000001</v>
      </c>
      <c r="P35" s="119">
        <v>1.3542000000000001</v>
      </c>
      <c r="Q35" s="119">
        <v>0.3473</v>
      </c>
      <c r="R35" s="119">
        <v>0.90839999999999999</v>
      </c>
      <c r="S35" s="119">
        <v>0.66339999999999999</v>
      </c>
      <c r="T35" s="119">
        <v>0.83109999999999995</v>
      </c>
      <c r="U35" s="119">
        <v>0.75339999999999996</v>
      </c>
      <c r="V35" s="119">
        <v>0.64670000000000005</v>
      </c>
      <c r="W35" s="119">
        <v>0.41620000000000001</v>
      </c>
      <c r="X35" s="119">
        <v>0.53200000000000003</v>
      </c>
      <c r="Y35" s="119">
        <v>0.53710000000000002</v>
      </c>
      <c r="Z35" s="119">
        <v>0.54420000000000002</v>
      </c>
      <c r="AA35" s="119">
        <v>0.73740000000000006</v>
      </c>
      <c r="AB35" s="119">
        <v>0.79169999999999996</v>
      </c>
      <c r="AC35" s="119">
        <v>0.52359999999999995</v>
      </c>
      <c r="AD35" s="119">
        <v>0.5121</v>
      </c>
      <c r="AE35" s="119">
        <v>0.67279999999999995</v>
      </c>
      <c r="AF35" s="119">
        <v>1.1396999999999999</v>
      </c>
      <c r="AG35" s="119">
        <v>0.49659999999999999</v>
      </c>
      <c r="AH35" s="119">
        <v>0.46279999999999999</v>
      </c>
      <c r="AI35" s="119">
        <v>0.88670000000000004</v>
      </c>
      <c r="AJ35" s="119">
        <v>1.9479</v>
      </c>
      <c r="AK35" s="119">
        <v>1.3532</v>
      </c>
      <c r="AL35" s="119">
        <v>0.78590000000000004</v>
      </c>
      <c r="AM35" s="119">
        <v>0.4274</v>
      </c>
      <c r="AN35" s="119">
        <v>0.4526</v>
      </c>
      <c r="AO35" s="119">
        <v>0.58709999999999996</v>
      </c>
      <c r="AP35" s="119">
        <v>0.86580000000000001</v>
      </c>
      <c r="AQ35" s="119">
        <v>0.73760000000000003</v>
      </c>
      <c r="AR35" s="69"/>
    </row>
    <row r="36" spans="1:44">
      <c r="A36" s="92" t="s">
        <v>474</v>
      </c>
      <c r="B36" s="119">
        <v>0.24709999999999999</v>
      </c>
      <c r="C36" s="119">
        <v>0.1961</v>
      </c>
      <c r="D36" s="119">
        <v>0.13500000000000001</v>
      </c>
      <c r="E36" s="119">
        <v>0.12529999999999999</v>
      </c>
      <c r="F36" s="119">
        <v>0.23150000000000001</v>
      </c>
      <c r="G36" s="119">
        <v>0.17349999999999999</v>
      </c>
      <c r="H36" s="119">
        <v>0.20469999999999999</v>
      </c>
      <c r="I36" s="119">
        <v>0.1898</v>
      </c>
      <c r="J36" s="119">
        <v>0.16569999999999999</v>
      </c>
      <c r="K36" s="119">
        <v>0.24010000000000001</v>
      </c>
      <c r="L36" s="119">
        <v>0.2399</v>
      </c>
      <c r="M36" s="119">
        <v>0.187</v>
      </c>
      <c r="N36" s="119">
        <v>0.21909999999999999</v>
      </c>
      <c r="O36" s="119">
        <v>0.25290000000000001</v>
      </c>
      <c r="P36" s="119">
        <v>0.1767</v>
      </c>
      <c r="Q36" s="119">
        <v>0.1245</v>
      </c>
      <c r="R36" s="119">
        <v>0.31069999999999998</v>
      </c>
      <c r="S36" s="119">
        <v>0.21590000000000001</v>
      </c>
      <c r="T36" s="119">
        <v>0.24129999999999999</v>
      </c>
      <c r="U36" s="119">
        <v>0.17860000000000001</v>
      </c>
      <c r="V36" s="119">
        <v>0.20979999999999999</v>
      </c>
      <c r="W36" s="119">
        <v>0.22520000000000001</v>
      </c>
      <c r="X36" s="119">
        <v>0.15659999999999999</v>
      </c>
      <c r="Y36" s="119">
        <v>0.13739999999999999</v>
      </c>
      <c r="Z36" s="119">
        <v>0.1368</v>
      </c>
      <c r="AA36" s="119">
        <v>0.1522</v>
      </c>
      <c r="AB36" s="119">
        <v>0.1933</v>
      </c>
      <c r="AC36" s="119">
        <v>0.15090000000000001</v>
      </c>
      <c r="AD36" s="119">
        <v>0.1061</v>
      </c>
      <c r="AE36" s="119">
        <v>0.26529999999999998</v>
      </c>
      <c r="AF36" s="119">
        <v>0.34620000000000001</v>
      </c>
      <c r="AG36" s="119">
        <v>0.19989999999999999</v>
      </c>
      <c r="AH36" s="119">
        <v>9.5299999999999996E-2</v>
      </c>
      <c r="AI36" s="119">
        <v>0.14979999999999999</v>
      </c>
      <c r="AJ36" s="119">
        <v>0.19400000000000001</v>
      </c>
      <c r="AK36" s="119">
        <v>0.3947</v>
      </c>
      <c r="AL36" s="119">
        <v>0.17169999999999999</v>
      </c>
      <c r="AM36" s="119">
        <v>7.85E-2</v>
      </c>
      <c r="AN36" s="119">
        <v>0.21229999999999999</v>
      </c>
      <c r="AO36" s="119">
        <v>0.1963</v>
      </c>
      <c r="AP36" s="119">
        <v>0.3095</v>
      </c>
      <c r="AQ36" s="119">
        <v>0.2036</v>
      </c>
      <c r="AR36" s="69"/>
    </row>
    <row r="37" spans="1:44">
      <c r="A37" s="92" t="s">
        <v>475</v>
      </c>
      <c r="B37" s="119">
        <v>0.20760000000000001</v>
      </c>
      <c r="C37" s="119">
        <v>0.1741</v>
      </c>
      <c r="D37" s="119">
        <v>0.11509999999999999</v>
      </c>
      <c r="E37" s="119">
        <v>0.1132</v>
      </c>
      <c r="F37" s="119">
        <v>0.19370000000000001</v>
      </c>
      <c r="G37" s="119">
        <v>0.14030000000000001</v>
      </c>
      <c r="H37" s="119">
        <v>0.17030000000000001</v>
      </c>
      <c r="I37" s="119">
        <v>0.15340000000000001</v>
      </c>
      <c r="J37" s="119">
        <v>0.13719999999999999</v>
      </c>
      <c r="K37" s="119">
        <v>0.18709999999999999</v>
      </c>
      <c r="L37" s="119">
        <v>0.1905</v>
      </c>
      <c r="M37" s="119">
        <v>0.14810000000000001</v>
      </c>
      <c r="N37" s="119">
        <v>0.18990000000000001</v>
      </c>
      <c r="O37" s="119">
        <v>0.22500000000000001</v>
      </c>
      <c r="P37" s="119">
        <v>0.1623</v>
      </c>
      <c r="Q37" s="119">
        <v>0.1143</v>
      </c>
      <c r="R37" s="119">
        <v>0.26939999999999997</v>
      </c>
      <c r="S37" s="119">
        <v>0.14299999999999999</v>
      </c>
      <c r="T37" s="119">
        <v>0.2122</v>
      </c>
      <c r="U37" s="119">
        <v>0.16039999999999999</v>
      </c>
      <c r="V37" s="119">
        <v>0.18720000000000001</v>
      </c>
      <c r="W37" s="119">
        <v>0.2</v>
      </c>
      <c r="X37" s="119">
        <v>0.12859999999999999</v>
      </c>
      <c r="Y37" s="119">
        <v>0.1192</v>
      </c>
      <c r="Z37" s="119">
        <v>0.12230000000000001</v>
      </c>
      <c r="AA37" s="119">
        <v>0.1376</v>
      </c>
      <c r="AB37" s="119">
        <v>0.17879999999999999</v>
      </c>
      <c r="AC37" s="119">
        <v>0.1308</v>
      </c>
      <c r="AD37" s="119">
        <v>9.5100000000000004E-2</v>
      </c>
      <c r="AE37" s="119">
        <v>0.23080000000000001</v>
      </c>
      <c r="AF37" s="119">
        <v>0.2152</v>
      </c>
      <c r="AG37" s="119">
        <v>0.1724</v>
      </c>
      <c r="AH37" s="119">
        <v>7.9500000000000001E-2</v>
      </c>
      <c r="AI37" s="119">
        <v>0.10920000000000001</v>
      </c>
      <c r="AJ37" s="119">
        <v>0.17649999999999999</v>
      </c>
      <c r="AK37" s="119">
        <v>0.16059999999999999</v>
      </c>
      <c r="AL37" s="119">
        <v>0.1588</v>
      </c>
      <c r="AM37" s="119">
        <v>6.4000000000000001E-2</v>
      </c>
      <c r="AN37" s="119">
        <v>0.17910000000000001</v>
      </c>
      <c r="AO37" s="119">
        <v>0.14580000000000001</v>
      </c>
      <c r="AP37" s="119">
        <v>0.2437</v>
      </c>
      <c r="AQ37" s="119">
        <v>0.17399999999999999</v>
      </c>
      <c r="AR37" s="69"/>
    </row>
    <row r="38" spans="1:44">
      <c r="A38" s="80" t="s">
        <v>476</v>
      </c>
      <c r="B38" s="119">
        <v>0.52639999999999998</v>
      </c>
      <c r="C38" s="119">
        <v>0.65790000000000004</v>
      </c>
      <c r="D38" s="119">
        <v>0.58220000000000005</v>
      </c>
      <c r="E38" s="119">
        <v>0.84670000000000001</v>
      </c>
      <c r="F38" s="119">
        <v>0.49440000000000001</v>
      </c>
      <c r="G38" s="119">
        <v>0.56940000000000002</v>
      </c>
      <c r="H38" s="119">
        <v>0.62229999999999996</v>
      </c>
      <c r="I38" s="119">
        <v>0.46789999999999998</v>
      </c>
      <c r="J38" s="119">
        <v>0.74070000000000003</v>
      </c>
      <c r="K38" s="119">
        <v>0.91039999999999999</v>
      </c>
      <c r="L38" s="119">
        <v>0.95609999999999995</v>
      </c>
      <c r="M38" s="119">
        <v>0.51759999999999995</v>
      </c>
      <c r="N38" s="119">
        <v>0.75800000000000001</v>
      </c>
      <c r="O38" s="119">
        <v>0.73299999999999998</v>
      </c>
      <c r="P38" s="119">
        <v>1.2403999999999999</v>
      </c>
      <c r="Q38" s="119">
        <v>0.29110000000000003</v>
      </c>
      <c r="R38" s="119">
        <v>0.90690000000000004</v>
      </c>
      <c r="S38" s="119">
        <v>0.60899999999999999</v>
      </c>
      <c r="T38" s="119">
        <v>0.83660000000000001</v>
      </c>
      <c r="U38" s="119">
        <v>0.56969999999999998</v>
      </c>
      <c r="V38" s="119">
        <v>0.64329999999999998</v>
      </c>
      <c r="W38" s="119">
        <v>0.40860000000000002</v>
      </c>
      <c r="X38" s="119">
        <v>0.44879999999999998</v>
      </c>
      <c r="Y38" s="119">
        <v>0.53710000000000002</v>
      </c>
      <c r="Z38" s="119">
        <v>0.4385</v>
      </c>
      <c r="AA38" s="119">
        <v>0.62160000000000004</v>
      </c>
      <c r="AB38" s="119">
        <v>0.63</v>
      </c>
      <c r="AC38" s="119">
        <v>0.45029999999999998</v>
      </c>
      <c r="AD38" s="119">
        <v>0.41549999999999998</v>
      </c>
      <c r="AE38" s="119">
        <v>0.67279999999999995</v>
      </c>
      <c r="AF38" s="119">
        <v>1.1396999999999999</v>
      </c>
      <c r="AG38" s="119">
        <v>0.46429999999999999</v>
      </c>
      <c r="AH38" s="119">
        <v>0.35870000000000002</v>
      </c>
      <c r="AI38" s="119">
        <v>0.88670000000000004</v>
      </c>
      <c r="AJ38" s="119">
        <v>1.2696000000000001</v>
      </c>
      <c r="AK38" s="119">
        <v>1.3532</v>
      </c>
      <c r="AL38" s="119">
        <v>0.7732</v>
      </c>
      <c r="AM38" s="119">
        <v>0.4274</v>
      </c>
      <c r="AN38" s="119">
        <v>0.4526</v>
      </c>
      <c r="AO38" s="119">
        <v>0.58379999999999999</v>
      </c>
      <c r="AP38" s="119">
        <v>0.86580000000000001</v>
      </c>
      <c r="AQ38" s="119">
        <v>0.60360000000000003</v>
      </c>
      <c r="AR38" s="69"/>
    </row>
    <row r="39" spans="1:44">
      <c r="A39" s="28" t="s">
        <v>477</v>
      </c>
      <c r="B39" s="120"/>
      <c r="C39" s="120"/>
      <c r="D39" s="120"/>
      <c r="E39" s="120"/>
      <c r="F39" s="120"/>
      <c r="G39" s="120"/>
      <c r="H39" s="120"/>
      <c r="I39" s="120"/>
      <c r="J39" s="120"/>
      <c r="K39" s="120"/>
      <c r="L39" s="12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c r="AJ39" s="120"/>
      <c r="AK39" s="120"/>
      <c r="AL39" s="120"/>
      <c r="AM39" s="120"/>
      <c r="AN39" s="120"/>
      <c r="AO39" s="120"/>
      <c r="AP39" s="120"/>
      <c r="AQ39" s="120"/>
      <c r="AR39" s="69"/>
    </row>
    <row r="40" spans="1:44">
      <c r="A40" s="92" t="s">
        <v>478</v>
      </c>
      <c r="B40" s="119">
        <v>0.15989999999999999</v>
      </c>
      <c r="C40" s="119">
        <v>0.1123</v>
      </c>
      <c r="D40" s="119">
        <v>0.14699999999999999</v>
      </c>
      <c r="E40" s="119">
        <v>9.6600000000000005E-2</v>
      </c>
      <c r="F40" s="119">
        <v>0.16320000000000001</v>
      </c>
      <c r="G40" s="119">
        <v>0.191</v>
      </c>
      <c r="H40" s="119">
        <v>0.16830000000000001</v>
      </c>
      <c r="I40" s="119">
        <v>0.19159999999999999</v>
      </c>
      <c r="J40" s="119">
        <v>0.17219999999999999</v>
      </c>
      <c r="K40" s="119">
        <v>0.22070000000000001</v>
      </c>
      <c r="L40" s="119">
        <v>0.2059</v>
      </c>
      <c r="M40" s="119">
        <v>0.2084</v>
      </c>
      <c r="N40" s="119">
        <v>0.13320000000000001</v>
      </c>
      <c r="O40" s="119">
        <v>0.1105</v>
      </c>
      <c r="P40" s="119">
        <v>8.14E-2</v>
      </c>
      <c r="Q40" s="119">
        <v>8.1600000000000006E-2</v>
      </c>
      <c r="R40" s="119">
        <v>0.1331</v>
      </c>
      <c r="S40" s="119">
        <v>0.3377</v>
      </c>
      <c r="T40" s="119">
        <v>0.1207</v>
      </c>
      <c r="U40" s="119">
        <v>0.1022</v>
      </c>
      <c r="V40" s="119">
        <v>0.1077</v>
      </c>
      <c r="W40" s="119">
        <v>0.11210000000000001</v>
      </c>
      <c r="X40" s="119">
        <v>0.1784</v>
      </c>
      <c r="Y40" s="119">
        <v>0.13289999999999999</v>
      </c>
      <c r="Z40" s="119">
        <v>0.106</v>
      </c>
      <c r="AA40" s="119">
        <v>9.5899999999999999E-2</v>
      </c>
      <c r="AB40" s="119">
        <v>7.5499999999999998E-2</v>
      </c>
      <c r="AC40" s="119">
        <v>0.13339999999999999</v>
      </c>
      <c r="AD40" s="119">
        <v>0.1033</v>
      </c>
      <c r="AE40" s="119">
        <v>0.13</v>
      </c>
      <c r="AF40" s="119">
        <v>0.37840000000000001</v>
      </c>
      <c r="AG40" s="119">
        <v>0.13769999999999999</v>
      </c>
      <c r="AH40" s="119">
        <v>0.16650000000000001</v>
      </c>
      <c r="AI40" s="119">
        <v>0.27089999999999997</v>
      </c>
      <c r="AJ40" s="119">
        <v>9.0200000000000002E-2</v>
      </c>
      <c r="AK40" s="119">
        <v>0.59309999999999996</v>
      </c>
      <c r="AL40" s="119">
        <v>7.4700000000000003E-2</v>
      </c>
      <c r="AM40" s="119">
        <v>0.18529999999999999</v>
      </c>
      <c r="AN40" s="119">
        <v>0.15670000000000001</v>
      </c>
      <c r="AO40" s="119">
        <v>0.25750000000000001</v>
      </c>
      <c r="AP40" s="119">
        <v>0.21260000000000001</v>
      </c>
      <c r="AQ40" s="119">
        <v>0.14560000000000001</v>
      </c>
      <c r="AR40" s="69"/>
    </row>
    <row r="41" spans="1:44">
      <c r="A41" s="92" t="s">
        <v>479</v>
      </c>
      <c r="B41" s="119">
        <v>0.159</v>
      </c>
      <c r="C41" s="119">
        <v>0.1123</v>
      </c>
      <c r="D41" s="119">
        <v>0.14699999999999999</v>
      </c>
      <c r="E41" s="119">
        <v>9.6600000000000005E-2</v>
      </c>
      <c r="F41" s="119">
        <v>0.16320000000000001</v>
      </c>
      <c r="G41" s="119">
        <v>0.191</v>
      </c>
      <c r="H41" s="119">
        <v>0.16830000000000001</v>
      </c>
      <c r="I41" s="119">
        <v>0.19159999999999999</v>
      </c>
      <c r="J41" s="119">
        <v>0.17219999999999999</v>
      </c>
      <c r="K41" s="119">
        <v>0.22070000000000001</v>
      </c>
      <c r="L41" s="119">
        <v>0.2059</v>
      </c>
      <c r="M41" s="119">
        <v>0.2084</v>
      </c>
      <c r="N41" s="119">
        <v>0.13320000000000001</v>
      </c>
      <c r="O41" s="119">
        <v>0.1105</v>
      </c>
      <c r="P41" s="119">
        <v>8.14E-2</v>
      </c>
      <c r="Q41" s="119">
        <v>8.1600000000000006E-2</v>
      </c>
      <c r="R41" s="119">
        <v>0.1331</v>
      </c>
      <c r="S41" s="119">
        <v>0.3377</v>
      </c>
      <c r="T41" s="119">
        <v>0.1207</v>
      </c>
      <c r="U41" s="119">
        <v>0.1022</v>
      </c>
      <c r="V41" s="119">
        <v>0.1077</v>
      </c>
      <c r="W41" s="119">
        <v>0.11210000000000001</v>
      </c>
      <c r="X41" s="119">
        <v>0.1784</v>
      </c>
      <c r="Y41" s="119">
        <v>0.13289999999999999</v>
      </c>
      <c r="Z41" s="119">
        <v>0.106</v>
      </c>
      <c r="AA41" s="119">
        <v>9.5899999999999999E-2</v>
      </c>
      <c r="AB41" s="119">
        <v>7.5499999999999998E-2</v>
      </c>
      <c r="AC41" s="119">
        <v>0.13339999999999999</v>
      </c>
      <c r="AD41" s="119">
        <v>0.1033</v>
      </c>
      <c r="AE41" s="119">
        <v>0.13</v>
      </c>
      <c r="AF41" s="119">
        <v>0.37840000000000001</v>
      </c>
      <c r="AG41" s="119">
        <v>0.13769999999999999</v>
      </c>
      <c r="AH41" s="119">
        <v>0.16650000000000001</v>
      </c>
      <c r="AI41" s="119">
        <v>0.27089999999999997</v>
      </c>
      <c r="AJ41" s="119">
        <v>9.0200000000000002E-2</v>
      </c>
      <c r="AK41" s="119">
        <v>0.59309999999999996</v>
      </c>
      <c r="AL41" s="119">
        <v>7.4700000000000003E-2</v>
      </c>
      <c r="AM41" s="119">
        <v>0.18529999999999999</v>
      </c>
      <c r="AN41" s="119">
        <v>0.15670000000000001</v>
      </c>
      <c r="AO41" s="119">
        <v>0.25750000000000001</v>
      </c>
      <c r="AP41" s="119">
        <v>0.21260000000000001</v>
      </c>
      <c r="AQ41" s="119">
        <v>0.14549999999999999</v>
      </c>
      <c r="AR41" s="69"/>
    </row>
    <row r="42" spans="1:44">
      <c r="A42" s="92" t="s">
        <v>480</v>
      </c>
      <c r="B42" s="119">
        <v>0.17749999999999999</v>
      </c>
      <c r="C42" s="119">
        <v>0.34939999999999999</v>
      </c>
      <c r="D42" s="119">
        <v>0.31509999999999999</v>
      </c>
      <c r="E42" s="119">
        <v>0.24709999999999999</v>
      </c>
      <c r="F42" s="119">
        <v>0.38119999999999998</v>
      </c>
      <c r="G42" s="119">
        <v>6.9500000000000006E-2</v>
      </c>
      <c r="H42" s="119">
        <v>0.27050000000000002</v>
      </c>
      <c r="I42" s="119">
        <v>0.2868</v>
      </c>
      <c r="J42" s="119">
        <v>0.32919999999999999</v>
      </c>
      <c r="K42" s="119">
        <v>0.22420000000000001</v>
      </c>
      <c r="L42" s="119">
        <v>0.1105</v>
      </c>
      <c r="M42" s="119">
        <v>6.1800000000000001E-2</v>
      </c>
      <c r="N42" s="119">
        <v>0.45369999999999999</v>
      </c>
      <c r="O42" s="119">
        <v>0.32950000000000002</v>
      </c>
      <c r="P42" s="119">
        <v>0.48280000000000001</v>
      </c>
      <c r="Q42" s="119">
        <v>0.3014</v>
      </c>
      <c r="R42" s="119">
        <v>0.21099999999999999</v>
      </c>
      <c r="S42" s="119">
        <v>0.1928</v>
      </c>
      <c r="T42" s="119">
        <v>0.125</v>
      </c>
      <c r="U42" s="119">
        <v>0.3538</v>
      </c>
      <c r="V42" s="119">
        <v>0.30959999999999999</v>
      </c>
      <c r="W42" s="119">
        <v>0.16880000000000001</v>
      </c>
      <c r="X42" s="119">
        <v>8.3000000000000004E-2</v>
      </c>
      <c r="Y42" s="119">
        <v>0.13639999999999999</v>
      </c>
      <c r="Z42" s="119">
        <v>0.42570000000000002</v>
      </c>
      <c r="AA42" s="119">
        <v>0.2359</v>
      </c>
      <c r="AB42" s="119">
        <v>0.21379999999999999</v>
      </c>
      <c r="AC42" s="119">
        <v>0.32769999999999999</v>
      </c>
      <c r="AD42" s="119">
        <v>0.15720000000000001</v>
      </c>
      <c r="AE42" s="119">
        <v>7.9399999999999998E-2</v>
      </c>
      <c r="AF42" s="119">
        <v>6.6000000000000003E-2</v>
      </c>
      <c r="AG42" s="119">
        <v>2.63E-2</v>
      </c>
      <c r="AH42" s="119">
        <v>0.25659999999999999</v>
      </c>
      <c r="AI42" s="119">
        <v>0.21129999999999999</v>
      </c>
      <c r="AJ42" s="119">
        <v>0.13500000000000001</v>
      </c>
      <c r="AK42" s="119">
        <v>4.19E-2</v>
      </c>
      <c r="AL42" s="119">
        <v>0.38100000000000001</v>
      </c>
      <c r="AM42" s="119">
        <v>0.54920000000000002</v>
      </c>
      <c r="AN42" s="119">
        <v>0.38009999999999999</v>
      </c>
      <c r="AO42" s="119">
        <v>0.64470000000000005</v>
      </c>
      <c r="AP42" s="119">
        <v>7.6E-3</v>
      </c>
      <c r="AQ42" s="119">
        <v>0.2336</v>
      </c>
      <c r="AR42" s="69"/>
    </row>
    <row r="43" spans="1:44">
      <c r="A43" s="92" t="s">
        <v>481</v>
      </c>
      <c r="B43" s="119">
        <v>0.1166</v>
      </c>
      <c r="C43" s="119">
        <v>0.21010000000000001</v>
      </c>
      <c r="D43" s="119">
        <v>0.2397</v>
      </c>
      <c r="E43" s="119">
        <v>0.14649999999999999</v>
      </c>
      <c r="F43" s="119">
        <v>9.7699999999999995E-2</v>
      </c>
      <c r="G43" s="119">
        <v>3.5099999999999999E-2</v>
      </c>
      <c r="H43" s="119">
        <v>0.18410000000000001</v>
      </c>
      <c r="I43" s="119">
        <v>0.1133</v>
      </c>
      <c r="J43" s="119">
        <v>0.22500000000000001</v>
      </c>
      <c r="K43" s="119">
        <v>5.0299999999999997E-2</v>
      </c>
      <c r="L43" s="119">
        <v>1.7500000000000002E-2</v>
      </c>
      <c r="M43" s="119">
        <v>2.4199999999999999E-2</v>
      </c>
      <c r="N43" s="119">
        <v>0.21310000000000001</v>
      </c>
      <c r="O43" s="119">
        <v>0.1956</v>
      </c>
      <c r="P43" s="119">
        <v>0.29349999999999998</v>
      </c>
      <c r="Q43" s="119">
        <v>3.0599999999999999E-2</v>
      </c>
      <c r="R43" s="119">
        <v>6.8500000000000005E-2</v>
      </c>
      <c r="S43" s="119">
        <v>5.1799999999999999E-2</v>
      </c>
      <c r="T43" s="119">
        <v>6.5000000000000002E-2</v>
      </c>
      <c r="U43" s="119">
        <v>0.25219999999999998</v>
      </c>
      <c r="V43" s="119">
        <v>0.1181</v>
      </c>
      <c r="W43" s="119">
        <v>1.55E-2</v>
      </c>
      <c r="X43" s="119">
        <v>1.4200000000000001E-2</v>
      </c>
      <c r="Y43" s="119">
        <v>6.0600000000000001E-2</v>
      </c>
      <c r="Z43" s="119">
        <v>0.1159</v>
      </c>
      <c r="AA43" s="119">
        <v>5.1299999999999998E-2</v>
      </c>
      <c r="AB43" s="119">
        <v>9.1899999999999996E-2</v>
      </c>
      <c r="AC43" s="119">
        <v>0.18579999999999999</v>
      </c>
      <c r="AD43" s="119">
        <v>8.9399999999999993E-2</v>
      </c>
      <c r="AE43" s="119">
        <v>5.79E-2</v>
      </c>
      <c r="AF43" s="119">
        <v>3.9699999999999999E-2</v>
      </c>
      <c r="AG43" s="119">
        <v>1.15E-2</v>
      </c>
      <c r="AH43" s="119">
        <v>0.13950000000000001</v>
      </c>
      <c r="AI43" s="119">
        <v>8.5999999999999993E-2</v>
      </c>
      <c r="AJ43" s="119">
        <v>0</v>
      </c>
      <c r="AK43" s="119">
        <v>1.44E-2</v>
      </c>
      <c r="AL43" s="119">
        <v>6.4500000000000002E-2</v>
      </c>
      <c r="AM43" s="119">
        <v>0.1716</v>
      </c>
      <c r="AN43" s="119">
        <v>0.15129999999999999</v>
      </c>
      <c r="AO43" s="119">
        <v>0.1303</v>
      </c>
      <c r="AP43" s="119">
        <v>0</v>
      </c>
      <c r="AQ43" s="119">
        <v>0.115</v>
      </c>
      <c r="AR43" s="69"/>
    </row>
    <row r="44" spans="1:44">
      <c r="A44" s="92" t="s">
        <v>482</v>
      </c>
      <c r="B44" s="119">
        <v>6.9500000000000006E-2</v>
      </c>
      <c r="C44" s="119">
        <v>0.14849999999999999</v>
      </c>
      <c r="D44" s="119">
        <v>0.17680000000000001</v>
      </c>
      <c r="E44" s="119">
        <v>0.1095</v>
      </c>
      <c r="F44" s="119">
        <v>0.1275</v>
      </c>
      <c r="G44" s="119">
        <v>3.0599999999999999E-2</v>
      </c>
      <c r="H44" s="119">
        <v>8.2199999999999995E-2</v>
      </c>
      <c r="I44" s="119">
        <v>0.1105</v>
      </c>
      <c r="J44" s="119">
        <v>0.1875</v>
      </c>
      <c r="K44" s="119">
        <v>0.1074</v>
      </c>
      <c r="L44" s="119">
        <v>2.76E-2</v>
      </c>
      <c r="M44" s="119">
        <v>5.7000000000000002E-3</v>
      </c>
      <c r="N44" s="119">
        <v>0.2036</v>
      </c>
      <c r="O44" s="119">
        <v>0.1216</v>
      </c>
      <c r="P44" s="119">
        <v>0.2392</v>
      </c>
      <c r="Q44" s="119">
        <v>8.1000000000000003E-2</v>
      </c>
      <c r="R44" s="119">
        <v>7.8700000000000006E-2</v>
      </c>
      <c r="S44" s="119">
        <v>7.7899999999999997E-2</v>
      </c>
      <c r="T44" s="119">
        <v>0.03</v>
      </c>
      <c r="U44" s="119">
        <v>0.1643</v>
      </c>
      <c r="V44" s="119">
        <v>9.3899999999999997E-2</v>
      </c>
      <c r="W44" s="119">
        <v>4.0599999999999997E-2</v>
      </c>
      <c r="X44" s="119">
        <v>5.4399999999999997E-2</v>
      </c>
      <c r="Y44" s="119">
        <v>2.81E-2</v>
      </c>
      <c r="Z44" s="119">
        <v>0.14760000000000001</v>
      </c>
      <c r="AA44" s="119">
        <v>7.2300000000000003E-2</v>
      </c>
      <c r="AB44" s="119">
        <v>6.88E-2</v>
      </c>
      <c r="AC44" s="119">
        <v>0.13950000000000001</v>
      </c>
      <c r="AD44" s="119">
        <v>5.9700000000000003E-2</v>
      </c>
      <c r="AE44" s="119">
        <v>3.2800000000000003E-2</v>
      </c>
      <c r="AF44" s="119">
        <v>2.6700000000000002E-2</v>
      </c>
      <c r="AG44" s="119">
        <v>1.41E-2</v>
      </c>
      <c r="AH44" s="119">
        <v>0.13900000000000001</v>
      </c>
      <c r="AI44" s="119">
        <v>0.1104</v>
      </c>
      <c r="AJ44" s="119">
        <v>5.3499999999999999E-2</v>
      </c>
      <c r="AK44" s="119">
        <v>1.34E-2</v>
      </c>
      <c r="AL44" s="119">
        <v>0.1221</v>
      </c>
      <c r="AM44" s="119">
        <v>0.1288</v>
      </c>
      <c r="AN44" s="119">
        <v>0.19520000000000001</v>
      </c>
      <c r="AO44" s="119">
        <v>0.35360000000000003</v>
      </c>
      <c r="AP44" s="119">
        <v>1.8E-3</v>
      </c>
      <c r="AQ44" s="119">
        <v>9.7000000000000003E-2</v>
      </c>
      <c r="AR44" s="69"/>
    </row>
    <row r="45" spans="1:44">
      <c r="A45" s="92" t="s">
        <v>483</v>
      </c>
      <c r="B45" s="119">
        <v>0.1986</v>
      </c>
      <c r="C45" s="119">
        <v>0.16020000000000001</v>
      </c>
      <c r="D45" s="119">
        <v>0.23580000000000001</v>
      </c>
      <c r="E45" s="119">
        <v>0.12759999999999999</v>
      </c>
      <c r="F45" s="119">
        <v>0.2747</v>
      </c>
      <c r="G45" s="119">
        <v>0.2681</v>
      </c>
      <c r="H45" s="119">
        <v>0.20830000000000001</v>
      </c>
      <c r="I45" s="119">
        <v>0.247</v>
      </c>
      <c r="J45" s="119">
        <v>0.22159999999999999</v>
      </c>
      <c r="K45" s="119">
        <v>0.30130000000000001</v>
      </c>
      <c r="L45" s="119">
        <v>0.27710000000000001</v>
      </c>
      <c r="M45" s="119">
        <v>0.2361</v>
      </c>
      <c r="N45" s="119">
        <v>0.1663</v>
      </c>
      <c r="O45" s="119">
        <v>0.151</v>
      </c>
      <c r="P45" s="119">
        <v>0.1245</v>
      </c>
      <c r="Q45" s="119">
        <v>0.1333</v>
      </c>
      <c r="R45" s="119">
        <v>0.22989999999999999</v>
      </c>
      <c r="S45" s="119">
        <v>0.44109999999999999</v>
      </c>
      <c r="T45" s="119">
        <v>0.17119999999999999</v>
      </c>
      <c r="U45" s="119">
        <v>0.13339999999999999</v>
      </c>
      <c r="V45" s="119">
        <v>0.17549999999999999</v>
      </c>
      <c r="W45" s="119">
        <v>0.18079999999999999</v>
      </c>
      <c r="X45" s="119">
        <v>0.2243</v>
      </c>
      <c r="Y45" s="119">
        <v>0.1552</v>
      </c>
      <c r="Z45" s="119">
        <v>0.1416</v>
      </c>
      <c r="AA45" s="119">
        <v>0.13719999999999999</v>
      </c>
      <c r="AB45" s="119">
        <v>0.1181</v>
      </c>
      <c r="AC45" s="119">
        <v>0.15679999999999999</v>
      </c>
      <c r="AD45" s="119">
        <v>0.12620000000000001</v>
      </c>
      <c r="AE45" s="119">
        <v>0.2036</v>
      </c>
      <c r="AF45" s="119">
        <v>0.51380000000000003</v>
      </c>
      <c r="AG45" s="119">
        <v>0.16009999999999999</v>
      </c>
      <c r="AH45" s="119">
        <v>0.20849999999999999</v>
      </c>
      <c r="AI45" s="119">
        <v>0.44579999999999997</v>
      </c>
      <c r="AJ45" s="119">
        <v>0.11700000000000001</v>
      </c>
      <c r="AK45" s="119">
        <v>0.77569999999999995</v>
      </c>
      <c r="AL45" s="119">
        <v>0.10199999999999999</v>
      </c>
      <c r="AM45" s="119">
        <v>0.2253</v>
      </c>
      <c r="AN45" s="119">
        <v>0.22639999999999999</v>
      </c>
      <c r="AO45" s="119">
        <v>0.3145</v>
      </c>
      <c r="AP45" s="119">
        <v>0.28599999999999998</v>
      </c>
      <c r="AQ45" s="119">
        <v>0.19900000000000001</v>
      </c>
      <c r="AR45" s="69"/>
    </row>
    <row r="46" spans="1:44">
      <c r="A46" s="93" t="s">
        <v>484</v>
      </c>
      <c r="B46" s="120"/>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c r="AA46" s="120"/>
      <c r="AB46" s="120"/>
      <c r="AC46" s="120"/>
      <c r="AD46" s="120"/>
      <c r="AE46" s="120"/>
      <c r="AF46" s="120"/>
      <c r="AG46" s="120"/>
      <c r="AH46" s="120"/>
      <c r="AI46" s="120"/>
      <c r="AJ46" s="120"/>
      <c r="AK46" s="120"/>
      <c r="AL46" s="120"/>
      <c r="AM46" s="120"/>
      <c r="AN46" s="120"/>
      <c r="AO46" s="120"/>
      <c r="AP46" s="120"/>
      <c r="AQ46" s="120"/>
      <c r="AR46" s="69"/>
    </row>
    <row r="47" spans="1:44">
      <c r="A47" s="92" t="s">
        <v>485</v>
      </c>
      <c r="B47" s="119">
        <v>0.71789999999999998</v>
      </c>
      <c r="C47" s="119">
        <v>0.7238</v>
      </c>
      <c r="D47" s="119">
        <v>0.81310000000000004</v>
      </c>
      <c r="E47" s="119">
        <v>0.749</v>
      </c>
      <c r="F47" s="119">
        <v>0.84160000000000001</v>
      </c>
      <c r="G47" s="119">
        <v>0.81789999999999996</v>
      </c>
      <c r="H47" s="119">
        <v>0.86660000000000004</v>
      </c>
      <c r="I47" s="119">
        <v>0.8337</v>
      </c>
      <c r="J47" s="119">
        <v>0.82550000000000001</v>
      </c>
      <c r="K47" s="119">
        <v>0.84489999999999998</v>
      </c>
      <c r="L47" s="119">
        <v>0.8619</v>
      </c>
      <c r="M47" s="119">
        <v>0.9173</v>
      </c>
      <c r="N47" s="119">
        <v>0.77010000000000001</v>
      </c>
      <c r="O47" s="119">
        <v>0.78059999999999996</v>
      </c>
      <c r="P47" s="119">
        <v>0.81620000000000004</v>
      </c>
      <c r="Q47" s="119">
        <v>0.73499999999999999</v>
      </c>
      <c r="R47" s="119">
        <v>0.81930000000000003</v>
      </c>
      <c r="S47" s="119">
        <v>0.80530000000000002</v>
      </c>
      <c r="T47" s="119">
        <v>0.90849999999999997</v>
      </c>
      <c r="U47" s="119">
        <v>0.72889999999999999</v>
      </c>
      <c r="V47" s="119">
        <v>0.85140000000000005</v>
      </c>
      <c r="W47" s="119">
        <v>0.8921</v>
      </c>
      <c r="X47" s="119">
        <v>0.78800000000000003</v>
      </c>
      <c r="Y47" s="119">
        <v>0.89280000000000004</v>
      </c>
      <c r="Z47" s="119">
        <v>0.82320000000000004</v>
      </c>
      <c r="AA47" s="119">
        <v>0.83540000000000003</v>
      </c>
      <c r="AB47" s="119">
        <v>0.86799999999999999</v>
      </c>
      <c r="AC47" s="119">
        <v>0.77200000000000002</v>
      </c>
      <c r="AD47" s="119">
        <v>0.84289999999999998</v>
      </c>
      <c r="AE47" s="119">
        <v>0.87780000000000002</v>
      </c>
      <c r="AF47" s="119">
        <v>0.84570000000000001</v>
      </c>
      <c r="AG47" s="119">
        <v>0.89590000000000003</v>
      </c>
      <c r="AH47" s="119">
        <v>0.79139999999999999</v>
      </c>
      <c r="AI47" s="119">
        <v>0.75939999999999996</v>
      </c>
      <c r="AJ47" s="119">
        <v>0.81440000000000001</v>
      </c>
      <c r="AK47" s="119">
        <v>0.8992</v>
      </c>
      <c r="AL47" s="119">
        <v>0.80159999999999998</v>
      </c>
      <c r="AM47" s="119">
        <v>0.84260000000000002</v>
      </c>
      <c r="AN47" s="119">
        <v>0.87670000000000003</v>
      </c>
      <c r="AO47" s="119">
        <v>0.79900000000000004</v>
      </c>
      <c r="AP47" s="119">
        <v>0.79590000000000005</v>
      </c>
      <c r="AQ47" s="119">
        <v>0.80159999999999998</v>
      </c>
      <c r="AR47" s="69"/>
    </row>
    <row r="48" spans="1:44">
      <c r="A48" s="92" t="s">
        <v>486</v>
      </c>
      <c r="B48" s="119">
        <v>0.87019999999999997</v>
      </c>
      <c r="C48" s="119">
        <v>0.95420000000000005</v>
      </c>
      <c r="D48" s="119">
        <v>0.93630000000000002</v>
      </c>
      <c r="E48" s="119">
        <v>0.9486</v>
      </c>
      <c r="F48" s="119">
        <v>0.95550000000000002</v>
      </c>
      <c r="G48" s="119">
        <v>0.94620000000000004</v>
      </c>
      <c r="H48" s="119">
        <v>0.90720000000000001</v>
      </c>
      <c r="I48" s="119">
        <v>0.93179999999999996</v>
      </c>
      <c r="J48" s="119">
        <v>0.94279999999999997</v>
      </c>
      <c r="K48" s="119">
        <v>0.94750000000000001</v>
      </c>
      <c r="L48" s="119">
        <v>0.92620000000000002</v>
      </c>
      <c r="M48" s="119">
        <v>0.93210000000000004</v>
      </c>
      <c r="N48" s="119">
        <v>0.95340000000000003</v>
      </c>
      <c r="O48" s="119">
        <v>0.94310000000000005</v>
      </c>
      <c r="P48" s="119">
        <v>0.95450000000000002</v>
      </c>
      <c r="Q48" s="119">
        <v>0.94710000000000005</v>
      </c>
      <c r="R48" s="119">
        <v>0.9022</v>
      </c>
      <c r="S48" s="119">
        <v>0.85509999999999997</v>
      </c>
      <c r="T48" s="119">
        <v>0.91139999999999999</v>
      </c>
      <c r="U48" s="119">
        <v>0.9496</v>
      </c>
      <c r="V48" s="119">
        <v>0.9284</v>
      </c>
      <c r="W48" s="119">
        <v>0.93020000000000003</v>
      </c>
      <c r="X48" s="119">
        <v>0.93630000000000002</v>
      </c>
      <c r="Y48" s="119">
        <v>0.93589999999999995</v>
      </c>
      <c r="Z48" s="119">
        <v>0.95030000000000003</v>
      </c>
      <c r="AA48" s="119">
        <v>0.9304</v>
      </c>
      <c r="AB48" s="119">
        <v>0.93110000000000004</v>
      </c>
      <c r="AC48" s="119">
        <v>0.93579999999999997</v>
      </c>
      <c r="AD48" s="119">
        <v>0.95850000000000002</v>
      </c>
      <c r="AE48" s="119">
        <v>0.93279999999999996</v>
      </c>
      <c r="AF48" s="119">
        <v>0.88480000000000003</v>
      </c>
      <c r="AG48" s="119">
        <v>0.95189999999999997</v>
      </c>
      <c r="AH48" s="119">
        <v>0.94099999999999995</v>
      </c>
      <c r="AI48" s="119">
        <v>0.81200000000000006</v>
      </c>
      <c r="AJ48" s="119">
        <v>0.89100000000000001</v>
      </c>
      <c r="AK48" s="119">
        <v>0.70020000000000004</v>
      </c>
      <c r="AL48" s="119">
        <v>0.96140000000000003</v>
      </c>
      <c r="AM48" s="119">
        <v>0.92769999999999997</v>
      </c>
      <c r="AN48" s="119">
        <v>0.93540000000000001</v>
      </c>
      <c r="AO48" s="119">
        <v>0.91080000000000005</v>
      </c>
      <c r="AP48" s="119">
        <v>0.92259999999999998</v>
      </c>
      <c r="AQ48" s="119">
        <v>0.92410000000000003</v>
      </c>
      <c r="AR48" s="69"/>
    </row>
    <row r="49" spans="1:44">
      <c r="A49" s="92" t="s">
        <v>487</v>
      </c>
      <c r="B49" s="119">
        <v>-7.0900000000000005E-2</v>
      </c>
      <c r="C49" s="119">
        <v>-0.14560000000000001</v>
      </c>
      <c r="D49" s="119">
        <v>1.7999999999999999E-2</v>
      </c>
      <c r="E49" s="119">
        <v>-0.12609999999999999</v>
      </c>
      <c r="F49" s="119">
        <v>5.2499999999999998E-2</v>
      </c>
      <c r="G49" s="119">
        <v>6.8400000000000002E-2</v>
      </c>
      <c r="H49" s="119">
        <v>0.14849999999999999</v>
      </c>
      <c r="I49" s="119">
        <v>0.10680000000000001</v>
      </c>
      <c r="J49" s="119">
        <v>5.7700000000000001E-2</v>
      </c>
      <c r="K49" s="119">
        <v>0.14419999999999999</v>
      </c>
      <c r="L49" s="119">
        <v>0.17180000000000001</v>
      </c>
      <c r="M49" s="119">
        <v>0.2432</v>
      </c>
      <c r="N49" s="119">
        <v>-6.8199999999999997E-2</v>
      </c>
      <c r="O49" s="119">
        <v>-6.9500000000000006E-2</v>
      </c>
      <c r="P49" s="119">
        <v>-6.9099999999999995E-2</v>
      </c>
      <c r="Q49" s="119">
        <v>-0.155</v>
      </c>
      <c r="R49" s="119">
        <v>4.7500000000000001E-2</v>
      </c>
      <c r="S49" s="119">
        <v>0.4219</v>
      </c>
      <c r="T49" s="119">
        <v>0.13370000000000001</v>
      </c>
      <c r="U49" s="119">
        <v>-0.14510000000000001</v>
      </c>
      <c r="V49" s="119">
        <v>2.7699999999999999E-2</v>
      </c>
      <c r="W49" s="119">
        <v>8.0199999999999994E-2</v>
      </c>
      <c r="X49" s="119">
        <v>2.4199999999999999E-2</v>
      </c>
      <c r="Y49" s="119">
        <v>0.10009999999999999</v>
      </c>
      <c r="Z49" s="119">
        <v>-3.1099999999999999E-2</v>
      </c>
      <c r="AA49" s="119">
        <v>-6.8999999999999999E-3</v>
      </c>
      <c r="AB49" s="119">
        <v>8.3999999999999995E-3</v>
      </c>
      <c r="AC49" s="119">
        <v>-4.8099999999999997E-2</v>
      </c>
      <c r="AD49" s="119">
        <v>-1.9300000000000001E-2</v>
      </c>
      <c r="AE49" s="119">
        <v>8.1600000000000006E-2</v>
      </c>
      <c r="AF49" s="119">
        <v>0.53790000000000004</v>
      </c>
      <c r="AG49" s="119">
        <v>9.1499999999999998E-2</v>
      </c>
      <c r="AH49" s="119">
        <v>9.1000000000000004E-3</v>
      </c>
      <c r="AI49" s="119">
        <v>0.28249999999999997</v>
      </c>
      <c r="AJ49" s="119">
        <v>4.5999999999999999E-3</v>
      </c>
      <c r="AK49" s="119">
        <v>2.1558999999999999</v>
      </c>
      <c r="AL49" s="119">
        <v>-9.8900000000000002E-2</v>
      </c>
      <c r="AM49" s="119">
        <v>0.1149</v>
      </c>
      <c r="AN49" s="119">
        <v>0.1115</v>
      </c>
      <c r="AO49" s="119">
        <v>0.18140000000000001</v>
      </c>
      <c r="AP49" s="119">
        <v>9.5699999999999993E-2</v>
      </c>
      <c r="AQ49" s="119">
        <v>5.3E-3</v>
      </c>
      <c r="AR49" s="69"/>
    </row>
    <row r="50" spans="1:44" ht="31.5" customHeight="1" thickBot="1">
      <c r="A50" s="160" t="s">
        <v>488</v>
      </c>
      <c r="B50" s="286">
        <v>1.7745</v>
      </c>
      <c r="C50" s="286">
        <v>2.4607000000000001</v>
      </c>
      <c r="D50" s="286">
        <v>1.2717000000000001</v>
      </c>
      <c r="E50" s="286">
        <v>2.5985</v>
      </c>
      <c r="F50" s="286">
        <v>0.97060000000000002</v>
      </c>
      <c r="G50" s="286">
        <v>0.95350000000000001</v>
      </c>
      <c r="H50" s="286">
        <v>0.79269999999999996</v>
      </c>
      <c r="I50" s="286">
        <v>0.86780000000000002</v>
      </c>
      <c r="J50" s="286">
        <v>1.0130999999999999</v>
      </c>
      <c r="K50" s="286">
        <v>0.70289999999999997</v>
      </c>
      <c r="L50" s="286">
        <v>0.67059999999999997</v>
      </c>
      <c r="M50" s="286">
        <v>0.39700000000000002</v>
      </c>
      <c r="N50" s="286">
        <v>1.7262</v>
      </c>
      <c r="O50" s="286">
        <v>1.9858</v>
      </c>
      <c r="P50" s="286">
        <v>2.2583000000000002</v>
      </c>
      <c r="Q50" s="286">
        <v>3.2465000000000002</v>
      </c>
      <c r="R50" s="286">
        <v>1.3576999999999999</v>
      </c>
      <c r="S50" s="286">
        <v>0.5766</v>
      </c>
      <c r="T50" s="286">
        <v>0.75829999999999997</v>
      </c>
      <c r="U50" s="286">
        <v>2.6537000000000002</v>
      </c>
      <c r="V50" s="286">
        <v>1.3802000000000001</v>
      </c>
      <c r="W50" s="286">
        <v>0.96199999999999997</v>
      </c>
      <c r="X50" s="286">
        <v>1.1886000000000001</v>
      </c>
      <c r="Y50" s="286">
        <v>0.80689999999999995</v>
      </c>
      <c r="Z50" s="286">
        <v>1.6688000000000001</v>
      </c>
      <c r="AA50" s="286">
        <v>1.7170000000000001</v>
      </c>
      <c r="AB50" s="286">
        <v>1.7492000000000001</v>
      </c>
      <c r="AC50" s="286">
        <v>1.7099</v>
      </c>
      <c r="AD50" s="286">
        <v>1.5206</v>
      </c>
      <c r="AE50" s="286">
        <v>0.94010000000000005</v>
      </c>
      <c r="AF50" s="286">
        <v>0.40760000000000002</v>
      </c>
      <c r="AG50" s="286">
        <v>0.75580000000000003</v>
      </c>
      <c r="AH50" s="286">
        <v>1.2525999999999999</v>
      </c>
      <c r="AI50" s="286">
        <v>0.88829999999999998</v>
      </c>
      <c r="AJ50" s="286">
        <v>2.0577000000000001</v>
      </c>
      <c r="AK50" s="286">
        <v>0.17</v>
      </c>
      <c r="AL50" s="286">
        <v>2.6568000000000001</v>
      </c>
      <c r="AM50" s="286">
        <v>0.84940000000000004</v>
      </c>
      <c r="AN50" s="286">
        <v>0.78669999999999995</v>
      </c>
      <c r="AO50" s="286">
        <v>0.78059999999999996</v>
      </c>
      <c r="AP50" s="286">
        <v>0.9597</v>
      </c>
      <c r="AQ50" s="286">
        <v>1.3641000000000001</v>
      </c>
      <c r="AR50" s="69"/>
    </row>
    <row r="51" spans="1:44" ht="15.75" thickTop="1">
      <c r="A51" s="887" t="s">
        <v>489</v>
      </c>
      <c r="B51" s="887"/>
      <c r="C51" s="887"/>
      <c r="D51" s="887"/>
      <c r="E51" s="887"/>
      <c r="F51" s="887"/>
      <c r="G51" s="887"/>
      <c r="H51" s="887"/>
      <c r="I51" s="887"/>
      <c r="J51" s="887"/>
      <c r="K51" s="887"/>
      <c r="L51" s="887"/>
      <c r="M51" s="887"/>
      <c r="N51" s="887"/>
      <c r="O51" s="887"/>
      <c r="P51" s="887"/>
      <c r="Q51" s="887"/>
      <c r="R51" s="887"/>
      <c r="S51" s="887"/>
      <c r="T51" s="887"/>
      <c r="U51" s="887"/>
      <c r="V51" s="887"/>
      <c r="W51" s="887"/>
      <c r="X51" s="887"/>
      <c r="Y51" s="887"/>
      <c r="Z51" s="887"/>
      <c r="AA51" s="887"/>
      <c r="AB51" s="887"/>
      <c r="AC51" s="887"/>
      <c r="AD51" s="887"/>
      <c r="AE51" s="887"/>
      <c r="AF51" s="887"/>
      <c r="AG51" s="887"/>
      <c r="AH51" s="887"/>
      <c r="AI51" s="887"/>
      <c r="AJ51" s="887"/>
      <c r="AK51" s="887"/>
      <c r="AL51" s="887"/>
      <c r="AM51" s="887"/>
      <c r="AN51" s="887"/>
      <c r="AO51" s="887"/>
      <c r="AP51" s="887"/>
      <c r="AQ51" s="887"/>
      <c r="AR51" s="161"/>
    </row>
    <row r="52" spans="1:44" ht="37.5" customHeight="1">
      <c r="A52" s="847" t="s">
        <v>490</v>
      </c>
      <c r="B52" s="847"/>
      <c r="C52" s="847"/>
      <c r="D52" s="847"/>
      <c r="E52" s="847"/>
      <c r="F52" s="847"/>
      <c r="G52" s="847"/>
      <c r="H52" s="847"/>
      <c r="I52" s="847"/>
      <c r="J52" s="847"/>
      <c r="K52" s="847"/>
      <c r="L52" s="847"/>
      <c r="M52" s="847"/>
      <c r="N52" s="847"/>
      <c r="O52" s="847"/>
      <c r="P52" s="847"/>
      <c r="Q52" s="847"/>
      <c r="R52" s="847"/>
      <c r="S52" s="847"/>
      <c r="T52" s="847"/>
      <c r="U52" s="847"/>
      <c r="V52" s="847"/>
      <c r="W52" s="847"/>
      <c r="X52" s="847"/>
      <c r="Y52" s="847"/>
      <c r="Z52" s="847"/>
      <c r="AA52" s="847"/>
      <c r="AB52" s="847"/>
      <c r="AC52" s="847"/>
      <c r="AD52" s="847"/>
      <c r="AE52" s="847"/>
      <c r="AF52" s="847"/>
      <c r="AG52" s="847"/>
      <c r="AH52" s="847"/>
      <c r="AI52" s="847"/>
      <c r="AJ52" s="847"/>
      <c r="AK52" s="847"/>
      <c r="AL52" s="847"/>
      <c r="AM52" s="847"/>
      <c r="AN52" s="847"/>
      <c r="AO52" s="847"/>
      <c r="AP52" s="847"/>
      <c r="AQ52" s="847"/>
      <c r="AR52" s="161"/>
    </row>
    <row r="53" spans="1:44" ht="26.25" customHeight="1">
      <c r="A53" s="847" t="s">
        <v>491</v>
      </c>
      <c r="B53" s="847"/>
      <c r="C53" s="847"/>
      <c r="D53" s="847"/>
      <c r="E53" s="847"/>
      <c r="F53" s="847"/>
      <c r="G53" s="847"/>
      <c r="H53" s="847"/>
      <c r="I53" s="847"/>
      <c r="J53" s="847"/>
      <c r="K53" s="847"/>
      <c r="L53" s="847"/>
      <c r="M53" s="847"/>
      <c r="N53" s="847"/>
      <c r="O53" s="847"/>
      <c r="P53" s="847"/>
      <c r="Q53" s="847"/>
      <c r="R53" s="847"/>
      <c r="S53" s="847"/>
      <c r="T53" s="847"/>
      <c r="U53" s="847"/>
      <c r="V53" s="847"/>
      <c r="W53" s="847"/>
      <c r="X53" s="847"/>
      <c r="Y53" s="847"/>
      <c r="Z53" s="847"/>
      <c r="AA53" s="847"/>
      <c r="AB53" s="847"/>
      <c r="AC53" s="847"/>
      <c r="AD53" s="847"/>
      <c r="AE53" s="847"/>
      <c r="AF53" s="847"/>
      <c r="AG53" s="847"/>
      <c r="AH53" s="847"/>
      <c r="AI53" s="847"/>
      <c r="AJ53" s="847"/>
      <c r="AK53" s="847"/>
      <c r="AL53" s="847"/>
      <c r="AM53" s="847"/>
      <c r="AN53" s="847"/>
      <c r="AO53" s="847"/>
      <c r="AP53" s="847"/>
      <c r="AQ53" s="847"/>
      <c r="AR53" s="161"/>
    </row>
    <row r="54" spans="1:44">
      <c r="A54" s="849" t="s">
        <v>492</v>
      </c>
      <c r="B54" s="849"/>
      <c r="C54" s="849"/>
      <c r="D54" s="849"/>
      <c r="E54" s="849"/>
      <c r="F54" s="849"/>
      <c r="G54" s="849"/>
      <c r="H54" s="849"/>
      <c r="I54" s="849"/>
      <c r="J54" s="849"/>
      <c r="K54" s="849"/>
      <c r="L54" s="849"/>
      <c r="M54" s="849"/>
      <c r="N54" s="849"/>
      <c r="O54" s="849"/>
      <c r="P54" s="849"/>
      <c r="Q54" s="849"/>
      <c r="R54" s="849"/>
      <c r="S54" s="849"/>
      <c r="T54" s="849"/>
      <c r="U54" s="849"/>
      <c r="V54" s="849"/>
      <c r="W54" s="849"/>
      <c r="X54" s="849"/>
      <c r="Y54" s="849"/>
      <c r="Z54" s="849"/>
      <c r="AA54" s="849"/>
      <c r="AB54" s="849"/>
      <c r="AC54" s="849"/>
      <c r="AD54" s="849"/>
      <c r="AE54" s="849"/>
      <c r="AF54" s="849"/>
      <c r="AG54" s="849"/>
      <c r="AH54" s="849"/>
      <c r="AI54" s="849"/>
      <c r="AJ54" s="849"/>
      <c r="AK54" s="849"/>
      <c r="AL54" s="849"/>
      <c r="AM54" s="849"/>
      <c r="AN54" s="849"/>
      <c r="AO54" s="849"/>
      <c r="AP54" s="849"/>
      <c r="AQ54" s="849"/>
      <c r="AR54" s="69"/>
    </row>
    <row r="55" spans="1:44">
      <c r="A55" s="849" t="s">
        <v>493</v>
      </c>
      <c r="B55" s="849"/>
      <c r="C55" s="849"/>
      <c r="D55" s="849"/>
      <c r="E55" s="849"/>
      <c r="F55" s="849"/>
      <c r="G55" s="849"/>
      <c r="H55" s="849"/>
      <c r="I55" s="849"/>
      <c r="J55" s="849"/>
      <c r="K55" s="849"/>
      <c r="L55" s="849"/>
      <c r="M55" s="849"/>
      <c r="N55" s="849"/>
      <c r="O55" s="849"/>
      <c r="P55" s="849"/>
      <c r="Q55" s="849"/>
      <c r="R55" s="849"/>
      <c r="S55" s="849"/>
      <c r="T55" s="849"/>
      <c r="U55" s="849"/>
      <c r="V55" s="849"/>
      <c r="W55" s="849"/>
      <c r="X55" s="849"/>
      <c r="Y55" s="849"/>
      <c r="Z55" s="849"/>
      <c r="AA55" s="849"/>
      <c r="AB55" s="849"/>
      <c r="AC55" s="849"/>
      <c r="AD55" s="849"/>
      <c r="AE55" s="849"/>
      <c r="AF55" s="849"/>
      <c r="AG55" s="849"/>
      <c r="AH55" s="849"/>
      <c r="AI55" s="849"/>
      <c r="AJ55" s="849"/>
      <c r="AK55" s="849"/>
      <c r="AL55" s="849"/>
      <c r="AM55" s="849"/>
      <c r="AN55" s="849"/>
      <c r="AO55" s="849"/>
      <c r="AP55" s="849"/>
      <c r="AQ55" s="849"/>
      <c r="AR55" s="69"/>
    </row>
    <row r="56" spans="1:44">
      <c r="A56" s="162" t="s">
        <v>996</v>
      </c>
      <c r="B56" s="1"/>
      <c r="C56" s="1"/>
      <c r="D56" s="1"/>
      <c r="E56" s="1"/>
      <c r="F56" s="1"/>
      <c r="G56" s="1"/>
      <c r="H56" s="1"/>
      <c r="I56" s="1"/>
      <c r="J56" s="1"/>
      <c r="K56" s="1"/>
      <c r="L56" s="1"/>
      <c r="M56" s="1"/>
      <c r="N56" s="1"/>
      <c r="O56" s="1"/>
      <c r="P56" s="1"/>
      <c r="Q56" s="1"/>
      <c r="R56" s="1"/>
      <c r="S56" s="1"/>
      <c r="T56" s="1"/>
      <c r="U56" s="1"/>
      <c r="V56" s="1"/>
      <c r="W56" s="1"/>
      <c r="X56" s="1"/>
      <c r="Y56" s="1"/>
      <c r="Z56" s="69"/>
      <c r="AA56" s="69"/>
      <c r="AB56" s="69"/>
      <c r="AC56" s="69"/>
      <c r="AD56" s="69"/>
      <c r="AE56" s="163"/>
      <c r="AF56" s="69"/>
      <c r="AG56" s="69"/>
      <c r="AH56" s="69"/>
      <c r="AI56" s="69"/>
      <c r="AJ56" s="69"/>
      <c r="AK56" s="69"/>
      <c r="AL56" s="69"/>
      <c r="AM56" s="69"/>
      <c r="AN56" s="69"/>
      <c r="AO56" s="69"/>
      <c r="AP56" s="69"/>
      <c r="AQ56" s="69"/>
      <c r="AR56" s="69"/>
    </row>
    <row r="57" spans="1:44" ht="25.5">
      <c r="A57" s="96"/>
      <c r="B57" s="83" t="s">
        <v>365</v>
      </c>
      <c r="C57" s="83" t="s">
        <v>379</v>
      </c>
      <c r="D57" s="83" t="s">
        <v>362</v>
      </c>
      <c r="E57" s="83" t="s">
        <v>371</v>
      </c>
      <c r="F57" s="83" t="s">
        <v>380</v>
      </c>
      <c r="G57" s="83" t="s">
        <v>369</v>
      </c>
      <c r="H57" s="83" t="s">
        <v>355</v>
      </c>
      <c r="I57" s="83" t="s">
        <v>378</v>
      </c>
      <c r="J57" s="84" t="s">
        <v>376</v>
      </c>
      <c r="K57" s="83" t="s">
        <v>363</v>
      </c>
      <c r="L57" s="83" t="s">
        <v>377</v>
      </c>
      <c r="M57" s="83" t="s">
        <v>367</v>
      </c>
      <c r="N57" s="83" t="s">
        <v>383</v>
      </c>
      <c r="O57" s="83" t="s">
        <v>358</v>
      </c>
      <c r="P57" s="83" t="s">
        <v>381</v>
      </c>
      <c r="Q57" s="83" t="s">
        <v>382</v>
      </c>
      <c r="R57" s="84" t="s">
        <v>360</v>
      </c>
      <c r="S57" s="83" t="s">
        <v>372</v>
      </c>
      <c r="T57" s="83" t="s">
        <v>373</v>
      </c>
      <c r="U57" s="83" t="s">
        <v>361</v>
      </c>
      <c r="V57" s="83" t="s">
        <v>359</v>
      </c>
      <c r="W57" s="83" t="s">
        <v>354</v>
      </c>
      <c r="X57" s="83" t="s">
        <v>364</v>
      </c>
      <c r="Y57" s="83" t="s">
        <v>374</v>
      </c>
      <c r="Z57" s="84" t="s">
        <v>366</v>
      </c>
      <c r="AA57" s="83" t="s">
        <v>356</v>
      </c>
      <c r="AB57" s="83" t="s">
        <v>357</v>
      </c>
      <c r="AC57" s="83" t="s">
        <v>375</v>
      </c>
      <c r="AD57" s="83" t="s">
        <v>368</v>
      </c>
      <c r="AE57" s="83" t="s">
        <v>370</v>
      </c>
      <c r="AF57" s="83" t="s">
        <v>384</v>
      </c>
      <c r="AG57" s="83" t="s">
        <v>1004</v>
      </c>
      <c r="AH57" s="83" t="s">
        <v>1005</v>
      </c>
      <c r="AI57" s="83" t="s">
        <v>1006</v>
      </c>
      <c r="AJ57" s="83" t="s">
        <v>1007</v>
      </c>
      <c r="AK57" s="83" t="s">
        <v>1008</v>
      </c>
      <c r="AL57" s="83" t="s">
        <v>1009</v>
      </c>
      <c r="AM57" s="83" t="s">
        <v>1010</v>
      </c>
      <c r="AN57" s="83" t="s">
        <v>1011</v>
      </c>
      <c r="AO57" s="83" t="s">
        <v>1012</v>
      </c>
      <c r="AP57" s="83" t="s">
        <v>1013</v>
      </c>
      <c r="AQ57" s="84" t="s">
        <v>443</v>
      </c>
      <c r="AR57" s="69"/>
    </row>
    <row r="58" spans="1:44">
      <c r="A58" s="69"/>
      <c r="B58" s="69"/>
      <c r="C58" s="69"/>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c r="AQ58" s="69"/>
      <c r="AR58" s="69"/>
    </row>
    <row r="59" spans="1:44">
      <c r="A59" s="93" t="s">
        <v>495</v>
      </c>
      <c r="B59" s="97"/>
      <c r="C59" s="97"/>
      <c r="D59" s="97"/>
      <c r="E59" s="97"/>
      <c r="F59" s="97"/>
      <c r="G59" s="97"/>
      <c r="H59" s="98"/>
      <c r="I59" s="98"/>
      <c r="J59" s="98"/>
      <c r="K59" s="97"/>
      <c r="L59" s="97"/>
      <c r="M59" s="97"/>
      <c r="N59" s="97"/>
      <c r="O59" s="97"/>
      <c r="P59" s="98"/>
      <c r="Q59" s="98"/>
      <c r="R59" s="98"/>
      <c r="S59" s="97"/>
      <c r="T59" s="97"/>
      <c r="U59" s="97"/>
      <c r="V59" s="97"/>
      <c r="W59" s="97"/>
      <c r="X59" s="98"/>
      <c r="Y59" s="98"/>
      <c r="Z59" s="98"/>
      <c r="AA59" s="97"/>
      <c r="AB59" s="97"/>
      <c r="AC59" s="97"/>
      <c r="AD59" s="97"/>
      <c r="AE59" s="98"/>
      <c r="AF59" s="98"/>
      <c r="AG59" s="98"/>
      <c r="AH59" s="98"/>
      <c r="AI59" s="98"/>
      <c r="AJ59" s="98"/>
      <c r="AK59" s="98"/>
      <c r="AL59" s="98"/>
      <c r="AM59" s="98"/>
      <c r="AN59" s="98"/>
      <c r="AO59" s="98"/>
      <c r="AP59" s="98"/>
      <c r="AQ59" s="98"/>
      <c r="AR59" s="69"/>
    </row>
    <row r="60" spans="1:44">
      <c r="A60" s="102" t="s">
        <v>496</v>
      </c>
      <c r="B60" s="185">
        <v>6.7900000000000002E-2</v>
      </c>
      <c r="C60" s="185">
        <v>6.2600000000000003E-2</v>
      </c>
      <c r="D60" s="185">
        <v>5.6099999999999997E-2</v>
      </c>
      <c r="E60" s="185">
        <v>4.9599999999999998E-2</v>
      </c>
      <c r="F60" s="185">
        <v>6.1199999999999997E-2</v>
      </c>
      <c r="G60" s="185">
        <v>5.21E-2</v>
      </c>
      <c r="H60" s="185">
        <v>8.3699999999999997E-2</v>
      </c>
      <c r="I60" s="185">
        <v>6.54E-2</v>
      </c>
      <c r="J60" s="185">
        <v>6.5799999999999997E-2</v>
      </c>
      <c r="K60" s="185">
        <v>5.7200000000000001E-2</v>
      </c>
      <c r="L60" s="185">
        <v>5.8099999999999999E-2</v>
      </c>
      <c r="M60" s="185">
        <v>7.9899999999999999E-2</v>
      </c>
      <c r="N60" s="185">
        <v>9.5200000000000007E-2</v>
      </c>
      <c r="O60" s="185">
        <v>5.4300000000000001E-2</v>
      </c>
      <c r="P60" s="185">
        <v>5.7500000000000002E-2</v>
      </c>
      <c r="Q60" s="185">
        <v>5.8000000000000003E-2</v>
      </c>
      <c r="R60" s="185">
        <v>6.7699999999999996E-2</v>
      </c>
      <c r="S60" s="185">
        <v>0.12559999999999999</v>
      </c>
      <c r="T60" s="185">
        <v>8.0199999999999994E-2</v>
      </c>
      <c r="U60" s="185">
        <v>7.0699999999999999E-2</v>
      </c>
      <c r="V60" s="185">
        <v>5.8299999999999998E-2</v>
      </c>
      <c r="W60" s="185">
        <v>7.7100000000000002E-2</v>
      </c>
      <c r="X60" s="185">
        <v>6.6100000000000006E-2</v>
      </c>
      <c r="Y60" s="185">
        <v>7.5800000000000006E-2</v>
      </c>
      <c r="Z60" s="185">
        <v>7.85E-2</v>
      </c>
      <c r="AA60" s="185">
        <v>6.1100000000000002E-2</v>
      </c>
      <c r="AB60" s="185">
        <v>5.4100000000000002E-2</v>
      </c>
      <c r="AC60" s="185">
        <v>7.6300000000000007E-2</v>
      </c>
      <c r="AD60" s="185">
        <v>0.12620000000000001</v>
      </c>
      <c r="AE60" s="185">
        <v>7.2800000000000004E-2</v>
      </c>
      <c r="AF60" s="185">
        <v>8.77E-2</v>
      </c>
      <c r="AG60" s="185">
        <v>7.8700000000000006E-2</v>
      </c>
      <c r="AH60" s="185">
        <v>7.4999999999999997E-2</v>
      </c>
      <c r="AI60" s="185">
        <v>9.2299999999999993E-2</v>
      </c>
      <c r="AJ60" s="185">
        <v>7.4800000000000005E-2</v>
      </c>
      <c r="AK60" s="185">
        <v>0.1434</v>
      </c>
      <c r="AL60" s="185">
        <v>6.2700000000000006E-2</v>
      </c>
      <c r="AM60" s="185">
        <v>9.6600000000000005E-2</v>
      </c>
      <c r="AN60" s="185">
        <v>7.2400000000000006E-2</v>
      </c>
      <c r="AO60" s="185">
        <v>7.6799999999999993E-2</v>
      </c>
      <c r="AP60" s="185">
        <v>8.2100000000000006E-2</v>
      </c>
      <c r="AQ60" s="185">
        <v>6.7599999999999993E-2</v>
      </c>
      <c r="AR60" s="69"/>
    </row>
    <row r="61" spans="1:44">
      <c r="A61" s="102" t="s">
        <v>497</v>
      </c>
      <c r="B61" s="185">
        <v>7.3499999999999996E-2</v>
      </c>
      <c r="C61" s="185">
        <v>6.2600000000000003E-2</v>
      </c>
      <c r="D61" s="185">
        <v>6.1400000000000003E-2</v>
      </c>
      <c r="E61" s="185">
        <v>5.1400000000000001E-2</v>
      </c>
      <c r="F61" s="185">
        <v>6.0600000000000001E-2</v>
      </c>
      <c r="G61" s="185">
        <v>5.6899999999999999E-2</v>
      </c>
      <c r="H61" s="185">
        <v>8.3799999999999999E-2</v>
      </c>
      <c r="I61" s="185">
        <v>6.93E-2</v>
      </c>
      <c r="J61" s="185">
        <v>6.7400000000000002E-2</v>
      </c>
      <c r="K61" s="185">
        <v>5.8099999999999999E-2</v>
      </c>
      <c r="L61" s="185">
        <v>5.9299999999999999E-2</v>
      </c>
      <c r="M61" s="185">
        <v>8.2199999999999995E-2</v>
      </c>
      <c r="N61" s="185">
        <v>0.10440000000000001</v>
      </c>
      <c r="O61" s="185">
        <v>5.6599999999999998E-2</v>
      </c>
      <c r="P61" s="185">
        <v>5.7000000000000002E-2</v>
      </c>
      <c r="Q61" s="185">
        <v>5.7599999999999998E-2</v>
      </c>
      <c r="R61" s="185">
        <v>6.7900000000000002E-2</v>
      </c>
      <c r="S61" s="185">
        <v>0.1237</v>
      </c>
      <c r="T61" s="185">
        <v>8.2900000000000001E-2</v>
      </c>
      <c r="U61" s="185">
        <v>7.0699999999999999E-2</v>
      </c>
      <c r="V61" s="185">
        <v>5.79E-2</v>
      </c>
      <c r="W61" s="185">
        <v>7.6700000000000004E-2</v>
      </c>
      <c r="X61" s="185">
        <v>6.6100000000000006E-2</v>
      </c>
      <c r="Y61" s="185">
        <v>7.6100000000000001E-2</v>
      </c>
      <c r="Z61" s="185">
        <v>8.0600000000000005E-2</v>
      </c>
      <c r="AA61" s="185">
        <v>6.3399999999999998E-2</v>
      </c>
      <c r="AB61" s="185">
        <v>5.4399999999999997E-2</v>
      </c>
      <c r="AC61" s="185">
        <v>7.5399999999999995E-2</v>
      </c>
      <c r="AD61" s="185">
        <v>0.12839999999999999</v>
      </c>
      <c r="AE61" s="185">
        <v>7.3800000000000004E-2</v>
      </c>
      <c r="AF61" s="185">
        <v>8.9499999999999996E-2</v>
      </c>
      <c r="AG61" s="185">
        <v>7.9399999999999998E-2</v>
      </c>
      <c r="AH61" s="185">
        <v>7.6999999999999999E-2</v>
      </c>
      <c r="AI61" s="185">
        <v>9.1399999999999995E-2</v>
      </c>
      <c r="AJ61" s="185">
        <v>7.9899999999999999E-2</v>
      </c>
      <c r="AK61" s="185">
        <v>0.14410000000000001</v>
      </c>
      <c r="AL61" s="185">
        <v>6.5600000000000006E-2</v>
      </c>
      <c r="AM61" s="185">
        <v>9.6199999999999994E-2</v>
      </c>
      <c r="AN61" s="185">
        <v>6.54E-2</v>
      </c>
      <c r="AO61" s="185">
        <v>8.14E-2</v>
      </c>
      <c r="AP61" s="185">
        <v>8.2600000000000007E-2</v>
      </c>
      <c r="AQ61" s="185">
        <v>6.9500000000000006E-2</v>
      </c>
      <c r="AR61" s="69"/>
    </row>
    <row r="62" spans="1:44">
      <c r="A62" s="102" t="s">
        <v>498</v>
      </c>
      <c r="B62" s="185">
        <v>4.8399999999999999E-2</v>
      </c>
      <c r="C62" s="185">
        <v>5.5800000000000002E-2</v>
      </c>
      <c r="D62" s="185">
        <v>4.24E-2</v>
      </c>
      <c r="E62" s="185">
        <v>2.24E-2</v>
      </c>
      <c r="F62" s="185">
        <v>5.7200000000000001E-2</v>
      </c>
      <c r="G62" s="185">
        <v>4.4900000000000002E-2</v>
      </c>
      <c r="H62" s="185">
        <v>6.2600000000000003E-2</v>
      </c>
      <c r="I62" s="185">
        <v>6.2199999999999998E-2</v>
      </c>
      <c r="J62" s="185">
        <v>3.9300000000000002E-2</v>
      </c>
      <c r="K62" s="185">
        <v>4.99E-2</v>
      </c>
      <c r="L62" s="185">
        <v>4.8899999999999999E-2</v>
      </c>
      <c r="M62" s="185">
        <v>6.6500000000000004E-2</v>
      </c>
      <c r="N62" s="185">
        <v>8.0699999999999994E-2</v>
      </c>
      <c r="O62" s="185">
        <v>2.3599999999999999E-2</v>
      </c>
      <c r="P62" s="185">
        <v>3.0000000000000001E-3</v>
      </c>
      <c r="Q62" s="185">
        <v>5.5399999999999998E-2</v>
      </c>
      <c r="R62" s="185">
        <v>5.2900000000000003E-2</v>
      </c>
      <c r="S62" s="185">
        <v>5.5E-2</v>
      </c>
      <c r="T62" s="185">
        <v>7.0699999999999999E-2</v>
      </c>
      <c r="U62" s="185">
        <v>-4.8999999999999998E-3</v>
      </c>
      <c r="V62" s="185">
        <v>3.5700000000000003E-2</v>
      </c>
      <c r="W62" s="185">
        <v>7.1599999999999997E-2</v>
      </c>
      <c r="X62" s="185">
        <v>6.1499999999999999E-2</v>
      </c>
      <c r="Y62" s="185">
        <v>5.8099999999999999E-2</v>
      </c>
      <c r="Z62" s="185">
        <v>5.1799999999999999E-2</v>
      </c>
      <c r="AA62" s="185">
        <v>5.8299999999999998E-2</v>
      </c>
      <c r="AB62" s="185">
        <v>4.6100000000000002E-2</v>
      </c>
      <c r="AC62" s="185">
        <v>7.5300000000000006E-2</v>
      </c>
      <c r="AD62" s="185">
        <v>0.10970000000000001</v>
      </c>
      <c r="AE62" s="185">
        <v>6.83E-2</v>
      </c>
      <c r="AF62" s="185">
        <v>6.9800000000000001E-2</v>
      </c>
      <c r="AG62" s="185">
        <v>7.5999999999999998E-2</v>
      </c>
      <c r="AH62" s="185">
        <v>6.0999999999999999E-2</v>
      </c>
      <c r="AI62" s="185">
        <v>4.19E-2</v>
      </c>
      <c r="AJ62" s="185">
        <v>7.1400000000000005E-2</v>
      </c>
      <c r="AK62" s="185">
        <v>0.1246</v>
      </c>
      <c r="AL62" s="185">
        <v>5.96E-2</v>
      </c>
      <c r="AM62" s="185">
        <v>4.4900000000000002E-2</v>
      </c>
      <c r="AN62" s="185">
        <v>6.0900000000000003E-2</v>
      </c>
      <c r="AO62" s="185">
        <v>7.0999999999999994E-2</v>
      </c>
      <c r="AP62" s="185">
        <v>8.3599999999999994E-2</v>
      </c>
      <c r="AQ62" s="185">
        <v>5.2299999999999999E-2</v>
      </c>
      <c r="AR62" s="69"/>
    </row>
    <row r="63" spans="1:44">
      <c r="A63" s="102" t="s">
        <v>499</v>
      </c>
      <c r="B63" s="185">
        <v>-7.3000000000000001E-3</v>
      </c>
      <c r="C63" s="185">
        <v>-5.0000000000000001E-4</v>
      </c>
      <c r="D63" s="185">
        <v>-9.1999999999999998E-3</v>
      </c>
      <c r="E63" s="185">
        <v>-4.4699999999999997E-2</v>
      </c>
      <c r="F63" s="185">
        <v>5.7999999999999996E-3</v>
      </c>
      <c r="G63" s="185">
        <v>5.8999999999999999E-3</v>
      </c>
      <c r="H63" s="185">
        <v>-1.84E-2</v>
      </c>
      <c r="I63" s="185">
        <v>-1.4E-3</v>
      </c>
      <c r="J63" s="185">
        <v>-1.3599999999999999E-2</v>
      </c>
      <c r="K63" s="185">
        <v>5.0000000000000001E-4</v>
      </c>
      <c r="L63" s="185">
        <v>-1.0699999999999999E-2</v>
      </c>
      <c r="M63" s="185">
        <v>2.3E-3</v>
      </c>
      <c r="N63" s="185">
        <v>-2.0199999999999999E-2</v>
      </c>
      <c r="O63" s="185">
        <v>-0.03</v>
      </c>
      <c r="P63" s="185">
        <v>-4.0500000000000001E-2</v>
      </c>
      <c r="Q63" s="185">
        <v>-1.0699999999999999E-2</v>
      </c>
      <c r="R63" s="185">
        <v>1.1000000000000001E-3</v>
      </c>
      <c r="S63" s="185">
        <v>-3.8300000000000001E-2</v>
      </c>
      <c r="T63" s="185">
        <v>-1.4E-3</v>
      </c>
      <c r="U63" s="185">
        <v>-9.5799999999999996E-2</v>
      </c>
      <c r="V63" s="185">
        <v>-3.0999999999999999E-3</v>
      </c>
      <c r="W63" s="185">
        <v>1.5699999999999999E-2</v>
      </c>
      <c r="X63" s="185">
        <v>4.7999999999999996E-3</v>
      </c>
      <c r="Y63" s="185">
        <v>2.0000000000000001E-4</v>
      </c>
      <c r="Z63" s="185">
        <v>-1.21E-2</v>
      </c>
      <c r="AA63" s="185">
        <v>-7.7999999999999996E-3</v>
      </c>
      <c r="AB63" s="185">
        <v>4.0000000000000001E-3</v>
      </c>
      <c r="AC63" s="185">
        <v>-2.5999999999999999E-3</v>
      </c>
      <c r="AD63" s="185">
        <v>2E-3</v>
      </c>
      <c r="AE63" s="185">
        <v>3.0000000000000001E-3</v>
      </c>
      <c r="AF63" s="185">
        <v>2.2200000000000001E-2</v>
      </c>
      <c r="AG63" s="185">
        <v>2.8E-3</v>
      </c>
      <c r="AH63" s="185">
        <v>-1.6299999999999999E-2</v>
      </c>
      <c r="AI63" s="185">
        <v>-6.6199999999999995E-2</v>
      </c>
      <c r="AJ63" s="185">
        <v>-3.2000000000000002E-3</v>
      </c>
      <c r="AK63" s="185">
        <v>3.5799999999999998E-2</v>
      </c>
      <c r="AL63" s="185">
        <v>-9.4999999999999998E-3</v>
      </c>
      <c r="AM63" s="185">
        <v>-5.7200000000000001E-2</v>
      </c>
      <c r="AN63" s="185">
        <v>3.3999999999999998E-3</v>
      </c>
      <c r="AO63" s="185">
        <v>-2.2200000000000001E-2</v>
      </c>
      <c r="AP63" s="185">
        <v>-9.7000000000000003E-3</v>
      </c>
      <c r="AQ63" s="185">
        <v>-6.8999999999999999E-3</v>
      </c>
      <c r="AR63" s="69"/>
    </row>
    <row r="64" spans="1:44">
      <c r="A64" s="102" t="s">
        <v>500</v>
      </c>
      <c r="B64" s="185">
        <v>1E-4</v>
      </c>
      <c r="C64" s="185">
        <v>0</v>
      </c>
      <c r="D64" s="185">
        <v>-1.01E-2</v>
      </c>
      <c r="E64" s="185">
        <v>-4.4699999999999997E-2</v>
      </c>
      <c r="F64" s="185">
        <v>4.7999999999999996E-3</v>
      </c>
      <c r="G64" s="185">
        <v>5.1000000000000004E-3</v>
      </c>
      <c r="H64" s="185">
        <v>-1.83E-2</v>
      </c>
      <c r="I64" s="185">
        <v>1.1000000000000001E-3</v>
      </c>
      <c r="J64" s="185">
        <v>-1.4E-2</v>
      </c>
      <c r="K64" s="185">
        <v>-4.4999999999999997E-3</v>
      </c>
      <c r="L64" s="185">
        <v>4.3E-3</v>
      </c>
      <c r="M64" s="185">
        <v>5.1000000000000004E-3</v>
      </c>
      <c r="N64" s="185">
        <v>-0.02</v>
      </c>
      <c r="O64" s="185">
        <v>-0.03</v>
      </c>
      <c r="P64" s="185">
        <v>-4.1599999999999998E-2</v>
      </c>
      <c r="Q64" s="185">
        <v>-1.4800000000000001E-2</v>
      </c>
      <c r="R64" s="185">
        <v>1E-3</v>
      </c>
      <c r="S64" s="185">
        <v>-4.58E-2</v>
      </c>
      <c r="T64" s="185">
        <v>1.6000000000000001E-3</v>
      </c>
      <c r="U64" s="185">
        <v>-9.4600000000000004E-2</v>
      </c>
      <c r="V64" s="185">
        <v>-2.3E-3</v>
      </c>
      <c r="W64" s="185">
        <v>1.44E-2</v>
      </c>
      <c r="X64" s="185">
        <v>5.5999999999999999E-3</v>
      </c>
      <c r="Y64" s="185">
        <v>-2.9999999999999997E-4</v>
      </c>
      <c r="Z64" s="185">
        <v>-1.15E-2</v>
      </c>
      <c r="AA64" s="185">
        <v>-7.7999999999999996E-3</v>
      </c>
      <c r="AB64" s="185">
        <v>3.8E-3</v>
      </c>
      <c r="AC64" s="185">
        <v>-2.5999999999999999E-3</v>
      </c>
      <c r="AD64" s="185">
        <v>1.6999999999999999E-3</v>
      </c>
      <c r="AE64" s="185">
        <v>3.7000000000000002E-3</v>
      </c>
      <c r="AF64" s="185">
        <v>2.23E-2</v>
      </c>
      <c r="AG64" s="185">
        <v>3.8E-3</v>
      </c>
      <c r="AH64" s="185">
        <v>-1.6E-2</v>
      </c>
      <c r="AI64" s="185">
        <v>-6.7000000000000004E-2</v>
      </c>
      <c r="AJ64" s="185">
        <v>-4.1000000000000003E-3</v>
      </c>
      <c r="AK64" s="185">
        <v>3.5799999999999998E-2</v>
      </c>
      <c r="AL64" s="185">
        <v>-1.34E-2</v>
      </c>
      <c r="AM64" s="185">
        <v>-5.7299999999999997E-2</v>
      </c>
      <c r="AN64" s="185">
        <v>1E-4</v>
      </c>
      <c r="AO64" s="185">
        <v>-2.1899999999999999E-2</v>
      </c>
      <c r="AP64" s="185">
        <v>-2.4400000000000002E-2</v>
      </c>
      <c r="AQ64" s="185">
        <v>-5.4999999999999997E-3</v>
      </c>
      <c r="AR64" s="69"/>
    </row>
    <row r="65" spans="1:44">
      <c r="A65" s="102" t="s">
        <v>501</v>
      </c>
      <c r="B65" s="185">
        <v>1E-4</v>
      </c>
      <c r="C65" s="185">
        <v>0</v>
      </c>
      <c r="D65" s="185">
        <v>-1.01E-2</v>
      </c>
      <c r="E65" s="185">
        <v>-4.4699999999999997E-2</v>
      </c>
      <c r="F65" s="185">
        <v>4.7999999999999996E-3</v>
      </c>
      <c r="G65" s="185">
        <v>5.1000000000000004E-3</v>
      </c>
      <c r="H65" s="185">
        <v>-1.83E-2</v>
      </c>
      <c r="I65" s="185">
        <v>1.1000000000000001E-3</v>
      </c>
      <c r="J65" s="185">
        <v>-1.4E-2</v>
      </c>
      <c r="K65" s="185">
        <v>-4.4999999999999997E-3</v>
      </c>
      <c r="L65" s="185">
        <v>4.3E-3</v>
      </c>
      <c r="M65" s="185">
        <v>5.1000000000000004E-3</v>
      </c>
      <c r="N65" s="185">
        <v>-0.02</v>
      </c>
      <c r="O65" s="185">
        <v>-0.03</v>
      </c>
      <c r="P65" s="185">
        <v>-4.1599999999999998E-2</v>
      </c>
      <c r="Q65" s="185">
        <v>-1.4800000000000001E-2</v>
      </c>
      <c r="R65" s="185">
        <v>1E-3</v>
      </c>
      <c r="S65" s="185">
        <v>-4.58E-2</v>
      </c>
      <c r="T65" s="185">
        <v>1.6000000000000001E-3</v>
      </c>
      <c r="U65" s="185">
        <v>-9.4600000000000004E-2</v>
      </c>
      <c r="V65" s="185">
        <v>-4.3E-3</v>
      </c>
      <c r="W65" s="185">
        <v>1.44E-2</v>
      </c>
      <c r="X65" s="185">
        <v>5.5999999999999999E-3</v>
      </c>
      <c r="Y65" s="185">
        <v>-2.9999999999999997E-4</v>
      </c>
      <c r="Z65" s="185">
        <v>-1.15E-2</v>
      </c>
      <c r="AA65" s="185">
        <v>-7.7999999999999996E-3</v>
      </c>
      <c r="AB65" s="185">
        <v>3.8E-3</v>
      </c>
      <c r="AC65" s="185">
        <v>-2.5999999999999999E-3</v>
      </c>
      <c r="AD65" s="185">
        <v>1.6999999999999999E-3</v>
      </c>
      <c r="AE65" s="185">
        <v>3.7000000000000002E-3</v>
      </c>
      <c r="AF65" s="185">
        <v>2.23E-2</v>
      </c>
      <c r="AG65" s="185">
        <v>3.8E-3</v>
      </c>
      <c r="AH65" s="185">
        <v>-1.6E-2</v>
      </c>
      <c r="AI65" s="185">
        <v>-6.7000000000000004E-2</v>
      </c>
      <c r="AJ65" s="185">
        <v>-4.1000000000000003E-3</v>
      </c>
      <c r="AK65" s="185">
        <v>2.7699999999999999E-2</v>
      </c>
      <c r="AL65" s="185">
        <v>-1.34E-2</v>
      </c>
      <c r="AM65" s="185">
        <v>-5.7299999999999997E-2</v>
      </c>
      <c r="AN65" s="185">
        <v>1E-4</v>
      </c>
      <c r="AO65" s="185">
        <v>-2.1899999999999999E-2</v>
      </c>
      <c r="AP65" s="185">
        <v>-2.4400000000000002E-2</v>
      </c>
      <c r="AQ65" s="185">
        <v>-5.5999999999999999E-3</v>
      </c>
      <c r="AR65" s="69"/>
    </row>
    <row r="66" spans="1:44">
      <c r="A66" s="102" t="s">
        <v>502</v>
      </c>
      <c r="B66" s="185">
        <v>1E-3</v>
      </c>
      <c r="C66" s="185">
        <v>2.9999999999999997E-4</v>
      </c>
      <c r="D66" s="185">
        <v>-6.8099999999999994E-2</v>
      </c>
      <c r="E66" s="185">
        <v>-0.43330000000000002</v>
      </c>
      <c r="F66" s="185">
        <v>2.98E-2</v>
      </c>
      <c r="G66" s="185">
        <v>2.7099999999999999E-2</v>
      </c>
      <c r="H66" s="185">
        <v>-0.1085</v>
      </c>
      <c r="I66" s="185">
        <v>5.5999999999999999E-3</v>
      </c>
      <c r="J66" s="185">
        <v>-8.0600000000000005E-2</v>
      </c>
      <c r="K66" s="185">
        <v>-2.0199999999999999E-2</v>
      </c>
      <c r="L66" s="185">
        <v>2.07E-2</v>
      </c>
      <c r="M66" s="185">
        <v>2.4400000000000002E-2</v>
      </c>
      <c r="N66" s="185">
        <v>-0.1472</v>
      </c>
      <c r="O66" s="185">
        <v>-0.26569999999999999</v>
      </c>
      <c r="P66" s="185">
        <v>-0.47170000000000001</v>
      </c>
      <c r="Q66" s="185">
        <v>-0.17630000000000001</v>
      </c>
      <c r="R66" s="185">
        <v>7.3000000000000001E-3</v>
      </c>
      <c r="S66" s="185">
        <v>-0.13420000000000001</v>
      </c>
      <c r="T66" s="185">
        <v>1.2999999999999999E-2</v>
      </c>
      <c r="U66" s="185">
        <v>-0.81020000000000003</v>
      </c>
      <c r="V66" s="185">
        <v>-4.0599999999999997E-2</v>
      </c>
      <c r="W66" s="185">
        <v>0.1298</v>
      </c>
      <c r="X66" s="185">
        <v>3.1899999999999998E-2</v>
      </c>
      <c r="Y66" s="185">
        <v>-1.9E-3</v>
      </c>
      <c r="Z66" s="185">
        <v>-0.1079</v>
      </c>
      <c r="AA66" s="185">
        <v>-7.9799999999999996E-2</v>
      </c>
      <c r="AB66" s="185">
        <v>4.8899999999999999E-2</v>
      </c>
      <c r="AC66" s="185">
        <v>-1.9699999999999999E-2</v>
      </c>
      <c r="AD66" s="185">
        <v>1.6E-2</v>
      </c>
      <c r="AE66" s="185">
        <v>2.8500000000000001E-2</v>
      </c>
      <c r="AF66" s="185">
        <v>5.9299999999999999E-2</v>
      </c>
      <c r="AG66" s="185">
        <v>2.8199999999999999E-2</v>
      </c>
      <c r="AH66" s="185">
        <v>-9.69E-2</v>
      </c>
      <c r="AI66" s="185">
        <v>-0.2399</v>
      </c>
      <c r="AJ66" s="185">
        <v>-4.5600000000000002E-2</v>
      </c>
      <c r="AK66" s="185">
        <v>4.6699999999999998E-2</v>
      </c>
      <c r="AL66" s="185">
        <v>-0.1716</v>
      </c>
      <c r="AM66" s="185">
        <v>-0.30030000000000001</v>
      </c>
      <c r="AN66" s="185">
        <v>8.0000000000000004E-4</v>
      </c>
      <c r="AO66" s="185">
        <v>-8.43E-2</v>
      </c>
      <c r="AP66" s="185">
        <v>-0.1133</v>
      </c>
      <c r="AQ66" s="185">
        <v>-4.0800000000000003E-2</v>
      </c>
      <c r="AR66" s="69"/>
    </row>
    <row r="67" spans="1:44">
      <c r="A67" s="93" t="s">
        <v>503</v>
      </c>
      <c r="B67" s="200"/>
      <c r="C67" s="200"/>
      <c r="D67" s="200"/>
      <c r="E67" s="200"/>
      <c r="F67" s="200"/>
      <c r="G67" s="200"/>
      <c r="H67" s="561"/>
      <c r="I67" s="561"/>
      <c r="J67" s="561"/>
      <c r="K67" s="561"/>
      <c r="L67" s="200"/>
      <c r="M67" s="200"/>
      <c r="N67" s="200"/>
      <c r="O67" s="200"/>
      <c r="P67" s="200"/>
      <c r="Q67" s="200"/>
      <c r="R67" s="561"/>
      <c r="S67" s="561"/>
      <c r="T67" s="561"/>
      <c r="U67" s="561"/>
      <c r="V67" s="200"/>
      <c r="W67" s="200"/>
      <c r="X67" s="200"/>
      <c r="Y67" s="200"/>
      <c r="Z67" s="200"/>
      <c r="AA67" s="200"/>
      <c r="AB67" s="561"/>
      <c r="AC67" s="561"/>
      <c r="AD67" s="561"/>
      <c r="AE67" s="561"/>
      <c r="AF67" s="200"/>
      <c r="AG67" s="200"/>
      <c r="AH67" s="200"/>
      <c r="AI67" s="200"/>
      <c r="AJ67" s="561"/>
      <c r="AK67" s="561"/>
      <c r="AL67" s="561"/>
      <c r="AM67" s="561"/>
      <c r="AN67" s="561"/>
      <c r="AO67" s="561"/>
      <c r="AP67" s="561"/>
      <c r="AQ67" s="561"/>
      <c r="AR67" s="69"/>
    </row>
    <row r="68" spans="1:44">
      <c r="A68" s="102" t="s">
        <v>504</v>
      </c>
      <c r="B68" s="185">
        <v>0.1018</v>
      </c>
      <c r="C68" s="185">
        <v>0.1038</v>
      </c>
      <c r="D68" s="185">
        <v>8.8400000000000006E-2</v>
      </c>
      <c r="E68" s="185">
        <v>9.3600000000000003E-2</v>
      </c>
      <c r="F68" s="185">
        <v>8.1799999999999998E-2</v>
      </c>
      <c r="G68" s="185">
        <v>9.06E-2</v>
      </c>
      <c r="H68" s="185">
        <v>0.1182</v>
      </c>
      <c r="I68" s="185">
        <v>9.5200000000000007E-2</v>
      </c>
      <c r="J68" s="185">
        <v>0.10630000000000001</v>
      </c>
      <c r="K68" s="185">
        <v>9.0700000000000003E-2</v>
      </c>
      <c r="L68" s="185">
        <v>9.3299999999999994E-2</v>
      </c>
      <c r="M68" s="185">
        <v>0.10979999999999999</v>
      </c>
      <c r="N68" s="185">
        <v>0.1431</v>
      </c>
      <c r="O68" s="185">
        <v>9.1899999999999996E-2</v>
      </c>
      <c r="P68" s="185">
        <v>0.10580000000000001</v>
      </c>
      <c r="Q68" s="185">
        <v>9.69E-2</v>
      </c>
      <c r="R68" s="185">
        <v>0.1091</v>
      </c>
      <c r="S68" s="185">
        <v>0.1502</v>
      </c>
      <c r="T68" s="185">
        <v>0.11849999999999999</v>
      </c>
      <c r="U68" s="185">
        <v>0.1174</v>
      </c>
      <c r="V68" s="185">
        <v>0.1014</v>
      </c>
      <c r="W68" s="185">
        <v>0.1085</v>
      </c>
      <c r="X68" s="185">
        <v>0.1011</v>
      </c>
      <c r="Y68" s="185">
        <v>0.12670000000000001</v>
      </c>
      <c r="Z68" s="185">
        <v>0.113</v>
      </c>
      <c r="AA68" s="185">
        <v>0.10970000000000001</v>
      </c>
      <c r="AB68" s="185">
        <v>9.5699999999999993E-2</v>
      </c>
      <c r="AC68" s="185">
        <v>0.1148</v>
      </c>
      <c r="AD68" s="185">
        <v>0.1764</v>
      </c>
      <c r="AE68" s="185">
        <v>0.1045</v>
      </c>
      <c r="AF68" s="185">
        <v>0.1167</v>
      </c>
      <c r="AG68" s="185">
        <v>0.113</v>
      </c>
      <c r="AH68" s="185">
        <v>0.1207</v>
      </c>
      <c r="AI68" s="185">
        <v>0.12870000000000001</v>
      </c>
      <c r="AJ68" s="185">
        <v>0.1208</v>
      </c>
      <c r="AK68" s="185">
        <v>0.15859999999999999</v>
      </c>
      <c r="AL68" s="185">
        <v>0.1046</v>
      </c>
      <c r="AM68" s="185">
        <v>0.14230000000000001</v>
      </c>
      <c r="AN68" s="185">
        <v>0.10299999999999999</v>
      </c>
      <c r="AO68" s="185">
        <v>9.9199999999999997E-2</v>
      </c>
      <c r="AP68" s="185">
        <v>0.10929999999999999</v>
      </c>
      <c r="AQ68" s="185">
        <v>0.1047</v>
      </c>
      <c r="AR68" s="69"/>
    </row>
    <row r="69" spans="1:44">
      <c r="A69" s="102" t="s">
        <v>505</v>
      </c>
      <c r="B69" s="185">
        <v>-3.39E-2</v>
      </c>
      <c r="C69" s="185">
        <v>-4.1200000000000001E-2</v>
      </c>
      <c r="D69" s="185">
        <v>-3.2300000000000002E-2</v>
      </c>
      <c r="E69" s="185">
        <v>-4.3999999999999997E-2</v>
      </c>
      <c r="F69" s="185">
        <v>-2.06E-2</v>
      </c>
      <c r="G69" s="185">
        <v>-3.85E-2</v>
      </c>
      <c r="H69" s="185">
        <v>-3.4500000000000003E-2</v>
      </c>
      <c r="I69" s="185">
        <v>-2.9700000000000001E-2</v>
      </c>
      <c r="J69" s="185">
        <v>-4.0500000000000001E-2</v>
      </c>
      <c r="K69" s="185">
        <v>-3.3500000000000002E-2</v>
      </c>
      <c r="L69" s="185">
        <v>-3.5200000000000002E-2</v>
      </c>
      <c r="M69" s="185">
        <v>-2.9899999999999999E-2</v>
      </c>
      <c r="N69" s="185">
        <v>-4.7899999999999998E-2</v>
      </c>
      <c r="O69" s="185">
        <v>-3.7600000000000001E-2</v>
      </c>
      <c r="P69" s="185">
        <v>-4.8300000000000003E-2</v>
      </c>
      <c r="Q69" s="185">
        <v>-3.8899999999999997E-2</v>
      </c>
      <c r="R69" s="185">
        <v>-4.1500000000000002E-2</v>
      </c>
      <c r="S69" s="185">
        <v>-2.46E-2</v>
      </c>
      <c r="T69" s="185">
        <v>-3.8399999999999997E-2</v>
      </c>
      <c r="U69" s="185">
        <v>-4.6699999999999998E-2</v>
      </c>
      <c r="V69" s="185">
        <v>-4.3099999999999999E-2</v>
      </c>
      <c r="W69" s="185">
        <v>-3.1399999999999997E-2</v>
      </c>
      <c r="X69" s="185">
        <v>-3.5000000000000003E-2</v>
      </c>
      <c r="Y69" s="185">
        <v>-5.0900000000000001E-2</v>
      </c>
      <c r="Z69" s="185">
        <v>-3.4500000000000003E-2</v>
      </c>
      <c r="AA69" s="185">
        <v>-4.87E-2</v>
      </c>
      <c r="AB69" s="185">
        <v>-4.1599999999999998E-2</v>
      </c>
      <c r="AC69" s="185">
        <v>-3.8600000000000002E-2</v>
      </c>
      <c r="AD69" s="185">
        <v>-5.0200000000000002E-2</v>
      </c>
      <c r="AE69" s="185">
        <v>-3.1699999999999999E-2</v>
      </c>
      <c r="AF69" s="185">
        <v>-2.9000000000000001E-2</v>
      </c>
      <c r="AG69" s="185">
        <v>-3.4299999999999997E-2</v>
      </c>
      <c r="AH69" s="185">
        <v>-4.5699999999999998E-2</v>
      </c>
      <c r="AI69" s="185">
        <v>-3.6400000000000002E-2</v>
      </c>
      <c r="AJ69" s="185">
        <v>-4.5999999999999999E-2</v>
      </c>
      <c r="AK69" s="185">
        <v>-1.52E-2</v>
      </c>
      <c r="AL69" s="185">
        <v>-4.19E-2</v>
      </c>
      <c r="AM69" s="185">
        <v>-4.5699999999999998E-2</v>
      </c>
      <c r="AN69" s="185">
        <v>-3.0599999999999999E-2</v>
      </c>
      <c r="AO69" s="185">
        <v>-2.24E-2</v>
      </c>
      <c r="AP69" s="185">
        <v>-2.7199999999999998E-2</v>
      </c>
      <c r="AQ69" s="185">
        <v>-3.7100000000000001E-2</v>
      </c>
      <c r="AR69" s="69"/>
    </row>
    <row r="70" spans="1:44">
      <c r="A70" s="102" t="s">
        <v>506</v>
      </c>
      <c r="B70" s="185">
        <v>4.3900000000000002E-2</v>
      </c>
      <c r="C70" s="185">
        <v>4.87E-2</v>
      </c>
      <c r="D70" s="185">
        <v>4.0399999999999998E-2</v>
      </c>
      <c r="E70" s="185">
        <v>5.1700000000000003E-2</v>
      </c>
      <c r="F70" s="185">
        <v>2.5700000000000001E-2</v>
      </c>
      <c r="G70" s="185">
        <v>5.0200000000000002E-2</v>
      </c>
      <c r="H70" s="185">
        <v>4.5699999999999998E-2</v>
      </c>
      <c r="I70" s="185">
        <v>3.9399999999999998E-2</v>
      </c>
      <c r="J70" s="185">
        <v>5.1900000000000002E-2</v>
      </c>
      <c r="K70" s="185">
        <v>4.5400000000000003E-2</v>
      </c>
      <c r="L70" s="185">
        <v>4.8099999999999997E-2</v>
      </c>
      <c r="M70" s="185">
        <v>4.0599999999999997E-2</v>
      </c>
      <c r="N70" s="185">
        <v>5.8099999999999999E-2</v>
      </c>
      <c r="O70" s="185">
        <v>4.4900000000000002E-2</v>
      </c>
      <c r="P70" s="185">
        <v>5.57E-2</v>
      </c>
      <c r="Q70" s="185">
        <v>4.4900000000000002E-2</v>
      </c>
      <c r="R70" s="185">
        <v>5.3100000000000001E-2</v>
      </c>
      <c r="S70" s="185">
        <v>4.3700000000000003E-2</v>
      </c>
      <c r="T70" s="185">
        <v>4.7899999999999998E-2</v>
      </c>
      <c r="U70" s="185">
        <v>5.5599999999999997E-2</v>
      </c>
      <c r="V70" s="185">
        <v>5.2200000000000003E-2</v>
      </c>
      <c r="W70" s="185">
        <v>3.8100000000000002E-2</v>
      </c>
      <c r="X70" s="185">
        <v>4.5600000000000002E-2</v>
      </c>
      <c r="Y70" s="185">
        <v>6.2700000000000006E-2</v>
      </c>
      <c r="Z70" s="185">
        <v>4.07E-2</v>
      </c>
      <c r="AA70" s="185">
        <v>5.8000000000000003E-2</v>
      </c>
      <c r="AB70" s="185">
        <v>4.8500000000000001E-2</v>
      </c>
      <c r="AC70" s="185">
        <v>4.7500000000000001E-2</v>
      </c>
      <c r="AD70" s="185">
        <v>5.8700000000000002E-2</v>
      </c>
      <c r="AE70" s="185">
        <v>3.9100000000000003E-2</v>
      </c>
      <c r="AF70" s="185">
        <v>5.28E-2</v>
      </c>
      <c r="AG70" s="185">
        <v>4.1799999999999997E-2</v>
      </c>
      <c r="AH70" s="185">
        <v>5.8200000000000002E-2</v>
      </c>
      <c r="AI70" s="185">
        <v>6.2300000000000001E-2</v>
      </c>
      <c r="AJ70" s="185">
        <v>5.5300000000000002E-2</v>
      </c>
      <c r="AK70" s="185">
        <v>5.3100000000000001E-2</v>
      </c>
      <c r="AL70" s="185">
        <v>4.7300000000000002E-2</v>
      </c>
      <c r="AM70" s="185">
        <v>6.0699999999999997E-2</v>
      </c>
      <c r="AN70" s="185">
        <v>3.8899999999999997E-2</v>
      </c>
      <c r="AO70" s="185">
        <v>3.3300000000000003E-2</v>
      </c>
      <c r="AP70" s="185">
        <v>3.7499999999999999E-2</v>
      </c>
      <c r="AQ70" s="185">
        <v>4.6600000000000003E-2</v>
      </c>
      <c r="AR70" s="69"/>
    </row>
    <row r="71" spans="1:44">
      <c r="A71" s="102" t="s">
        <v>507</v>
      </c>
      <c r="B71" s="185">
        <v>0</v>
      </c>
      <c r="C71" s="185">
        <v>0</v>
      </c>
      <c r="D71" s="185">
        <v>-8.0000000000000004E-4</v>
      </c>
      <c r="E71" s="185">
        <v>0</v>
      </c>
      <c r="F71" s="185">
        <v>0</v>
      </c>
      <c r="G71" s="185">
        <v>0</v>
      </c>
      <c r="H71" s="185">
        <v>0</v>
      </c>
      <c r="I71" s="185">
        <v>0</v>
      </c>
      <c r="J71" s="185">
        <v>0</v>
      </c>
      <c r="K71" s="185">
        <v>0</v>
      </c>
      <c r="L71" s="185">
        <v>0</v>
      </c>
      <c r="M71" s="185">
        <v>0</v>
      </c>
      <c r="N71" s="185">
        <v>0</v>
      </c>
      <c r="O71" s="185">
        <v>0</v>
      </c>
      <c r="P71" s="185">
        <v>0</v>
      </c>
      <c r="Q71" s="185">
        <v>0</v>
      </c>
      <c r="R71" s="185">
        <v>0</v>
      </c>
      <c r="S71" s="185">
        <v>0</v>
      </c>
      <c r="T71" s="185">
        <v>0</v>
      </c>
      <c r="U71" s="185">
        <v>0</v>
      </c>
      <c r="V71" s="185">
        <v>0</v>
      </c>
      <c r="W71" s="185">
        <v>0</v>
      </c>
      <c r="X71" s="185">
        <v>0</v>
      </c>
      <c r="Y71" s="185">
        <v>-5.0000000000000001E-4</v>
      </c>
      <c r="Z71" s="185">
        <v>0</v>
      </c>
      <c r="AA71" s="185">
        <v>-1E-4</v>
      </c>
      <c r="AB71" s="185">
        <v>0</v>
      </c>
      <c r="AC71" s="185">
        <v>0</v>
      </c>
      <c r="AD71" s="185">
        <v>0</v>
      </c>
      <c r="AE71" s="185">
        <v>0</v>
      </c>
      <c r="AF71" s="185">
        <v>0</v>
      </c>
      <c r="AG71" s="185">
        <v>0</v>
      </c>
      <c r="AH71" s="185">
        <v>0</v>
      </c>
      <c r="AI71" s="185">
        <v>0</v>
      </c>
      <c r="AJ71" s="185">
        <v>0</v>
      </c>
      <c r="AK71" s="185">
        <v>0</v>
      </c>
      <c r="AL71" s="185">
        <v>0</v>
      </c>
      <c r="AM71" s="185">
        <v>0</v>
      </c>
      <c r="AN71" s="185">
        <v>0</v>
      </c>
      <c r="AO71" s="185">
        <v>0</v>
      </c>
      <c r="AP71" s="185">
        <v>-1E-4</v>
      </c>
      <c r="AQ71" s="185">
        <v>0</v>
      </c>
      <c r="AR71" s="69"/>
    </row>
    <row r="72" spans="1:44">
      <c r="A72" s="102" t="s">
        <v>508</v>
      </c>
      <c r="B72" s="185">
        <v>-2.5100000000000001E-2</v>
      </c>
      <c r="C72" s="185">
        <v>-6.7000000000000002E-3</v>
      </c>
      <c r="D72" s="185">
        <v>-1.9E-2</v>
      </c>
      <c r="E72" s="185">
        <v>-2.9000000000000001E-2</v>
      </c>
      <c r="F72" s="185">
        <v>-3.3999999999999998E-3</v>
      </c>
      <c r="G72" s="185">
        <v>-1.2E-2</v>
      </c>
      <c r="H72" s="185">
        <v>-2.12E-2</v>
      </c>
      <c r="I72" s="185">
        <v>-7.0000000000000001E-3</v>
      </c>
      <c r="J72" s="185">
        <v>-2.8000000000000001E-2</v>
      </c>
      <c r="K72" s="185">
        <v>-8.2000000000000007E-3</v>
      </c>
      <c r="L72" s="185">
        <v>-1.04E-2</v>
      </c>
      <c r="M72" s="185">
        <v>-1.5699999999999999E-2</v>
      </c>
      <c r="N72" s="185">
        <v>-2.3599999999999999E-2</v>
      </c>
      <c r="O72" s="185">
        <v>-3.3000000000000002E-2</v>
      </c>
      <c r="P72" s="185">
        <v>-5.4100000000000002E-2</v>
      </c>
      <c r="Q72" s="185">
        <v>-2.0999999999999999E-3</v>
      </c>
      <c r="R72" s="185">
        <v>-1.4999999999999999E-2</v>
      </c>
      <c r="S72" s="185">
        <v>-6.8599999999999994E-2</v>
      </c>
      <c r="T72" s="185">
        <v>-1.2200000000000001E-2</v>
      </c>
      <c r="U72" s="185">
        <v>-7.5600000000000001E-2</v>
      </c>
      <c r="V72" s="185">
        <v>-2.23E-2</v>
      </c>
      <c r="W72" s="185">
        <v>-5.1000000000000004E-3</v>
      </c>
      <c r="X72" s="185">
        <v>-4.5999999999999999E-3</v>
      </c>
      <c r="Y72" s="185">
        <v>-1.7999999999999999E-2</v>
      </c>
      <c r="Z72" s="185">
        <v>-2.8799999999999999E-2</v>
      </c>
      <c r="AA72" s="185">
        <v>-5.1000000000000004E-3</v>
      </c>
      <c r="AB72" s="185">
        <v>-8.3000000000000001E-3</v>
      </c>
      <c r="AC72" s="185">
        <v>-1E-4</v>
      </c>
      <c r="AD72" s="185">
        <v>-1.8700000000000001E-2</v>
      </c>
      <c r="AE72" s="185">
        <v>-5.4999999999999997E-3</v>
      </c>
      <c r="AF72" s="185">
        <v>-1.9699999999999999E-2</v>
      </c>
      <c r="AG72" s="185">
        <v>-3.3999999999999998E-3</v>
      </c>
      <c r="AH72" s="185">
        <v>-1.61E-2</v>
      </c>
      <c r="AI72" s="185">
        <v>-4.9500000000000002E-2</v>
      </c>
      <c r="AJ72" s="185">
        <v>-8.5000000000000006E-3</v>
      </c>
      <c r="AK72" s="185">
        <v>-1.95E-2</v>
      </c>
      <c r="AL72" s="185">
        <v>-6.0000000000000001E-3</v>
      </c>
      <c r="AM72" s="185">
        <v>-5.1299999999999998E-2</v>
      </c>
      <c r="AN72" s="185">
        <v>-4.4999999999999997E-3</v>
      </c>
      <c r="AO72" s="185">
        <v>-1.04E-2</v>
      </c>
      <c r="AP72" s="185">
        <v>8.9999999999999998E-4</v>
      </c>
      <c r="AQ72" s="185">
        <v>-1.72E-2</v>
      </c>
      <c r="AR72" s="69"/>
    </row>
    <row r="73" spans="1:44">
      <c r="A73" s="102" t="s">
        <v>509</v>
      </c>
      <c r="B73" s="185">
        <v>5.5999999999999999E-3</v>
      </c>
      <c r="C73" s="185">
        <v>0</v>
      </c>
      <c r="D73" s="185">
        <v>5.3E-3</v>
      </c>
      <c r="E73" s="185">
        <v>1.8E-3</v>
      </c>
      <c r="F73" s="185">
        <v>-5.9999999999999995E-4</v>
      </c>
      <c r="G73" s="185">
        <v>4.7999999999999996E-3</v>
      </c>
      <c r="H73" s="185">
        <v>2.0000000000000001E-4</v>
      </c>
      <c r="I73" s="185">
        <v>3.8E-3</v>
      </c>
      <c r="J73" s="185">
        <v>1.5E-3</v>
      </c>
      <c r="K73" s="185">
        <v>8.9999999999999998E-4</v>
      </c>
      <c r="L73" s="185">
        <v>1.1000000000000001E-3</v>
      </c>
      <c r="M73" s="185">
        <v>2.3E-3</v>
      </c>
      <c r="N73" s="185">
        <v>9.1999999999999998E-3</v>
      </c>
      <c r="O73" s="185">
        <v>2.3E-3</v>
      </c>
      <c r="P73" s="185">
        <v>-5.0000000000000001E-4</v>
      </c>
      <c r="Q73" s="185">
        <v>-4.0000000000000002E-4</v>
      </c>
      <c r="R73" s="185">
        <v>2.0000000000000001E-4</v>
      </c>
      <c r="S73" s="185">
        <v>-2E-3</v>
      </c>
      <c r="T73" s="185">
        <v>2.7000000000000001E-3</v>
      </c>
      <c r="U73" s="185">
        <v>0</v>
      </c>
      <c r="V73" s="185">
        <v>-2.9999999999999997E-4</v>
      </c>
      <c r="W73" s="185">
        <v>-4.0000000000000002E-4</v>
      </c>
      <c r="X73" s="185">
        <v>1E-4</v>
      </c>
      <c r="Y73" s="185">
        <v>2.9999999999999997E-4</v>
      </c>
      <c r="Z73" s="185">
        <v>2.0999999999999999E-3</v>
      </c>
      <c r="AA73" s="185">
        <v>2.3E-3</v>
      </c>
      <c r="AB73" s="185">
        <v>2.9999999999999997E-4</v>
      </c>
      <c r="AC73" s="185">
        <v>-8.0000000000000004E-4</v>
      </c>
      <c r="AD73" s="185">
        <v>2.2000000000000001E-3</v>
      </c>
      <c r="AE73" s="185">
        <v>1E-3</v>
      </c>
      <c r="AF73" s="185">
        <v>1.8E-3</v>
      </c>
      <c r="AG73" s="185">
        <v>6.9999999999999999E-4</v>
      </c>
      <c r="AH73" s="185">
        <v>2.0999999999999999E-3</v>
      </c>
      <c r="AI73" s="185">
        <v>-8.9999999999999998E-4</v>
      </c>
      <c r="AJ73" s="185">
        <v>5.1000000000000004E-3</v>
      </c>
      <c r="AK73" s="185">
        <v>5.9999999999999995E-4</v>
      </c>
      <c r="AL73" s="185">
        <v>2.8999999999999998E-3</v>
      </c>
      <c r="AM73" s="185">
        <v>-2.9999999999999997E-4</v>
      </c>
      <c r="AN73" s="185">
        <v>-7.0000000000000001E-3</v>
      </c>
      <c r="AO73" s="185">
        <v>4.5999999999999999E-3</v>
      </c>
      <c r="AP73" s="185">
        <v>5.9999999999999995E-4</v>
      </c>
      <c r="AQ73" s="185">
        <v>1.9E-3</v>
      </c>
      <c r="AR73" s="69"/>
    </row>
    <row r="74" spans="1:44">
      <c r="A74" s="102" t="s">
        <v>510</v>
      </c>
      <c r="B74" s="185">
        <v>-5.57E-2</v>
      </c>
      <c r="C74" s="185">
        <v>-5.6300000000000003E-2</v>
      </c>
      <c r="D74" s="185">
        <v>-5.16E-2</v>
      </c>
      <c r="E74" s="185">
        <v>-6.7100000000000007E-2</v>
      </c>
      <c r="F74" s="185">
        <v>-5.1400000000000001E-2</v>
      </c>
      <c r="G74" s="185">
        <v>-3.8899999999999997E-2</v>
      </c>
      <c r="H74" s="185">
        <v>-8.1000000000000003E-2</v>
      </c>
      <c r="I74" s="185">
        <v>-6.3600000000000004E-2</v>
      </c>
      <c r="J74" s="185">
        <v>-5.2900000000000003E-2</v>
      </c>
      <c r="K74" s="185">
        <v>-4.9399999999999999E-2</v>
      </c>
      <c r="L74" s="185">
        <v>-5.96E-2</v>
      </c>
      <c r="M74" s="185">
        <v>-6.4199999999999993E-2</v>
      </c>
      <c r="N74" s="185">
        <v>-0.10100000000000001</v>
      </c>
      <c r="O74" s="185">
        <v>-5.3600000000000002E-2</v>
      </c>
      <c r="P74" s="185">
        <v>-4.3400000000000001E-2</v>
      </c>
      <c r="Q74" s="185">
        <v>-6.6100000000000006E-2</v>
      </c>
      <c r="R74" s="185">
        <v>-5.1700000000000003E-2</v>
      </c>
      <c r="S74" s="185">
        <v>-9.3299999999999994E-2</v>
      </c>
      <c r="T74" s="185">
        <v>-7.2099999999999997E-2</v>
      </c>
      <c r="U74" s="185">
        <v>-9.0899999999999995E-2</v>
      </c>
      <c r="V74" s="185">
        <v>-3.8699999999999998E-2</v>
      </c>
      <c r="W74" s="185">
        <v>-5.5899999999999998E-2</v>
      </c>
      <c r="X74" s="185">
        <v>-5.67E-2</v>
      </c>
      <c r="Y74" s="185">
        <v>-5.79E-2</v>
      </c>
      <c r="Z74" s="185">
        <v>-6.3899999999999998E-2</v>
      </c>
      <c r="AA74" s="185">
        <v>-6.6100000000000006E-2</v>
      </c>
      <c r="AB74" s="185">
        <v>-4.2000000000000003E-2</v>
      </c>
      <c r="AC74" s="185">
        <v>-7.7899999999999997E-2</v>
      </c>
      <c r="AD74" s="185">
        <v>-0.1077</v>
      </c>
      <c r="AE74" s="185">
        <v>-6.5299999999999997E-2</v>
      </c>
      <c r="AF74" s="185">
        <v>-4.7600000000000003E-2</v>
      </c>
      <c r="AG74" s="185">
        <v>-7.3200000000000001E-2</v>
      </c>
      <c r="AH74" s="185">
        <v>-7.7299999999999994E-2</v>
      </c>
      <c r="AI74" s="185">
        <v>-0.1081</v>
      </c>
      <c r="AJ74" s="185">
        <v>-7.4499999999999997E-2</v>
      </c>
      <c r="AK74" s="185">
        <v>-8.8800000000000004E-2</v>
      </c>
      <c r="AL74" s="185">
        <v>-6.9199999999999998E-2</v>
      </c>
      <c r="AM74" s="185">
        <v>-0.1022</v>
      </c>
      <c r="AN74" s="185">
        <v>-5.74E-2</v>
      </c>
      <c r="AO74" s="185">
        <v>-9.3200000000000005E-2</v>
      </c>
      <c r="AP74" s="185">
        <v>-9.3299999999999994E-2</v>
      </c>
      <c r="AQ74" s="185">
        <v>-5.91E-2</v>
      </c>
      <c r="AR74" s="69"/>
    </row>
    <row r="75" spans="1:44">
      <c r="A75" s="102" t="s">
        <v>511</v>
      </c>
      <c r="B75" s="185">
        <v>7.4000000000000003E-3</v>
      </c>
      <c r="C75" s="185">
        <v>5.0000000000000001E-4</v>
      </c>
      <c r="D75" s="185">
        <v>-1E-4</v>
      </c>
      <c r="E75" s="185">
        <v>0</v>
      </c>
      <c r="F75" s="185">
        <v>-8.9999999999999998E-4</v>
      </c>
      <c r="G75" s="185">
        <v>-8.9999999999999998E-4</v>
      </c>
      <c r="H75" s="185">
        <v>1E-4</v>
      </c>
      <c r="I75" s="185">
        <v>2.5000000000000001E-3</v>
      </c>
      <c r="J75" s="185">
        <v>-4.0000000000000002E-4</v>
      </c>
      <c r="K75" s="185">
        <v>-5.0000000000000001E-3</v>
      </c>
      <c r="L75" s="185">
        <v>1.4999999999999999E-2</v>
      </c>
      <c r="M75" s="185">
        <v>2.8E-3</v>
      </c>
      <c r="N75" s="185">
        <v>2.9999999999999997E-4</v>
      </c>
      <c r="O75" s="185">
        <v>1E-4</v>
      </c>
      <c r="P75" s="185">
        <v>-1.1000000000000001E-3</v>
      </c>
      <c r="Q75" s="185">
        <v>-4.1000000000000003E-3</v>
      </c>
      <c r="R75" s="185">
        <v>-2.0000000000000001E-4</v>
      </c>
      <c r="S75" s="185">
        <v>-7.4999999999999997E-3</v>
      </c>
      <c r="T75" s="185">
        <v>3.0000000000000001E-3</v>
      </c>
      <c r="U75" s="185">
        <v>1.1999999999999999E-3</v>
      </c>
      <c r="V75" s="185">
        <v>6.9999999999999999E-4</v>
      </c>
      <c r="W75" s="185">
        <v>-1.2999999999999999E-3</v>
      </c>
      <c r="X75" s="185">
        <v>8.0000000000000004E-4</v>
      </c>
      <c r="Y75" s="185">
        <v>1E-4</v>
      </c>
      <c r="Z75" s="185">
        <v>5.9999999999999995E-4</v>
      </c>
      <c r="AA75" s="185">
        <v>0</v>
      </c>
      <c r="AB75" s="185">
        <v>-2.9999999999999997E-4</v>
      </c>
      <c r="AC75" s="185">
        <v>0</v>
      </c>
      <c r="AD75" s="185">
        <v>-2.9999999999999997E-4</v>
      </c>
      <c r="AE75" s="185">
        <v>6.9999999999999999E-4</v>
      </c>
      <c r="AF75" s="185">
        <v>1E-4</v>
      </c>
      <c r="AG75" s="185">
        <v>1E-3</v>
      </c>
      <c r="AH75" s="185">
        <v>2.9999999999999997E-4</v>
      </c>
      <c r="AI75" s="185">
        <v>-8.0000000000000004E-4</v>
      </c>
      <c r="AJ75" s="185">
        <v>-8.9999999999999998E-4</v>
      </c>
      <c r="AK75" s="185">
        <v>0</v>
      </c>
      <c r="AL75" s="185">
        <v>-3.8999999999999998E-3</v>
      </c>
      <c r="AM75" s="185">
        <v>-1E-4</v>
      </c>
      <c r="AN75" s="185">
        <v>-3.3E-3</v>
      </c>
      <c r="AO75" s="185">
        <v>2.9999999999999997E-4</v>
      </c>
      <c r="AP75" s="185">
        <v>-1.46E-2</v>
      </c>
      <c r="AQ75" s="185">
        <v>1.4E-3</v>
      </c>
      <c r="AR75" s="69"/>
    </row>
    <row r="76" spans="1:44">
      <c r="A76" s="102" t="s">
        <v>512</v>
      </c>
      <c r="B76" s="185">
        <v>8.9800000000000005E-2</v>
      </c>
      <c r="C76" s="185">
        <v>0.1676</v>
      </c>
      <c r="D76" s="185">
        <v>9.2499999999999999E-2</v>
      </c>
      <c r="E76" s="185">
        <v>9.9699999999999997E-2</v>
      </c>
      <c r="F76" s="185">
        <v>8.3599999999999994E-2</v>
      </c>
      <c r="G76" s="185">
        <v>0.20039999999999999</v>
      </c>
      <c r="H76" s="185">
        <v>0.28489999999999999</v>
      </c>
      <c r="I76" s="185">
        <v>0.26750000000000002</v>
      </c>
      <c r="J76" s="185">
        <v>0.1953</v>
      </c>
      <c r="K76" s="185">
        <v>0.17730000000000001</v>
      </c>
      <c r="L76" s="185">
        <v>0.12429999999999999</v>
      </c>
      <c r="M76" s="185">
        <v>0.189</v>
      </c>
      <c r="N76" s="185">
        <v>0.12870000000000001</v>
      </c>
      <c r="O76" s="185">
        <v>0.17780000000000001</v>
      </c>
      <c r="P76" s="185">
        <v>0.1119</v>
      </c>
      <c r="Q76" s="185">
        <v>0.31009999999999999</v>
      </c>
      <c r="R76" s="185">
        <v>0.21790000000000001</v>
      </c>
      <c r="S76" s="185">
        <v>0.21340000000000001</v>
      </c>
      <c r="T76" s="185">
        <v>0.36680000000000001</v>
      </c>
      <c r="U76" s="185">
        <v>0.1661</v>
      </c>
      <c r="V76" s="185">
        <v>0.1704</v>
      </c>
      <c r="W76" s="185">
        <v>7.6700000000000004E-2</v>
      </c>
      <c r="X76" s="185">
        <v>4.87E-2</v>
      </c>
      <c r="Y76" s="185">
        <v>0.19350000000000001</v>
      </c>
      <c r="Z76" s="185">
        <v>0.12180000000000001</v>
      </c>
      <c r="AA76" s="185">
        <v>0.23319999999999999</v>
      </c>
      <c r="AB76" s="185">
        <v>0.10390000000000001</v>
      </c>
      <c r="AC76" s="185">
        <v>8.6199999999999999E-2</v>
      </c>
      <c r="AD76" s="185">
        <v>0.26069999999999999</v>
      </c>
      <c r="AE76" s="185">
        <v>0.25819999999999999</v>
      </c>
      <c r="AF76" s="185">
        <v>0.13550000000000001</v>
      </c>
      <c r="AG76" s="185">
        <v>0.18659999999999999</v>
      </c>
      <c r="AH76" s="185">
        <v>0.1492</v>
      </c>
      <c r="AI76" s="185">
        <v>7.1800000000000003E-2</v>
      </c>
      <c r="AJ76" s="185">
        <v>0.1096</v>
      </c>
      <c r="AK76" s="185">
        <v>0.28320000000000001</v>
      </c>
      <c r="AL76" s="185">
        <v>0.1072</v>
      </c>
      <c r="AM76" s="185">
        <v>0.2225</v>
      </c>
      <c r="AN76" s="185">
        <v>0.19950000000000001</v>
      </c>
      <c r="AO76" s="185">
        <v>0.3463</v>
      </c>
      <c r="AP76" s="185">
        <v>9.3399999999999997E-2</v>
      </c>
      <c r="AQ76" s="185">
        <v>0.129</v>
      </c>
      <c r="AR76" s="69"/>
    </row>
    <row r="77" spans="1:44">
      <c r="A77" s="93" t="s">
        <v>513</v>
      </c>
      <c r="B77" s="200"/>
      <c r="C77" s="200"/>
      <c r="D77" s="200"/>
      <c r="E77" s="200"/>
      <c r="F77" s="200"/>
      <c r="G77" s="200"/>
      <c r="H77" s="561"/>
      <c r="I77" s="561"/>
      <c r="J77" s="561"/>
      <c r="K77" s="561"/>
      <c r="L77" s="200"/>
      <c r="M77" s="200"/>
      <c r="N77" s="200"/>
      <c r="O77" s="200"/>
      <c r="P77" s="200"/>
      <c r="Q77" s="200"/>
      <c r="R77" s="561"/>
      <c r="S77" s="561"/>
      <c r="T77" s="561"/>
      <c r="U77" s="561"/>
      <c r="V77" s="200"/>
      <c r="W77" s="200"/>
      <c r="X77" s="200"/>
      <c r="Y77" s="200"/>
      <c r="Z77" s="200"/>
      <c r="AA77" s="200"/>
      <c r="AB77" s="561"/>
      <c r="AC77" s="561"/>
      <c r="AD77" s="561"/>
      <c r="AE77" s="561"/>
      <c r="AF77" s="200"/>
      <c r="AG77" s="200"/>
      <c r="AH77" s="200"/>
      <c r="AI77" s="200"/>
      <c r="AJ77" s="561"/>
      <c r="AK77" s="561"/>
      <c r="AL77" s="561"/>
      <c r="AM77" s="561"/>
      <c r="AN77" s="561"/>
      <c r="AO77" s="561"/>
      <c r="AP77" s="561"/>
      <c r="AQ77" s="561"/>
      <c r="AR77" s="69"/>
    </row>
    <row r="78" spans="1:44">
      <c r="A78" s="102" t="s">
        <v>514</v>
      </c>
      <c r="B78" s="185">
        <v>0.1522</v>
      </c>
      <c r="C78" s="185">
        <v>0.16200000000000001</v>
      </c>
      <c r="D78" s="185">
        <v>0.13020000000000001</v>
      </c>
      <c r="E78" s="185">
        <v>0.14899999999999999</v>
      </c>
      <c r="F78" s="185">
        <v>0.16700000000000001</v>
      </c>
      <c r="G78" s="185">
        <v>0.16300000000000001</v>
      </c>
      <c r="H78" s="185">
        <v>0.16109999999999999</v>
      </c>
      <c r="I78" s="185">
        <v>0.13980000000000001</v>
      </c>
      <c r="J78" s="185">
        <v>0.17699999999999999</v>
      </c>
      <c r="K78" s="185">
        <v>0.1265</v>
      </c>
      <c r="L78" s="185">
        <v>0.1537</v>
      </c>
      <c r="M78" s="185">
        <v>0.1323</v>
      </c>
      <c r="N78" s="185">
        <v>0.18940000000000001</v>
      </c>
      <c r="O78" s="185">
        <v>0.15160000000000001</v>
      </c>
      <c r="P78" s="185">
        <v>0.21590000000000001</v>
      </c>
      <c r="Q78" s="185">
        <v>0.15029999999999999</v>
      </c>
      <c r="R78" s="185">
        <v>0.14280000000000001</v>
      </c>
      <c r="S78" s="185">
        <v>0.1973</v>
      </c>
      <c r="T78" s="185">
        <v>0.15640000000000001</v>
      </c>
      <c r="U78" s="185">
        <v>0.1522</v>
      </c>
      <c r="V78" s="185">
        <v>0.1663</v>
      </c>
      <c r="W78" s="185">
        <v>0.14599999999999999</v>
      </c>
      <c r="X78" s="185">
        <v>0.15049999999999999</v>
      </c>
      <c r="Y78" s="185">
        <v>0.1615</v>
      </c>
      <c r="Z78" s="185">
        <v>0.14280000000000001</v>
      </c>
      <c r="AA78" s="185">
        <v>0.15540000000000001</v>
      </c>
      <c r="AB78" s="185">
        <v>0.12470000000000001</v>
      </c>
      <c r="AC78" s="185">
        <v>0.1598</v>
      </c>
      <c r="AD78" s="185">
        <v>0.2114</v>
      </c>
      <c r="AE78" s="185">
        <v>0.14449999999999999</v>
      </c>
      <c r="AF78" s="185">
        <v>0.17799999999999999</v>
      </c>
      <c r="AG78" s="185">
        <v>0.1439</v>
      </c>
      <c r="AH78" s="185">
        <v>0.1782</v>
      </c>
      <c r="AI78" s="185">
        <v>0.16889999999999999</v>
      </c>
      <c r="AJ78" s="185">
        <v>0.1767</v>
      </c>
      <c r="AK78" s="185">
        <v>0.1847</v>
      </c>
      <c r="AL78" s="185">
        <v>0.13109999999999999</v>
      </c>
      <c r="AM78" s="185">
        <v>0.21360000000000001</v>
      </c>
      <c r="AN78" s="185">
        <v>0.15010000000000001</v>
      </c>
      <c r="AO78" s="185">
        <v>0.12920000000000001</v>
      </c>
      <c r="AP78" s="185">
        <v>0.14099999999999999</v>
      </c>
      <c r="AQ78" s="185">
        <v>0.15379999999999999</v>
      </c>
      <c r="AR78" s="69"/>
    </row>
    <row r="79" spans="1:44">
      <c r="A79" s="102" t="s">
        <v>515</v>
      </c>
      <c r="B79" s="185">
        <v>0.14599999999999999</v>
      </c>
      <c r="C79" s="185">
        <v>0.1231</v>
      </c>
      <c r="D79" s="185">
        <v>0.11269999999999999</v>
      </c>
      <c r="E79" s="185">
        <v>0.12590000000000001</v>
      </c>
      <c r="F79" s="185">
        <v>0</v>
      </c>
      <c r="G79" s="185">
        <v>0</v>
      </c>
      <c r="H79" s="185">
        <v>0.13239999999999999</v>
      </c>
      <c r="I79" s="185">
        <v>8.9800000000000005E-2</v>
      </c>
      <c r="J79" s="185">
        <v>6.0699999999999997E-2</v>
      </c>
      <c r="K79" s="185">
        <v>0.11020000000000001</v>
      </c>
      <c r="L79" s="185">
        <v>4.82E-2</v>
      </c>
      <c r="M79" s="185">
        <v>9.1899999999999996E-2</v>
      </c>
      <c r="N79" s="185">
        <v>0.1419</v>
      </c>
      <c r="O79" s="185">
        <v>0</v>
      </c>
      <c r="P79" s="185">
        <v>2.2000000000000001E-3</v>
      </c>
      <c r="Q79" s="185">
        <v>0.1328</v>
      </c>
      <c r="R79" s="185">
        <v>0.15939999999999999</v>
      </c>
      <c r="S79" s="185">
        <v>0.1706</v>
      </c>
      <c r="T79" s="185">
        <v>0.12870000000000001</v>
      </c>
      <c r="U79" s="185">
        <v>0.13550000000000001</v>
      </c>
      <c r="V79" s="185">
        <v>0</v>
      </c>
      <c r="W79" s="185">
        <v>0</v>
      </c>
      <c r="X79" s="185">
        <v>0.11890000000000001</v>
      </c>
      <c r="Y79" s="185">
        <v>0.1399</v>
      </c>
      <c r="Z79" s="185">
        <v>0.1583</v>
      </c>
      <c r="AA79" s="185">
        <v>0.1212</v>
      </c>
      <c r="AB79" s="185">
        <v>0.1014</v>
      </c>
      <c r="AC79" s="185">
        <v>0.10050000000000001</v>
      </c>
      <c r="AD79" s="185">
        <v>0.21840000000000001</v>
      </c>
      <c r="AE79" s="185">
        <v>0.13469999999999999</v>
      </c>
      <c r="AF79" s="185">
        <v>1.4E-3</v>
      </c>
      <c r="AG79" s="185">
        <v>0.11070000000000001</v>
      </c>
      <c r="AH79" s="185">
        <v>0.1163</v>
      </c>
      <c r="AI79" s="185">
        <v>0.15429999999999999</v>
      </c>
      <c r="AJ79" s="185">
        <v>0.12809999999999999</v>
      </c>
      <c r="AK79" s="185">
        <v>0.12429999999999999</v>
      </c>
      <c r="AL79" s="185">
        <v>0.1183</v>
      </c>
      <c r="AM79" s="185">
        <v>7.3000000000000001E-3</v>
      </c>
      <c r="AN79" s="185">
        <v>0</v>
      </c>
      <c r="AO79" s="185">
        <v>-2.0299999999999999E-2</v>
      </c>
      <c r="AP79" s="185">
        <v>0.11550000000000001</v>
      </c>
      <c r="AQ79" s="185">
        <v>0.1023</v>
      </c>
      <c r="AR79" s="69"/>
    </row>
    <row r="80" spans="1:44">
      <c r="A80" s="102" t="s">
        <v>516</v>
      </c>
      <c r="B80" s="185">
        <v>0.1014</v>
      </c>
      <c r="C80" s="185">
        <v>0.10680000000000001</v>
      </c>
      <c r="D80" s="185">
        <v>0.2046</v>
      </c>
      <c r="E80" s="185">
        <v>0.121</v>
      </c>
      <c r="F80" s="185">
        <v>5.57E-2</v>
      </c>
      <c r="G80" s="185">
        <v>1.9665999999999999</v>
      </c>
      <c r="H80" s="185">
        <v>8.5699999999999998E-2</v>
      </c>
      <c r="I80" s="185">
        <v>2.9899999999999999E-2</v>
      </c>
      <c r="J80" s="185">
        <v>0.15490000000000001</v>
      </c>
      <c r="K80" s="185">
        <v>7.4399999999999994E-2</v>
      </c>
      <c r="L80" s="185">
        <v>5.7700000000000001E-2</v>
      </c>
      <c r="M80" s="185">
        <v>0.14280000000000001</v>
      </c>
      <c r="N80" s="185">
        <v>0.3846</v>
      </c>
      <c r="O80" s="185">
        <v>4.3799999999999999E-2</v>
      </c>
      <c r="P80" s="185">
        <v>0.28970000000000001</v>
      </c>
      <c r="Q80" s="185">
        <v>2.1899999999999999E-2</v>
      </c>
      <c r="R80" s="185">
        <v>7.5200000000000003E-2</v>
      </c>
      <c r="S80" s="185">
        <v>0.27979999999999999</v>
      </c>
      <c r="T80" s="185">
        <v>2.86E-2</v>
      </c>
      <c r="U80" s="185">
        <v>0.1065</v>
      </c>
      <c r="V80" s="185">
        <v>5.0000000000000001E-4</v>
      </c>
      <c r="W80" s="185">
        <v>0.15740000000000001</v>
      </c>
      <c r="X80" s="185">
        <v>7.9299999999999995E-2</v>
      </c>
      <c r="Y80" s="185">
        <v>0</v>
      </c>
      <c r="Z80" s="185">
        <v>6.5799999999999997E-2</v>
      </c>
      <c r="AA80" s="185">
        <v>2.6200000000000001E-2</v>
      </c>
      <c r="AB80" s="185">
        <v>0.1328</v>
      </c>
      <c r="AC80" s="185">
        <v>0.1908</v>
      </c>
      <c r="AD80" s="185">
        <v>0.53259999999999996</v>
      </c>
      <c r="AE80" s="185">
        <v>2.1399999999999999E-2</v>
      </c>
      <c r="AF80" s="185">
        <v>0.18959999999999999</v>
      </c>
      <c r="AG80" s="185">
        <v>0.32119999999999999</v>
      </c>
      <c r="AH80" s="185">
        <v>5.8200000000000002E-2</v>
      </c>
      <c r="AI80" s="185">
        <v>6.3100000000000003E-2</v>
      </c>
      <c r="AJ80" s="185">
        <v>1.29E-2</v>
      </c>
      <c r="AK80" s="185">
        <v>0.69769999999999999</v>
      </c>
      <c r="AL80" s="185">
        <v>3.4099999999999998E-2</v>
      </c>
      <c r="AM80" s="185">
        <v>4.9399999999999999E-2</v>
      </c>
      <c r="AN80" s="185">
        <v>0.1124</v>
      </c>
      <c r="AO80" s="185">
        <v>3.0099999999999998E-2</v>
      </c>
      <c r="AP80" s="185">
        <v>0.89380000000000004</v>
      </c>
      <c r="AQ80" s="185">
        <v>0.1229</v>
      </c>
      <c r="AR80" s="69"/>
    </row>
    <row r="81" spans="1:44">
      <c r="A81" s="102" t="s">
        <v>517</v>
      </c>
      <c r="B81" s="185">
        <v>8.5699999999999998E-2</v>
      </c>
      <c r="C81" s="185">
        <v>0.2487</v>
      </c>
      <c r="D81" s="185">
        <v>0.1487</v>
      </c>
      <c r="E81" s="185">
        <v>7.0300000000000001E-2</v>
      </c>
      <c r="F81" s="185">
        <v>0</v>
      </c>
      <c r="G81" s="185">
        <v>0</v>
      </c>
      <c r="H81" s="185">
        <v>0.11210000000000001</v>
      </c>
      <c r="I81" s="185">
        <v>4.7E-2</v>
      </c>
      <c r="J81" s="185">
        <v>2.9600000000000001E-2</v>
      </c>
      <c r="K81" s="185">
        <v>6.7599999999999993E-2</v>
      </c>
      <c r="L81" s="185">
        <v>9.4999999999999998E-3</v>
      </c>
      <c r="M81" s="185">
        <v>6.7100000000000007E-2</v>
      </c>
      <c r="N81" s="185">
        <v>0.2586</v>
      </c>
      <c r="O81" s="185">
        <v>0.14050000000000001</v>
      </c>
      <c r="P81" s="185">
        <v>9.8299999999999998E-2</v>
      </c>
      <c r="Q81" s="185">
        <v>1.1999999999999999E-3</v>
      </c>
      <c r="R81" s="185">
        <v>0.1207</v>
      </c>
      <c r="S81" s="185">
        <v>9.2499999999999999E-2</v>
      </c>
      <c r="T81" s="185">
        <v>0.66779999999999995</v>
      </c>
      <c r="U81" s="185">
        <v>1.0528</v>
      </c>
      <c r="V81" s="185">
        <v>0</v>
      </c>
      <c r="W81" s="185">
        <v>0</v>
      </c>
      <c r="X81" s="185">
        <v>2.5000000000000001E-3</v>
      </c>
      <c r="Y81" s="185">
        <v>0</v>
      </c>
      <c r="Z81" s="185">
        <v>2.5000000000000001E-2</v>
      </c>
      <c r="AA81" s="185">
        <v>0.3034</v>
      </c>
      <c r="AB81" s="185">
        <v>3.7400000000000003E-2</v>
      </c>
      <c r="AC81" s="185">
        <v>0.29149999999999998</v>
      </c>
      <c r="AD81" s="185">
        <v>5.1299999999999998E-2</v>
      </c>
      <c r="AE81" s="185">
        <v>6.9000000000000006E-2</v>
      </c>
      <c r="AF81" s="185">
        <v>0.22950000000000001</v>
      </c>
      <c r="AG81" s="185">
        <v>0.18770000000000001</v>
      </c>
      <c r="AH81" s="185">
        <v>0.216</v>
      </c>
      <c r="AI81" s="185">
        <v>0.49759999999999999</v>
      </c>
      <c r="AJ81" s="185">
        <v>0</v>
      </c>
      <c r="AK81" s="185">
        <v>0.55640000000000001</v>
      </c>
      <c r="AL81" s="185">
        <v>0.68279999999999996</v>
      </c>
      <c r="AM81" s="185">
        <v>6.7799999999999999E-2</v>
      </c>
      <c r="AN81" s="185">
        <v>6.7000000000000002E-3</v>
      </c>
      <c r="AO81" s="185">
        <v>0.18360000000000001</v>
      </c>
      <c r="AP81" s="185">
        <v>0</v>
      </c>
      <c r="AQ81" s="185">
        <v>0.1371</v>
      </c>
      <c r="AR81" s="69"/>
    </row>
    <row r="82" spans="1:44">
      <c r="A82" s="102" t="s">
        <v>518</v>
      </c>
      <c r="B82" s="185">
        <v>5.5999999999999999E-3</v>
      </c>
      <c r="C82" s="185">
        <v>0</v>
      </c>
      <c r="D82" s="185">
        <v>1.6999999999999999E-3</v>
      </c>
      <c r="E82" s="185">
        <v>6.9999999999999999E-4</v>
      </c>
      <c r="F82" s="185">
        <v>0</v>
      </c>
      <c r="G82" s="185">
        <v>0</v>
      </c>
      <c r="H82" s="185">
        <v>8.0000000000000004E-4</v>
      </c>
      <c r="I82" s="185">
        <v>0</v>
      </c>
      <c r="J82" s="185">
        <v>3.3E-3</v>
      </c>
      <c r="K82" s="185">
        <v>0</v>
      </c>
      <c r="L82" s="185">
        <v>0</v>
      </c>
      <c r="M82" s="185">
        <v>2E-3</v>
      </c>
      <c r="N82" s="185">
        <v>7.0000000000000001E-3</v>
      </c>
      <c r="O82" s="185">
        <v>3.0999999999999999E-3</v>
      </c>
      <c r="P82" s="185">
        <v>0</v>
      </c>
      <c r="Q82" s="185">
        <v>0</v>
      </c>
      <c r="R82" s="185">
        <v>1.1000000000000001E-3</v>
      </c>
      <c r="S82" s="185">
        <v>1.9E-3</v>
      </c>
      <c r="T82" s="185">
        <v>8.9999999999999998E-4</v>
      </c>
      <c r="U82" s="185">
        <v>1.26E-2</v>
      </c>
      <c r="V82" s="185">
        <v>1</v>
      </c>
      <c r="W82" s="185">
        <v>7.1000000000000004E-3</v>
      </c>
      <c r="X82" s="185">
        <v>1.2999999999999999E-3</v>
      </c>
      <c r="Y82" s="185">
        <v>0</v>
      </c>
      <c r="Z82" s="185">
        <v>8.3000000000000001E-3</v>
      </c>
      <c r="AA82" s="185">
        <v>5.9999999999999995E-4</v>
      </c>
      <c r="AB82" s="185">
        <v>3.3E-3</v>
      </c>
      <c r="AC82" s="185">
        <v>3.5999999999999999E-3</v>
      </c>
      <c r="AD82" s="185">
        <v>0.2452</v>
      </c>
      <c r="AE82" s="185">
        <v>1.7600000000000001E-2</v>
      </c>
      <c r="AF82" s="185">
        <v>0</v>
      </c>
      <c r="AG82" s="185">
        <v>0.41980000000000001</v>
      </c>
      <c r="AH82" s="185">
        <v>5.9999999999999995E-4</v>
      </c>
      <c r="AI82" s="185">
        <v>1.1000000000000001E-3</v>
      </c>
      <c r="AJ82" s="185">
        <v>5.5999999999999999E-3</v>
      </c>
      <c r="AK82" s="185">
        <v>3.7000000000000002E-3</v>
      </c>
      <c r="AL82" s="185">
        <v>5.7000000000000002E-3</v>
      </c>
      <c r="AM82" s="185">
        <v>1.8E-3</v>
      </c>
      <c r="AN82" s="185">
        <v>5.9999999999999995E-4</v>
      </c>
      <c r="AO82" s="185">
        <v>6.7999999999999996E-3</v>
      </c>
      <c r="AP82" s="185">
        <v>1.23E-2</v>
      </c>
      <c r="AQ82" s="185">
        <v>7.3000000000000001E-3</v>
      </c>
      <c r="AR82" s="69"/>
    </row>
    <row r="83" spans="1:44">
      <c r="A83" s="102" t="s">
        <v>519</v>
      </c>
      <c r="B83" s="185">
        <v>2.12E-2</v>
      </c>
      <c r="C83" s="185">
        <v>0</v>
      </c>
      <c r="D83" s="185">
        <v>4.3E-3</v>
      </c>
      <c r="E83" s="185">
        <v>7.7100000000000002E-2</v>
      </c>
      <c r="F83" s="185">
        <v>0</v>
      </c>
      <c r="G83" s="185">
        <v>0</v>
      </c>
      <c r="H83" s="185">
        <v>2.8E-3</v>
      </c>
      <c r="I83" s="185">
        <v>0</v>
      </c>
      <c r="J83" s="185">
        <v>2.2000000000000001E-3</v>
      </c>
      <c r="K83" s="185">
        <v>0</v>
      </c>
      <c r="L83" s="185">
        <v>0</v>
      </c>
      <c r="M83" s="185">
        <v>1.4E-3</v>
      </c>
      <c r="N83" s="185">
        <v>1</v>
      </c>
      <c r="O83" s="185">
        <v>1.4E-3</v>
      </c>
      <c r="P83" s="185">
        <v>0</v>
      </c>
      <c r="Q83" s="185">
        <v>0</v>
      </c>
      <c r="R83" s="185">
        <v>0</v>
      </c>
      <c r="S83" s="185">
        <v>2.1100000000000001E-2</v>
      </c>
      <c r="T83" s="185">
        <v>2.0000000000000001E-4</v>
      </c>
      <c r="U83" s="185">
        <v>0</v>
      </c>
      <c r="V83" s="185">
        <v>1</v>
      </c>
      <c r="W83" s="185">
        <v>2.7699999999999999E-2</v>
      </c>
      <c r="X83" s="185">
        <v>0.34899999999999998</v>
      </c>
      <c r="Y83" s="185">
        <v>0</v>
      </c>
      <c r="Z83" s="185">
        <v>1.8E-3</v>
      </c>
      <c r="AA83" s="185">
        <v>4.0000000000000002E-4</v>
      </c>
      <c r="AB83" s="185">
        <v>2.5399999999999999E-2</v>
      </c>
      <c r="AC83" s="185">
        <v>0</v>
      </c>
      <c r="AD83" s="185">
        <v>0</v>
      </c>
      <c r="AE83" s="185">
        <v>5.1000000000000004E-3</v>
      </c>
      <c r="AF83" s="185">
        <v>0</v>
      </c>
      <c r="AG83" s="185">
        <v>0.11600000000000001</v>
      </c>
      <c r="AH83" s="185">
        <v>2.7099999999999999E-2</v>
      </c>
      <c r="AI83" s="185">
        <v>6.8999999999999999E-3</v>
      </c>
      <c r="AJ83" s="185">
        <v>1</v>
      </c>
      <c r="AK83" s="185">
        <v>0</v>
      </c>
      <c r="AL83" s="185">
        <v>4.0000000000000002E-4</v>
      </c>
      <c r="AM83" s="185">
        <v>6.3E-3</v>
      </c>
      <c r="AN83" s="185">
        <v>0</v>
      </c>
      <c r="AO83" s="185">
        <v>1E-4</v>
      </c>
      <c r="AP83" s="185">
        <v>0</v>
      </c>
      <c r="AQ83" s="185">
        <v>8.0999999999999996E-3</v>
      </c>
      <c r="AR83" s="69"/>
    </row>
    <row r="84" spans="1:44">
      <c r="A84" s="102" t="s">
        <v>520</v>
      </c>
      <c r="B84" s="185">
        <v>1.15E-2</v>
      </c>
      <c r="C84" s="185">
        <v>0</v>
      </c>
      <c r="D84" s="185">
        <v>3.3999999999999998E-3</v>
      </c>
      <c r="E84" s="185">
        <v>1.9E-3</v>
      </c>
      <c r="F84" s="185">
        <v>0</v>
      </c>
      <c r="G84" s="185">
        <v>0</v>
      </c>
      <c r="H84" s="185">
        <v>1.4E-3</v>
      </c>
      <c r="I84" s="185">
        <v>0</v>
      </c>
      <c r="J84" s="185">
        <v>2.8E-3</v>
      </c>
      <c r="K84" s="185">
        <v>0</v>
      </c>
      <c r="L84" s="185">
        <v>0</v>
      </c>
      <c r="M84" s="185">
        <v>1.5E-3</v>
      </c>
      <c r="N84" s="185">
        <v>7.3000000000000001E-3</v>
      </c>
      <c r="O84" s="185">
        <v>2.0999999999999999E-3</v>
      </c>
      <c r="P84" s="185">
        <v>0</v>
      </c>
      <c r="Q84" s="185">
        <v>0</v>
      </c>
      <c r="R84" s="185">
        <v>5.0000000000000001E-4</v>
      </c>
      <c r="S84" s="185">
        <v>1.7999999999999999E-2</v>
      </c>
      <c r="T84" s="185">
        <v>2.9999999999999997E-4</v>
      </c>
      <c r="U84" s="185">
        <v>5.0000000000000001E-4</v>
      </c>
      <c r="V84" s="185">
        <v>1</v>
      </c>
      <c r="W84" s="185">
        <v>2.2599999999999999E-2</v>
      </c>
      <c r="X84" s="185">
        <v>0.1062</v>
      </c>
      <c r="Y84" s="185">
        <v>0</v>
      </c>
      <c r="Z84" s="185">
        <v>4.7999999999999996E-3</v>
      </c>
      <c r="AA84" s="185">
        <v>5.0000000000000001E-4</v>
      </c>
      <c r="AB84" s="185">
        <v>1.7299999999999999E-2</v>
      </c>
      <c r="AC84" s="185">
        <v>2.3E-3</v>
      </c>
      <c r="AD84" s="185">
        <v>0.2452</v>
      </c>
      <c r="AE84" s="185">
        <v>7.3000000000000001E-3</v>
      </c>
      <c r="AF84" s="185">
        <v>0</v>
      </c>
      <c r="AG84" s="185">
        <v>0.3211</v>
      </c>
      <c r="AH84" s="185">
        <v>5.1000000000000004E-3</v>
      </c>
      <c r="AI84" s="185">
        <v>4.4999999999999997E-3</v>
      </c>
      <c r="AJ84" s="185">
        <v>2.4199999999999999E-2</v>
      </c>
      <c r="AK84" s="185">
        <v>3.5000000000000001E-3</v>
      </c>
      <c r="AL84" s="185">
        <v>1.9E-3</v>
      </c>
      <c r="AM84" s="185">
        <v>3.0000000000000001E-3</v>
      </c>
      <c r="AN84" s="185">
        <v>5.9999999999999995E-4</v>
      </c>
      <c r="AO84" s="185">
        <v>6.4000000000000003E-3</v>
      </c>
      <c r="AP84" s="185">
        <v>1.23E-2</v>
      </c>
      <c r="AQ84" s="185">
        <v>7.6E-3</v>
      </c>
      <c r="AR84" s="69"/>
    </row>
    <row r="85" spans="1:44">
      <c r="A85" s="102" t="s">
        <v>521</v>
      </c>
      <c r="B85" s="185">
        <v>0</v>
      </c>
      <c r="C85" s="185">
        <v>1.89E-2</v>
      </c>
      <c r="D85" s="185">
        <v>0</v>
      </c>
      <c r="E85" s="185">
        <v>0</v>
      </c>
      <c r="F85" s="185">
        <v>0</v>
      </c>
      <c r="G85" s="185">
        <v>0</v>
      </c>
      <c r="H85" s="185">
        <v>0</v>
      </c>
      <c r="I85" s="185">
        <v>0</v>
      </c>
      <c r="J85" s="185">
        <v>0</v>
      </c>
      <c r="K85" s="185">
        <v>0</v>
      </c>
      <c r="L85" s="185">
        <v>0</v>
      </c>
      <c r="M85" s="185">
        <v>0</v>
      </c>
      <c r="N85" s="185">
        <v>0</v>
      </c>
      <c r="O85" s="185">
        <v>0</v>
      </c>
      <c r="P85" s="185">
        <v>0</v>
      </c>
      <c r="Q85" s="185">
        <v>0</v>
      </c>
      <c r="R85" s="185">
        <v>0</v>
      </c>
      <c r="S85" s="185">
        <v>0</v>
      </c>
      <c r="T85" s="185">
        <v>0</v>
      </c>
      <c r="U85" s="185">
        <v>0</v>
      </c>
      <c r="V85" s="185">
        <v>0</v>
      </c>
      <c r="W85" s="185">
        <v>0</v>
      </c>
      <c r="X85" s="185">
        <v>0</v>
      </c>
      <c r="Y85" s="185">
        <v>0</v>
      </c>
      <c r="Z85" s="185">
        <v>0</v>
      </c>
      <c r="AA85" s="185">
        <v>0</v>
      </c>
      <c r="AB85" s="185">
        <v>0</v>
      </c>
      <c r="AC85" s="185">
        <v>0</v>
      </c>
      <c r="AD85" s="185">
        <v>0</v>
      </c>
      <c r="AE85" s="185">
        <v>0</v>
      </c>
      <c r="AF85" s="185">
        <v>0</v>
      </c>
      <c r="AG85" s="185">
        <v>0</v>
      </c>
      <c r="AH85" s="185">
        <v>0</v>
      </c>
      <c r="AI85" s="185">
        <v>0</v>
      </c>
      <c r="AJ85" s="185">
        <v>0</v>
      </c>
      <c r="AK85" s="185">
        <v>0</v>
      </c>
      <c r="AL85" s="185">
        <v>0</v>
      </c>
      <c r="AM85" s="185">
        <v>0</v>
      </c>
      <c r="AN85" s="185">
        <v>0</v>
      </c>
      <c r="AO85" s="185">
        <v>0</v>
      </c>
      <c r="AP85" s="185">
        <v>0</v>
      </c>
      <c r="AQ85" s="185">
        <v>9.9000000000000008E-3</v>
      </c>
      <c r="AR85" s="69"/>
    </row>
    <row r="86" spans="1:44">
      <c r="A86" s="102" t="s">
        <v>522</v>
      </c>
      <c r="B86" s="185">
        <v>1.17E-2</v>
      </c>
      <c r="C86" s="185">
        <v>3.5499999999999997E-2</v>
      </c>
      <c r="D86" s="185">
        <v>8.3999999999999995E-3</v>
      </c>
      <c r="E86" s="185">
        <v>9.7999999999999997E-3</v>
      </c>
      <c r="F86" s="185">
        <v>9.7999999999999997E-3</v>
      </c>
      <c r="G86" s="185">
        <v>1.44E-2</v>
      </c>
      <c r="H86" s="185">
        <v>1.4500000000000001E-2</v>
      </c>
      <c r="I86" s="185">
        <v>2.1899999999999999E-2</v>
      </c>
      <c r="J86" s="185">
        <v>1.61E-2</v>
      </c>
      <c r="K86" s="185">
        <v>1.61E-2</v>
      </c>
      <c r="L86" s="185">
        <v>1.55E-2</v>
      </c>
      <c r="M86" s="185">
        <v>1.6899999999999998E-2</v>
      </c>
      <c r="N86" s="185">
        <v>0.02</v>
      </c>
      <c r="O86" s="185">
        <v>8.0000000000000002E-3</v>
      </c>
      <c r="P86" s="185">
        <v>3.2300000000000002E-2</v>
      </c>
      <c r="Q86" s="185">
        <v>7.7999999999999996E-3</v>
      </c>
      <c r="R86" s="185">
        <v>1.5599999999999999E-2</v>
      </c>
      <c r="S86" s="185">
        <v>1.8499999999999999E-2</v>
      </c>
      <c r="T86" s="185">
        <v>1.9900000000000001E-2</v>
      </c>
      <c r="U86" s="185">
        <v>1.5800000000000002E-2</v>
      </c>
      <c r="V86" s="185">
        <v>1.6500000000000001E-2</v>
      </c>
      <c r="W86" s="185">
        <v>2.18E-2</v>
      </c>
      <c r="X86" s="185">
        <v>1.2E-2</v>
      </c>
      <c r="Y86" s="185">
        <v>2.4E-2</v>
      </c>
      <c r="Z86" s="185">
        <v>1.78E-2</v>
      </c>
      <c r="AA86" s="185">
        <v>3.27E-2</v>
      </c>
      <c r="AB86" s="185">
        <v>3.2500000000000001E-2</v>
      </c>
      <c r="AC86" s="185">
        <v>1.7000000000000001E-2</v>
      </c>
      <c r="AD86" s="185">
        <v>4.9399999999999999E-2</v>
      </c>
      <c r="AE86" s="185">
        <v>1.8499999999999999E-2</v>
      </c>
      <c r="AF86" s="185">
        <v>2.63E-2</v>
      </c>
      <c r="AG86" s="185">
        <v>1.6799999999999999E-2</v>
      </c>
      <c r="AH86" s="185">
        <v>2.1499999999999998E-2</v>
      </c>
      <c r="AI86" s="185">
        <v>1.5299999999999999E-2</v>
      </c>
      <c r="AJ86" s="185">
        <v>1.2999999999999999E-2</v>
      </c>
      <c r="AK86" s="185">
        <v>3.2599999999999997E-2</v>
      </c>
      <c r="AL86" s="185">
        <v>1.7299999999999999E-2</v>
      </c>
      <c r="AM86" s="185">
        <v>2.5899999999999999E-2</v>
      </c>
      <c r="AN86" s="185">
        <v>1.6E-2</v>
      </c>
      <c r="AO86" s="185">
        <v>7.7999999999999996E-3</v>
      </c>
      <c r="AP86" s="185">
        <v>1.3299999999999999E-2</v>
      </c>
      <c r="AQ86" s="185">
        <v>1.83E-2</v>
      </c>
      <c r="AR86" s="69"/>
    </row>
    <row r="87" spans="1:44">
      <c r="A87" s="102" t="s">
        <v>523</v>
      </c>
      <c r="B87" s="185">
        <v>5.33E-2</v>
      </c>
      <c r="C87" s="185">
        <v>5.6800000000000003E-2</v>
      </c>
      <c r="D87" s="185">
        <v>5.6399999999999999E-2</v>
      </c>
      <c r="E87" s="185">
        <v>6.2600000000000003E-2</v>
      </c>
      <c r="F87" s="185">
        <v>3.9800000000000002E-2</v>
      </c>
      <c r="G87" s="185">
        <v>6.4199999999999993E-2</v>
      </c>
      <c r="H87" s="185">
        <v>6.0199999999999997E-2</v>
      </c>
      <c r="I87" s="185">
        <v>5.4399999999999997E-2</v>
      </c>
      <c r="J87" s="185">
        <v>6.2399999999999997E-2</v>
      </c>
      <c r="K87" s="185">
        <v>5.8900000000000001E-2</v>
      </c>
      <c r="L87" s="185">
        <v>5.8900000000000001E-2</v>
      </c>
      <c r="M87" s="185">
        <v>5.4199999999999998E-2</v>
      </c>
      <c r="N87" s="185">
        <v>7.5899999999999995E-2</v>
      </c>
      <c r="O87" s="185">
        <v>6.7699999999999996E-2</v>
      </c>
      <c r="P87" s="185">
        <v>6.25E-2</v>
      </c>
      <c r="Q87" s="185">
        <v>6.6400000000000001E-2</v>
      </c>
      <c r="R87" s="185">
        <v>7.3800000000000004E-2</v>
      </c>
      <c r="S87" s="185">
        <v>5.7200000000000001E-2</v>
      </c>
      <c r="T87" s="185">
        <v>6.1800000000000001E-2</v>
      </c>
      <c r="U87" s="185">
        <v>7.6999999999999999E-2</v>
      </c>
      <c r="V87" s="185">
        <v>7.0300000000000001E-2</v>
      </c>
      <c r="W87" s="185">
        <v>6.0199999999999997E-2</v>
      </c>
      <c r="X87" s="185">
        <v>7.0000000000000007E-2</v>
      </c>
      <c r="Y87" s="185">
        <v>6.6600000000000006E-2</v>
      </c>
      <c r="Z87" s="185">
        <v>5.21E-2</v>
      </c>
      <c r="AA87" s="185">
        <v>7.0499999999999993E-2</v>
      </c>
      <c r="AB87" s="185">
        <v>5.8700000000000002E-2</v>
      </c>
      <c r="AC87" s="185">
        <v>6.1499999999999999E-2</v>
      </c>
      <c r="AD87" s="185">
        <v>7.2999999999999995E-2</v>
      </c>
      <c r="AE87" s="185">
        <v>5.5100000000000003E-2</v>
      </c>
      <c r="AF87" s="185">
        <v>6.6400000000000001E-2</v>
      </c>
      <c r="AG87" s="185">
        <v>6.0999999999999999E-2</v>
      </c>
      <c r="AH87" s="185">
        <v>7.0199999999999999E-2</v>
      </c>
      <c r="AI87" s="185">
        <v>7.3700000000000002E-2</v>
      </c>
      <c r="AJ87" s="185">
        <v>6.1199999999999997E-2</v>
      </c>
      <c r="AK87" s="185">
        <v>6.7500000000000004E-2</v>
      </c>
      <c r="AL87" s="185">
        <v>5.62E-2</v>
      </c>
      <c r="AM87" s="185">
        <v>6.7599999999999993E-2</v>
      </c>
      <c r="AN87" s="185">
        <v>6.0600000000000001E-2</v>
      </c>
      <c r="AO87" s="185">
        <v>4.5999999999999999E-2</v>
      </c>
      <c r="AP87" s="185">
        <v>5.3699999999999998E-2</v>
      </c>
      <c r="AQ87" s="185">
        <v>6.0100000000000001E-2</v>
      </c>
      <c r="AR87" s="69"/>
    </row>
    <row r="88" spans="1:44">
      <c r="A88" s="102" t="s">
        <v>524</v>
      </c>
      <c r="B88" s="185">
        <v>0</v>
      </c>
      <c r="C88" s="185">
        <v>0</v>
      </c>
      <c r="D88" s="185">
        <v>4.0000000000000001E-3</v>
      </c>
      <c r="E88" s="185">
        <v>3.0999999999999999E-3</v>
      </c>
      <c r="F88" s="185">
        <v>0</v>
      </c>
      <c r="G88" s="185">
        <v>4.7E-2</v>
      </c>
      <c r="H88" s="185">
        <v>0</v>
      </c>
      <c r="I88" s="185">
        <v>0</v>
      </c>
      <c r="J88" s="185">
        <v>1.0800000000000001E-2</v>
      </c>
      <c r="K88" s="185">
        <v>0</v>
      </c>
      <c r="L88" s="185">
        <v>0</v>
      </c>
      <c r="M88" s="185">
        <v>0</v>
      </c>
      <c r="N88" s="185">
        <v>5.8999999999999999E-3</v>
      </c>
      <c r="O88" s="185">
        <v>0</v>
      </c>
      <c r="P88" s="185">
        <v>5.1000000000000004E-3</v>
      </c>
      <c r="Q88" s="185">
        <v>0</v>
      </c>
      <c r="R88" s="185">
        <v>1.6000000000000001E-3</v>
      </c>
      <c r="S88" s="185">
        <v>1E-4</v>
      </c>
      <c r="T88" s="185">
        <v>0</v>
      </c>
      <c r="U88" s="185">
        <v>1.55E-2</v>
      </c>
      <c r="V88" s="185">
        <v>0</v>
      </c>
      <c r="W88" s="185">
        <v>2.0000000000000001E-4</v>
      </c>
      <c r="X88" s="185">
        <v>1.6999999999999999E-3</v>
      </c>
      <c r="Y88" s="185">
        <v>0</v>
      </c>
      <c r="Z88" s="185">
        <v>8.5000000000000006E-3</v>
      </c>
      <c r="AA88" s="185">
        <v>0</v>
      </c>
      <c r="AB88" s="185">
        <v>0</v>
      </c>
      <c r="AC88" s="185">
        <v>0</v>
      </c>
      <c r="AD88" s="185">
        <v>0</v>
      </c>
      <c r="AE88" s="185">
        <v>0</v>
      </c>
      <c r="AF88" s="185">
        <v>0</v>
      </c>
      <c r="AG88" s="185">
        <v>0</v>
      </c>
      <c r="AH88" s="185">
        <v>0</v>
      </c>
      <c r="AI88" s="185">
        <v>0</v>
      </c>
      <c r="AJ88" s="185">
        <v>0</v>
      </c>
      <c r="AK88" s="185">
        <v>0</v>
      </c>
      <c r="AL88" s="185">
        <v>0</v>
      </c>
      <c r="AM88" s="185">
        <v>0</v>
      </c>
      <c r="AN88" s="185">
        <v>0</v>
      </c>
      <c r="AO88" s="185">
        <v>0</v>
      </c>
      <c r="AP88" s="185">
        <v>0</v>
      </c>
      <c r="AQ88" s="185">
        <v>1.8E-3</v>
      </c>
      <c r="AR88" s="69"/>
    </row>
    <row r="89" spans="1:44">
      <c r="A89" s="102" t="s">
        <v>525</v>
      </c>
      <c r="B89" s="185">
        <v>0</v>
      </c>
      <c r="C89" s="185">
        <v>0</v>
      </c>
      <c r="D89" s="185">
        <v>0</v>
      </c>
      <c r="E89" s="185">
        <v>2.7000000000000001E-3</v>
      </c>
      <c r="F89" s="185">
        <v>9.1000000000000004E-3</v>
      </c>
      <c r="G89" s="185">
        <v>1.09E-2</v>
      </c>
      <c r="H89" s="185">
        <v>1.2E-2</v>
      </c>
      <c r="I89" s="185">
        <v>0</v>
      </c>
      <c r="J89" s="185">
        <v>0</v>
      </c>
      <c r="K89" s="185">
        <v>0</v>
      </c>
      <c r="L89" s="185">
        <v>0</v>
      </c>
      <c r="M89" s="185">
        <v>0</v>
      </c>
      <c r="N89" s="185">
        <v>0</v>
      </c>
      <c r="O89" s="185">
        <v>1.2800000000000001E-2</v>
      </c>
      <c r="P89" s="185">
        <v>0</v>
      </c>
      <c r="Q89" s="185">
        <v>0</v>
      </c>
      <c r="R89" s="185">
        <v>0</v>
      </c>
      <c r="S89" s="185">
        <v>0</v>
      </c>
      <c r="T89" s="185">
        <v>2E-3</v>
      </c>
      <c r="U89" s="185">
        <v>6.0000000000000001E-3</v>
      </c>
      <c r="V89" s="185">
        <v>0</v>
      </c>
      <c r="W89" s="185">
        <v>0</v>
      </c>
      <c r="X89" s="185">
        <v>0</v>
      </c>
      <c r="Y89" s="185">
        <v>0</v>
      </c>
      <c r="Z89" s="185">
        <v>7.7000000000000002E-3</v>
      </c>
      <c r="AA89" s="185">
        <v>5.3E-3</v>
      </c>
      <c r="AB89" s="185">
        <v>8.3000000000000001E-3</v>
      </c>
      <c r="AC89" s="185">
        <v>5.4300000000000001E-2</v>
      </c>
      <c r="AD89" s="185">
        <v>0</v>
      </c>
      <c r="AE89" s="185">
        <v>0</v>
      </c>
      <c r="AF89" s="185">
        <v>0</v>
      </c>
      <c r="AG89" s="185">
        <v>0</v>
      </c>
      <c r="AH89" s="185">
        <v>0</v>
      </c>
      <c r="AI89" s="185">
        <v>0</v>
      </c>
      <c r="AJ89" s="185">
        <v>5.5599999999999997E-2</v>
      </c>
      <c r="AK89" s="185">
        <v>0</v>
      </c>
      <c r="AL89" s="185">
        <v>2.8000000000000001E-2</v>
      </c>
      <c r="AM89" s="185">
        <v>0</v>
      </c>
      <c r="AN89" s="185">
        <v>0</v>
      </c>
      <c r="AO89" s="185">
        <v>0</v>
      </c>
      <c r="AP89" s="185">
        <v>0</v>
      </c>
      <c r="AQ89" s="185">
        <v>3.3E-3</v>
      </c>
      <c r="AR89" s="69"/>
    </row>
    <row r="90" spans="1:44">
      <c r="A90" s="93" t="s">
        <v>526</v>
      </c>
      <c r="B90" s="200"/>
      <c r="C90" s="200"/>
      <c r="D90" s="200"/>
      <c r="E90" s="200"/>
      <c r="F90" s="200"/>
      <c r="G90" s="200"/>
      <c r="H90" s="561"/>
      <c r="I90" s="561"/>
      <c r="J90" s="561"/>
      <c r="K90" s="561"/>
      <c r="L90" s="200"/>
      <c r="M90" s="200"/>
      <c r="N90" s="200"/>
      <c r="O90" s="200"/>
      <c r="P90" s="200"/>
      <c r="Q90" s="200"/>
      <c r="R90" s="561"/>
      <c r="S90" s="561"/>
      <c r="T90" s="561"/>
      <c r="U90" s="561"/>
      <c r="V90" s="200"/>
      <c r="W90" s="200"/>
      <c r="X90" s="200"/>
      <c r="Y90" s="200"/>
      <c r="Z90" s="200"/>
      <c r="AA90" s="200"/>
      <c r="AB90" s="561"/>
      <c r="AC90" s="561"/>
      <c r="AD90" s="561"/>
      <c r="AE90" s="561"/>
      <c r="AF90" s="200"/>
      <c r="AG90" s="200"/>
      <c r="AH90" s="200"/>
      <c r="AI90" s="200"/>
      <c r="AJ90" s="561"/>
      <c r="AK90" s="561"/>
      <c r="AL90" s="561"/>
      <c r="AM90" s="561"/>
      <c r="AN90" s="561"/>
      <c r="AO90" s="561"/>
      <c r="AP90" s="561"/>
      <c r="AQ90" s="561"/>
      <c r="AR90" s="69"/>
    </row>
    <row r="91" spans="1:44">
      <c r="A91" s="93" t="s">
        <v>527</v>
      </c>
      <c r="B91" s="200"/>
      <c r="C91" s="200"/>
      <c r="D91" s="200"/>
      <c r="E91" s="200"/>
      <c r="F91" s="200"/>
      <c r="G91" s="200"/>
      <c r="H91" s="561"/>
      <c r="I91" s="561"/>
      <c r="J91" s="561"/>
      <c r="K91" s="561"/>
      <c r="L91" s="200"/>
      <c r="M91" s="200"/>
      <c r="N91" s="200"/>
      <c r="O91" s="200"/>
      <c r="P91" s="200"/>
      <c r="Q91" s="200"/>
      <c r="R91" s="561"/>
      <c r="S91" s="561"/>
      <c r="T91" s="561"/>
      <c r="U91" s="561"/>
      <c r="V91" s="200"/>
      <c r="W91" s="200"/>
      <c r="X91" s="200"/>
      <c r="Y91" s="200"/>
      <c r="Z91" s="200"/>
      <c r="AA91" s="200"/>
      <c r="AB91" s="561"/>
      <c r="AC91" s="561"/>
      <c r="AD91" s="561"/>
      <c r="AE91" s="561"/>
      <c r="AF91" s="200"/>
      <c r="AG91" s="200"/>
      <c r="AH91" s="200"/>
      <c r="AI91" s="200"/>
      <c r="AJ91" s="561"/>
      <c r="AK91" s="561"/>
      <c r="AL91" s="561"/>
      <c r="AM91" s="561"/>
      <c r="AN91" s="561"/>
      <c r="AO91" s="561"/>
      <c r="AP91" s="561"/>
      <c r="AQ91" s="561"/>
      <c r="AR91" s="69"/>
    </row>
    <row r="92" spans="1:44">
      <c r="A92" s="102" t="s">
        <v>528</v>
      </c>
      <c r="B92" s="185">
        <v>5.57E-2</v>
      </c>
      <c r="C92" s="185">
        <v>5.6300000000000003E-2</v>
      </c>
      <c r="D92" s="185">
        <v>5.16E-2</v>
      </c>
      <c r="E92" s="185">
        <v>6.7100000000000007E-2</v>
      </c>
      <c r="F92" s="185">
        <v>5.1400000000000001E-2</v>
      </c>
      <c r="G92" s="185">
        <v>3.8899999999999997E-2</v>
      </c>
      <c r="H92" s="185">
        <v>8.1000000000000003E-2</v>
      </c>
      <c r="I92" s="185">
        <v>6.3600000000000004E-2</v>
      </c>
      <c r="J92" s="185">
        <v>5.2900000000000003E-2</v>
      </c>
      <c r="K92" s="185">
        <v>4.9399999999999999E-2</v>
      </c>
      <c r="L92" s="185">
        <v>5.96E-2</v>
      </c>
      <c r="M92" s="185">
        <v>6.4199999999999993E-2</v>
      </c>
      <c r="N92" s="185">
        <v>0.10100000000000001</v>
      </c>
      <c r="O92" s="185">
        <v>5.3600000000000002E-2</v>
      </c>
      <c r="P92" s="185">
        <v>4.3400000000000001E-2</v>
      </c>
      <c r="Q92" s="185">
        <v>6.6100000000000006E-2</v>
      </c>
      <c r="R92" s="185">
        <v>5.1700000000000003E-2</v>
      </c>
      <c r="S92" s="185">
        <v>9.3299999999999994E-2</v>
      </c>
      <c r="T92" s="185">
        <v>7.2099999999999997E-2</v>
      </c>
      <c r="U92" s="185">
        <v>9.0899999999999995E-2</v>
      </c>
      <c r="V92" s="185">
        <v>3.8699999999999998E-2</v>
      </c>
      <c r="W92" s="185">
        <v>5.5899999999999998E-2</v>
      </c>
      <c r="X92" s="185">
        <v>5.67E-2</v>
      </c>
      <c r="Y92" s="185">
        <v>5.79E-2</v>
      </c>
      <c r="Z92" s="185">
        <v>6.3899999999999998E-2</v>
      </c>
      <c r="AA92" s="185">
        <v>6.6100000000000006E-2</v>
      </c>
      <c r="AB92" s="185">
        <v>4.2000000000000003E-2</v>
      </c>
      <c r="AC92" s="185">
        <v>7.7899999999999997E-2</v>
      </c>
      <c r="AD92" s="185">
        <v>0.1077</v>
      </c>
      <c r="AE92" s="185">
        <v>6.5299999999999997E-2</v>
      </c>
      <c r="AF92" s="185">
        <v>4.7600000000000003E-2</v>
      </c>
      <c r="AG92" s="185">
        <v>7.3200000000000001E-2</v>
      </c>
      <c r="AH92" s="185">
        <v>7.7299999999999994E-2</v>
      </c>
      <c r="AI92" s="185">
        <v>0.1081</v>
      </c>
      <c r="AJ92" s="185">
        <v>7.4499999999999997E-2</v>
      </c>
      <c r="AK92" s="185">
        <v>8.8800000000000004E-2</v>
      </c>
      <c r="AL92" s="185">
        <v>6.9199999999999998E-2</v>
      </c>
      <c r="AM92" s="185">
        <v>0.1022</v>
      </c>
      <c r="AN92" s="185">
        <v>5.74E-2</v>
      </c>
      <c r="AO92" s="185">
        <v>9.3200000000000005E-2</v>
      </c>
      <c r="AP92" s="185">
        <v>9.3299999999999994E-2</v>
      </c>
      <c r="AQ92" s="185">
        <v>5.91E-2</v>
      </c>
      <c r="AR92" s="69"/>
    </row>
    <row r="93" spans="1:44">
      <c r="A93" s="102" t="s">
        <v>529</v>
      </c>
      <c r="B93" s="185">
        <v>7.8799999999999995E-2</v>
      </c>
      <c r="C93" s="185">
        <v>7.6499999999999999E-2</v>
      </c>
      <c r="D93" s="185">
        <v>6.2899999999999998E-2</v>
      </c>
      <c r="E93" s="185">
        <v>8.8800000000000004E-2</v>
      </c>
      <c r="F93" s="185">
        <v>6.0999999999999999E-2</v>
      </c>
      <c r="G93" s="185">
        <v>4.7600000000000003E-2</v>
      </c>
      <c r="H93" s="185">
        <v>9.3399999999999997E-2</v>
      </c>
      <c r="I93" s="185">
        <v>7.5899999999999995E-2</v>
      </c>
      <c r="J93" s="185">
        <v>6.4000000000000001E-2</v>
      </c>
      <c r="K93" s="185">
        <v>5.8299999999999998E-2</v>
      </c>
      <c r="L93" s="185">
        <v>6.8900000000000003E-2</v>
      </c>
      <c r="M93" s="185">
        <v>6.9900000000000004E-2</v>
      </c>
      <c r="N93" s="185">
        <v>0.12939999999999999</v>
      </c>
      <c r="O93" s="185">
        <v>6.9599999999999995E-2</v>
      </c>
      <c r="P93" s="185">
        <v>5.2200000000000003E-2</v>
      </c>
      <c r="Q93" s="185">
        <v>8.9700000000000002E-2</v>
      </c>
      <c r="R93" s="185">
        <v>6.2199999999999998E-2</v>
      </c>
      <c r="S93" s="185">
        <v>0.11650000000000001</v>
      </c>
      <c r="T93" s="185">
        <v>7.9699999999999993E-2</v>
      </c>
      <c r="U93" s="185">
        <v>0.123</v>
      </c>
      <c r="V93" s="185">
        <v>4.5600000000000002E-2</v>
      </c>
      <c r="W93" s="185">
        <v>6.2700000000000006E-2</v>
      </c>
      <c r="X93" s="185">
        <v>7.2300000000000003E-2</v>
      </c>
      <c r="Y93" s="185">
        <v>6.54E-2</v>
      </c>
      <c r="Z93" s="185">
        <v>7.6300000000000007E-2</v>
      </c>
      <c r="AA93" s="185">
        <v>7.9100000000000004E-2</v>
      </c>
      <c r="AB93" s="185">
        <v>4.8000000000000001E-2</v>
      </c>
      <c r="AC93" s="185">
        <v>0.10059999999999999</v>
      </c>
      <c r="AD93" s="185">
        <v>0.129</v>
      </c>
      <c r="AE93" s="185">
        <v>7.4700000000000003E-2</v>
      </c>
      <c r="AF93" s="185">
        <v>5.67E-2</v>
      </c>
      <c r="AG93" s="185">
        <v>8.1600000000000006E-2</v>
      </c>
      <c r="AH93" s="185">
        <v>9.7699999999999995E-2</v>
      </c>
      <c r="AI93" s="185">
        <v>0.14030000000000001</v>
      </c>
      <c r="AJ93" s="185">
        <v>9.1399999999999995E-2</v>
      </c>
      <c r="AK93" s="185">
        <v>9.9199999999999997E-2</v>
      </c>
      <c r="AL93" s="185">
        <v>8.3900000000000002E-2</v>
      </c>
      <c r="AM93" s="185">
        <v>0.12</v>
      </c>
      <c r="AN93" s="185">
        <v>6.5699999999999995E-2</v>
      </c>
      <c r="AO93" s="185">
        <v>0.11600000000000001</v>
      </c>
      <c r="AP93" s="185">
        <v>0.1158</v>
      </c>
      <c r="AQ93" s="185">
        <v>7.3700000000000002E-2</v>
      </c>
      <c r="AR93" s="69"/>
    </row>
    <row r="94" spans="1:44">
      <c r="A94" s="102" t="s">
        <v>530</v>
      </c>
      <c r="B94" s="185">
        <v>8.1199999999999994E-2</v>
      </c>
      <c r="C94" s="185">
        <v>8.1100000000000005E-2</v>
      </c>
      <c r="D94" s="185">
        <v>7.5899999999999995E-2</v>
      </c>
      <c r="E94" s="185">
        <v>9.8599999999999993E-2</v>
      </c>
      <c r="F94" s="185">
        <v>7.9299999999999995E-2</v>
      </c>
      <c r="G94" s="185">
        <v>5.5899999999999998E-2</v>
      </c>
      <c r="H94" s="185">
        <v>0.1051</v>
      </c>
      <c r="I94" s="185">
        <v>8.1699999999999995E-2</v>
      </c>
      <c r="J94" s="185">
        <v>6.59E-2</v>
      </c>
      <c r="K94" s="185">
        <v>6.59E-2</v>
      </c>
      <c r="L94" s="185">
        <v>8.0399999999999999E-2</v>
      </c>
      <c r="M94" s="185">
        <v>7.7399999999999997E-2</v>
      </c>
      <c r="N94" s="185">
        <v>0.13389999999999999</v>
      </c>
      <c r="O94" s="185">
        <v>7.6300000000000007E-2</v>
      </c>
      <c r="P94" s="185">
        <v>6.4399999999999999E-2</v>
      </c>
      <c r="Q94" s="185">
        <v>9.4E-2</v>
      </c>
      <c r="R94" s="185">
        <v>7.1300000000000002E-2</v>
      </c>
      <c r="S94" s="185">
        <v>0.12139999999999999</v>
      </c>
      <c r="T94" s="185">
        <v>9.6199999999999994E-2</v>
      </c>
      <c r="U94" s="185">
        <v>0.12640000000000001</v>
      </c>
      <c r="V94" s="185">
        <v>4.8800000000000003E-2</v>
      </c>
      <c r="W94" s="185">
        <v>7.4700000000000003E-2</v>
      </c>
      <c r="X94" s="185">
        <v>7.8299999999999995E-2</v>
      </c>
      <c r="Y94" s="185">
        <v>7.1300000000000002E-2</v>
      </c>
      <c r="Z94" s="185">
        <v>8.14E-2</v>
      </c>
      <c r="AA94" s="185">
        <v>8.48E-2</v>
      </c>
      <c r="AB94" s="185">
        <v>5.5E-2</v>
      </c>
      <c r="AC94" s="185">
        <v>0.10199999999999999</v>
      </c>
      <c r="AD94" s="185">
        <v>0.13170000000000001</v>
      </c>
      <c r="AE94" s="185">
        <v>9.3299999999999994E-2</v>
      </c>
      <c r="AF94" s="185">
        <v>6.0999999999999999E-2</v>
      </c>
      <c r="AG94" s="185">
        <v>9.3600000000000003E-2</v>
      </c>
      <c r="AH94" s="185">
        <v>9.8199999999999996E-2</v>
      </c>
      <c r="AI94" s="185">
        <v>0.14449999999999999</v>
      </c>
      <c r="AJ94" s="185">
        <v>0.1046</v>
      </c>
      <c r="AK94" s="185">
        <v>0.1109</v>
      </c>
      <c r="AL94" s="185">
        <v>8.6199999999999999E-2</v>
      </c>
      <c r="AM94" s="185">
        <v>0.10970000000000001</v>
      </c>
      <c r="AN94" s="185">
        <v>6.8199999999999997E-2</v>
      </c>
      <c r="AO94" s="185">
        <v>0.1004</v>
      </c>
      <c r="AP94" s="185">
        <v>0.1231</v>
      </c>
      <c r="AQ94" s="185">
        <v>8.0699999999999994E-2</v>
      </c>
      <c r="AR94" s="69"/>
    </row>
    <row r="95" spans="1:44">
      <c r="A95" s="102" t="s">
        <v>531</v>
      </c>
      <c r="B95" s="185">
        <v>0.1037</v>
      </c>
      <c r="C95" s="185">
        <v>8.5699999999999998E-2</v>
      </c>
      <c r="D95" s="185">
        <v>7.22E-2</v>
      </c>
      <c r="E95" s="185">
        <v>8.7499999999999994E-2</v>
      </c>
      <c r="F95" s="185">
        <v>8.9599999999999999E-2</v>
      </c>
      <c r="G95" s="185">
        <v>5.79E-2</v>
      </c>
      <c r="H95" s="185">
        <v>0.1188</v>
      </c>
      <c r="I95" s="185">
        <v>9.4399999999999998E-2</v>
      </c>
      <c r="J95" s="185">
        <v>7.6200000000000004E-2</v>
      </c>
      <c r="K95" s="185">
        <v>7.2499999999999995E-2</v>
      </c>
      <c r="L95" s="185">
        <v>8.6800000000000002E-2</v>
      </c>
      <c r="M95" s="185">
        <v>8.9899999999999994E-2</v>
      </c>
      <c r="N95" s="185">
        <v>0.14269999999999999</v>
      </c>
      <c r="O95" s="185">
        <v>6.6600000000000006E-2</v>
      </c>
      <c r="P95" s="185">
        <v>5.5300000000000002E-2</v>
      </c>
      <c r="Q95" s="185">
        <v>8.0299999999999996E-2</v>
      </c>
      <c r="R95" s="185">
        <v>7.0800000000000002E-2</v>
      </c>
      <c r="S95" s="185">
        <v>0.17369999999999999</v>
      </c>
      <c r="T95" s="185">
        <v>9.5799999999999996E-2</v>
      </c>
      <c r="U95" s="185">
        <v>0.12590000000000001</v>
      </c>
      <c r="V95" s="185">
        <v>4.9599999999999998E-2</v>
      </c>
      <c r="W95" s="185">
        <v>6.8400000000000002E-2</v>
      </c>
      <c r="X95" s="185">
        <v>8.43E-2</v>
      </c>
      <c r="Y95" s="185">
        <v>7.7899999999999997E-2</v>
      </c>
      <c r="Z95" s="185">
        <v>9.1800000000000007E-2</v>
      </c>
      <c r="AA95" s="185">
        <v>9.01E-2</v>
      </c>
      <c r="AB95" s="185">
        <v>5.8599999999999999E-2</v>
      </c>
      <c r="AC95" s="185">
        <v>0.105</v>
      </c>
      <c r="AD95" s="185">
        <v>0.1676</v>
      </c>
      <c r="AE95" s="185">
        <v>8.2699999999999996E-2</v>
      </c>
      <c r="AF95" s="185">
        <v>0.13489999999999999</v>
      </c>
      <c r="AG95" s="185">
        <v>9.9199999999999997E-2</v>
      </c>
      <c r="AH95" s="185">
        <v>0.1171</v>
      </c>
      <c r="AI95" s="185">
        <v>0.21199999999999999</v>
      </c>
      <c r="AJ95" s="185">
        <v>9.9099999999999994E-2</v>
      </c>
      <c r="AK95" s="185">
        <v>0.31819999999999998</v>
      </c>
      <c r="AL95" s="185">
        <v>8.1199999999999994E-2</v>
      </c>
      <c r="AM95" s="185">
        <v>0.13550000000000001</v>
      </c>
      <c r="AN95" s="185">
        <v>7.46E-2</v>
      </c>
      <c r="AO95" s="185">
        <v>0.13830000000000001</v>
      </c>
      <c r="AP95" s="185">
        <v>0.1323</v>
      </c>
      <c r="AQ95" s="185">
        <v>8.6699999999999999E-2</v>
      </c>
      <c r="AR95" s="69"/>
    </row>
    <row r="96" spans="1:44">
      <c r="A96" s="93" t="s">
        <v>532</v>
      </c>
      <c r="B96" s="200"/>
      <c r="C96" s="200"/>
      <c r="D96" s="200"/>
      <c r="E96" s="200"/>
      <c r="F96" s="200"/>
      <c r="G96" s="200"/>
      <c r="H96" s="561"/>
      <c r="I96" s="561"/>
      <c r="J96" s="561"/>
      <c r="K96" s="561"/>
      <c r="L96" s="200"/>
      <c r="M96" s="200"/>
      <c r="N96" s="200"/>
      <c r="O96" s="200"/>
      <c r="P96" s="200"/>
      <c r="Q96" s="200"/>
      <c r="R96" s="561"/>
      <c r="S96" s="561"/>
      <c r="T96" s="561"/>
      <c r="U96" s="561"/>
      <c r="V96" s="200"/>
      <c r="W96" s="200"/>
      <c r="X96" s="200"/>
      <c r="Y96" s="200"/>
      <c r="Z96" s="200"/>
      <c r="AA96" s="200"/>
      <c r="AB96" s="561"/>
      <c r="AC96" s="561"/>
      <c r="AD96" s="561"/>
      <c r="AE96" s="561"/>
      <c r="AF96" s="200"/>
      <c r="AG96" s="200"/>
      <c r="AH96" s="200"/>
      <c r="AI96" s="200"/>
      <c r="AJ96" s="561"/>
      <c r="AK96" s="561"/>
      <c r="AL96" s="561"/>
      <c r="AM96" s="561"/>
      <c r="AN96" s="561"/>
      <c r="AO96" s="561"/>
      <c r="AP96" s="561"/>
      <c r="AQ96" s="561"/>
      <c r="AR96" s="69"/>
    </row>
    <row r="97" spans="1:44">
      <c r="A97" s="102" t="s">
        <v>533</v>
      </c>
      <c r="B97" s="185">
        <v>0.52259999999999995</v>
      </c>
      <c r="C97" s="185">
        <v>0.52700000000000002</v>
      </c>
      <c r="D97" s="185">
        <v>0.55110000000000003</v>
      </c>
      <c r="E97" s="185">
        <v>0.53820000000000001</v>
      </c>
      <c r="F97" s="185">
        <v>0.63049999999999995</v>
      </c>
      <c r="G97" s="185">
        <v>0.48209999999999997</v>
      </c>
      <c r="H97" s="185">
        <v>0.6946</v>
      </c>
      <c r="I97" s="185">
        <v>0.55169999999999997</v>
      </c>
      <c r="J97" s="185">
        <v>0.52639999999999998</v>
      </c>
      <c r="K97" s="185">
        <v>0.62970000000000004</v>
      </c>
      <c r="L97" s="185">
        <v>0.57620000000000005</v>
      </c>
      <c r="M97" s="185">
        <v>0.6421</v>
      </c>
      <c r="N97" s="185">
        <v>0.60209999999999997</v>
      </c>
      <c r="O97" s="185">
        <v>0.58879999999999999</v>
      </c>
      <c r="P97" s="185">
        <v>0.57650000000000001</v>
      </c>
      <c r="Q97" s="185">
        <v>0.55249999999999999</v>
      </c>
      <c r="R97" s="185">
        <v>0.56010000000000004</v>
      </c>
      <c r="S97" s="185">
        <v>0.63739999999999997</v>
      </c>
      <c r="T97" s="185">
        <v>0.66139999999999999</v>
      </c>
      <c r="U97" s="185">
        <v>0.61529999999999996</v>
      </c>
      <c r="V97" s="185">
        <v>0.62719999999999998</v>
      </c>
      <c r="W97" s="185">
        <v>0.44679999999999997</v>
      </c>
      <c r="X97" s="185">
        <v>0.64770000000000005</v>
      </c>
      <c r="Y97" s="185">
        <v>0.5716</v>
      </c>
      <c r="Z97" s="185">
        <v>0.58220000000000005</v>
      </c>
      <c r="AA97" s="185">
        <v>0.59160000000000001</v>
      </c>
      <c r="AB97" s="185">
        <v>0.57869999999999999</v>
      </c>
      <c r="AC97" s="185">
        <v>0.60450000000000004</v>
      </c>
      <c r="AD97" s="185">
        <v>0.62760000000000005</v>
      </c>
      <c r="AE97" s="185">
        <v>0.51690000000000003</v>
      </c>
      <c r="AF97" s="185">
        <v>0.63119999999999998</v>
      </c>
      <c r="AG97" s="185">
        <v>0.64400000000000002</v>
      </c>
      <c r="AH97" s="185">
        <v>0.61080000000000001</v>
      </c>
      <c r="AI97" s="185">
        <v>0.62260000000000004</v>
      </c>
      <c r="AJ97" s="185">
        <v>0.72550000000000003</v>
      </c>
      <c r="AK97" s="185">
        <v>0.65949999999999998</v>
      </c>
      <c r="AL97" s="185">
        <v>0.62109999999999999</v>
      </c>
      <c r="AM97" s="185">
        <v>0.64990000000000003</v>
      </c>
      <c r="AN97" s="185">
        <v>0.53510000000000002</v>
      </c>
      <c r="AO97" s="185">
        <v>0.54149999999999998</v>
      </c>
      <c r="AP97" s="185">
        <v>0.74039999999999995</v>
      </c>
      <c r="AQ97" s="185">
        <v>0.56469999999999998</v>
      </c>
      <c r="AR97" s="69"/>
    </row>
    <row r="98" spans="1:44">
      <c r="A98" s="102" t="s">
        <v>534</v>
      </c>
      <c r="B98" s="185">
        <v>3.9E-2</v>
      </c>
      <c r="C98" s="185">
        <v>4.7199999999999999E-2</v>
      </c>
      <c r="D98" s="185">
        <v>4.7500000000000001E-2</v>
      </c>
      <c r="E98" s="185">
        <v>3.39E-2</v>
      </c>
      <c r="F98" s="185">
        <v>3.2599999999999997E-2</v>
      </c>
      <c r="G98" s="185">
        <v>5.1700000000000003E-2</v>
      </c>
      <c r="H98" s="185">
        <v>3.4500000000000003E-2</v>
      </c>
      <c r="I98" s="185">
        <v>2.3599999999999999E-2</v>
      </c>
      <c r="J98" s="185">
        <v>4.9399999999999999E-2</v>
      </c>
      <c r="K98" s="185">
        <v>2.5000000000000001E-2</v>
      </c>
      <c r="L98" s="185">
        <v>3.3099999999999997E-2</v>
      </c>
      <c r="M98" s="185">
        <v>4.2500000000000003E-2</v>
      </c>
      <c r="N98" s="185">
        <v>3.5200000000000002E-2</v>
      </c>
      <c r="O98" s="185">
        <v>4.7100000000000003E-2</v>
      </c>
      <c r="P98" s="185">
        <v>2.8799999999999999E-2</v>
      </c>
      <c r="Q98" s="185">
        <v>5.62E-2</v>
      </c>
      <c r="R98" s="185">
        <v>4.8500000000000001E-2</v>
      </c>
      <c r="S98" s="185">
        <v>8.4900000000000003E-2</v>
      </c>
      <c r="T98" s="185">
        <v>2.8400000000000002E-2</v>
      </c>
      <c r="U98" s="185">
        <v>5.2900000000000003E-2</v>
      </c>
      <c r="V98" s="185">
        <v>3.4099999999999998E-2</v>
      </c>
      <c r="W98" s="185">
        <v>2.1600000000000001E-2</v>
      </c>
      <c r="X98" s="185">
        <v>4.4999999999999998E-2</v>
      </c>
      <c r="Y98" s="185">
        <v>2.6499999999999999E-2</v>
      </c>
      <c r="Z98" s="185">
        <v>3.3099999999999997E-2</v>
      </c>
      <c r="AA98" s="185">
        <v>3.5200000000000002E-2</v>
      </c>
      <c r="AB98" s="185">
        <v>2.4899999999999999E-2</v>
      </c>
      <c r="AC98" s="185">
        <v>4.19E-2</v>
      </c>
      <c r="AD98" s="185">
        <v>4.87E-2</v>
      </c>
      <c r="AE98" s="185">
        <v>3.7400000000000003E-2</v>
      </c>
      <c r="AF98" s="185">
        <v>6.4699999999999994E-2</v>
      </c>
      <c r="AG98" s="185">
        <v>5.1200000000000002E-2</v>
      </c>
      <c r="AH98" s="185">
        <v>5.4699999999999999E-2</v>
      </c>
      <c r="AI98" s="185">
        <v>5.6099999999999997E-2</v>
      </c>
      <c r="AJ98" s="185">
        <v>2.3300000000000001E-2</v>
      </c>
      <c r="AK98" s="185">
        <v>5.1400000000000001E-2</v>
      </c>
      <c r="AL98" s="185">
        <v>0.06</v>
      </c>
      <c r="AM98" s="185">
        <v>1.54E-2</v>
      </c>
      <c r="AN98" s="185">
        <v>6.0299999999999999E-2</v>
      </c>
      <c r="AO98" s="185">
        <v>3.8899999999999997E-2</v>
      </c>
      <c r="AP98" s="185">
        <v>3.3599999999999998E-2</v>
      </c>
      <c r="AQ98" s="185">
        <v>4.0300000000000002E-2</v>
      </c>
      <c r="AR98" s="69"/>
    </row>
    <row r="99" spans="1:44">
      <c r="A99" s="102" t="s">
        <v>535</v>
      </c>
      <c r="B99" s="185">
        <v>0.43840000000000001</v>
      </c>
      <c r="C99" s="185">
        <v>0.42570000000000002</v>
      </c>
      <c r="D99" s="185">
        <v>0.40139999999999998</v>
      </c>
      <c r="E99" s="185">
        <v>0.4279</v>
      </c>
      <c r="F99" s="185">
        <v>0.33689999999999998</v>
      </c>
      <c r="G99" s="185">
        <v>0.4662</v>
      </c>
      <c r="H99" s="185">
        <v>0.27089999999999997</v>
      </c>
      <c r="I99" s="185">
        <v>0.42470000000000002</v>
      </c>
      <c r="J99" s="185">
        <v>0.42430000000000001</v>
      </c>
      <c r="K99" s="185">
        <v>0.3453</v>
      </c>
      <c r="L99" s="185">
        <v>0.39069999999999999</v>
      </c>
      <c r="M99" s="185">
        <v>0.31540000000000001</v>
      </c>
      <c r="N99" s="185">
        <v>0.36270000000000002</v>
      </c>
      <c r="O99" s="185">
        <v>0.36409999999999998</v>
      </c>
      <c r="P99" s="185">
        <v>0.3947</v>
      </c>
      <c r="Q99" s="185">
        <v>0.39129999999999998</v>
      </c>
      <c r="R99" s="185">
        <v>0.39140000000000003</v>
      </c>
      <c r="S99" s="185">
        <v>0.2777</v>
      </c>
      <c r="T99" s="185">
        <v>0.31019999999999998</v>
      </c>
      <c r="U99" s="185">
        <v>0.33179999999999998</v>
      </c>
      <c r="V99" s="185">
        <v>0.3387</v>
      </c>
      <c r="W99" s="185">
        <v>0.53169999999999995</v>
      </c>
      <c r="X99" s="185">
        <v>0.30730000000000002</v>
      </c>
      <c r="Y99" s="185">
        <v>0.40189999999999998</v>
      </c>
      <c r="Z99" s="185">
        <v>0.38469999999999999</v>
      </c>
      <c r="AA99" s="185">
        <v>0.37319999999999998</v>
      </c>
      <c r="AB99" s="185">
        <v>0.39639999999999997</v>
      </c>
      <c r="AC99" s="185">
        <v>0.35370000000000001</v>
      </c>
      <c r="AD99" s="185">
        <v>0.3236</v>
      </c>
      <c r="AE99" s="185">
        <v>0.44569999999999999</v>
      </c>
      <c r="AF99" s="185">
        <v>0.30409999999999998</v>
      </c>
      <c r="AG99" s="185">
        <v>0.30480000000000002</v>
      </c>
      <c r="AH99" s="185">
        <v>0.33450000000000002</v>
      </c>
      <c r="AI99" s="185">
        <v>0.32129999999999997</v>
      </c>
      <c r="AJ99" s="185">
        <v>0.25119999999999998</v>
      </c>
      <c r="AK99" s="185">
        <v>0.28910000000000002</v>
      </c>
      <c r="AL99" s="185">
        <v>0.31890000000000002</v>
      </c>
      <c r="AM99" s="185">
        <v>0.33479999999999999</v>
      </c>
      <c r="AN99" s="185">
        <v>0.40460000000000002</v>
      </c>
      <c r="AO99" s="185">
        <v>0.41959999999999997</v>
      </c>
      <c r="AP99" s="185">
        <v>0.22600000000000001</v>
      </c>
      <c r="AQ99" s="185">
        <v>0.39489999999999997</v>
      </c>
      <c r="AR99" s="69"/>
    </row>
    <row r="100" spans="1:44">
      <c r="A100" s="102" t="s">
        <v>536</v>
      </c>
      <c r="B100" s="185">
        <v>0.42509999999999998</v>
      </c>
      <c r="C100" s="185">
        <v>0.3629</v>
      </c>
      <c r="D100" s="185">
        <v>0.37609999999999999</v>
      </c>
      <c r="E100" s="185">
        <v>0.4289</v>
      </c>
      <c r="F100" s="185">
        <v>0.34239999999999998</v>
      </c>
      <c r="G100" s="185">
        <v>0.3725</v>
      </c>
      <c r="H100" s="185">
        <v>0.4637</v>
      </c>
      <c r="I100" s="185">
        <v>0.58099999999999996</v>
      </c>
      <c r="J100" s="185">
        <v>0.39439999999999997</v>
      </c>
      <c r="K100" s="185">
        <v>0.4123</v>
      </c>
      <c r="L100" s="185">
        <v>0.5524</v>
      </c>
      <c r="M100" s="185">
        <v>0.52890000000000004</v>
      </c>
      <c r="N100" s="185">
        <v>0.57120000000000004</v>
      </c>
      <c r="O100" s="185">
        <v>0.34799999999999998</v>
      </c>
      <c r="P100" s="185">
        <v>0.2054</v>
      </c>
      <c r="Q100" s="185">
        <v>0.55710000000000004</v>
      </c>
      <c r="R100" s="185">
        <v>0.3952</v>
      </c>
      <c r="S100" s="185">
        <v>0.44840000000000002</v>
      </c>
      <c r="T100" s="185">
        <v>0.49130000000000001</v>
      </c>
      <c r="U100" s="185">
        <v>0.31669999999999998</v>
      </c>
      <c r="V100" s="185">
        <v>0.31059999999999999</v>
      </c>
      <c r="W100" s="185">
        <v>0.54520000000000002</v>
      </c>
      <c r="X100" s="185">
        <v>0.56720000000000004</v>
      </c>
      <c r="Y100" s="185">
        <v>0.42420000000000002</v>
      </c>
      <c r="Z100" s="185">
        <v>0.33090000000000003</v>
      </c>
      <c r="AA100" s="185">
        <v>0.48280000000000001</v>
      </c>
      <c r="AB100" s="185">
        <v>0.31809999999999999</v>
      </c>
      <c r="AC100" s="185">
        <v>0.4199</v>
      </c>
      <c r="AD100" s="185">
        <v>0.55169999999999997</v>
      </c>
      <c r="AE100" s="185">
        <v>0.5827</v>
      </c>
      <c r="AF100" s="185">
        <v>0.3478</v>
      </c>
      <c r="AG100" s="185">
        <v>0.6069</v>
      </c>
      <c r="AH100" s="185">
        <v>0.52439999999999998</v>
      </c>
      <c r="AI100" s="185">
        <v>0.40360000000000001</v>
      </c>
      <c r="AJ100" s="185">
        <v>0.55469999999999997</v>
      </c>
      <c r="AK100" s="185">
        <v>0.2495</v>
      </c>
      <c r="AL100" s="185">
        <v>0.35849999999999999</v>
      </c>
      <c r="AM100" s="185">
        <v>0.4859</v>
      </c>
      <c r="AN100" s="185">
        <v>0.51719999999999999</v>
      </c>
      <c r="AO100" s="185">
        <v>0.438</v>
      </c>
      <c r="AP100" s="185">
        <v>0.64410000000000001</v>
      </c>
      <c r="AQ100" s="185">
        <v>0.41570000000000001</v>
      </c>
      <c r="AR100" s="69"/>
    </row>
    <row r="101" spans="1:44">
      <c r="A101" s="93" t="s">
        <v>537</v>
      </c>
      <c r="B101" s="200"/>
      <c r="C101" s="200"/>
      <c r="D101" s="200"/>
      <c r="E101" s="200"/>
      <c r="F101" s="200"/>
      <c r="G101" s="200"/>
      <c r="H101" s="561"/>
      <c r="I101" s="561"/>
      <c r="J101" s="561"/>
      <c r="K101" s="561"/>
      <c r="L101" s="200"/>
      <c r="M101" s="200"/>
      <c r="N101" s="200"/>
      <c r="O101" s="200"/>
      <c r="P101" s="200"/>
      <c r="Q101" s="200"/>
      <c r="R101" s="561"/>
      <c r="S101" s="561"/>
      <c r="T101" s="561"/>
      <c r="U101" s="561"/>
      <c r="V101" s="200"/>
      <c r="W101" s="200"/>
      <c r="X101" s="200"/>
      <c r="Y101" s="200"/>
      <c r="Z101" s="200"/>
      <c r="AA101" s="200"/>
      <c r="AB101" s="561"/>
      <c r="AC101" s="561"/>
      <c r="AD101" s="561"/>
      <c r="AE101" s="561"/>
      <c r="AF101" s="200"/>
      <c r="AG101" s="200"/>
      <c r="AH101" s="200"/>
      <c r="AI101" s="200"/>
      <c r="AJ101" s="561"/>
      <c r="AK101" s="561"/>
      <c r="AL101" s="561"/>
      <c r="AM101" s="561"/>
      <c r="AN101" s="561"/>
      <c r="AO101" s="561"/>
      <c r="AP101" s="561"/>
      <c r="AQ101" s="561"/>
      <c r="AR101" s="69"/>
    </row>
    <row r="102" spans="1:44">
      <c r="A102" s="92" t="s">
        <v>538</v>
      </c>
      <c r="B102" s="185">
        <v>5.9400000000000001E-2</v>
      </c>
      <c r="C102" s="185">
        <v>4.2200000000000001E-2</v>
      </c>
      <c r="D102" s="185">
        <v>3.2399999999999998E-2</v>
      </c>
      <c r="E102" s="185">
        <v>3.8399999999999997E-2</v>
      </c>
      <c r="F102" s="185">
        <v>2.81E-2</v>
      </c>
      <c r="G102" s="185">
        <v>4.4299999999999999E-2</v>
      </c>
      <c r="H102" s="185">
        <v>6.1100000000000002E-2</v>
      </c>
      <c r="I102" s="185">
        <v>6.5600000000000006E-2</v>
      </c>
      <c r="J102" s="185">
        <v>5.62E-2</v>
      </c>
      <c r="K102" s="185">
        <v>5.5E-2</v>
      </c>
      <c r="L102" s="185">
        <v>5.6099999999999997E-2</v>
      </c>
      <c r="M102" s="185">
        <v>7.6899999999999996E-2</v>
      </c>
      <c r="N102" s="185">
        <v>0.10199999999999999</v>
      </c>
      <c r="O102" s="185">
        <v>5.3999999999999999E-2</v>
      </c>
      <c r="P102" s="185">
        <v>1.8200000000000001E-2</v>
      </c>
      <c r="Q102" s="185">
        <v>5.7599999999999998E-2</v>
      </c>
      <c r="R102" s="185">
        <v>6.2399999999999997E-2</v>
      </c>
      <c r="S102" s="185">
        <v>8.6599999999999996E-2</v>
      </c>
      <c r="T102" s="185">
        <v>7.6300000000000007E-2</v>
      </c>
      <c r="U102" s="185">
        <v>4.41E-2</v>
      </c>
      <c r="V102" s="185">
        <v>5.7500000000000002E-2</v>
      </c>
      <c r="W102" s="185">
        <v>7.3400000000000007E-2</v>
      </c>
      <c r="X102" s="185">
        <v>6.6100000000000006E-2</v>
      </c>
      <c r="Y102" s="185">
        <v>6.3100000000000003E-2</v>
      </c>
      <c r="Z102" s="185">
        <v>4.5600000000000002E-2</v>
      </c>
      <c r="AA102" s="185">
        <v>6.1899999999999997E-2</v>
      </c>
      <c r="AB102" s="185">
        <v>3.61E-2</v>
      </c>
      <c r="AC102" s="185">
        <v>6.8000000000000005E-2</v>
      </c>
      <c r="AD102" s="185">
        <v>0.1212</v>
      </c>
      <c r="AE102" s="185">
        <v>7.2499999999999995E-2</v>
      </c>
      <c r="AF102" s="185">
        <v>7.6200000000000004E-2</v>
      </c>
      <c r="AG102" s="185">
        <v>7.8899999999999998E-2</v>
      </c>
      <c r="AH102" s="185">
        <v>7.3599999999999999E-2</v>
      </c>
      <c r="AI102" s="185">
        <v>4.4900000000000002E-2</v>
      </c>
      <c r="AJ102" s="185">
        <v>7.8600000000000003E-2</v>
      </c>
      <c r="AK102" s="185">
        <v>0.1235</v>
      </c>
      <c r="AL102" s="185">
        <v>4.9599999999999998E-2</v>
      </c>
      <c r="AM102" s="185">
        <v>9.1499999999999998E-2</v>
      </c>
      <c r="AN102" s="185">
        <v>6.54E-2</v>
      </c>
      <c r="AO102" s="185">
        <v>7.4300000000000005E-2</v>
      </c>
      <c r="AP102" s="185">
        <v>8.2600000000000007E-2</v>
      </c>
      <c r="AQ102" s="185">
        <v>5.6500000000000002E-2</v>
      </c>
      <c r="AR102" s="69"/>
    </row>
    <row r="103" spans="1:44">
      <c r="A103" s="92" t="s">
        <v>539</v>
      </c>
      <c r="B103" s="185">
        <v>5.7099999999999998E-2</v>
      </c>
      <c r="C103" s="185">
        <v>4.2200000000000001E-2</v>
      </c>
      <c r="D103" s="185">
        <v>2.7199999999999998E-2</v>
      </c>
      <c r="E103" s="185">
        <v>3.6600000000000001E-2</v>
      </c>
      <c r="F103" s="185">
        <v>2.8899999999999999E-2</v>
      </c>
      <c r="G103" s="185">
        <v>3.95E-2</v>
      </c>
      <c r="H103" s="185">
        <v>6.0900000000000003E-2</v>
      </c>
      <c r="I103" s="185">
        <v>6.1800000000000001E-2</v>
      </c>
      <c r="J103" s="185">
        <v>5.5E-2</v>
      </c>
      <c r="K103" s="185">
        <v>5.4199999999999998E-2</v>
      </c>
      <c r="L103" s="185">
        <v>5.5100000000000003E-2</v>
      </c>
      <c r="M103" s="185">
        <v>7.46E-2</v>
      </c>
      <c r="N103" s="185">
        <v>9.2799999999999994E-2</v>
      </c>
      <c r="O103" s="185">
        <v>5.1700000000000003E-2</v>
      </c>
      <c r="P103" s="185">
        <v>1.8700000000000001E-2</v>
      </c>
      <c r="Q103" s="185">
        <v>5.8000000000000003E-2</v>
      </c>
      <c r="R103" s="185">
        <v>6.2199999999999998E-2</v>
      </c>
      <c r="S103" s="185">
        <v>8.8700000000000001E-2</v>
      </c>
      <c r="T103" s="185">
        <v>7.3499999999999996E-2</v>
      </c>
      <c r="U103" s="185">
        <v>4.41E-2</v>
      </c>
      <c r="V103" s="185">
        <v>5.7799999999999997E-2</v>
      </c>
      <c r="W103" s="185">
        <v>7.3800000000000004E-2</v>
      </c>
      <c r="X103" s="185">
        <v>6.6100000000000006E-2</v>
      </c>
      <c r="Y103" s="185">
        <v>6.2799999999999995E-2</v>
      </c>
      <c r="Z103" s="185">
        <v>4.3499999999999997E-2</v>
      </c>
      <c r="AA103" s="185">
        <v>5.96E-2</v>
      </c>
      <c r="AB103" s="185">
        <v>3.5900000000000001E-2</v>
      </c>
      <c r="AC103" s="185">
        <v>6.88E-2</v>
      </c>
      <c r="AD103" s="185">
        <v>0.11899999999999999</v>
      </c>
      <c r="AE103" s="185">
        <v>7.1499999999999994E-2</v>
      </c>
      <c r="AF103" s="185">
        <v>7.4399999999999994E-2</v>
      </c>
      <c r="AG103" s="185">
        <v>7.8399999999999997E-2</v>
      </c>
      <c r="AH103" s="185">
        <v>7.1499999999999994E-2</v>
      </c>
      <c r="AI103" s="185">
        <v>4.58E-2</v>
      </c>
      <c r="AJ103" s="185">
        <v>7.3800000000000004E-2</v>
      </c>
      <c r="AK103" s="185">
        <v>0.1229</v>
      </c>
      <c r="AL103" s="185">
        <v>4.6699999999999998E-2</v>
      </c>
      <c r="AM103" s="185">
        <v>9.1800000000000007E-2</v>
      </c>
      <c r="AN103" s="185">
        <v>7.2400000000000006E-2</v>
      </c>
      <c r="AO103" s="185">
        <v>6.9800000000000001E-2</v>
      </c>
      <c r="AP103" s="185">
        <v>8.2100000000000006E-2</v>
      </c>
      <c r="AQ103" s="185">
        <v>5.5300000000000002E-2</v>
      </c>
      <c r="AR103" s="69"/>
    </row>
    <row r="104" spans="1:44">
      <c r="A104" s="80" t="s">
        <v>540</v>
      </c>
      <c r="B104" s="185">
        <v>8.9499999999999996E-2</v>
      </c>
      <c r="C104" s="185">
        <v>6.2100000000000002E-2</v>
      </c>
      <c r="D104" s="185">
        <v>3.2099999999999997E-2</v>
      </c>
      <c r="E104" s="185">
        <v>0.06</v>
      </c>
      <c r="F104" s="185">
        <v>3.49E-2</v>
      </c>
      <c r="G104" s="185">
        <v>4.2599999999999999E-2</v>
      </c>
      <c r="H104" s="185">
        <v>7.0599999999999996E-2</v>
      </c>
      <c r="I104" s="185">
        <v>7.7100000000000002E-2</v>
      </c>
      <c r="J104" s="185">
        <v>7.0900000000000005E-2</v>
      </c>
      <c r="K104" s="185">
        <v>6.6000000000000003E-2</v>
      </c>
      <c r="L104" s="185">
        <v>6.8099999999999994E-2</v>
      </c>
      <c r="M104" s="185">
        <v>8.2100000000000006E-2</v>
      </c>
      <c r="N104" s="185">
        <v>0.11070000000000001</v>
      </c>
      <c r="O104" s="185">
        <v>7.46E-2</v>
      </c>
      <c r="P104" s="185">
        <v>2.5700000000000001E-2</v>
      </c>
      <c r="Q104" s="185">
        <v>9.1800000000000007E-2</v>
      </c>
      <c r="R104" s="185">
        <v>7.8899999999999998E-2</v>
      </c>
      <c r="S104" s="185">
        <v>0.1007</v>
      </c>
      <c r="T104" s="185">
        <v>0.08</v>
      </c>
      <c r="U104" s="185">
        <v>5.5E-2</v>
      </c>
      <c r="V104" s="185">
        <v>7.4899999999999994E-2</v>
      </c>
      <c r="W104" s="185">
        <v>8.3500000000000005E-2</v>
      </c>
      <c r="X104" s="185">
        <v>9.2999999999999999E-2</v>
      </c>
      <c r="Y104" s="185">
        <v>7.7499999999999999E-2</v>
      </c>
      <c r="Z104" s="185">
        <v>5.6000000000000001E-2</v>
      </c>
      <c r="AA104" s="185">
        <v>7.8600000000000003E-2</v>
      </c>
      <c r="AB104" s="185">
        <v>4.4999999999999998E-2</v>
      </c>
      <c r="AC104" s="185">
        <v>8.7599999999999997E-2</v>
      </c>
      <c r="AD104" s="185">
        <v>0.14729999999999999</v>
      </c>
      <c r="AE104" s="185">
        <v>8.5099999999999995E-2</v>
      </c>
      <c r="AF104" s="185">
        <v>8.8599999999999998E-2</v>
      </c>
      <c r="AG104" s="185">
        <v>8.9700000000000002E-2</v>
      </c>
      <c r="AH104" s="185">
        <v>9.6799999999999997E-2</v>
      </c>
      <c r="AI104" s="185">
        <v>5.5300000000000002E-2</v>
      </c>
      <c r="AJ104" s="185">
        <v>0.1007</v>
      </c>
      <c r="AK104" s="185">
        <v>0.1234</v>
      </c>
      <c r="AL104" s="185">
        <v>5.9799999999999999E-2</v>
      </c>
      <c r="AM104" s="185">
        <v>0.1099</v>
      </c>
      <c r="AN104" s="185">
        <v>8.2799999999999999E-2</v>
      </c>
      <c r="AO104" s="185">
        <v>8.0600000000000005E-2</v>
      </c>
      <c r="AP104" s="185">
        <v>0.1072</v>
      </c>
      <c r="AQ104" s="185">
        <v>7.2599999999999998E-2</v>
      </c>
      <c r="AR104" s="69"/>
    </row>
    <row r="105" spans="1:44">
      <c r="A105" s="80" t="s">
        <v>541</v>
      </c>
      <c r="B105" s="185">
        <v>0.1203</v>
      </c>
      <c r="C105" s="185">
        <v>0.1033</v>
      </c>
      <c r="D105" s="185">
        <v>6.4399999999999999E-2</v>
      </c>
      <c r="E105" s="185">
        <v>0.104</v>
      </c>
      <c r="F105" s="185">
        <v>5.5399999999999998E-2</v>
      </c>
      <c r="G105" s="185">
        <v>8.1100000000000005E-2</v>
      </c>
      <c r="H105" s="185">
        <v>0.1052</v>
      </c>
      <c r="I105" s="185">
        <v>0.10680000000000001</v>
      </c>
      <c r="J105" s="185">
        <v>0.111</v>
      </c>
      <c r="K105" s="185">
        <v>9.9400000000000002E-2</v>
      </c>
      <c r="L105" s="185">
        <v>0.1032</v>
      </c>
      <c r="M105" s="185">
        <v>0.112</v>
      </c>
      <c r="N105" s="185">
        <v>0.15859999999999999</v>
      </c>
      <c r="O105" s="185">
        <v>0.11219999999999999</v>
      </c>
      <c r="P105" s="185">
        <v>7.3999999999999996E-2</v>
      </c>
      <c r="Q105" s="185">
        <v>0.1308</v>
      </c>
      <c r="R105" s="185">
        <v>0.1203</v>
      </c>
      <c r="S105" s="185">
        <v>0.125</v>
      </c>
      <c r="T105" s="185">
        <v>0.1183</v>
      </c>
      <c r="U105" s="185">
        <v>0.1017</v>
      </c>
      <c r="V105" s="185">
        <v>0.11799999999999999</v>
      </c>
      <c r="W105" s="185">
        <v>0.1149</v>
      </c>
      <c r="X105" s="185">
        <v>0.128</v>
      </c>
      <c r="Y105" s="185">
        <v>0.12839999999999999</v>
      </c>
      <c r="Z105" s="185">
        <v>9.06E-2</v>
      </c>
      <c r="AA105" s="185">
        <v>0.1273</v>
      </c>
      <c r="AB105" s="185">
        <v>8.6599999999999996E-2</v>
      </c>
      <c r="AC105" s="185">
        <v>0.12620000000000001</v>
      </c>
      <c r="AD105" s="185">
        <v>0.19750000000000001</v>
      </c>
      <c r="AE105" s="185">
        <v>0.1168</v>
      </c>
      <c r="AF105" s="185">
        <v>0.1176</v>
      </c>
      <c r="AG105" s="185">
        <v>0.12379999999999999</v>
      </c>
      <c r="AH105" s="185">
        <v>0.14249999999999999</v>
      </c>
      <c r="AI105" s="185">
        <v>9.1700000000000004E-2</v>
      </c>
      <c r="AJ105" s="185">
        <v>0.1464</v>
      </c>
      <c r="AK105" s="185">
        <v>0.1386</v>
      </c>
      <c r="AL105" s="185">
        <v>0.1017</v>
      </c>
      <c r="AM105" s="185">
        <v>0.15559999999999999</v>
      </c>
      <c r="AN105" s="185">
        <v>0.1134</v>
      </c>
      <c r="AO105" s="185">
        <v>0.10299999999999999</v>
      </c>
      <c r="AP105" s="185">
        <v>0.13439999999999999</v>
      </c>
      <c r="AQ105" s="185">
        <v>0.1091</v>
      </c>
      <c r="AR105" s="69"/>
    </row>
    <row r="106" spans="1:44">
      <c r="A106" s="80" t="s">
        <v>542</v>
      </c>
      <c r="B106" s="185">
        <v>-3.09E-2</v>
      </c>
      <c r="C106" s="185">
        <v>-4.1200000000000001E-2</v>
      </c>
      <c r="D106" s="185">
        <v>-3.2300000000000002E-2</v>
      </c>
      <c r="E106" s="185">
        <v>-4.3999999999999997E-2</v>
      </c>
      <c r="F106" s="185">
        <v>-2.0500000000000001E-2</v>
      </c>
      <c r="G106" s="185">
        <v>-3.85E-2</v>
      </c>
      <c r="H106" s="185">
        <v>-3.4500000000000003E-2</v>
      </c>
      <c r="I106" s="185">
        <v>-2.9700000000000001E-2</v>
      </c>
      <c r="J106" s="185">
        <v>-4.02E-2</v>
      </c>
      <c r="K106" s="185">
        <v>-3.3399999999999999E-2</v>
      </c>
      <c r="L106" s="185">
        <v>-3.5099999999999999E-2</v>
      </c>
      <c r="M106" s="185">
        <v>-2.9899999999999999E-2</v>
      </c>
      <c r="N106" s="185">
        <v>-4.7899999999999998E-2</v>
      </c>
      <c r="O106" s="185">
        <v>-3.7600000000000001E-2</v>
      </c>
      <c r="P106" s="185">
        <v>-4.8300000000000003E-2</v>
      </c>
      <c r="Q106" s="185">
        <v>-3.8899999999999997E-2</v>
      </c>
      <c r="R106" s="185">
        <v>-4.1399999999999999E-2</v>
      </c>
      <c r="S106" s="185">
        <v>-2.4400000000000002E-2</v>
      </c>
      <c r="T106" s="185">
        <v>-3.8399999999999997E-2</v>
      </c>
      <c r="U106" s="185">
        <v>-4.6699999999999998E-2</v>
      </c>
      <c r="V106" s="185">
        <v>-4.3099999999999999E-2</v>
      </c>
      <c r="W106" s="185">
        <v>-3.1399999999999997E-2</v>
      </c>
      <c r="X106" s="185">
        <v>-3.5000000000000003E-2</v>
      </c>
      <c r="Y106" s="185">
        <v>-5.0900000000000001E-2</v>
      </c>
      <c r="Z106" s="185">
        <v>-3.4500000000000003E-2</v>
      </c>
      <c r="AA106" s="185">
        <v>-4.87E-2</v>
      </c>
      <c r="AB106" s="185">
        <v>-4.1599999999999998E-2</v>
      </c>
      <c r="AC106" s="185">
        <v>-3.8600000000000002E-2</v>
      </c>
      <c r="AD106" s="185">
        <v>-5.0200000000000002E-2</v>
      </c>
      <c r="AE106" s="185">
        <v>-3.1699999999999999E-2</v>
      </c>
      <c r="AF106" s="185">
        <v>-2.9000000000000001E-2</v>
      </c>
      <c r="AG106" s="185">
        <v>-3.4000000000000002E-2</v>
      </c>
      <c r="AH106" s="185">
        <v>-4.5699999999999998E-2</v>
      </c>
      <c r="AI106" s="185">
        <v>-3.6400000000000002E-2</v>
      </c>
      <c r="AJ106" s="185">
        <v>-4.5699999999999998E-2</v>
      </c>
      <c r="AK106" s="185">
        <v>-1.52E-2</v>
      </c>
      <c r="AL106" s="185">
        <v>-4.19E-2</v>
      </c>
      <c r="AM106" s="185">
        <v>-4.5699999999999998E-2</v>
      </c>
      <c r="AN106" s="185">
        <v>-3.0599999999999999E-2</v>
      </c>
      <c r="AO106" s="185">
        <v>-2.24E-2</v>
      </c>
      <c r="AP106" s="185">
        <v>-2.7199999999999998E-2</v>
      </c>
      <c r="AQ106" s="185">
        <v>-3.6499999999999998E-2</v>
      </c>
      <c r="AR106" s="69"/>
    </row>
    <row r="107" spans="1:44">
      <c r="A107" s="80" t="s">
        <v>543</v>
      </c>
      <c r="B107" s="185">
        <v>-3.2399999999999998E-2</v>
      </c>
      <c r="C107" s="185">
        <v>-1.9900000000000001E-2</v>
      </c>
      <c r="D107" s="185">
        <v>-4.8999999999999998E-3</v>
      </c>
      <c r="E107" s="185">
        <v>-2.3400000000000001E-2</v>
      </c>
      <c r="F107" s="185">
        <v>-6.0000000000000001E-3</v>
      </c>
      <c r="G107" s="185">
        <v>-3.0999999999999999E-3</v>
      </c>
      <c r="H107" s="185">
        <v>-9.7000000000000003E-3</v>
      </c>
      <c r="I107" s="185">
        <v>-1.5299999999999999E-2</v>
      </c>
      <c r="J107" s="185">
        <v>-1.5900000000000001E-2</v>
      </c>
      <c r="K107" s="185">
        <v>-1.18E-2</v>
      </c>
      <c r="L107" s="185">
        <v>-1.2999999999999999E-2</v>
      </c>
      <c r="M107" s="185">
        <v>-7.4999999999999997E-3</v>
      </c>
      <c r="N107" s="185">
        <v>-1.7899999999999999E-2</v>
      </c>
      <c r="O107" s="185">
        <v>-2.29E-2</v>
      </c>
      <c r="P107" s="185">
        <v>-7.0000000000000001E-3</v>
      </c>
      <c r="Q107" s="185">
        <v>-3.39E-2</v>
      </c>
      <c r="R107" s="185">
        <v>-1.67E-2</v>
      </c>
      <c r="S107" s="185">
        <v>-1.1900000000000001E-2</v>
      </c>
      <c r="T107" s="185">
        <v>-6.4000000000000003E-3</v>
      </c>
      <c r="U107" s="185">
        <v>-1.09E-2</v>
      </c>
      <c r="V107" s="185">
        <v>-1.7100000000000001E-2</v>
      </c>
      <c r="W107" s="185">
        <v>-9.7000000000000003E-3</v>
      </c>
      <c r="X107" s="185">
        <v>-2.69E-2</v>
      </c>
      <c r="Y107" s="185">
        <v>-1.47E-2</v>
      </c>
      <c r="Z107" s="185">
        <v>-1.26E-2</v>
      </c>
      <c r="AA107" s="185">
        <v>-1.9099999999999999E-2</v>
      </c>
      <c r="AB107" s="185">
        <v>-9.1000000000000004E-3</v>
      </c>
      <c r="AC107" s="185">
        <v>-1.8800000000000001E-2</v>
      </c>
      <c r="AD107" s="185">
        <v>-2.8299999999999999E-2</v>
      </c>
      <c r="AE107" s="185">
        <v>-1.3599999999999999E-2</v>
      </c>
      <c r="AF107" s="185">
        <v>-1.43E-2</v>
      </c>
      <c r="AG107" s="185">
        <v>-1.1299999999999999E-2</v>
      </c>
      <c r="AH107" s="185">
        <v>-2.53E-2</v>
      </c>
      <c r="AI107" s="185">
        <v>-9.4999999999999998E-3</v>
      </c>
      <c r="AJ107" s="185">
        <v>-2.69E-2</v>
      </c>
      <c r="AK107" s="185">
        <v>-5.9999999999999995E-4</v>
      </c>
      <c r="AL107" s="185">
        <v>-1.3100000000000001E-2</v>
      </c>
      <c r="AM107" s="185">
        <v>-1.7999999999999999E-2</v>
      </c>
      <c r="AN107" s="185">
        <v>-1.04E-2</v>
      </c>
      <c r="AO107" s="185">
        <v>-1.0800000000000001E-2</v>
      </c>
      <c r="AP107" s="185">
        <v>-2.5100000000000001E-2</v>
      </c>
      <c r="AQ107" s="185">
        <v>-1.7299999999999999E-2</v>
      </c>
      <c r="AR107" s="69"/>
    </row>
    <row r="108" spans="1:44">
      <c r="A108" s="80" t="s">
        <v>544</v>
      </c>
      <c r="B108" s="185">
        <v>2.3E-3</v>
      </c>
      <c r="C108" s="185">
        <v>0</v>
      </c>
      <c r="D108" s="185">
        <v>5.3E-3</v>
      </c>
      <c r="E108" s="185">
        <v>1.8E-3</v>
      </c>
      <c r="F108" s="185">
        <v>-8.0000000000000004E-4</v>
      </c>
      <c r="G108" s="185">
        <v>4.7999999999999996E-3</v>
      </c>
      <c r="H108" s="185">
        <v>2.0000000000000001E-4</v>
      </c>
      <c r="I108" s="185">
        <v>3.8E-3</v>
      </c>
      <c r="J108" s="185">
        <v>1.1999999999999999E-3</v>
      </c>
      <c r="K108" s="185">
        <v>8.0000000000000004E-4</v>
      </c>
      <c r="L108" s="185">
        <v>1E-3</v>
      </c>
      <c r="M108" s="185">
        <v>2.3E-3</v>
      </c>
      <c r="N108" s="185">
        <v>9.1999999999999998E-3</v>
      </c>
      <c r="O108" s="185">
        <v>2.3E-3</v>
      </c>
      <c r="P108" s="185">
        <v>-5.0000000000000001E-4</v>
      </c>
      <c r="Q108" s="185">
        <v>-4.0000000000000002E-4</v>
      </c>
      <c r="R108" s="185">
        <v>1E-4</v>
      </c>
      <c r="S108" s="185">
        <v>-2.2000000000000001E-3</v>
      </c>
      <c r="T108" s="185">
        <v>2.7000000000000001E-3</v>
      </c>
      <c r="U108" s="185">
        <v>0</v>
      </c>
      <c r="V108" s="185">
        <v>-2.9999999999999997E-4</v>
      </c>
      <c r="W108" s="185">
        <v>-4.0000000000000002E-4</v>
      </c>
      <c r="X108" s="185">
        <v>1E-4</v>
      </c>
      <c r="Y108" s="185">
        <v>2.9999999999999997E-4</v>
      </c>
      <c r="Z108" s="185">
        <v>2.0999999999999999E-3</v>
      </c>
      <c r="AA108" s="185">
        <v>2.3E-3</v>
      </c>
      <c r="AB108" s="185">
        <v>2.9999999999999997E-4</v>
      </c>
      <c r="AC108" s="185">
        <v>-8.0000000000000004E-4</v>
      </c>
      <c r="AD108" s="185">
        <v>2.2000000000000001E-3</v>
      </c>
      <c r="AE108" s="185">
        <v>1E-3</v>
      </c>
      <c r="AF108" s="185">
        <v>1.8E-3</v>
      </c>
      <c r="AG108" s="185">
        <v>4.0000000000000002E-4</v>
      </c>
      <c r="AH108" s="185">
        <v>2.0999999999999999E-3</v>
      </c>
      <c r="AI108" s="185">
        <v>-8.9999999999999998E-4</v>
      </c>
      <c r="AJ108" s="185">
        <v>4.7999999999999996E-3</v>
      </c>
      <c r="AK108" s="185">
        <v>5.9999999999999995E-4</v>
      </c>
      <c r="AL108" s="185">
        <v>2.8999999999999998E-3</v>
      </c>
      <c r="AM108" s="185">
        <v>-2.9999999999999997E-4</v>
      </c>
      <c r="AN108" s="185">
        <v>-7.0000000000000001E-3</v>
      </c>
      <c r="AO108" s="185">
        <v>4.5999999999999999E-3</v>
      </c>
      <c r="AP108" s="185">
        <v>5.9999999999999995E-4</v>
      </c>
      <c r="AQ108" s="185">
        <v>1.2999999999999999E-3</v>
      </c>
      <c r="AR108" s="69"/>
    </row>
    <row r="109" spans="1:44">
      <c r="A109" s="93" t="s">
        <v>545</v>
      </c>
      <c r="B109" s="200"/>
      <c r="C109" s="200"/>
      <c r="D109" s="200"/>
      <c r="E109" s="200"/>
      <c r="F109" s="200"/>
      <c r="G109" s="200"/>
      <c r="H109" s="561"/>
      <c r="I109" s="561"/>
      <c r="J109" s="561"/>
      <c r="K109" s="561"/>
      <c r="L109" s="200"/>
      <c r="M109" s="200"/>
      <c r="N109" s="200"/>
      <c r="O109" s="200"/>
      <c r="P109" s="200"/>
      <c r="Q109" s="200"/>
      <c r="R109" s="561"/>
      <c r="S109" s="561"/>
      <c r="T109" s="561"/>
      <c r="U109" s="561"/>
      <c r="V109" s="200"/>
      <c r="W109" s="200"/>
      <c r="X109" s="200"/>
      <c r="Y109" s="200"/>
      <c r="Z109" s="200"/>
      <c r="AA109" s="200"/>
      <c r="AB109" s="561"/>
      <c r="AC109" s="561"/>
      <c r="AD109" s="561"/>
      <c r="AE109" s="561"/>
      <c r="AF109" s="200"/>
      <c r="AG109" s="200"/>
      <c r="AH109" s="200"/>
      <c r="AI109" s="200"/>
      <c r="AJ109" s="561"/>
      <c r="AK109" s="561"/>
      <c r="AL109" s="561"/>
      <c r="AM109" s="561"/>
      <c r="AN109" s="561"/>
      <c r="AO109" s="561"/>
      <c r="AP109" s="561"/>
      <c r="AQ109" s="561"/>
      <c r="AR109" s="69"/>
    </row>
    <row r="110" spans="1:44">
      <c r="A110" s="80" t="s">
        <v>538</v>
      </c>
      <c r="B110" s="185">
        <v>5.9400000000000001E-2</v>
      </c>
      <c r="C110" s="185">
        <v>4.2200000000000001E-2</v>
      </c>
      <c r="D110" s="185">
        <v>3.2399999999999998E-2</v>
      </c>
      <c r="E110" s="185">
        <v>3.8399999999999997E-2</v>
      </c>
      <c r="F110" s="185">
        <v>2.81E-2</v>
      </c>
      <c r="G110" s="185">
        <v>4.4299999999999999E-2</v>
      </c>
      <c r="H110" s="185">
        <v>6.1100000000000002E-2</v>
      </c>
      <c r="I110" s="185">
        <v>6.5600000000000006E-2</v>
      </c>
      <c r="J110" s="185">
        <v>5.62E-2</v>
      </c>
      <c r="K110" s="185">
        <v>5.5E-2</v>
      </c>
      <c r="L110" s="185">
        <v>5.6099999999999997E-2</v>
      </c>
      <c r="M110" s="185">
        <v>7.6899999999999996E-2</v>
      </c>
      <c r="N110" s="185">
        <v>0.10199999999999999</v>
      </c>
      <c r="O110" s="185">
        <v>5.3999999999999999E-2</v>
      </c>
      <c r="P110" s="185">
        <v>1.8200000000000001E-2</v>
      </c>
      <c r="Q110" s="185">
        <v>5.7599999999999998E-2</v>
      </c>
      <c r="R110" s="185">
        <v>6.2399999999999997E-2</v>
      </c>
      <c r="S110" s="185">
        <v>8.6599999999999996E-2</v>
      </c>
      <c r="T110" s="185">
        <v>7.6300000000000007E-2</v>
      </c>
      <c r="U110" s="185">
        <v>4.41E-2</v>
      </c>
      <c r="V110" s="185">
        <v>5.7500000000000002E-2</v>
      </c>
      <c r="W110" s="185">
        <v>7.3400000000000007E-2</v>
      </c>
      <c r="X110" s="185">
        <v>6.6100000000000006E-2</v>
      </c>
      <c r="Y110" s="185">
        <v>6.3100000000000003E-2</v>
      </c>
      <c r="Z110" s="185">
        <v>4.5600000000000002E-2</v>
      </c>
      <c r="AA110" s="185">
        <v>6.1899999999999997E-2</v>
      </c>
      <c r="AB110" s="185">
        <v>3.61E-2</v>
      </c>
      <c r="AC110" s="185">
        <v>6.8000000000000005E-2</v>
      </c>
      <c r="AD110" s="185">
        <v>0.1212</v>
      </c>
      <c r="AE110" s="185">
        <v>7.2499999999999995E-2</v>
      </c>
      <c r="AF110" s="185">
        <v>7.6200000000000004E-2</v>
      </c>
      <c r="AG110" s="185">
        <v>7.8899999999999998E-2</v>
      </c>
      <c r="AH110" s="185">
        <v>7.3599999999999999E-2</v>
      </c>
      <c r="AI110" s="185">
        <v>4.4900000000000002E-2</v>
      </c>
      <c r="AJ110" s="185">
        <v>7.8600000000000003E-2</v>
      </c>
      <c r="AK110" s="185">
        <v>0.1235</v>
      </c>
      <c r="AL110" s="185">
        <v>4.9599999999999998E-2</v>
      </c>
      <c r="AM110" s="185">
        <v>9.1499999999999998E-2</v>
      </c>
      <c r="AN110" s="185">
        <v>6.54E-2</v>
      </c>
      <c r="AO110" s="185">
        <v>7.4300000000000005E-2</v>
      </c>
      <c r="AP110" s="185">
        <v>8.2600000000000007E-2</v>
      </c>
      <c r="AQ110" s="185">
        <v>5.6500000000000002E-2</v>
      </c>
      <c r="AR110" s="69"/>
    </row>
    <row r="111" spans="1:44">
      <c r="A111" s="80" t="s">
        <v>546</v>
      </c>
      <c r="B111" s="185">
        <v>-1.0699999999999999E-2</v>
      </c>
      <c r="C111" s="185">
        <v>1.3599999999999999E-2</v>
      </c>
      <c r="D111" s="185">
        <v>0.01</v>
      </c>
      <c r="E111" s="185">
        <v>-1.6E-2</v>
      </c>
      <c r="F111" s="185">
        <v>2.9000000000000001E-2</v>
      </c>
      <c r="G111" s="185">
        <v>5.9999999999999995E-4</v>
      </c>
      <c r="H111" s="185">
        <v>1.5E-3</v>
      </c>
      <c r="I111" s="185">
        <v>-3.3999999999999998E-3</v>
      </c>
      <c r="J111" s="185">
        <v>-1.6899999999999998E-2</v>
      </c>
      <c r="K111" s="185">
        <v>-5.1000000000000004E-3</v>
      </c>
      <c r="L111" s="185">
        <v>-7.1999999999999998E-3</v>
      </c>
      <c r="M111" s="185">
        <v>-1.04E-2</v>
      </c>
      <c r="N111" s="185">
        <v>-2.1299999999999999E-2</v>
      </c>
      <c r="O111" s="185">
        <v>-3.0499999999999999E-2</v>
      </c>
      <c r="P111" s="185">
        <v>-1.52E-2</v>
      </c>
      <c r="Q111" s="185">
        <v>-2.0999999999999999E-3</v>
      </c>
      <c r="R111" s="185">
        <v>-9.4999999999999998E-3</v>
      </c>
      <c r="S111" s="185">
        <v>-3.1600000000000003E-2</v>
      </c>
      <c r="T111" s="185">
        <v>-5.5999999999999999E-3</v>
      </c>
      <c r="U111" s="185">
        <v>-4.9000000000000002E-2</v>
      </c>
      <c r="V111" s="185">
        <v>-2.18E-2</v>
      </c>
      <c r="W111" s="185">
        <v>-1.8E-3</v>
      </c>
      <c r="X111" s="185">
        <v>-4.5999999999999999E-3</v>
      </c>
      <c r="Y111" s="185">
        <v>-5.0000000000000001E-3</v>
      </c>
      <c r="Z111" s="185">
        <v>6.3E-3</v>
      </c>
      <c r="AA111" s="185">
        <v>-3.5999999999999999E-3</v>
      </c>
      <c r="AB111" s="185">
        <v>9.9000000000000008E-3</v>
      </c>
      <c r="AC111" s="185">
        <v>7.3000000000000001E-3</v>
      </c>
      <c r="AD111" s="185">
        <v>-1.1599999999999999E-2</v>
      </c>
      <c r="AE111" s="185">
        <v>-4.1999999999999997E-3</v>
      </c>
      <c r="AF111" s="185">
        <v>-6.4000000000000003E-3</v>
      </c>
      <c r="AG111" s="185">
        <v>-2.8999999999999998E-3</v>
      </c>
      <c r="AH111" s="185">
        <v>-1.26E-2</v>
      </c>
      <c r="AI111" s="185">
        <v>-3.0999999999999999E-3</v>
      </c>
      <c r="AJ111" s="185">
        <v>-7.1999999999999998E-3</v>
      </c>
      <c r="AK111" s="185">
        <v>1.1000000000000001E-3</v>
      </c>
      <c r="AL111" s="185">
        <v>1.01E-2</v>
      </c>
      <c r="AM111" s="185">
        <v>-4.6600000000000003E-2</v>
      </c>
      <c r="AN111" s="185">
        <v>-4.4999999999999997E-3</v>
      </c>
      <c r="AO111" s="185">
        <v>-3.3E-3</v>
      </c>
      <c r="AP111" s="185">
        <v>8.9999999999999998E-4</v>
      </c>
      <c r="AQ111" s="185">
        <v>-4.1999999999999997E-3</v>
      </c>
      <c r="AR111" s="69"/>
    </row>
    <row r="112" spans="1:44">
      <c r="A112" s="80" t="s">
        <v>547</v>
      </c>
      <c r="B112" s="185">
        <v>-5.6000000000000001E-2</v>
      </c>
      <c r="C112" s="185">
        <v>-5.6300000000000003E-2</v>
      </c>
      <c r="D112" s="185">
        <v>-5.16E-2</v>
      </c>
      <c r="E112" s="185">
        <v>-6.7100000000000007E-2</v>
      </c>
      <c r="F112" s="185">
        <v>-5.1400000000000001E-2</v>
      </c>
      <c r="G112" s="185">
        <v>-3.8899999999999997E-2</v>
      </c>
      <c r="H112" s="185">
        <v>-8.1000000000000003E-2</v>
      </c>
      <c r="I112" s="185">
        <v>-6.3600000000000004E-2</v>
      </c>
      <c r="J112" s="185">
        <v>-5.2900000000000003E-2</v>
      </c>
      <c r="K112" s="185">
        <v>-4.9399999999999999E-2</v>
      </c>
      <c r="L112" s="185">
        <v>-5.96E-2</v>
      </c>
      <c r="M112" s="185">
        <v>-6.4199999999999993E-2</v>
      </c>
      <c r="N112" s="185">
        <v>-0.10100000000000001</v>
      </c>
      <c r="O112" s="185">
        <v>-5.3600000000000002E-2</v>
      </c>
      <c r="P112" s="185">
        <v>-4.3400000000000001E-2</v>
      </c>
      <c r="Q112" s="185">
        <v>-6.6100000000000006E-2</v>
      </c>
      <c r="R112" s="185">
        <v>-5.1700000000000003E-2</v>
      </c>
      <c r="S112" s="185">
        <v>-9.3299999999999994E-2</v>
      </c>
      <c r="T112" s="185">
        <v>-7.2099999999999997E-2</v>
      </c>
      <c r="U112" s="185">
        <v>-9.0899999999999995E-2</v>
      </c>
      <c r="V112" s="185">
        <v>-3.8699999999999998E-2</v>
      </c>
      <c r="W112" s="185">
        <v>-5.5899999999999998E-2</v>
      </c>
      <c r="X112" s="185">
        <v>-5.67E-2</v>
      </c>
      <c r="Y112" s="185">
        <v>-5.79E-2</v>
      </c>
      <c r="Z112" s="185">
        <v>-6.3899999999999998E-2</v>
      </c>
      <c r="AA112" s="185">
        <v>-6.6100000000000006E-2</v>
      </c>
      <c r="AB112" s="185">
        <v>-4.2000000000000003E-2</v>
      </c>
      <c r="AC112" s="185">
        <v>-7.7899999999999997E-2</v>
      </c>
      <c r="AD112" s="185">
        <v>-0.1077</v>
      </c>
      <c r="AE112" s="185">
        <v>-6.5299999999999997E-2</v>
      </c>
      <c r="AF112" s="185">
        <v>-4.7600000000000003E-2</v>
      </c>
      <c r="AG112" s="185">
        <v>-7.3200000000000001E-2</v>
      </c>
      <c r="AH112" s="185">
        <v>-7.7299999999999994E-2</v>
      </c>
      <c r="AI112" s="185">
        <v>-0.1081</v>
      </c>
      <c r="AJ112" s="185">
        <v>-7.4499999999999997E-2</v>
      </c>
      <c r="AK112" s="185">
        <v>-8.8800000000000004E-2</v>
      </c>
      <c r="AL112" s="185">
        <v>-6.9199999999999998E-2</v>
      </c>
      <c r="AM112" s="185">
        <v>-0.1022</v>
      </c>
      <c r="AN112" s="185">
        <v>-5.74E-2</v>
      </c>
      <c r="AO112" s="185">
        <v>-9.3200000000000005E-2</v>
      </c>
      <c r="AP112" s="185">
        <v>-9.3299999999999994E-2</v>
      </c>
      <c r="AQ112" s="185">
        <v>-5.9200000000000003E-2</v>
      </c>
      <c r="AR112" s="69"/>
    </row>
    <row r="113" spans="1:44">
      <c r="A113" s="80" t="s">
        <v>548</v>
      </c>
      <c r="B113" s="185">
        <v>0</v>
      </c>
      <c r="C113" s="185">
        <v>0</v>
      </c>
      <c r="D113" s="185">
        <v>0</v>
      </c>
      <c r="E113" s="185">
        <v>0</v>
      </c>
      <c r="F113" s="185">
        <v>0</v>
      </c>
      <c r="G113" s="185">
        <v>0</v>
      </c>
      <c r="H113" s="185">
        <v>0</v>
      </c>
      <c r="I113" s="185">
        <v>0</v>
      </c>
      <c r="J113" s="185">
        <v>1E-4</v>
      </c>
      <c r="K113" s="185">
        <v>2.9999999999999997E-4</v>
      </c>
      <c r="L113" s="185">
        <v>0</v>
      </c>
      <c r="M113" s="185">
        <v>0</v>
      </c>
      <c r="N113" s="185">
        <v>0</v>
      </c>
      <c r="O113" s="185">
        <v>1E-4</v>
      </c>
      <c r="P113" s="185">
        <v>-1.1000000000000001E-3</v>
      </c>
      <c r="Q113" s="185">
        <v>0</v>
      </c>
      <c r="R113" s="185">
        <v>0</v>
      </c>
      <c r="S113" s="185">
        <v>2.0000000000000001E-4</v>
      </c>
      <c r="T113" s="185">
        <v>0</v>
      </c>
      <c r="U113" s="185">
        <v>0</v>
      </c>
      <c r="V113" s="185">
        <v>0</v>
      </c>
      <c r="W113" s="185">
        <v>-1E-4</v>
      </c>
      <c r="X113" s="185">
        <v>0</v>
      </c>
      <c r="Y113" s="185">
        <v>0</v>
      </c>
      <c r="Z113" s="185">
        <v>0</v>
      </c>
      <c r="AA113" s="185">
        <v>0</v>
      </c>
      <c r="AB113" s="185">
        <v>0</v>
      </c>
      <c r="AC113" s="185">
        <v>0</v>
      </c>
      <c r="AD113" s="185">
        <v>0</v>
      </c>
      <c r="AE113" s="185">
        <v>0</v>
      </c>
      <c r="AF113" s="185">
        <v>0</v>
      </c>
      <c r="AG113" s="185">
        <v>0</v>
      </c>
      <c r="AH113" s="185">
        <v>0</v>
      </c>
      <c r="AI113" s="185">
        <v>0</v>
      </c>
      <c r="AJ113" s="185">
        <v>0</v>
      </c>
      <c r="AK113" s="185">
        <v>0</v>
      </c>
      <c r="AL113" s="185">
        <v>0</v>
      </c>
      <c r="AM113" s="185">
        <v>0</v>
      </c>
      <c r="AN113" s="185">
        <v>0</v>
      </c>
      <c r="AO113" s="185">
        <v>0</v>
      </c>
      <c r="AP113" s="185">
        <v>0</v>
      </c>
      <c r="AQ113" s="185">
        <v>0</v>
      </c>
      <c r="AR113" s="69"/>
    </row>
    <row r="114" spans="1:44">
      <c r="A114" s="80" t="s">
        <v>549</v>
      </c>
      <c r="B114" s="185">
        <v>7.4000000000000003E-3</v>
      </c>
      <c r="C114" s="185">
        <v>5.0000000000000001E-4</v>
      </c>
      <c r="D114" s="185">
        <v>-1E-4</v>
      </c>
      <c r="E114" s="185">
        <v>0</v>
      </c>
      <c r="F114" s="185">
        <v>-8.9999999999999998E-4</v>
      </c>
      <c r="G114" s="185">
        <v>-8.9999999999999998E-4</v>
      </c>
      <c r="H114" s="185">
        <v>1E-4</v>
      </c>
      <c r="I114" s="185">
        <v>2.5000000000000001E-3</v>
      </c>
      <c r="J114" s="185">
        <v>-4.0000000000000002E-4</v>
      </c>
      <c r="K114" s="185">
        <v>-5.3E-3</v>
      </c>
      <c r="L114" s="185">
        <v>1.4999999999999999E-2</v>
      </c>
      <c r="M114" s="185">
        <v>2.8E-3</v>
      </c>
      <c r="N114" s="185">
        <v>2.9999999999999997E-4</v>
      </c>
      <c r="O114" s="185">
        <v>0</v>
      </c>
      <c r="P114" s="185">
        <v>0</v>
      </c>
      <c r="Q114" s="185">
        <v>-4.1000000000000003E-3</v>
      </c>
      <c r="R114" s="185">
        <v>-2.0000000000000001E-4</v>
      </c>
      <c r="S114" s="185">
        <v>-7.7999999999999996E-3</v>
      </c>
      <c r="T114" s="185">
        <v>3.0000000000000001E-3</v>
      </c>
      <c r="U114" s="185">
        <v>1.1999999999999999E-3</v>
      </c>
      <c r="V114" s="185">
        <v>6.9999999999999999E-4</v>
      </c>
      <c r="W114" s="185">
        <v>-1.1999999999999999E-3</v>
      </c>
      <c r="X114" s="185">
        <v>8.0000000000000004E-4</v>
      </c>
      <c r="Y114" s="185">
        <v>1E-4</v>
      </c>
      <c r="Z114" s="185">
        <v>5.9999999999999995E-4</v>
      </c>
      <c r="AA114" s="185">
        <v>0</v>
      </c>
      <c r="AB114" s="185">
        <v>-2.9999999999999997E-4</v>
      </c>
      <c r="AC114" s="185">
        <v>0</v>
      </c>
      <c r="AD114" s="185">
        <v>-2.9999999999999997E-4</v>
      </c>
      <c r="AE114" s="185">
        <v>6.9999999999999999E-4</v>
      </c>
      <c r="AF114" s="185">
        <v>1E-4</v>
      </c>
      <c r="AG114" s="185">
        <v>1E-3</v>
      </c>
      <c r="AH114" s="185">
        <v>2.9999999999999997E-4</v>
      </c>
      <c r="AI114" s="185">
        <v>-8.0000000000000004E-4</v>
      </c>
      <c r="AJ114" s="185">
        <v>-8.9999999999999998E-4</v>
      </c>
      <c r="AK114" s="185">
        <v>0</v>
      </c>
      <c r="AL114" s="185">
        <v>-3.8999999999999998E-3</v>
      </c>
      <c r="AM114" s="185">
        <v>-1E-4</v>
      </c>
      <c r="AN114" s="185">
        <v>-3.3E-3</v>
      </c>
      <c r="AO114" s="185">
        <v>2.9999999999999997E-4</v>
      </c>
      <c r="AP114" s="185">
        <v>-1.46E-2</v>
      </c>
      <c r="AQ114" s="185">
        <v>1.4E-3</v>
      </c>
      <c r="AR114" s="69"/>
    </row>
    <row r="115" spans="1:44">
      <c r="A115" s="80" t="s">
        <v>550</v>
      </c>
      <c r="B115" s="185">
        <v>0</v>
      </c>
      <c r="C115" s="185">
        <v>0</v>
      </c>
      <c r="D115" s="185">
        <v>-8.0000000000000004E-4</v>
      </c>
      <c r="E115" s="185">
        <v>0</v>
      </c>
      <c r="F115" s="185">
        <v>0</v>
      </c>
      <c r="G115" s="185">
        <v>0</v>
      </c>
      <c r="H115" s="185">
        <v>0</v>
      </c>
      <c r="I115" s="185">
        <v>0</v>
      </c>
      <c r="J115" s="185">
        <v>0</v>
      </c>
      <c r="K115" s="185">
        <v>0</v>
      </c>
      <c r="L115" s="185">
        <v>0</v>
      </c>
      <c r="M115" s="185">
        <v>0</v>
      </c>
      <c r="N115" s="185">
        <v>0</v>
      </c>
      <c r="O115" s="185">
        <v>0</v>
      </c>
      <c r="P115" s="185">
        <v>0</v>
      </c>
      <c r="Q115" s="185">
        <v>0</v>
      </c>
      <c r="R115" s="185">
        <v>0</v>
      </c>
      <c r="S115" s="185">
        <v>0</v>
      </c>
      <c r="T115" s="185">
        <v>0</v>
      </c>
      <c r="U115" s="185">
        <v>0</v>
      </c>
      <c r="V115" s="185">
        <v>0</v>
      </c>
      <c r="W115" s="185">
        <v>0</v>
      </c>
      <c r="X115" s="185">
        <v>0</v>
      </c>
      <c r="Y115" s="185">
        <v>-5.0000000000000001E-4</v>
      </c>
      <c r="Z115" s="185">
        <v>0</v>
      </c>
      <c r="AA115" s="185">
        <v>-1E-4</v>
      </c>
      <c r="AB115" s="185">
        <v>0</v>
      </c>
      <c r="AC115" s="185">
        <v>0</v>
      </c>
      <c r="AD115" s="185">
        <v>0</v>
      </c>
      <c r="AE115" s="185">
        <v>0</v>
      </c>
      <c r="AF115" s="185">
        <v>0</v>
      </c>
      <c r="AG115" s="185">
        <v>0</v>
      </c>
      <c r="AH115" s="185">
        <v>0</v>
      </c>
      <c r="AI115" s="185">
        <v>0</v>
      </c>
      <c r="AJ115" s="185">
        <v>0</v>
      </c>
      <c r="AK115" s="185">
        <v>0</v>
      </c>
      <c r="AL115" s="185">
        <v>0</v>
      </c>
      <c r="AM115" s="185">
        <v>0</v>
      </c>
      <c r="AN115" s="185">
        <v>0</v>
      </c>
      <c r="AO115" s="185">
        <v>0</v>
      </c>
      <c r="AP115" s="185">
        <v>-1E-4</v>
      </c>
      <c r="AQ115" s="185">
        <v>0</v>
      </c>
      <c r="AR115" s="69"/>
    </row>
    <row r="116" spans="1:44">
      <c r="A116" s="28" t="s">
        <v>551</v>
      </c>
      <c r="B116" s="184">
        <v>1E-4</v>
      </c>
      <c r="C116" s="184">
        <v>0</v>
      </c>
      <c r="D116" s="184">
        <v>-1.01E-2</v>
      </c>
      <c r="E116" s="184">
        <v>-4.4699999999999997E-2</v>
      </c>
      <c r="F116" s="184">
        <v>4.7999999999999996E-3</v>
      </c>
      <c r="G116" s="184">
        <v>5.1000000000000004E-3</v>
      </c>
      <c r="H116" s="184">
        <v>-1.83E-2</v>
      </c>
      <c r="I116" s="184">
        <v>1.1000000000000001E-3</v>
      </c>
      <c r="J116" s="184">
        <v>-1.4E-2</v>
      </c>
      <c r="K116" s="184">
        <v>-4.4999999999999997E-3</v>
      </c>
      <c r="L116" s="184">
        <v>4.3E-3</v>
      </c>
      <c r="M116" s="184">
        <v>5.1000000000000004E-3</v>
      </c>
      <c r="N116" s="184">
        <v>-0.02</v>
      </c>
      <c r="O116" s="184">
        <v>-0.03</v>
      </c>
      <c r="P116" s="184">
        <v>-4.1599999999999998E-2</v>
      </c>
      <c r="Q116" s="184">
        <v>-1.4800000000000001E-2</v>
      </c>
      <c r="R116" s="184">
        <v>1E-3</v>
      </c>
      <c r="S116" s="184">
        <v>-4.58E-2</v>
      </c>
      <c r="T116" s="184">
        <v>1.6000000000000001E-3</v>
      </c>
      <c r="U116" s="184">
        <v>-9.4600000000000004E-2</v>
      </c>
      <c r="V116" s="184">
        <v>-2.3E-3</v>
      </c>
      <c r="W116" s="184">
        <v>1.44E-2</v>
      </c>
      <c r="X116" s="184">
        <v>5.5999999999999999E-3</v>
      </c>
      <c r="Y116" s="184">
        <v>-2.9999999999999997E-4</v>
      </c>
      <c r="Z116" s="184">
        <v>-1.15E-2</v>
      </c>
      <c r="AA116" s="184">
        <v>-7.7999999999999996E-3</v>
      </c>
      <c r="AB116" s="184">
        <v>3.8E-3</v>
      </c>
      <c r="AC116" s="184">
        <v>-2.5999999999999999E-3</v>
      </c>
      <c r="AD116" s="184">
        <v>1.6999999999999999E-3</v>
      </c>
      <c r="AE116" s="184">
        <v>3.7000000000000002E-3</v>
      </c>
      <c r="AF116" s="184">
        <v>2.23E-2</v>
      </c>
      <c r="AG116" s="184">
        <v>3.8E-3</v>
      </c>
      <c r="AH116" s="184">
        <v>-1.6E-2</v>
      </c>
      <c r="AI116" s="184">
        <v>-6.7000000000000004E-2</v>
      </c>
      <c r="AJ116" s="184">
        <v>-4.1000000000000003E-3</v>
      </c>
      <c r="AK116" s="184">
        <v>3.5799999999999998E-2</v>
      </c>
      <c r="AL116" s="184">
        <v>-1.34E-2</v>
      </c>
      <c r="AM116" s="184">
        <v>-5.7299999999999997E-2</v>
      </c>
      <c r="AN116" s="184">
        <v>1E-4</v>
      </c>
      <c r="AO116" s="184">
        <v>-2.1899999999999999E-2</v>
      </c>
      <c r="AP116" s="184">
        <v>-2.4400000000000002E-2</v>
      </c>
      <c r="AQ116" s="184">
        <v>-5.4999999999999997E-3</v>
      </c>
      <c r="AR116" s="69"/>
    </row>
    <row r="117" spans="1:44" ht="3.75" customHeight="1" thickBot="1">
      <c r="A117" s="164"/>
      <c r="B117" s="165"/>
      <c r="C117" s="165"/>
      <c r="D117" s="165"/>
      <c r="E117" s="165"/>
      <c r="F117" s="165"/>
      <c r="G117" s="165"/>
      <c r="H117" s="165"/>
      <c r="I117" s="165"/>
      <c r="J117" s="165"/>
      <c r="K117" s="166"/>
      <c r="L117" s="166"/>
      <c r="M117" s="166"/>
      <c r="N117" s="166"/>
      <c r="O117" s="166"/>
      <c r="P117" s="166"/>
      <c r="Q117" s="166"/>
      <c r="R117" s="166"/>
      <c r="S117" s="167"/>
      <c r="T117" s="167"/>
      <c r="U117" s="167"/>
      <c r="V117" s="167"/>
      <c r="W117" s="167"/>
      <c r="X117" s="167"/>
      <c r="Y117" s="167"/>
      <c r="Z117" s="168"/>
      <c r="AA117" s="168"/>
      <c r="AB117" s="168"/>
      <c r="AC117" s="168"/>
      <c r="AD117" s="168"/>
      <c r="AE117" s="168"/>
      <c r="AF117" s="168"/>
      <c r="AG117" s="168"/>
      <c r="AH117" s="168"/>
      <c r="AI117" s="168"/>
      <c r="AJ117" s="168"/>
      <c r="AK117" s="168"/>
      <c r="AL117" s="168"/>
      <c r="AM117" s="168"/>
      <c r="AN117" s="168"/>
      <c r="AO117" s="168"/>
      <c r="AP117" s="168"/>
      <c r="AQ117" s="168"/>
      <c r="AR117" s="69"/>
    </row>
    <row r="118" spans="1:44" ht="15.75" thickTop="1">
      <c r="A118" s="842" t="s">
        <v>552</v>
      </c>
      <c r="B118" s="842"/>
      <c r="C118" s="842"/>
      <c r="D118" s="842"/>
      <c r="E118" s="842"/>
      <c r="F118" s="842"/>
      <c r="G118" s="842"/>
      <c r="H118" s="842"/>
      <c r="I118" s="842"/>
      <c r="J118" s="842"/>
      <c r="K118" s="842"/>
      <c r="L118" s="842"/>
      <c r="M118" s="842"/>
      <c r="N118" s="842"/>
      <c r="O118" s="842"/>
      <c r="P118" s="842"/>
      <c r="Q118" s="842"/>
      <c r="R118" s="842"/>
      <c r="S118" s="842"/>
      <c r="T118" s="842"/>
      <c r="U118" s="842"/>
      <c r="V118" s="842"/>
      <c r="W118" s="842"/>
      <c r="X118" s="842"/>
      <c r="Y118" s="842"/>
      <c r="Z118" s="842"/>
      <c r="AA118" s="842"/>
      <c r="AB118" s="842"/>
      <c r="AC118" s="842"/>
      <c r="AD118" s="842"/>
      <c r="AE118" s="842"/>
      <c r="AF118" s="842"/>
      <c r="AG118" s="842"/>
      <c r="AH118" s="842"/>
      <c r="AI118" s="842"/>
      <c r="AJ118" s="842"/>
      <c r="AK118" s="842"/>
      <c r="AL118" s="842"/>
      <c r="AM118" s="842"/>
      <c r="AN118" s="842"/>
      <c r="AO118" s="842"/>
      <c r="AP118" s="842"/>
      <c r="AQ118" s="842"/>
      <c r="AR118" s="69"/>
    </row>
    <row r="119" spans="1:44">
      <c r="A119" s="842" t="s">
        <v>553</v>
      </c>
      <c r="B119" s="842"/>
      <c r="C119" s="842"/>
      <c r="D119" s="842"/>
      <c r="E119" s="842"/>
      <c r="F119" s="842"/>
      <c r="G119" s="842"/>
      <c r="H119" s="842"/>
      <c r="I119" s="842"/>
      <c r="J119" s="842"/>
      <c r="K119" s="842"/>
      <c r="L119" s="842"/>
      <c r="M119" s="842"/>
      <c r="N119" s="842"/>
      <c r="O119" s="842"/>
      <c r="P119" s="842"/>
      <c r="Q119" s="842"/>
      <c r="R119" s="842"/>
      <c r="S119" s="842"/>
      <c r="T119" s="842"/>
      <c r="U119" s="842"/>
      <c r="V119" s="842"/>
      <c r="W119" s="842"/>
      <c r="X119" s="842"/>
      <c r="Y119" s="842"/>
      <c r="Z119" s="842"/>
      <c r="AA119" s="842"/>
      <c r="AB119" s="842"/>
      <c r="AC119" s="842"/>
      <c r="AD119" s="842"/>
      <c r="AE119" s="842"/>
      <c r="AF119" s="842"/>
      <c r="AG119" s="842"/>
      <c r="AH119" s="842"/>
      <c r="AI119" s="842"/>
      <c r="AJ119" s="842"/>
      <c r="AK119" s="842"/>
      <c r="AL119" s="842"/>
      <c r="AM119" s="842"/>
      <c r="AN119" s="842"/>
      <c r="AO119" s="842"/>
      <c r="AP119" s="842"/>
      <c r="AQ119" s="842"/>
      <c r="AR119" s="69"/>
    </row>
    <row r="120" spans="1:44">
      <c r="A120" s="842" t="s">
        <v>554</v>
      </c>
      <c r="B120" s="842"/>
      <c r="C120" s="842"/>
      <c r="D120" s="842"/>
      <c r="E120" s="842"/>
      <c r="F120" s="842"/>
      <c r="G120" s="842"/>
      <c r="H120" s="842"/>
      <c r="I120" s="842"/>
      <c r="J120" s="842"/>
      <c r="K120" s="842"/>
      <c r="L120" s="842"/>
      <c r="M120" s="842"/>
      <c r="N120" s="842"/>
      <c r="O120" s="842"/>
      <c r="P120" s="842"/>
      <c r="Q120" s="842"/>
      <c r="R120" s="842"/>
      <c r="S120" s="842"/>
      <c r="T120" s="842"/>
      <c r="U120" s="842"/>
      <c r="V120" s="842"/>
      <c r="W120" s="842"/>
      <c r="X120" s="842"/>
      <c r="Y120" s="842"/>
      <c r="Z120" s="842"/>
      <c r="AA120" s="842"/>
      <c r="AB120" s="842"/>
      <c r="AC120" s="842"/>
      <c r="AD120" s="842"/>
      <c r="AE120" s="842"/>
      <c r="AF120" s="842"/>
      <c r="AG120" s="842"/>
      <c r="AH120" s="842"/>
      <c r="AI120" s="842"/>
      <c r="AJ120" s="842"/>
      <c r="AK120" s="842"/>
      <c r="AL120" s="842"/>
      <c r="AM120" s="842"/>
      <c r="AN120" s="842"/>
      <c r="AO120" s="842"/>
      <c r="AP120" s="842"/>
      <c r="AQ120" s="842"/>
      <c r="AR120" s="69"/>
    </row>
    <row r="121" spans="1:44">
      <c r="A121" s="842" t="s">
        <v>555</v>
      </c>
      <c r="B121" s="842"/>
      <c r="C121" s="842"/>
      <c r="D121" s="842"/>
      <c r="E121" s="842"/>
      <c r="F121" s="842"/>
      <c r="G121" s="842"/>
      <c r="H121" s="842"/>
      <c r="I121" s="842"/>
      <c r="J121" s="842"/>
      <c r="K121" s="842"/>
      <c r="L121" s="842"/>
      <c r="M121" s="842"/>
      <c r="N121" s="842"/>
      <c r="O121" s="842"/>
      <c r="P121" s="842"/>
      <c r="Q121" s="842"/>
      <c r="R121" s="842"/>
      <c r="S121" s="842"/>
      <c r="T121" s="842"/>
      <c r="U121" s="842"/>
      <c r="V121" s="842"/>
      <c r="W121" s="842"/>
      <c r="X121" s="842"/>
      <c r="Y121" s="842"/>
      <c r="Z121" s="842"/>
      <c r="AA121" s="842"/>
      <c r="AB121" s="842"/>
      <c r="AC121" s="842"/>
      <c r="AD121" s="842"/>
      <c r="AE121" s="842"/>
      <c r="AF121" s="842"/>
      <c r="AG121" s="842"/>
      <c r="AH121" s="842"/>
      <c r="AI121" s="842"/>
      <c r="AJ121" s="842"/>
      <c r="AK121" s="842"/>
      <c r="AL121" s="842"/>
      <c r="AM121" s="842"/>
      <c r="AN121" s="842"/>
      <c r="AO121" s="842"/>
      <c r="AP121" s="842"/>
      <c r="AQ121" s="842"/>
      <c r="AR121" s="69"/>
    </row>
    <row r="122" spans="1:44">
      <c r="A122" s="842" t="s">
        <v>556</v>
      </c>
      <c r="B122" s="842"/>
      <c r="C122" s="842"/>
      <c r="D122" s="842"/>
      <c r="E122" s="842"/>
      <c r="F122" s="842"/>
      <c r="G122" s="842"/>
      <c r="H122" s="842"/>
      <c r="I122" s="842"/>
      <c r="J122" s="842"/>
      <c r="K122" s="842"/>
      <c r="L122" s="842"/>
      <c r="M122" s="842"/>
      <c r="N122" s="842"/>
      <c r="O122" s="842"/>
      <c r="P122" s="842"/>
      <c r="Q122" s="842"/>
      <c r="R122" s="842"/>
      <c r="S122" s="842"/>
      <c r="T122" s="842"/>
      <c r="U122" s="842"/>
      <c r="V122" s="842"/>
      <c r="W122" s="842"/>
      <c r="X122" s="842"/>
      <c r="Y122" s="842"/>
      <c r="Z122" s="842"/>
      <c r="AA122" s="842"/>
      <c r="AB122" s="842"/>
      <c r="AC122" s="842"/>
      <c r="AD122" s="842"/>
      <c r="AE122" s="842"/>
      <c r="AF122" s="842"/>
      <c r="AG122" s="842"/>
      <c r="AH122" s="842"/>
      <c r="AI122" s="842"/>
      <c r="AJ122" s="842"/>
      <c r="AK122" s="842"/>
      <c r="AL122" s="842"/>
      <c r="AM122" s="842"/>
      <c r="AN122" s="842"/>
      <c r="AO122" s="842"/>
      <c r="AP122" s="842"/>
      <c r="AQ122" s="842"/>
      <c r="AR122" s="69"/>
    </row>
    <row r="123" spans="1:44">
      <c r="A123" s="843" t="s">
        <v>557</v>
      </c>
      <c r="B123" s="843"/>
      <c r="C123" s="843"/>
      <c r="D123" s="843"/>
      <c r="E123" s="843"/>
      <c r="F123" s="843"/>
      <c r="G123" s="843"/>
      <c r="H123" s="843"/>
      <c r="I123" s="843"/>
      <c r="J123" s="843"/>
      <c r="K123" s="843"/>
      <c r="L123" s="843"/>
      <c r="M123" s="843"/>
      <c r="N123" s="843"/>
      <c r="O123" s="843"/>
      <c r="P123" s="843"/>
      <c r="Q123" s="843"/>
      <c r="R123" s="843"/>
      <c r="S123" s="843"/>
      <c r="T123" s="843"/>
      <c r="U123" s="843"/>
      <c r="V123" s="843"/>
      <c r="W123" s="843"/>
      <c r="X123" s="843"/>
      <c r="Y123" s="843"/>
      <c r="Z123" s="843"/>
      <c r="AA123" s="843"/>
      <c r="AB123" s="843"/>
      <c r="AC123" s="843"/>
      <c r="AD123" s="843"/>
      <c r="AE123" s="843"/>
      <c r="AF123" s="843"/>
      <c r="AG123" s="843"/>
      <c r="AH123" s="843"/>
      <c r="AI123" s="843"/>
      <c r="AJ123" s="843"/>
      <c r="AK123" s="843"/>
      <c r="AL123" s="843"/>
      <c r="AM123" s="843"/>
      <c r="AN123" s="843"/>
      <c r="AO123" s="843"/>
      <c r="AP123" s="843"/>
      <c r="AQ123" s="843"/>
      <c r="AR123" s="69"/>
    </row>
    <row r="124" spans="1:44">
      <c r="A124" s="842" t="s">
        <v>558</v>
      </c>
      <c r="B124" s="842"/>
      <c r="C124" s="842"/>
      <c r="D124" s="842"/>
      <c r="E124" s="842"/>
      <c r="F124" s="842"/>
      <c r="G124" s="842"/>
      <c r="H124" s="842"/>
      <c r="I124" s="842"/>
      <c r="J124" s="842"/>
      <c r="K124" s="842"/>
      <c r="L124" s="842"/>
      <c r="M124" s="842"/>
      <c r="N124" s="842"/>
      <c r="O124" s="842"/>
      <c r="P124" s="842"/>
      <c r="Q124" s="842"/>
      <c r="R124" s="842"/>
      <c r="S124" s="842"/>
      <c r="T124" s="842"/>
      <c r="U124" s="842"/>
      <c r="V124" s="842"/>
      <c r="W124" s="842"/>
      <c r="X124" s="842"/>
      <c r="Y124" s="842"/>
      <c r="Z124" s="842"/>
      <c r="AA124" s="842"/>
      <c r="AB124" s="842"/>
      <c r="AC124" s="842"/>
      <c r="AD124" s="842"/>
      <c r="AE124" s="842"/>
      <c r="AF124" s="842"/>
      <c r="AG124" s="842"/>
      <c r="AH124" s="842"/>
      <c r="AI124" s="842"/>
      <c r="AJ124" s="842"/>
      <c r="AK124" s="842"/>
      <c r="AL124" s="842"/>
      <c r="AM124" s="842"/>
      <c r="AN124" s="842"/>
      <c r="AO124" s="842"/>
      <c r="AP124" s="842"/>
      <c r="AQ124" s="842"/>
      <c r="AR124" s="69"/>
    </row>
    <row r="125" spans="1:44">
      <c r="A125" s="843" t="s">
        <v>559</v>
      </c>
      <c r="B125" s="843"/>
      <c r="C125" s="843"/>
      <c r="D125" s="843"/>
      <c r="E125" s="843"/>
      <c r="F125" s="843"/>
      <c r="G125" s="843"/>
      <c r="H125" s="843"/>
      <c r="I125" s="843"/>
      <c r="J125" s="843"/>
      <c r="K125" s="843"/>
      <c r="L125" s="843"/>
      <c r="M125" s="843"/>
      <c r="N125" s="843"/>
      <c r="O125" s="843"/>
      <c r="P125" s="843"/>
      <c r="Q125" s="843"/>
      <c r="R125" s="843"/>
      <c r="S125" s="843"/>
      <c r="T125" s="843"/>
      <c r="U125" s="843"/>
      <c r="V125" s="843"/>
      <c r="W125" s="843"/>
      <c r="X125" s="843"/>
      <c r="Y125" s="843"/>
      <c r="Z125" s="843"/>
      <c r="AA125" s="843"/>
      <c r="AB125" s="843"/>
      <c r="AC125" s="843"/>
      <c r="AD125" s="843"/>
      <c r="AE125" s="843"/>
      <c r="AF125" s="843"/>
      <c r="AG125" s="843"/>
      <c r="AH125" s="843"/>
      <c r="AI125" s="843"/>
      <c r="AJ125" s="843"/>
      <c r="AK125" s="843"/>
      <c r="AL125" s="843"/>
      <c r="AM125" s="843"/>
      <c r="AN125" s="843"/>
      <c r="AO125" s="843"/>
      <c r="AP125" s="843"/>
      <c r="AQ125" s="843"/>
      <c r="AR125" s="69"/>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A17" sqref="A17"/>
    </sheetView>
  </sheetViews>
  <sheetFormatPr baseColWidth="10" defaultColWidth="9.140625" defaultRowHeight="18"/>
  <cols>
    <col min="1" max="1" width="89.85546875" style="288" bestFit="1" customWidth="1"/>
    <col min="2" max="8" width="10.7109375" style="288" bestFit="1" customWidth="1"/>
    <col min="9" max="9" width="10.7109375" style="288" customWidth="1"/>
    <col min="10" max="10" width="10.7109375" style="288" bestFit="1" customWidth="1"/>
    <col min="11" max="12" width="10.7109375" style="288" customWidth="1"/>
    <col min="13" max="13" width="10.7109375" style="308" bestFit="1" customWidth="1"/>
    <col min="14" max="256" width="9.140625" style="288"/>
    <col min="257" max="257" width="89.85546875" style="288" bestFit="1" customWidth="1"/>
    <col min="258" max="264" width="10.7109375" style="288" bestFit="1" customWidth="1"/>
    <col min="265" max="265" width="10.7109375" style="288" customWidth="1"/>
    <col min="266" max="266" width="10.7109375" style="288" bestFit="1" customWidth="1"/>
    <col min="267" max="268" width="10.7109375" style="288" customWidth="1"/>
    <col min="269" max="269" width="10.7109375" style="288" bestFit="1" customWidth="1"/>
    <col min="270" max="512" width="9.140625" style="288"/>
    <col min="513" max="513" width="89.85546875" style="288" bestFit="1" customWidth="1"/>
    <col min="514" max="520" width="10.7109375" style="288" bestFit="1" customWidth="1"/>
    <col min="521" max="521" width="10.7109375" style="288" customWidth="1"/>
    <col min="522" max="522" width="10.7109375" style="288" bestFit="1" customWidth="1"/>
    <col min="523" max="524" width="10.7109375" style="288" customWidth="1"/>
    <col min="525" max="525" width="10.7109375" style="288" bestFit="1" customWidth="1"/>
    <col min="526" max="768" width="9.140625" style="288"/>
    <col min="769" max="769" width="89.85546875" style="288" bestFit="1" customWidth="1"/>
    <col min="770" max="776" width="10.7109375" style="288" bestFit="1" customWidth="1"/>
    <col min="777" max="777" width="10.7109375" style="288" customWidth="1"/>
    <col min="778" max="778" width="10.7109375" style="288" bestFit="1" customWidth="1"/>
    <col min="779" max="780" width="10.7109375" style="288" customWidth="1"/>
    <col min="781" max="781" width="10.7109375" style="288" bestFit="1" customWidth="1"/>
    <col min="782" max="1024" width="9.140625" style="288"/>
    <col min="1025" max="1025" width="89.85546875" style="288" bestFit="1" customWidth="1"/>
    <col min="1026" max="1032" width="10.7109375" style="288" bestFit="1" customWidth="1"/>
    <col min="1033" max="1033" width="10.7109375" style="288" customWidth="1"/>
    <col min="1034" max="1034" width="10.7109375" style="288" bestFit="1" customWidth="1"/>
    <col min="1035" max="1036" width="10.7109375" style="288" customWidth="1"/>
    <col min="1037" max="1037" width="10.7109375" style="288" bestFit="1" customWidth="1"/>
    <col min="1038" max="1280" width="9.140625" style="288"/>
    <col min="1281" max="1281" width="89.85546875" style="288" bestFit="1" customWidth="1"/>
    <col min="1282" max="1288" width="10.7109375" style="288" bestFit="1" customWidth="1"/>
    <col min="1289" max="1289" width="10.7109375" style="288" customWidth="1"/>
    <col min="1290" max="1290" width="10.7109375" style="288" bestFit="1" customWidth="1"/>
    <col min="1291" max="1292" width="10.7109375" style="288" customWidth="1"/>
    <col min="1293" max="1293" width="10.7109375" style="288" bestFit="1" customWidth="1"/>
    <col min="1294" max="1536" width="9.140625" style="288"/>
    <col min="1537" max="1537" width="89.85546875" style="288" bestFit="1" customWidth="1"/>
    <col min="1538" max="1544" width="10.7109375" style="288" bestFit="1" customWidth="1"/>
    <col min="1545" max="1545" width="10.7109375" style="288" customWidth="1"/>
    <col min="1546" max="1546" width="10.7109375" style="288" bestFit="1" customWidth="1"/>
    <col min="1547" max="1548" width="10.7109375" style="288" customWidth="1"/>
    <col min="1549" max="1549" width="10.7109375" style="288" bestFit="1" customWidth="1"/>
    <col min="1550" max="1792" width="9.140625" style="288"/>
    <col min="1793" max="1793" width="89.85546875" style="288" bestFit="1" customWidth="1"/>
    <col min="1794" max="1800" width="10.7109375" style="288" bestFit="1" customWidth="1"/>
    <col min="1801" max="1801" width="10.7109375" style="288" customWidth="1"/>
    <col min="1802" max="1802" width="10.7109375" style="288" bestFit="1" customWidth="1"/>
    <col min="1803" max="1804" width="10.7109375" style="288" customWidth="1"/>
    <col min="1805" max="1805" width="10.7109375" style="288" bestFit="1" customWidth="1"/>
    <col min="1806" max="2048" width="9.140625" style="288"/>
    <col min="2049" max="2049" width="89.85546875" style="288" bestFit="1" customWidth="1"/>
    <col min="2050" max="2056" width="10.7109375" style="288" bestFit="1" customWidth="1"/>
    <col min="2057" max="2057" width="10.7109375" style="288" customWidth="1"/>
    <col min="2058" max="2058" width="10.7109375" style="288" bestFit="1" customWidth="1"/>
    <col min="2059" max="2060" width="10.7109375" style="288" customWidth="1"/>
    <col min="2061" max="2061" width="10.7109375" style="288" bestFit="1" customWidth="1"/>
    <col min="2062" max="2304" width="9.140625" style="288"/>
    <col min="2305" max="2305" width="89.85546875" style="288" bestFit="1" customWidth="1"/>
    <col min="2306" max="2312" width="10.7109375" style="288" bestFit="1" customWidth="1"/>
    <col min="2313" max="2313" width="10.7109375" style="288" customWidth="1"/>
    <col min="2314" max="2314" width="10.7109375" style="288" bestFit="1" customWidth="1"/>
    <col min="2315" max="2316" width="10.7109375" style="288" customWidth="1"/>
    <col min="2317" max="2317" width="10.7109375" style="288" bestFit="1" customWidth="1"/>
    <col min="2318" max="2560" width="9.140625" style="288"/>
    <col min="2561" max="2561" width="89.85546875" style="288" bestFit="1" customWidth="1"/>
    <col min="2562" max="2568" width="10.7109375" style="288" bestFit="1" customWidth="1"/>
    <col min="2569" max="2569" width="10.7109375" style="288" customWidth="1"/>
    <col min="2570" max="2570" width="10.7109375" style="288" bestFit="1" customWidth="1"/>
    <col min="2571" max="2572" width="10.7109375" style="288" customWidth="1"/>
    <col min="2573" max="2573" width="10.7109375" style="288" bestFit="1" customWidth="1"/>
    <col min="2574" max="2816" width="9.140625" style="288"/>
    <col min="2817" max="2817" width="89.85546875" style="288" bestFit="1" customWidth="1"/>
    <col min="2818" max="2824" width="10.7109375" style="288" bestFit="1" customWidth="1"/>
    <col min="2825" max="2825" width="10.7109375" style="288" customWidth="1"/>
    <col min="2826" max="2826" width="10.7109375" style="288" bestFit="1" customWidth="1"/>
    <col min="2827" max="2828" width="10.7109375" style="288" customWidth="1"/>
    <col min="2829" max="2829" width="10.7109375" style="288" bestFit="1" customWidth="1"/>
    <col min="2830" max="3072" width="9.140625" style="288"/>
    <col min="3073" max="3073" width="89.85546875" style="288" bestFit="1" customWidth="1"/>
    <col min="3074" max="3080" width="10.7109375" style="288" bestFit="1" customWidth="1"/>
    <col min="3081" max="3081" width="10.7109375" style="288" customWidth="1"/>
    <col min="3082" max="3082" width="10.7109375" style="288" bestFit="1" customWidth="1"/>
    <col min="3083" max="3084" width="10.7109375" style="288" customWidth="1"/>
    <col min="3085" max="3085" width="10.7109375" style="288" bestFit="1" customWidth="1"/>
    <col min="3086" max="3328" width="9.140625" style="288"/>
    <col min="3329" max="3329" width="89.85546875" style="288" bestFit="1" customWidth="1"/>
    <col min="3330" max="3336" width="10.7109375" style="288" bestFit="1" customWidth="1"/>
    <col min="3337" max="3337" width="10.7109375" style="288" customWidth="1"/>
    <col min="3338" max="3338" width="10.7109375" style="288" bestFit="1" customWidth="1"/>
    <col min="3339" max="3340" width="10.7109375" style="288" customWidth="1"/>
    <col min="3341" max="3341" width="10.7109375" style="288" bestFit="1" customWidth="1"/>
    <col min="3342" max="3584" width="9.140625" style="288"/>
    <col min="3585" max="3585" width="89.85546875" style="288" bestFit="1" customWidth="1"/>
    <col min="3586" max="3592" width="10.7109375" style="288" bestFit="1" customWidth="1"/>
    <col min="3593" max="3593" width="10.7109375" style="288" customWidth="1"/>
    <col min="3594" max="3594" width="10.7109375" style="288" bestFit="1" customWidth="1"/>
    <col min="3595" max="3596" width="10.7109375" style="288" customWidth="1"/>
    <col min="3597" max="3597" width="10.7109375" style="288" bestFit="1" customWidth="1"/>
    <col min="3598" max="3840" width="9.140625" style="288"/>
    <col min="3841" max="3841" width="89.85546875" style="288" bestFit="1" customWidth="1"/>
    <col min="3842" max="3848" width="10.7109375" style="288" bestFit="1" customWidth="1"/>
    <col min="3849" max="3849" width="10.7109375" style="288" customWidth="1"/>
    <col min="3850" max="3850" width="10.7109375" style="288" bestFit="1" customWidth="1"/>
    <col min="3851" max="3852" width="10.7109375" style="288" customWidth="1"/>
    <col min="3853" max="3853" width="10.7109375" style="288" bestFit="1" customWidth="1"/>
    <col min="3854" max="4096" width="9.140625" style="288"/>
    <col min="4097" max="4097" width="89.85546875" style="288" bestFit="1" customWidth="1"/>
    <col min="4098" max="4104" width="10.7109375" style="288" bestFit="1" customWidth="1"/>
    <col min="4105" max="4105" width="10.7109375" style="288" customWidth="1"/>
    <col min="4106" max="4106" width="10.7109375" style="288" bestFit="1" customWidth="1"/>
    <col min="4107" max="4108" width="10.7109375" style="288" customWidth="1"/>
    <col min="4109" max="4109" width="10.7109375" style="288" bestFit="1" customWidth="1"/>
    <col min="4110" max="4352" width="9.140625" style="288"/>
    <col min="4353" max="4353" width="89.85546875" style="288" bestFit="1" customWidth="1"/>
    <col min="4354" max="4360" width="10.7109375" style="288" bestFit="1" customWidth="1"/>
    <col min="4361" max="4361" width="10.7109375" style="288" customWidth="1"/>
    <col min="4362" max="4362" width="10.7109375" style="288" bestFit="1" customWidth="1"/>
    <col min="4363" max="4364" width="10.7109375" style="288" customWidth="1"/>
    <col min="4365" max="4365" width="10.7109375" style="288" bestFit="1" customWidth="1"/>
    <col min="4366" max="4608" width="9.140625" style="288"/>
    <col min="4609" max="4609" width="89.85546875" style="288" bestFit="1" customWidth="1"/>
    <col min="4610" max="4616" width="10.7109375" style="288" bestFit="1" customWidth="1"/>
    <col min="4617" max="4617" width="10.7109375" style="288" customWidth="1"/>
    <col min="4618" max="4618" width="10.7109375" style="288" bestFit="1" customWidth="1"/>
    <col min="4619" max="4620" width="10.7109375" style="288" customWidth="1"/>
    <col min="4621" max="4621" width="10.7109375" style="288" bestFit="1" customWidth="1"/>
    <col min="4622" max="4864" width="9.140625" style="288"/>
    <col min="4865" max="4865" width="89.85546875" style="288" bestFit="1" customWidth="1"/>
    <col min="4866" max="4872" width="10.7109375" style="288" bestFit="1" customWidth="1"/>
    <col min="4873" max="4873" width="10.7109375" style="288" customWidth="1"/>
    <col min="4874" max="4874" width="10.7109375" style="288" bestFit="1" customWidth="1"/>
    <col min="4875" max="4876" width="10.7109375" style="288" customWidth="1"/>
    <col min="4877" max="4877" width="10.7109375" style="288" bestFit="1" customWidth="1"/>
    <col min="4878" max="5120" width="9.140625" style="288"/>
    <col min="5121" max="5121" width="89.85546875" style="288" bestFit="1" customWidth="1"/>
    <col min="5122" max="5128" width="10.7109375" style="288" bestFit="1" customWidth="1"/>
    <col min="5129" max="5129" width="10.7109375" style="288" customWidth="1"/>
    <col min="5130" max="5130" width="10.7109375" style="288" bestFit="1" customWidth="1"/>
    <col min="5131" max="5132" width="10.7109375" style="288" customWidth="1"/>
    <col min="5133" max="5133" width="10.7109375" style="288" bestFit="1" customWidth="1"/>
    <col min="5134" max="5376" width="9.140625" style="288"/>
    <col min="5377" max="5377" width="89.85546875" style="288" bestFit="1" customWidth="1"/>
    <col min="5378" max="5384" width="10.7109375" style="288" bestFit="1" customWidth="1"/>
    <col min="5385" max="5385" width="10.7109375" style="288" customWidth="1"/>
    <col min="5386" max="5386" width="10.7109375" style="288" bestFit="1" customWidth="1"/>
    <col min="5387" max="5388" width="10.7109375" style="288" customWidth="1"/>
    <col min="5389" max="5389" width="10.7109375" style="288" bestFit="1" customWidth="1"/>
    <col min="5390" max="5632" width="9.140625" style="288"/>
    <col min="5633" max="5633" width="89.85546875" style="288" bestFit="1" customWidth="1"/>
    <col min="5634" max="5640" width="10.7109375" style="288" bestFit="1" customWidth="1"/>
    <col min="5641" max="5641" width="10.7109375" style="288" customWidth="1"/>
    <col min="5642" max="5642" width="10.7109375" style="288" bestFit="1" customWidth="1"/>
    <col min="5643" max="5644" width="10.7109375" style="288" customWidth="1"/>
    <col min="5645" max="5645" width="10.7109375" style="288" bestFit="1" customWidth="1"/>
    <col min="5646" max="5888" width="9.140625" style="288"/>
    <col min="5889" max="5889" width="89.85546875" style="288" bestFit="1" customWidth="1"/>
    <col min="5890" max="5896" width="10.7109375" style="288" bestFit="1" customWidth="1"/>
    <col min="5897" max="5897" width="10.7109375" style="288" customWidth="1"/>
    <col min="5898" max="5898" width="10.7109375" style="288" bestFit="1" customWidth="1"/>
    <col min="5899" max="5900" width="10.7109375" style="288" customWidth="1"/>
    <col min="5901" max="5901" width="10.7109375" style="288" bestFit="1" customWidth="1"/>
    <col min="5902" max="6144" width="9.140625" style="288"/>
    <col min="6145" max="6145" width="89.85546875" style="288" bestFit="1" customWidth="1"/>
    <col min="6146" max="6152" width="10.7109375" style="288" bestFit="1" customWidth="1"/>
    <col min="6153" max="6153" width="10.7109375" style="288" customWidth="1"/>
    <col min="6154" max="6154" width="10.7109375" style="288" bestFit="1" customWidth="1"/>
    <col min="6155" max="6156" width="10.7109375" style="288" customWidth="1"/>
    <col min="6157" max="6157" width="10.7109375" style="288" bestFit="1" customWidth="1"/>
    <col min="6158" max="6400" width="9.140625" style="288"/>
    <col min="6401" max="6401" width="89.85546875" style="288" bestFit="1" customWidth="1"/>
    <col min="6402" max="6408" width="10.7109375" style="288" bestFit="1" customWidth="1"/>
    <col min="6409" max="6409" width="10.7109375" style="288" customWidth="1"/>
    <col min="6410" max="6410" width="10.7109375" style="288" bestFit="1" customWidth="1"/>
    <col min="6411" max="6412" width="10.7109375" style="288" customWidth="1"/>
    <col min="6413" max="6413" width="10.7109375" style="288" bestFit="1" customWidth="1"/>
    <col min="6414" max="6656" width="9.140625" style="288"/>
    <col min="6657" max="6657" width="89.85546875" style="288" bestFit="1" customWidth="1"/>
    <col min="6658" max="6664" width="10.7109375" style="288" bestFit="1" customWidth="1"/>
    <col min="6665" max="6665" width="10.7109375" style="288" customWidth="1"/>
    <col min="6666" max="6666" width="10.7109375" style="288" bestFit="1" customWidth="1"/>
    <col min="6667" max="6668" width="10.7109375" style="288" customWidth="1"/>
    <col min="6669" max="6669" width="10.7109375" style="288" bestFit="1" customWidth="1"/>
    <col min="6670" max="6912" width="9.140625" style="288"/>
    <col min="6913" max="6913" width="89.85546875" style="288" bestFit="1" customWidth="1"/>
    <col min="6914" max="6920" width="10.7109375" style="288" bestFit="1" customWidth="1"/>
    <col min="6921" max="6921" width="10.7109375" style="288" customWidth="1"/>
    <col min="6922" max="6922" width="10.7109375" style="288" bestFit="1" customWidth="1"/>
    <col min="6923" max="6924" width="10.7109375" style="288" customWidth="1"/>
    <col min="6925" max="6925" width="10.7109375" style="288" bestFit="1" customWidth="1"/>
    <col min="6926" max="7168" width="9.140625" style="288"/>
    <col min="7169" max="7169" width="89.85546875" style="288" bestFit="1" customWidth="1"/>
    <col min="7170" max="7176" width="10.7109375" style="288" bestFit="1" customWidth="1"/>
    <col min="7177" max="7177" width="10.7109375" style="288" customWidth="1"/>
    <col min="7178" max="7178" width="10.7109375" style="288" bestFit="1" customWidth="1"/>
    <col min="7179" max="7180" width="10.7109375" style="288" customWidth="1"/>
    <col min="7181" max="7181" width="10.7109375" style="288" bestFit="1" customWidth="1"/>
    <col min="7182" max="7424" width="9.140625" style="288"/>
    <col min="7425" max="7425" width="89.85546875" style="288" bestFit="1" customWidth="1"/>
    <col min="7426" max="7432" width="10.7109375" style="288" bestFit="1" customWidth="1"/>
    <col min="7433" max="7433" width="10.7109375" style="288" customWidth="1"/>
    <col min="7434" max="7434" width="10.7109375" style="288" bestFit="1" customWidth="1"/>
    <col min="7435" max="7436" width="10.7109375" style="288" customWidth="1"/>
    <col min="7437" max="7437" width="10.7109375" style="288" bestFit="1" customWidth="1"/>
    <col min="7438" max="7680" width="9.140625" style="288"/>
    <col min="7681" max="7681" width="89.85546875" style="288" bestFit="1" customWidth="1"/>
    <col min="7682" max="7688" width="10.7109375" style="288" bestFit="1" customWidth="1"/>
    <col min="7689" max="7689" width="10.7109375" style="288" customWidth="1"/>
    <col min="7690" max="7690" width="10.7109375" style="288" bestFit="1" customWidth="1"/>
    <col min="7691" max="7692" width="10.7109375" style="288" customWidth="1"/>
    <col min="7693" max="7693" width="10.7109375" style="288" bestFit="1" customWidth="1"/>
    <col min="7694" max="7936" width="9.140625" style="288"/>
    <col min="7937" max="7937" width="89.85546875" style="288" bestFit="1" customWidth="1"/>
    <col min="7938" max="7944" width="10.7109375" style="288" bestFit="1" customWidth="1"/>
    <col min="7945" max="7945" width="10.7109375" style="288" customWidth="1"/>
    <col min="7946" max="7946" width="10.7109375" style="288" bestFit="1" customWidth="1"/>
    <col min="7947" max="7948" width="10.7109375" style="288" customWidth="1"/>
    <col min="7949" max="7949" width="10.7109375" style="288" bestFit="1" customWidth="1"/>
    <col min="7950" max="8192" width="9.140625" style="288"/>
    <col min="8193" max="8193" width="89.85546875" style="288" bestFit="1" customWidth="1"/>
    <col min="8194" max="8200" width="10.7109375" style="288" bestFit="1" customWidth="1"/>
    <col min="8201" max="8201" width="10.7109375" style="288" customWidth="1"/>
    <col min="8202" max="8202" width="10.7109375" style="288" bestFit="1" customWidth="1"/>
    <col min="8203" max="8204" width="10.7109375" style="288" customWidth="1"/>
    <col min="8205" max="8205" width="10.7109375" style="288" bestFit="1" customWidth="1"/>
    <col min="8206" max="8448" width="9.140625" style="288"/>
    <col min="8449" max="8449" width="89.85546875" style="288" bestFit="1" customWidth="1"/>
    <col min="8450" max="8456" width="10.7109375" style="288" bestFit="1" customWidth="1"/>
    <col min="8457" max="8457" width="10.7109375" style="288" customWidth="1"/>
    <col min="8458" max="8458" width="10.7109375" style="288" bestFit="1" customWidth="1"/>
    <col min="8459" max="8460" width="10.7109375" style="288" customWidth="1"/>
    <col min="8461" max="8461" width="10.7109375" style="288" bestFit="1" customWidth="1"/>
    <col min="8462" max="8704" width="9.140625" style="288"/>
    <col min="8705" max="8705" width="89.85546875" style="288" bestFit="1" customWidth="1"/>
    <col min="8706" max="8712" width="10.7109375" style="288" bestFit="1" customWidth="1"/>
    <col min="8713" max="8713" width="10.7109375" style="288" customWidth="1"/>
    <col min="8714" max="8714" width="10.7109375" style="288" bestFit="1" customWidth="1"/>
    <col min="8715" max="8716" width="10.7109375" style="288" customWidth="1"/>
    <col min="8717" max="8717" width="10.7109375" style="288" bestFit="1" customWidth="1"/>
    <col min="8718" max="8960" width="9.140625" style="288"/>
    <col min="8961" max="8961" width="89.85546875" style="288" bestFit="1" customWidth="1"/>
    <col min="8962" max="8968" width="10.7109375" style="288" bestFit="1" customWidth="1"/>
    <col min="8969" max="8969" width="10.7109375" style="288" customWidth="1"/>
    <col min="8970" max="8970" width="10.7109375" style="288" bestFit="1" customWidth="1"/>
    <col min="8971" max="8972" width="10.7109375" style="288" customWidth="1"/>
    <col min="8973" max="8973" width="10.7109375" style="288" bestFit="1" customWidth="1"/>
    <col min="8974" max="9216" width="9.140625" style="288"/>
    <col min="9217" max="9217" width="89.85546875" style="288" bestFit="1" customWidth="1"/>
    <col min="9218" max="9224" width="10.7109375" style="288" bestFit="1" customWidth="1"/>
    <col min="9225" max="9225" width="10.7109375" style="288" customWidth="1"/>
    <col min="9226" max="9226" width="10.7109375" style="288" bestFit="1" customWidth="1"/>
    <col min="9227" max="9228" width="10.7109375" style="288" customWidth="1"/>
    <col min="9229" max="9229" width="10.7109375" style="288" bestFit="1" customWidth="1"/>
    <col min="9230" max="9472" width="9.140625" style="288"/>
    <col min="9473" max="9473" width="89.85546875" style="288" bestFit="1" customWidth="1"/>
    <col min="9474" max="9480" width="10.7109375" style="288" bestFit="1" customWidth="1"/>
    <col min="9481" max="9481" width="10.7109375" style="288" customWidth="1"/>
    <col min="9482" max="9482" width="10.7109375" style="288" bestFit="1" customWidth="1"/>
    <col min="9483" max="9484" width="10.7109375" style="288" customWidth="1"/>
    <col min="9485" max="9485" width="10.7109375" style="288" bestFit="1" customWidth="1"/>
    <col min="9486" max="9728" width="9.140625" style="288"/>
    <col min="9729" max="9729" width="89.85546875" style="288" bestFit="1" customWidth="1"/>
    <col min="9730" max="9736" width="10.7109375" style="288" bestFit="1" customWidth="1"/>
    <col min="9737" max="9737" width="10.7109375" style="288" customWidth="1"/>
    <col min="9738" max="9738" width="10.7109375" style="288" bestFit="1" customWidth="1"/>
    <col min="9739" max="9740" width="10.7109375" style="288" customWidth="1"/>
    <col min="9741" max="9741" width="10.7109375" style="288" bestFit="1" customWidth="1"/>
    <col min="9742" max="9984" width="9.140625" style="288"/>
    <col min="9985" max="9985" width="89.85546875" style="288" bestFit="1" customWidth="1"/>
    <col min="9986" max="9992" width="10.7109375" style="288" bestFit="1" customWidth="1"/>
    <col min="9993" max="9993" width="10.7109375" style="288" customWidth="1"/>
    <col min="9994" max="9994" width="10.7109375" style="288" bestFit="1" customWidth="1"/>
    <col min="9995" max="9996" width="10.7109375" style="288" customWidth="1"/>
    <col min="9997" max="9997" width="10.7109375" style="288" bestFit="1" customWidth="1"/>
    <col min="9998" max="10240" width="9.140625" style="288"/>
    <col min="10241" max="10241" width="89.85546875" style="288" bestFit="1" customWidth="1"/>
    <col min="10242" max="10248" width="10.7109375" style="288" bestFit="1" customWidth="1"/>
    <col min="10249" max="10249" width="10.7109375" style="288" customWidth="1"/>
    <col min="10250" max="10250" width="10.7109375" style="288" bestFit="1" customWidth="1"/>
    <col min="10251" max="10252" width="10.7109375" style="288" customWidth="1"/>
    <col min="10253" max="10253" width="10.7109375" style="288" bestFit="1" customWidth="1"/>
    <col min="10254" max="10496" width="9.140625" style="288"/>
    <col min="10497" max="10497" width="89.85546875" style="288" bestFit="1" customWidth="1"/>
    <col min="10498" max="10504" width="10.7109375" style="288" bestFit="1" customWidth="1"/>
    <col min="10505" max="10505" width="10.7109375" style="288" customWidth="1"/>
    <col min="10506" max="10506" width="10.7109375" style="288" bestFit="1" customWidth="1"/>
    <col min="10507" max="10508" width="10.7109375" style="288" customWidth="1"/>
    <col min="10509" max="10509" width="10.7109375" style="288" bestFit="1" customWidth="1"/>
    <col min="10510" max="10752" width="9.140625" style="288"/>
    <col min="10753" max="10753" width="89.85546875" style="288" bestFit="1" customWidth="1"/>
    <col min="10754" max="10760" width="10.7109375" style="288" bestFit="1" customWidth="1"/>
    <col min="10761" max="10761" width="10.7109375" style="288" customWidth="1"/>
    <col min="10762" max="10762" width="10.7109375" style="288" bestFit="1" customWidth="1"/>
    <col min="10763" max="10764" width="10.7109375" style="288" customWidth="1"/>
    <col min="10765" max="10765" width="10.7109375" style="288" bestFit="1" customWidth="1"/>
    <col min="10766" max="11008" width="9.140625" style="288"/>
    <col min="11009" max="11009" width="89.85546875" style="288" bestFit="1" customWidth="1"/>
    <col min="11010" max="11016" width="10.7109375" style="288" bestFit="1" customWidth="1"/>
    <col min="11017" max="11017" width="10.7109375" style="288" customWidth="1"/>
    <col min="11018" max="11018" width="10.7109375" style="288" bestFit="1" customWidth="1"/>
    <col min="11019" max="11020" width="10.7109375" style="288" customWidth="1"/>
    <col min="11021" max="11021" width="10.7109375" style="288" bestFit="1" customWidth="1"/>
    <col min="11022" max="11264" width="9.140625" style="288"/>
    <col min="11265" max="11265" width="89.85546875" style="288" bestFit="1" customWidth="1"/>
    <col min="11266" max="11272" width="10.7109375" style="288" bestFit="1" customWidth="1"/>
    <col min="11273" max="11273" width="10.7109375" style="288" customWidth="1"/>
    <col min="11274" max="11274" width="10.7109375" style="288" bestFit="1" customWidth="1"/>
    <col min="11275" max="11276" width="10.7109375" style="288" customWidth="1"/>
    <col min="11277" max="11277" width="10.7109375" style="288" bestFit="1" customWidth="1"/>
    <col min="11278" max="11520" width="9.140625" style="288"/>
    <col min="11521" max="11521" width="89.85546875" style="288" bestFit="1" customWidth="1"/>
    <col min="11522" max="11528" width="10.7109375" style="288" bestFit="1" customWidth="1"/>
    <col min="11529" max="11529" width="10.7109375" style="288" customWidth="1"/>
    <col min="11530" max="11530" width="10.7109375" style="288" bestFit="1" customWidth="1"/>
    <col min="11531" max="11532" width="10.7109375" style="288" customWidth="1"/>
    <col min="11533" max="11533" width="10.7109375" style="288" bestFit="1" customWidth="1"/>
    <col min="11534" max="11776" width="9.140625" style="288"/>
    <col min="11777" max="11777" width="89.85546875" style="288" bestFit="1" customWidth="1"/>
    <col min="11778" max="11784" width="10.7109375" style="288" bestFit="1" customWidth="1"/>
    <col min="11785" max="11785" width="10.7109375" style="288" customWidth="1"/>
    <col min="11786" max="11786" width="10.7109375" style="288" bestFit="1" customWidth="1"/>
    <col min="11787" max="11788" width="10.7109375" style="288" customWidth="1"/>
    <col min="11789" max="11789" width="10.7109375" style="288" bestFit="1" customWidth="1"/>
    <col min="11790" max="12032" width="9.140625" style="288"/>
    <col min="12033" max="12033" width="89.85546875" style="288" bestFit="1" customWidth="1"/>
    <col min="12034" max="12040" width="10.7109375" style="288" bestFit="1" customWidth="1"/>
    <col min="12041" max="12041" width="10.7109375" style="288" customWidth="1"/>
    <col min="12042" max="12042" width="10.7109375" style="288" bestFit="1" customWidth="1"/>
    <col min="12043" max="12044" width="10.7109375" style="288" customWidth="1"/>
    <col min="12045" max="12045" width="10.7109375" style="288" bestFit="1" customWidth="1"/>
    <col min="12046" max="12288" width="9.140625" style="288"/>
    <col min="12289" max="12289" width="89.85546875" style="288" bestFit="1" customWidth="1"/>
    <col min="12290" max="12296" width="10.7109375" style="288" bestFit="1" customWidth="1"/>
    <col min="12297" max="12297" width="10.7109375" style="288" customWidth="1"/>
    <col min="12298" max="12298" width="10.7109375" style="288" bestFit="1" customWidth="1"/>
    <col min="12299" max="12300" width="10.7109375" style="288" customWidth="1"/>
    <col min="12301" max="12301" width="10.7109375" style="288" bestFit="1" customWidth="1"/>
    <col min="12302" max="12544" width="9.140625" style="288"/>
    <col min="12545" max="12545" width="89.85546875" style="288" bestFit="1" customWidth="1"/>
    <col min="12546" max="12552" width="10.7109375" style="288" bestFit="1" customWidth="1"/>
    <col min="12553" max="12553" width="10.7109375" style="288" customWidth="1"/>
    <col min="12554" max="12554" width="10.7109375" style="288" bestFit="1" customWidth="1"/>
    <col min="12555" max="12556" width="10.7109375" style="288" customWidth="1"/>
    <col min="12557" max="12557" width="10.7109375" style="288" bestFit="1" customWidth="1"/>
    <col min="12558" max="12800" width="9.140625" style="288"/>
    <col min="12801" max="12801" width="89.85546875" style="288" bestFit="1" customWidth="1"/>
    <col min="12802" max="12808" width="10.7109375" style="288" bestFit="1" customWidth="1"/>
    <col min="12809" max="12809" width="10.7109375" style="288" customWidth="1"/>
    <col min="12810" max="12810" width="10.7109375" style="288" bestFit="1" customWidth="1"/>
    <col min="12811" max="12812" width="10.7109375" style="288" customWidth="1"/>
    <col min="12813" max="12813" width="10.7109375" style="288" bestFit="1" customWidth="1"/>
    <col min="12814" max="13056" width="9.140625" style="288"/>
    <col min="13057" max="13057" width="89.85546875" style="288" bestFit="1" customWidth="1"/>
    <col min="13058" max="13064" width="10.7109375" style="288" bestFit="1" customWidth="1"/>
    <col min="13065" max="13065" width="10.7109375" style="288" customWidth="1"/>
    <col min="13066" max="13066" width="10.7109375" style="288" bestFit="1" customWidth="1"/>
    <col min="13067" max="13068" width="10.7109375" style="288" customWidth="1"/>
    <col min="13069" max="13069" width="10.7109375" style="288" bestFit="1" customWidth="1"/>
    <col min="13070" max="13312" width="9.140625" style="288"/>
    <col min="13313" max="13313" width="89.85546875" style="288" bestFit="1" customWidth="1"/>
    <col min="13314" max="13320" width="10.7109375" style="288" bestFit="1" customWidth="1"/>
    <col min="13321" max="13321" width="10.7109375" style="288" customWidth="1"/>
    <col min="13322" max="13322" width="10.7109375" style="288" bestFit="1" customWidth="1"/>
    <col min="13323" max="13324" width="10.7109375" style="288" customWidth="1"/>
    <col min="13325" max="13325" width="10.7109375" style="288" bestFit="1" customWidth="1"/>
    <col min="13326" max="13568" width="9.140625" style="288"/>
    <col min="13569" max="13569" width="89.85546875" style="288" bestFit="1" customWidth="1"/>
    <col min="13570" max="13576" width="10.7109375" style="288" bestFit="1" customWidth="1"/>
    <col min="13577" max="13577" width="10.7109375" style="288" customWidth="1"/>
    <col min="13578" max="13578" width="10.7109375" style="288" bestFit="1" customWidth="1"/>
    <col min="13579" max="13580" width="10.7109375" style="288" customWidth="1"/>
    <col min="13581" max="13581" width="10.7109375" style="288" bestFit="1" customWidth="1"/>
    <col min="13582" max="13824" width="9.140625" style="288"/>
    <col min="13825" max="13825" width="89.85546875" style="288" bestFit="1" customWidth="1"/>
    <col min="13826" max="13832" width="10.7109375" style="288" bestFit="1" customWidth="1"/>
    <col min="13833" max="13833" width="10.7109375" style="288" customWidth="1"/>
    <col min="13834" max="13834" width="10.7109375" style="288" bestFit="1" customWidth="1"/>
    <col min="13835" max="13836" width="10.7109375" style="288" customWidth="1"/>
    <col min="13837" max="13837" width="10.7109375" style="288" bestFit="1" customWidth="1"/>
    <col min="13838" max="14080" width="9.140625" style="288"/>
    <col min="14081" max="14081" width="89.85546875" style="288" bestFit="1" customWidth="1"/>
    <col min="14082" max="14088" width="10.7109375" style="288" bestFit="1" customWidth="1"/>
    <col min="14089" max="14089" width="10.7109375" style="288" customWidth="1"/>
    <col min="14090" max="14090" width="10.7109375" style="288" bestFit="1" customWidth="1"/>
    <col min="14091" max="14092" width="10.7109375" style="288" customWidth="1"/>
    <col min="14093" max="14093" width="10.7109375" style="288" bestFit="1" customWidth="1"/>
    <col min="14094" max="14336" width="9.140625" style="288"/>
    <col min="14337" max="14337" width="89.85546875" style="288" bestFit="1" customWidth="1"/>
    <col min="14338" max="14344" width="10.7109375" style="288" bestFit="1" customWidth="1"/>
    <col min="14345" max="14345" width="10.7109375" style="288" customWidth="1"/>
    <col min="14346" max="14346" width="10.7109375" style="288" bestFit="1" customWidth="1"/>
    <col min="14347" max="14348" width="10.7109375" style="288" customWidth="1"/>
    <col min="14349" max="14349" width="10.7109375" style="288" bestFit="1" customWidth="1"/>
    <col min="14350" max="14592" width="9.140625" style="288"/>
    <col min="14593" max="14593" width="89.85546875" style="288" bestFit="1" customWidth="1"/>
    <col min="14594" max="14600" width="10.7109375" style="288" bestFit="1" customWidth="1"/>
    <col min="14601" max="14601" width="10.7109375" style="288" customWidth="1"/>
    <col min="14602" max="14602" width="10.7109375" style="288" bestFit="1" customWidth="1"/>
    <col min="14603" max="14604" width="10.7109375" style="288" customWidth="1"/>
    <col min="14605" max="14605" width="10.7109375" style="288" bestFit="1" customWidth="1"/>
    <col min="14606" max="14848" width="9.140625" style="288"/>
    <col min="14849" max="14849" width="89.85546875" style="288" bestFit="1" customWidth="1"/>
    <col min="14850" max="14856" width="10.7109375" style="288" bestFit="1" customWidth="1"/>
    <col min="14857" max="14857" width="10.7109375" style="288" customWidth="1"/>
    <col min="14858" max="14858" width="10.7109375" style="288" bestFit="1" customWidth="1"/>
    <col min="14859" max="14860" width="10.7109375" style="288" customWidth="1"/>
    <col min="14861" max="14861" width="10.7109375" style="288" bestFit="1" customWidth="1"/>
    <col min="14862" max="15104" width="9.140625" style="288"/>
    <col min="15105" max="15105" width="89.85546875" style="288" bestFit="1" customWidth="1"/>
    <col min="15106" max="15112" width="10.7109375" style="288" bestFit="1" customWidth="1"/>
    <col min="15113" max="15113" width="10.7109375" style="288" customWidth="1"/>
    <col min="15114" max="15114" width="10.7109375" style="288" bestFit="1" customWidth="1"/>
    <col min="15115" max="15116" width="10.7109375" style="288" customWidth="1"/>
    <col min="15117" max="15117" width="10.7109375" style="288" bestFit="1" customWidth="1"/>
    <col min="15118" max="15360" width="9.140625" style="288"/>
    <col min="15361" max="15361" width="89.85546875" style="288" bestFit="1" customWidth="1"/>
    <col min="15362" max="15368" width="10.7109375" style="288" bestFit="1" customWidth="1"/>
    <col min="15369" max="15369" width="10.7109375" style="288" customWidth="1"/>
    <col min="15370" max="15370" width="10.7109375" style="288" bestFit="1" customWidth="1"/>
    <col min="15371" max="15372" width="10.7109375" style="288" customWidth="1"/>
    <col min="15373" max="15373" width="10.7109375" style="288" bestFit="1" customWidth="1"/>
    <col min="15374" max="15616" width="9.140625" style="288"/>
    <col min="15617" max="15617" width="89.85546875" style="288" bestFit="1" customWidth="1"/>
    <col min="15618" max="15624" width="10.7109375" style="288" bestFit="1" customWidth="1"/>
    <col min="15625" max="15625" width="10.7109375" style="288" customWidth="1"/>
    <col min="15626" max="15626" width="10.7109375" style="288" bestFit="1" customWidth="1"/>
    <col min="15627" max="15628" width="10.7109375" style="288" customWidth="1"/>
    <col min="15629" max="15629" width="10.7109375" style="288" bestFit="1" customWidth="1"/>
    <col min="15630" max="15872" width="9.140625" style="288"/>
    <col min="15873" max="15873" width="89.85546875" style="288" bestFit="1" customWidth="1"/>
    <col min="15874" max="15880" width="10.7109375" style="288" bestFit="1" customWidth="1"/>
    <col min="15881" max="15881" width="10.7109375" style="288" customWidth="1"/>
    <col min="15882" max="15882" width="10.7109375" style="288" bestFit="1" customWidth="1"/>
    <col min="15883" max="15884" width="10.7109375" style="288" customWidth="1"/>
    <col min="15885" max="15885" width="10.7109375" style="288" bestFit="1" customWidth="1"/>
    <col min="15886" max="16128" width="9.140625" style="288"/>
    <col min="16129" max="16129" width="89.85546875" style="288" bestFit="1" customWidth="1"/>
    <col min="16130" max="16136" width="10.7109375" style="288" bestFit="1" customWidth="1"/>
    <col min="16137" max="16137" width="10.7109375" style="288" customWidth="1"/>
    <col min="16138" max="16138" width="10.7109375" style="288" bestFit="1" customWidth="1"/>
    <col min="16139" max="16140" width="10.7109375" style="288" customWidth="1"/>
    <col min="16141" max="16141" width="10.7109375" style="288" bestFit="1" customWidth="1"/>
    <col min="16142" max="16384" width="9.140625" style="288"/>
  </cols>
  <sheetData>
    <row r="1" spans="1:13" ht="30" customHeight="1">
      <c r="A1" s="852" t="s">
        <v>353</v>
      </c>
      <c r="B1" s="852"/>
      <c r="C1" s="852"/>
      <c r="D1" s="852"/>
      <c r="E1" s="852"/>
      <c r="F1" s="852"/>
      <c r="G1" s="852"/>
      <c r="H1" s="852"/>
      <c r="I1" s="852"/>
      <c r="J1" s="852"/>
      <c r="K1" s="852"/>
      <c r="L1" s="852"/>
      <c r="M1" s="852"/>
    </row>
    <row r="2" spans="1:13" ht="15" customHeight="1">
      <c r="A2" s="853" t="s">
        <v>560</v>
      </c>
      <c r="B2" s="853"/>
      <c r="C2" s="853"/>
      <c r="D2" s="853"/>
      <c r="E2" s="853"/>
      <c r="F2" s="853"/>
      <c r="G2" s="853"/>
      <c r="H2" s="853"/>
      <c r="I2" s="853"/>
      <c r="J2" s="853"/>
      <c r="K2" s="853"/>
      <c r="L2" s="853"/>
      <c r="M2" s="853"/>
    </row>
    <row r="3" spans="1:13" ht="30" customHeight="1">
      <c r="A3" s="854" t="s">
        <v>2</v>
      </c>
      <c r="B3" s="854"/>
      <c r="C3" s="854"/>
      <c r="D3" s="854"/>
      <c r="E3" s="854"/>
      <c r="F3" s="854"/>
      <c r="G3" s="854"/>
      <c r="H3" s="854"/>
      <c r="I3" s="854"/>
      <c r="J3" s="854"/>
      <c r="K3" s="854"/>
      <c r="L3" s="854"/>
      <c r="M3" s="854"/>
    </row>
    <row r="4" spans="1:13" ht="3.75" customHeight="1" thickBot="1">
      <c r="M4" s="288"/>
    </row>
    <row r="5" spans="1:13" s="290" customFormat="1" ht="30" customHeight="1" thickTop="1" thickBot="1">
      <c r="A5" s="770"/>
      <c r="B5" s="771" t="s">
        <v>561</v>
      </c>
      <c r="C5" s="771" t="s">
        <v>562</v>
      </c>
      <c r="D5" s="771" t="s">
        <v>563</v>
      </c>
      <c r="E5" s="771" t="s">
        <v>564</v>
      </c>
      <c r="F5" s="771" t="s">
        <v>565</v>
      </c>
      <c r="G5" s="771" t="s">
        <v>566</v>
      </c>
      <c r="H5" s="771" t="s">
        <v>567</v>
      </c>
      <c r="I5" s="771" t="s">
        <v>568</v>
      </c>
      <c r="J5" s="771" t="s">
        <v>569</v>
      </c>
      <c r="K5" s="771" t="s">
        <v>1442</v>
      </c>
      <c r="L5" s="771" t="s">
        <v>570</v>
      </c>
      <c r="M5" s="771" t="s">
        <v>1443</v>
      </c>
    </row>
    <row r="6" spans="1:13" ht="15" customHeight="1" thickTop="1" thickBot="1">
      <c r="A6" s="772" t="s">
        <v>571</v>
      </c>
      <c r="B6" s="773">
        <v>6346780.98649</v>
      </c>
      <c r="C6" s="773">
        <v>6742531.6573100006</v>
      </c>
      <c r="D6" s="773">
        <v>7463390.9307899997</v>
      </c>
      <c r="E6" s="773">
        <v>8097442.2818599995</v>
      </c>
      <c r="F6" s="773">
        <v>8600157.797770001</v>
      </c>
      <c r="G6" s="773">
        <v>8634880.4145400003</v>
      </c>
      <c r="H6" s="773">
        <v>8819705.0921800006</v>
      </c>
      <c r="I6" s="773">
        <v>9465708.483860001</v>
      </c>
      <c r="J6" s="773">
        <v>9940948.9231599998</v>
      </c>
      <c r="K6" s="773">
        <v>10314093.953030001</v>
      </c>
      <c r="L6" s="773">
        <v>10431805.55242</v>
      </c>
      <c r="M6" s="773">
        <v>10286335.944250001</v>
      </c>
    </row>
    <row r="7" spans="1:13" s="295" customFormat="1" ht="15" customHeight="1" thickTop="1">
      <c r="A7" s="293" t="s">
        <v>9</v>
      </c>
      <c r="B7" s="294">
        <v>750530.69742999994</v>
      </c>
      <c r="C7" s="294">
        <v>778856.65601000004</v>
      </c>
      <c r="D7" s="294">
        <v>849076.53466</v>
      </c>
      <c r="E7" s="294">
        <v>863346.04076999996</v>
      </c>
      <c r="F7" s="294">
        <v>1085860.4016</v>
      </c>
      <c r="G7" s="294">
        <v>994148.4328200001</v>
      </c>
      <c r="H7" s="294">
        <v>923398.25358999998</v>
      </c>
      <c r="I7" s="294">
        <v>1027842.21364</v>
      </c>
      <c r="J7" s="294">
        <v>1010315.8893500001</v>
      </c>
      <c r="K7" s="294">
        <v>1040118.7687799999</v>
      </c>
      <c r="L7" s="294">
        <v>1141031.8021600002</v>
      </c>
      <c r="M7" s="294">
        <v>1141282.17646</v>
      </c>
    </row>
    <row r="8" spans="1:13" s="295" customFormat="1" ht="15" customHeight="1">
      <c r="A8" s="293" t="s">
        <v>18</v>
      </c>
      <c r="B8" s="294">
        <v>869450.23566000001</v>
      </c>
      <c r="C8" s="294">
        <v>988389.44837999996</v>
      </c>
      <c r="D8" s="294">
        <v>1048799.8753200001</v>
      </c>
      <c r="E8" s="294">
        <v>968267.01883000007</v>
      </c>
      <c r="F8" s="294">
        <v>802684.07961000002</v>
      </c>
      <c r="G8" s="294">
        <v>616261.01666999992</v>
      </c>
      <c r="H8" s="294">
        <v>572181.70239999995</v>
      </c>
      <c r="I8" s="294">
        <v>724111.34905999992</v>
      </c>
      <c r="J8" s="294">
        <v>645928.62775999994</v>
      </c>
      <c r="K8" s="294">
        <v>625437.94683999999</v>
      </c>
      <c r="L8" s="294">
        <v>618894.13202999998</v>
      </c>
      <c r="M8" s="294">
        <v>648414.48534000001</v>
      </c>
    </row>
    <row r="9" spans="1:13" s="295" customFormat="1" ht="15" customHeight="1">
      <c r="A9" s="293" t="s">
        <v>27</v>
      </c>
      <c r="B9" s="294">
        <v>4453567.6606099997</v>
      </c>
      <c r="C9" s="294">
        <v>4697583.0869899997</v>
      </c>
      <c r="D9" s="294">
        <v>5280072.1117099999</v>
      </c>
      <c r="E9" s="294">
        <v>5801649.3040899998</v>
      </c>
      <c r="F9" s="294">
        <v>6218344.7975600008</v>
      </c>
      <c r="G9" s="294">
        <v>6411317.9907099996</v>
      </c>
      <c r="H9" s="294">
        <v>6608542.7707799999</v>
      </c>
      <c r="I9" s="294">
        <v>6995371.3027799996</v>
      </c>
      <c r="J9" s="294">
        <v>7402765.1412500003</v>
      </c>
      <c r="K9" s="294">
        <v>7738328.8887200002</v>
      </c>
      <c r="L9" s="294">
        <v>7792437.3786499994</v>
      </c>
      <c r="M9" s="294">
        <v>7620396.8766099997</v>
      </c>
    </row>
    <row r="10" spans="1:13" s="295" customFormat="1" ht="15" customHeight="1">
      <c r="A10" s="296" t="s">
        <v>572</v>
      </c>
      <c r="B10" s="294">
        <v>4589945.4798400002</v>
      </c>
      <c r="C10" s="294">
        <v>4839511.4438500004</v>
      </c>
      <c r="D10" s="294">
        <v>5439687.8013999993</v>
      </c>
      <c r="E10" s="294">
        <v>5971091.7822399996</v>
      </c>
      <c r="F10" s="294">
        <v>6382419.5136899995</v>
      </c>
      <c r="G10" s="294">
        <v>6584271.8021400003</v>
      </c>
      <c r="H10" s="294">
        <v>6351438.1310299998</v>
      </c>
      <c r="I10" s="294">
        <v>6531950.9309799997</v>
      </c>
      <c r="J10" s="294">
        <v>6921310.0936000003</v>
      </c>
      <c r="K10" s="294">
        <v>7249693.8582199998</v>
      </c>
      <c r="L10" s="294">
        <v>7358164.6468900004</v>
      </c>
      <c r="M10" s="294">
        <v>7183033.7146899998</v>
      </c>
    </row>
    <row r="11" spans="1:13" s="295" customFormat="1" ht="15" customHeight="1">
      <c r="A11" s="296" t="s">
        <v>573</v>
      </c>
      <c r="B11" s="294">
        <v>4484628.2372500002</v>
      </c>
      <c r="C11" s="294">
        <v>4719942.1965699997</v>
      </c>
      <c r="D11" s="294">
        <v>5273702.9245299995</v>
      </c>
      <c r="E11" s="294">
        <v>5773500.9840600006</v>
      </c>
      <c r="F11" s="294">
        <v>6132043.5630000001</v>
      </c>
      <c r="G11" s="294">
        <v>6295073.0187400002</v>
      </c>
      <c r="H11" s="294">
        <v>6008049.9428500002</v>
      </c>
      <c r="I11" s="294">
        <v>4618358.3792599998</v>
      </c>
      <c r="J11" s="294">
        <v>4909999.5833799997</v>
      </c>
      <c r="K11" s="294">
        <v>5226552.5874399999</v>
      </c>
      <c r="L11" s="294">
        <v>5409551.3865299998</v>
      </c>
      <c r="M11" s="294">
        <v>5334479.4890100006</v>
      </c>
    </row>
    <row r="12" spans="1:13" s="295" customFormat="1" ht="15" customHeight="1">
      <c r="A12" s="296" t="s">
        <v>574</v>
      </c>
      <c r="B12" s="294">
        <v>105317.24259000001</v>
      </c>
      <c r="C12" s="294">
        <v>119569.24728</v>
      </c>
      <c r="D12" s="294">
        <v>165984.87687000001</v>
      </c>
      <c r="E12" s="294">
        <v>197590.79818000001</v>
      </c>
      <c r="F12" s="294">
        <v>250375.95069</v>
      </c>
      <c r="G12" s="294">
        <v>289198.78339999996</v>
      </c>
      <c r="H12" s="294">
        <v>343388.18818</v>
      </c>
      <c r="I12" s="294">
        <v>1913592.5517200001</v>
      </c>
      <c r="J12" s="294">
        <v>2011310.5102200001</v>
      </c>
      <c r="K12" s="294">
        <v>2023141.2707799999</v>
      </c>
      <c r="L12" s="294">
        <v>1948613.26036</v>
      </c>
      <c r="M12" s="294">
        <v>1848554.2256800001</v>
      </c>
    </row>
    <row r="13" spans="1:13" s="295" customFormat="1" ht="15" customHeight="1">
      <c r="A13" s="296" t="s">
        <v>575</v>
      </c>
      <c r="B13" s="294">
        <v>28520.864960000003</v>
      </c>
      <c r="C13" s="294">
        <v>25788.206249999999</v>
      </c>
      <c r="D13" s="294">
        <v>38478.044320000001</v>
      </c>
      <c r="E13" s="294">
        <v>49061.826869999997</v>
      </c>
      <c r="F13" s="294">
        <v>58189.964599999999</v>
      </c>
      <c r="G13" s="294">
        <v>64683.643299999996</v>
      </c>
      <c r="H13" s="294">
        <v>21124.274649999999</v>
      </c>
      <c r="I13" s="294">
        <v>32410.119730000002</v>
      </c>
      <c r="J13" s="294">
        <v>61807.300609999998</v>
      </c>
      <c r="K13" s="294">
        <v>88546.282709999999</v>
      </c>
      <c r="L13" s="294">
        <v>66686.429810000001</v>
      </c>
      <c r="M13" s="294">
        <v>95932.214919999999</v>
      </c>
    </row>
    <row r="14" spans="1:13" s="295" customFormat="1" ht="15" customHeight="1">
      <c r="A14" s="296" t="s">
        <v>576</v>
      </c>
      <c r="B14" s="294">
        <v>24186.194230000001</v>
      </c>
      <c r="C14" s="294">
        <v>22100.38782</v>
      </c>
      <c r="D14" s="294">
        <v>28902.98647</v>
      </c>
      <c r="E14" s="294">
        <v>35671.100610000001</v>
      </c>
      <c r="F14" s="294">
        <v>42710.330179999997</v>
      </c>
      <c r="G14" s="294">
        <v>49039.407090000001</v>
      </c>
      <c r="H14" s="294">
        <v>15469.651760000001</v>
      </c>
      <c r="I14" s="294">
        <v>17278.79349</v>
      </c>
      <c r="J14" s="294">
        <v>26085.65278</v>
      </c>
      <c r="K14" s="294">
        <v>36078.921439999998</v>
      </c>
      <c r="L14" s="294">
        <v>28268.005069999999</v>
      </c>
      <c r="M14" s="294">
        <v>39643.476590000006</v>
      </c>
    </row>
    <row r="15" spans="1:13" s="295" customFormat="1" ht="15" customHeight="1">
      <c r="A15" s="296" t="s">
        <v>577</v>
      </c>
      <c r="B15" s="294">
        <v>4334.6707300000007</v>
      </c>
      <c r="C15" s="294">
        <v>3687.8184300000003</v>
      </c>
      <c r="D15" s="294">
        <v>9575.0578499999992</v>
      </c>
      <c r="E15" s="294">
        <v>13390.726259999999</v>
      </c>
      <c r="F15" s="294">
        <v>15479.63442</v>
      </c>
      <c r="G15" s="294">
        <v>15644.236210000001</v>
      </c>
      <c r="H15" s="294">
        <v>5654.6228899999996</v>
      </c>
      <c r="I15" s="294">
        <v>15131.32624</v>
      </c>
      <c r="J15" s="294">
        <v>35721.647830000002</v>
      </c>
      <c r="K15" s="294">
        <v>52467.361270000001</v>
      </c>
      <c r="L15" s="294">
        <v>38418.424740000002</v>
      </c>
      <c r="M15" s="294">
        <v>56288.73833</v>
      </c>
    </row>
    <row r="16" spans="1:13" s="295" customFormat="1" ht="15" customHeight="1">
      <c r="A16" s="296" t="s">
        <v>578</v>
      </c>
      <c r="B16" s="294">
        <v>57004.357790000002</v>
      </c>
      <c r="C16" s="294">
        <v>67303.963199999998</v>
      </c>
      <c r="D16" s="294">
        <v>82506.288610000003</v>
      </c>
      <c r="E16" s="294">
        <v>102422.6743</v>
      </c>
      <c r="F16" s="294">
        <v>119352.26256</v>
      </c>
      <c r="G16" s="294">
        <v>160835.57756000001</v>
      </c>
      <c r="H16" s="294">
        <v>156915.12161999999</v>
      </c>
      <c r="I16" s="294">
        <v>133323.87591</v>
      </c>
      <c r="J16" s="294">
        <v>156064.73616</v>
      </c>
      <c r="K16" s="294">
        <v>198258.75631</v>
      </c>
      <c r="L16" s="294">
        <v>209455.56498</v>
      </c>
      <c r="M16" s="294">
        <v>254022.50352999999</v>
      </c>
    </row>
    <row r="17" spans="1:13" s="295" customFormat="1" ht="15" customHeight="1">
      <c r="A17" s="296" t="s">
        <v>579</v>
      </c>
      <c r="B17" s="294">
        <v>48108.372900000002</v>
      </c>
      <c r="C17" s="294">
        <v>53984.914270000001</v>
      </c>
      <c r="D17" s="294">
        <v>69363.83851999999</v>
      </c>
      <c r="E17" s="294">
        <v>80913.611739999993</v>
      </c>
      <c r="F17" s="294">
        <v>85742.610509999999</v>
      </c>
      <c r="G17" s="294">
        <v>114268.38924999999</v>
      </c>
      <c r="H17" s="294">
        <v>117366.27035999999</v>
      </c>
      <c r="I17" s="294">
        <v>100155.24487000001</v>
      </c>
      <c r="J17" s="294">
        <v>98554.576979999998</v>
      </c>
      <c r="K17" s="294">
        <v>123669.58415000001</v>
      </c>
      <c r="L17" s="294">
        <v>119663.80707</v>
      </c>
      <c r="M17" s="294">
        <v>138099.6697</v>
      </c>
    </row>
    <row r="18" spans="1:13" s="295" customFormat="1" ht="15" customHeight="1">
      <c r="A18" s="296" t="s">
        <v>580</v>
      </c>
      <c r="B18" s="294">
        <v>8895.9848899999997</v>
      </c>
      <c r="C18" s="294">
        <v>13319.048929999999</v>
      </c>
      <c r="D18" s="294">
        <v>13142.45009</v>
      </c>
      <c r="E18" s="294">
        <v>21509.062559999998</v>
      </c>
      <c r="F18" s="294">
        <v>33609.652049999997</v>
      </c>
      <c r="G18" s="294">
        <v>46567.188310000005</v>
      </c>
      <c r="H18" s="294">
        <v>39548.851259999996</v>
      </c>
      <c r="I18" s="294">
        <v>33168.63104</v>
      </c>
      <c r="J18" s="294">
        <v>57510.159180000002</v>
      </c>
      <c r="K18" s="294">
        <v>74589.172160000002</v>
      </c>
      <c r="L18" s="294">
        <v>89791.75791</v>
      </c>
      <c r="M18" s="294">
        <v>115922.83383</v>
      </c>
    </row>
    <row r="19" spans="1:13" s="295" customFormat="1" ht="15" customHeight="1">
      <c r="A19" s="296" t="s">
        <v>40</v>
      </c>
      <c r="B19" s="294">
        <v>39182.464650000002</v>
      </c>
      <c r="C19" s="294">
        <v>41313.004780000003</v>
      </c>
      <c r="D19" s="294">
        <v>50557.009180000001</v>
      </c>
      <c r="E19" s="294">
        <v>57133.997229999994</v>
      </c>
      <c r="F19" s="294">
        <v>62895.826670000002</v>
      </c>
      <c r="G19" s="294">
        <v>67141.631569999998</v>
      </c>
      <c r="H19" s="294">
        <v>578569.43801000004</v>
      </c>
      <c r="I19" s="294">
        <v>802623.20799999998</v>
      </c>
      <c r="J19" s="294">
        <v>780570.03</v>
      </c>
      <c r="K19" s="294">
        <v>791815.26823000005</v>
      </c>
      <c r="L19" s="294">
        <v>740130.09838999994</v>
      </c>
      <c r="M19" s="294">
        <v>699846.80192</v>
      </c>
    </row>
    <row r="20" spans="1:13" s="295" customFormat="1" ht="15" customHeight="1">
      <c r="A20" s="296" t="s">
        <v>581</v>
      </c>
      <c r="B20" s="294">
        <v>-261085.50662999999</v>
      </c>
      <c r="C20" s="294">
        <v>-276333.53108999995</v>
      </c>
      <c r="D20" s="294">
        <v>-331157.0318</v>
      </c>
      <c r="E20" s="294">
        <v>-378060.97655000002</v>
      </c>
      <c r="F20" s="294">
        <v>-404512.76996000001</v>
      </c>
      <c r="G20" s="294">
        <v>-465614.66386000003</v>
      </c>
      <c r="H20" s="294">
        <v>-499504.19452999998</v>
      </c>
      <c r="I20" s="294">
        <v>-504936.83184</v>
      </c>
      <c r="J20" s="294">
        <v>-516987.01912000001</v>
      </c>
      <c r="K20" s="294">
        <v>-589985.27674999996</v>
      </c>
      <c r="L20" s="294">
        <v>-581999.36141999997</v>
      </c>
      <c r="M20" s="294">
        <v>-612438.35845000006</v>
      </c>
    </row>
    <row r="21" spans="1:13" s="295" customFormat="1" ht="15" customHeight="1">
      <c r="A21" s="293" t="s">
        <v>70</v>
      </c>
      <c r="B21" s="294">
        <v>30860.168089999999</v>
      </c>
      <c r="C21" s="294">
        <v>32951.839789999998</v>
      </c>
      <c r="D21" s="294">
        <v>48327.026310000001</v>
      </c>
      <c r="E21" s="294">
        <v>43401.871180000002</v>
      </c>
      <c r="F21" s="294">
        <v>44714.962090000001</v>
      </c>
      <c r="G21" s="294">
        <v>53735.872719999999</v>
      </c>
      <c r="H21" s="294">
        <v>81259.851750000002</v>
      </c>
      <c r="I21" s="294">
        <v>78260.084989999988</v>
      </c>
      <c r="J21" s="294">
        <v>80614.715590000007</v>
      </c>
      <c r="K21" s="294">
        <v>89682.396079999991</v>
      </c>
      <c r="L21" s="294">
        <v>85620.934999999998</v>
      </c>
      <c r="M21" s="294">
        <v>86134.74308</v>
      </c>
    </row>
    <row r="22" spans="1:13" s="295" customFormat="1" ht="15" customHeight="1">
      <c r="A22" s="293" t="s">
        <v>76</v>
      </c>
      <c r="B22" s="294">
        <v>1050.26828</v>
      </c>
      <c r="C22" s="294">
        <v>456.70222999999999</v>
      </c>
      <c r="D22" s="294">
        <v>2465.6646900000001</v>
      </c>
      <c r="E22" s="294">
        <v>3333.7183300000002</v>
      </c>
      <c r="F22" s="294">
        <v>6846.8100899999999</v>
      </c>
      <c r="G22" s="294">
        <v>8918.9692599999998</v>
      </c>
      <c r="H22" s="294">
        <v>9044.178890000001</v>
      </c>
      <c r="I22" s="294">
        <v>7792.3845899999997</v>
      </c>
      <c r="J22" s="294">
        <v>9299.24107</v>
      </c>
      <c r="K22" s="294">
        <v>11818.99957</v>
      </c>
      <c r="L22" s="294">
        <v>11879.554179999999</v>
      </c>
      <c r="M22" s="294">
        <v>12505.045529999999</v>
      </c>
    </row>
    <row r="23" spans="1:13" s="295" customFormat="1" ht="15" customHeight="1">
      <c r="A23" s="293" t="s">
        <v>582</v>
      </c>
      <c r="B23" s="294">
        <v>26891.61289</v>
      </c>
      <c r="C23" s="294">
        <v>21058.730379999997</v>
      </c>
      <c r="D23" s="294">
        <v>24778.40912</v>
      </c>
      <c r="E23" s="294">
        <v>196379.05617</v>
      </c>
      <c r="F23" s="294">
        <v>218531.77412000002</v>
      </c>
      <c r="G23" s="294">
        <v>329946.79598</v>
      </c>
      <c r="H23" s="294">
        <v>411312.77299000003</v>
      </c>
      <c r="I23" s="294">
        <v>420657.94524999999</v>
      </c>
      <c r="J23" s="294">
        <v>574241.37544000009</v>
      </c>
      <c r="K23" s="294">
        <v>555543.9135599999</v>
      </c>
      <c r="L23" s="294">
        <v>546899.34062999999</v>
      </c>
      <c r="M23" s="294">
        <v>533232.99106000003</v>
      </c>
    </row>
    <row r="24" spans="1:13" s="295" customFormat="1" ht="15" customHeight="1">
      <c r="A24" s="293" t="s">
        <v>86</v>
      </c>
      <c r="B24" s="294">
        <v>180667.23075999998</v>
      </c>
      <c r="C24" s="294">
        <v>177689.79877000002</v>
      </c>
      <c r="D24" s="294">
        <v>189126.60128999999</v>
      </c>
      <c r="E24" s="294">
        <v>200098.06341</v>
      </c>
      <c r="F24" s="294">
        <v>201846.01078000001</v>
      </c>
      <c r="G24" s="294">
        <v>201058.03750000001</v>
      </c>
      <c r="H24" s="294">
        <v>193542.37025000001</v>
      </c>
      <c r="I24" s="294">
        <v>191368.78878</v>
      </c>
      <c r="J24" s="294">
        <v>192622.71549999999</v>
      </c>
      <c r="K24" s="294">
        <v>202890.00719999999</v>
      </c>
      <c r="L24" s="294">
        <v>201275.41091000001</v>
      </c>
      <c r="M24" s="294">
        <v>198148.87769999998</v>
      </c>
    </row>
    <row r="25" spans="1:13" s="295" customFormat="1" ht="15" customHeight="1">
      <c r="A25" s="293" t="s">
        <v>583</v>
      </c>
      <c r="B25" s="294">
        <v>33763.11277</v>
      </c>
      <c r="C25" s="294">
        <v>45545.394759999996</v>
      </c>
      <c r="D25" s="294">
        <v>20744.707690000003</v>
      </c>
      <c r="E25" s="294">
        <v>20967.209079999997</v>
      </c>
      <c r="F25" s="294">
        <v>21328.961920000002</v>
      </c>
      <c r="G25" s="294">
        <v>19493.298879999998</v>
      </c>
      <c r="H25" s="294">
        <v>20423.19153</v>
      </c>
      <c r="I25" s="294">
        <v>20304.414769999999</v>
      </c>
      <c r="J25" s="294">
        <v>25161.217199999999</v>
      </c>
      <c r="K25" s="294">
        <v>50273.032279999999</v>
      </c>
      <c r="L25" s="294">
        <v>33766.99886</v>
      </c>
      <c r="M25" s="294">
        <v>46220.748469999999</v>
      </c>
    </row>
    <row r="26" spans="1:13" s="297" customFormat="1" ht="15" customHeight="1" thickBot="1">
      <c r="A26" s="293" t="s">
        <v>102</v>
      </c>
      <c r="B26" s="294">
        <v>0</v>
      </c>
      <c r="C26" s="294">
        <v>0</v>
      </c>
      <c r="D26" s="294">
        <v>0</v>
      </c>
      <c r="E26" s="294">
        <v>0</v>
      </c>
      <c r="F26" s="294">
        <v>0</v>
      </c>
      <c r="G26" s="294">
        <v>0</v>
      </c>
      <c r="H26" s="294">
        <v>0</v>
      </c>
      <c r="I26" s="294">
        <v>0</v>
      </c>
      <c r="J26" s="294">
        <v>0</v>
      </c>
      <c r="K26" s="294">
        <v>0</v>
      </c>
      <c r="L26" s="294">
        <v>0</v>
      </c>
      <c r="M26" s="294">
        <v>0</v>
      </c>
    </row>
    <row r="27" spans="1:13" ht="15" customHeight="1" thickTop="1" thickBot="1">
      <c r="A27" s="772" t="s">
        <v>584</v>
      </c>
      <c r="B27" s="773">
        <v>5528361.2653100006</v>
      </c>
      <c r="C27" s="773">
        <v>5882492.1751999995</v>
      </c>
      <c r="D27" s="773">
        <v>6507362.8375699995</v>
      </c>
      <c r="E27" s="773">
        <v>7056459.9472399997</v>
      </c>
      <c r="F27" s="773">
        <v>7507910.4816899998</v>
      </c>
      <c r="G27" s="773">
        <v>7492852.3054200001</v>
      </c>
      <c r="H27" s="773">
        <v>7611010.91395</v>
      </c>
      <c r="I27" s="773">
        <v>8179804.9918800006</v>
      </c>
      <c r="J27" s="773">
        <v>8610900.6187600009</v>
      </c>
      <c r="K27" s="773">
        <v>8910246.3564100005</v>
      </c>
      <c r="L27" s="773">
        <v>8998721.6299599987</v>
      </c>
      <c r="M27" s="773">
        <v>8873986.8043999989</v>
      </c>
    </row>
    <row r="28" spans="1:13" s="295" customFormat="1" ht="15" customHeight="1" thickTop="1">
      <c r="A28" s="293" t="s">
        <v>585</v>
      </c>
      <c r="B28" s="294">
        <v>4883380.5992900003</v>
      </c>
      <c r="C28" s="294">
        <v>5224672.61723</v>
      </c>
      <c r="D28" s="294">
        <v>5759462.8663800005</v>
      </c>
      <c r="E28" s="294">
        <v>6163559.0259999996</v>
      </c>
      <c r="F28" s="294">
        <v>6454191.63112</v>
      </c>
      <c r="G28" s="294">
        <v>6289660.2405099999</v>
      </c>
      <c r="H28" s="294">
        <v>6254373.60207</v>
      </c>
      <c r="I28" s="294">
        <v>6757382.0621800004</v>
      </c>
      <c r="J28" s="294">
        <v>7266363.7180900006</v>
      </c>
      <c r="K28" s="294">
        <v>7415861.2860000003</v>
      </c>
      <c r="L28" s="294">
        <v>7491413.2098599998</v>
      </c>
      <c r="M28" s="294">
        <v>7463972.5005400004</v>
      </c>
    </row>
    <row r="29" spans="1:13" s="295" customFormat="1" ht="15" customHeight="1">
      <c r="A29" s="296" t="s">
        <v>586</v>
      </c>
      <c r="B29" s="294">
        <v>2646.9847</v>
      </c>
      <c r="C29" s="294">
        <v>4247.7262899999996</v>
      </c>
      <c r="D29" s="294">
        <v>9448.6178099999997</v>
      </c>
      <c r="E29" s="294">
        <v>5238.9225700000006</v>
      </c>
      <c r="F29" s="294">
        <v>5449.0407699999996</v>
      </c>
      <c r="G29" s="294">
        <v>6545.0367800000004</v>
      </c>
      <c r="H29" s="294">
        <v>8434.1232100000016</v>
      </c>
      <c r="I29" s="294">
        <v>4231.4000599999999</v>
      </c>
      <c r="J29" s="294">
        <v>5115.4408099999991</v>
      </c>
      <c r="K29" s="294">
        <v>6444.3646399999998</v>
      </c>
      <c r="L29" s="294">
        <v>7282.53586</v>
      </c>
      <c r="M29" s="294">
        <v>5112.2168899999997</v>
      </c>
    </row>
    <row r="30" spans="1:13" s="295" customFormat="1" ht="15" customHeight="1">
      <c r="A30" s="296" t="s">
        <v>587</v>
      </c>
      <c r="B30" s="294">
        <v>2000669.5300999999</v>
      </c>
      <c r="C30" s="294">
        <v>2033489.1775</v>
      </c>
      <c r="D30" s="294">
        <v>2042260.4625799998</v>
      </c>
      <c r="E30" s="294">
        <v>2203581.90472</v>
      </c>
      <c r="F30" s="294">
        <v>2313745.6927199997</v>
      </c>
      <c r="G30" s="294">
        <v>2174227.1072900002</v>
      </c>
      <c r="H30" s="294">
        <v>2084205.28599</v>
      </c>
      <c r="I30" s="294">
        <v>2225780.9408800001</v>
      </c>
      <c r="J30" s="294">
        <v>2213470.0038100001</v>
      </c>
      <c r="K30" s="294">
        <v>2218355.8729099999</v>
      </c>
      <c r="L30" s="294">
        <v>2287213.1664200001</v>
      </c>
      <c r="M30" s="294">
        <v>2270364.7204899997</v>
      </c>
    </row>
    <row r="31" spans="1:13" s="295" customFormat="1" ht="15" customHeight="1">
      <c r="A31" s="296" t="s">
        <v>588</v>
      </c>
      <c r="B31" s="294">
        <v>2298563.4105000002</v>
      </c>
      <c r="C31" s="294">
        <v>2367328.89904</v>
      </c>
      <c r="D31" s="294">
        <v>2673235.09418</v>
      </c>
      <c r="E31" s="294">
        <v>2952762.4016199997</v>
      </c>
      <c r="F31" s="294">
        <v>3206802.6031799996</v>
      </c>
      <c r="G31" s="294">
        <v>3250495.8386300001</v>
      </c>
      <c r="H31" s="294">
        <v>3330377.2463099998</v>
      </c>
      <c r="I31" s="294">
        <v>3630534.9464400001</v>
      </c>
      <c r="J31" s="294">
        <v>3999024.8884000001</v>
      </c>
      <c r="K31" s="294">
        <v>4177421.4217300001</v>
      </c>
      <c r="L31" s="294">
        <v>4210494.5255800001</v>
      </c>
      <c r="M31" s="294">
        <v>4220190.9255600004</v>
      </c>
    </row>
    <row r="32" spans="1:13" s="295" customFormat="1" ht="15" customHeight="1">
      <c r="A32" s="296" t="s">
        <v>589</v>
      </c>
      <c r="B32" s="294">
        <v>177149.40874000001</v>
      </c>
      <c r="C32" s="294">
        <v>178282.16821</v>
      </c>
      <c r="D32" s="294">
        <v>246087.24721999999</v>
      </c>
      <c r="E32" s="294">
        <v>249594.43935</v>
      </c>
      <c r="F32" s="294">
        <v>241891.65102000002</v>
      </c>
      <c r="G32" s="294">
        <v>241414.73177000001</v>
      </c>
      <c r="H32" s="294">
        <v>223957.72047999999</v>
      </c>
      <c r="I32" s="294">
        <v>277311.11907999997</v>
      </c>
      <c r="J32" s="294">
        <v>265174.11255999998</v>
      </c>
      <c r="K32" s="294">
        <v>270972.79232000001</v>
      </c>
      <c r="L32" s="294">
        <v>275816.60843999998</v>
      </c>
      <c r="M32" s="294">
        <v>270652.23493000004</v>
      </c>
    </row>
    <row r="33" spans="1:13" s="295" customFormat="1" ht="15" customHeight="1">
      <c r="A33" s="296" t="s">
        <v>590</v>
      </c>
      <c r="B33" s="294">
        <v>343317.95686999999</v>
      </c>
      <c r="C33" s="294">
        <v>572398.31961000001</v>
      </c>
      <c r="D33" s="294">
        <v>705442.62714</v>
      </c>
      <c r="E33" s="294">
        <v>657157.83044000005</v>
      </c>
      <c r="F33" s="294">
        <v>583922.11165999994</v>
      </c>
      <c r="G33" s="294">
        <v>523896.18082999997</v>
      </c>
      <c r="H33" s="294">
        <v>512059.32198000001</v>
      </c>
      <c r="I33" s="294">
        <v>515371.50229000003</v>
      </c>
      <c r="J33" s="294">
        <v>661587.50025000004</v>
      </c>
      <c r="K33" s="294">
        <v>623028.00425</v>
      </c>
      <c r="L33" s="294">
        <v>579477.19651000004</v>
      </c>
      <c r="M33" s="294">
        <v>574698.09727999999</v>
      </c>
    </row>
    <row r="34" spans="1:13" s="295" customFormat="1" ht="15" customHeight="1">
      <c r="A34" s="296" t="s">
        <v>591</v>
      </c>
      <c r="B34" s="294">
        <v>61033.308380000002</v>
      </c>
      <c r="C34" s="294">
        <v>68926.326579999994</v>
      </c>
      <c r="D34" s="294">
        <v>82988.817450000002</v>
      </c>
      <c r="E34" s="294">
        <v>95223.527300000002</v>
      </c>
      <c r="F34" s="294">
        <v>102380.53177</v>
      </c>
      <c r="G34" s="294">
        <v>93081.345209999999</v>
      </c>
      <c r="H34" s="294">
        <v>95339.9041</v>
      </c>
      <c r="I34" s="294">
        <v>104152.15343000001</v>
      </c>
      <c r="J34" s="294">
        <v>121991.77226000001</v>
      </c>
      <c r="K34" s="294">
        <v>119638.83015000001</v>
      </c>
      <c r="L34" s="294">
        <v>131129.17705</v>
      </c>
      <c r="M34" s="294">
        <v>122954.30538999999</v>
      </c>
    </row>
    <row r="35" spans="1:13" s="295" customFormat="1" ht="15" customHeight="1">
      <c r="A35" s="293" t="s">
        <v>592</v>
      </c>
      <c r="B35" s="294">
        <v>136.08073000000002</v>
      </c>
      <c r="C35" s="294">
        <v>129.12429</v>
      </c>
      <c r="D35" s="294">
        <v>425.98725000000002</v>
      </c>
      <c r="E35" s="294">
        <v>248.84399999999999</v>
      </c>
      <c r="F35" s="294">
        <v>754.34410000000003</v>
      </c>
      <c r="G35" s="294">
        <v>776.28143</v>
      </c>
      <c r="H35" s="294">
        <v>688.73364000000004</v>
      </c>
      <c r="I35" s="294">
        <v>539.25990999999999</v>
      </c>
      <c r="J35" s="294">
        <v>225.48948000000001</v>
      </c>
      <c r="K35" s="294">
        <v>333.65496999999999</v>
      </c>
      <c r="L35" s="294">
        <v>364.79498999999998</v>
      </c>
      <c r="M35" s="294">
        <v>284.78821999999997</v>
      </c>
    </row>
    <row r="36" spans="1:13" s="295" customFormat="1" ht="15" customHeight="1">
      <c r="A36" s="293" t="s">
        <v>593</v>
      </c>
      <c r="B36" s="294">
        <v>352017.38552999997</v>
      </c>
      <c r="C36" s="294">
        <v>371357.30971</v>
      </c>
      <c r="D36" s="294">
        <v>389243.85083999997</v>
      </c>
      <c r="E36" s="294">
        <v>506007.52360000001</v>
      </c>
      <c r="F36" s="294">
        <v>569328.40872000006</v>
      </c>
      <c r="G36" s="294">
        <v>622842.92712000001</v>
      </c>
      <c r="H36" s="294">
        <v>724545.49872000003</v>
      </c>
      <c r="I36" s="294">
        <v>759436.98622000008</v>
      </c>
      <c r="J36" s="294">
        <v>785007.88447000005</v>
      </c>
      <c r="K36" s="294">
        <v>894886.54847000004</v>
      </c>
      <c r="L36" s="294">
        <v>824336.49857000005</v>
      </c>
      <c r="M36" s="294">
        <v>829105.26048000006</v>
      </c>
    </row>
    <row r="37" spans="1:13" s="295" customFormat="1" ht="15" customHeight="1">
      <c r="A37" s="293" t="s">
        <v>594</v>
      </c>
      <c r="B37" s="294">
        <v>172857.29358000003</v>
      </c>
      <c r="C37" s="294">
        <v>166007.93231999999</v>
      </c>
      <c r="D37" s="294">
        <v>190998.27522000001</v>
      </c>
      <c r="E37" s="294">
        <v>194108.70028999998</v>
      </c>
      <c r="F37" s="294">
        <v>297065.84743999998</v>
      </c>
      <c r="G37" s="294">
        <v>311735.26517999999</v>
      </c>
      <c r="H37" s="294">
        <v>345555.76274000003</v>
      </c>
      <c r="I37" s="294">
        <v>315174.25472000003</v>
      </c>
      <c r="J37" s="294">
        <v>290399.76597000001</v>
      </c>
      <c r="K37" s="294">
        <v>312713.04749000003</v>
      </c>
      <c r="L37" s="294">
        <v>295371.66389999999</v>
      </c>
      <c r="M37" s="294">
        <v>274602.95295000001</v>
      </c>
    </row>
    <row r="38" spans="1:13" s="295" customFormat="1" ht="15" customHeight="1">
      <c r="A38" s="293" t="s">
        <v>147</v>
      </c>
      <c r="B38" s="294">
        <v>118801.62046999999</v>
      </c>
      <c r="C38" s="294">
        <v>119156.90594</v>
      </c>
      <c r="D38" s="294">
        <v>128161.89262</v>
      </c>
      <c r="E38" s="294">
        <v>146658.45231999998</v>
      </c>
      <c r="F38" s="294">
        <v>155902.65747000001</v>
      </c>
      <c r="G38" s="294">
        <v>173502.34091999999</v>
      </c>
      <c r="H38" s="294">
        <v>190602.41011000003</v>
      </c>
      <c r="I38" s="294">
        <v>204622.02218</v>
      </c>
      <c r="J38" s="294">
        <v>213011.78479000001</v>
      </c>
      <c r="K38" s="294">
        <v>217506.65906999999</v>
      </c>
      <c r="L38" s="294">
        <v>213609.70974000002</v>
      </c>
      <c r="M38" s="294">
        <v>206346.02559999999</v>
      </c>
    </row>
    <row r="39" spans="1:13" s="295" customFormat="1" ht="15" customHeight="1">
      <c r="A39" s="293" t="s">
        <v>154</v>
      </c>
      <c r="B39" s="294">
        <v>0</v>
      </c>
      <c r="C39" s="294">
        <v>0</v>
      </c>
      <c r="D39" s="294">
        <v>37382.519420000004</v>
      </c>
      <c r="E39" s="294">
        <v>43867.250509999998</v>
      </c>
      <c r="F39" s="294">
        <v>28007.488890000001</v>
      </c>
      <c r="G39" s="294">
        <v>86561.83167</v>
      </c>
      <c r="H39" s="294">
        <v>88543.125</v>
      </c>
      <c r="I39" s="294">
        <v>136648.69555999999</v>
      </c>
      <c r="J39" s="294">
        <v>50598.260070000004</v>
      </c>
      <c r="K39" s="294">
        <v>65007.365140000002</v>
      </c>
      <c r="L39" s="294">
        <v>153623.89658999999</v>
      </c>
      <c r="M39" s="294">
        <v>88180.577499999999</v>
      </c>
    </row>
    <row r="40" spans="1:13" s="295" customFormat="1" ht="15" customHeight="1">
      <c r="A40" s="293" t="s">
        <v>595</v>
      </c>
      <c r="B40" s="294">
        <v>1168.2857099999999</v>
      </c>
      <c r="C40" s="294">
        <v>1168.2857099999999</v>
      </c>
      <c r="D40" s="294">
        <v>1687.4458400000001</v>
      </c>
      <c r="E40" s="294">
        <v>2010.1505199999999</v>
      </c>
      <c r="F40" s="294">
        <v>1751.98676</v>
      </c>
      <c r="G40" s="294">
        <v>1687.4458400000001</v>
      </c>
      <c r="H40" s="294">
        <v>1573.5303899999999</v>
      </c>
      <c r="I40" s="294">
        <v>1788.5173799999998</v>
      </c>
      <c r="J40" s="294">
        <v>1788.5173799999998</v>
      </c>
      <c r="K40" s="294">
        <v>2220.4298399999998</v>
      </c>
      <c r="L40" s="294">
        <v>2220.4298399999998</v>
      </c>
      <c r="M40" s="294">
        <v>2220.4298399999998</v>
      </c>
    </row>
    <row r="41" spans="1:13" s="297" customFormat="1" ht="15" customHeight="1" thickBot="1">
      <c r="A41" s="293" t="s">
        <v>128</v>
      </c>
      <c r="B41" s="294">
        <v>0</v>
      </c>
      <c r="C41" s="294">
        <v>0</v>
      </c>
      <c r="D41" s="294">
        <v>0</v>
      </c>
      <c r="E41" s="294">
        <v>0</v>
      </c>
      <c r="F41" s="294">
        <v>908.11718999999994</v>
      </c>
      <c r="G41" s="294">
        <v>6085.9727499999999</v>
      </c>
      <c r="H41" s="294">
        <v>5128.2512800000004</v>
      </c>
      <c r="I41" s="294">
        <v>4213.1937300000009</v>
      </c>
      <c r="J41" s="294">
        <v>3505.1985099999997</v>
      </c>
      <c r="K41" s="294">
        <v>1717.3654299999998</v>
      </c>
      <c r="L41" s="294">
        <v>17781.426469999999</v>
      </c>
      <c r="M41" s="294">
        <v>9274.2692699999989</v>
      </c>
    </row>
    <row r="42" spans="1:13" ht="15" customHeight="1" thickTop="1" thickBot="1">
      <c r="A42" s="772" t="s">
        <v>596</v>
      </c>
      <c r="B42" s="773">
        <v>818419.72236999997</v>
      </c>
      <c r="C42" s="773">
        <v>860039.48338999995</v>
      </c>
      <c r="D42" s="773">
        <v>956028.09341999993</v>
      </c>
      <c r="E42" s="773">
        <v>1040982.33502</v>
      </c>
      <c r="F42" s="773">
        <v>1092247.3163399999</v>
      </c>
      <c r="G42" s="773">
        <v>1142028.10932</v>
      </c>
      <c r="H42" s="773">
        <v>1208694.1784300001</v>
      </c>
      <c r="I42" s="773">
        <v>1285903.4921800001</v>
      </c>
      <c r="J42" s="773">
        <v>1330048.30388</v>
      </c>
      <c r="K42" s="773">
        <v>1403847.5960500001</v>
      </c>
      <c r="L42" s="773">
        <v>1433083.9219200001</v>
      </c>
      <c r="M42" s="773">
        <v>1412349.1392699999</v>
      </c>
    </row>
    <row r="43" spans="1:13" s="295" customFormat="1" ht="15" customHeight="1" thickTop="1">
      <c r="A43" s="293" t="s">
        <v>169</v>
      </c>
      <c r="B43" s="294">
        <v>275509.46491000004</v>
      </c>
      <c r="C43" s="294">
        <v>292139.92518999998</v>
      </c>
      <c r="D43" s="294">
        <v>337232.19748999999</v>
      </c>
      <c r="E43" s="294">
        <v>375403.06383999996</v>
      </c>
      <c r="F43" s="294">
        <v>402617.37533000001</v>
      </c>
      <c r="G43" s="294">
        <v>417461.24633999995</v>
      </c>
      <c r="H43" s="294">
        <v>432650.43563000002</v>
      </c>
      <c r="I43" s="294">
        <v>469722.50293999998</v>
      </c>
      <c r="J43" s="294">
        <v>489476.00020999997</v>
      </c>
      <c r="K43" s="294">
        <v>519229.13252999994</v>
      </c>
      <c r="L43" s="294">
        <v>530584.43329000007</v>
      </c>
      <c r="M43" s="294">
        <v>534988.06743000005</v>
      </c>
    </row>
    <row r="44" spans="1:13" s="295" customFormat="1" ht="15" customHeight="1">
      <c r="A44" s="293" t="s">
        <v>173</v>
      </c>
      <c r="B44" s="294">
        <v>19085.297859999999</v>
      </c>
      <c r="C44" s="294">
        <v>18304.091499999999</v>
      </c>
      <c r="D44" s="294">
        <v>19095.46472</v>
      </c>
      <c r="E44" s="294">
        <v>19476.404399999999</v>
      </c>
      <c r="F44" s="294">
        <v>19531.35122</v>
      </c>
      <c r="G44" s="294">
        <v>19718.32907</v>
      </c>
      <c r="H44" s="294">
        <v>19899.28542</v>
      </c>
      <c r="I44" s="294">
        <v>20029.476300000002</v>
      </c>
      <c r="J44" s="294">
        <v>20038.668239999999</v>
      </c>
      <c r="K44" s="294">
        <v>26125.892170000003</v>
      </c>
      <c r="L44" s="294">
        <v>25974.411889999999</v>
      </c>
      <c r="M44" s="294">
        <v>26329.98965</v>
      </c>
    </row>
    <row r="45" spans="1:13" s="295" customFormat="1" ht="15" customHeight="1">
      <c r="A45" s="293" t="s">
        <v>177</v>
      </c>
      <c r="B45" s="294">
        <v>0</v>
      </c>
      <c r="C45" s="294">
        <v>0</v>
      </c>
      <c r="D45" s="294">
        <v>0</v>
      </c>
      <c r="E45" s="294">
        <v>0</v>
      </c>
      <c r="F45" s="294">
        <v>0</v>
      </c>
      <c r="G45" s="294">
        <v>0</v>
      </c>
      <c r="H45" s="294">
        <v>0</v>
      </c>
      <c r="I45" s="294">
        <v>0</v>
      </c>
      <c r="J45" s="294">
        <v>0</v>
      </c>
      <c r="K45" s="294">
        <v>0</v>
      </c>
      <c r="L45" s="294">
        <v>0</v>
      </c>
      <c r="M45" s="294">
        <v>0</v>
      </c>
    </row>
    <row r="46" spans="1:13" s="295" customFormat="1" ht="15" customHeight="1">
      <c r="A46" s="293" t="s">
        <v>597</v>
      </c>
      <c r="B46" s="294">
        <v>490776.23796</v>
      </c>
      <c r="C46" s="294">
        <v>514830.82739999995</v>
      </c>
      <c r="D46" s="294">
        <v>562546.90380999993</v>
      </c>
      <c r="E46" s="294">
        <v>607098.69238999998</v>
      </c>
      <c r="F46" s="294">
        <v>633557.91483000002</v>
      </c>
      <c r="G46" s="294">
        <v>664878.67674000002</v>
      </c>
      <c r="H46" s="294">
        <v>698233.17803999991</v>
      </c>
      <c r="I46" s="294">
        <v>765224.19415</v>
      </c>
      <c r="J46" s="294">
        <v>804867.49913000001</v>
      </c>
      <c r="K46" s="294">
        <v>864101.37973000004</v>
      </c>
      <c r="L46" s="294">
        <v>869392.65526999999</v>
      </c>
      <c r="M46" s="294">
        <v>875749.98949000007</v>
      </c>
    </row>
    <row r="47" spans="1:13" s="295" customFormat="1" ht="15" customHeight="1">
      <c r="A47" s="293" t="s">
        <v>183</v>
      </c>
      <c r="B47" s="294">
        <v>33048.721640000003</v>
      </c>
      <c r="C47" s="294">
        <v>34764.639299999995</v>
      </c>
      <c r="D47" s="294">
        <v>37153.527399999999</v>
      </c>
      <c r="E47" s="294">
        <v>39004.17439</v>
      </c>
      <c r="F47" s="294">
        <v>36540.674960000004</v>
      </c>
      <c r="G47" s="294">
        <v>39969.857170000003</v>
      </c>
      <c r="H47" s="294">
        <v>57911.279340000001</v>
      </c>
      <c r="I47" s="294">
        <v>30927.318789999998</v>
      </c>
      <c r="J47" s="294">
        <v>15666.1363</v>
      </c>
      <c r="K47" s="294">
        <v>-5608.8083799999995</v>
      </c>
      <c r="L47" s="294">
        <v>7132.4214699999993</v>
      </c>
      <c r="M47" s="294">
        <v>-24718.907299999999</v>
      </c>
    </row>
    <row r="48" spans="1:13" s="295" customFormat="1" ht="15" customHeight="1">
      <c r="A48" s="296" t="s">
        <v>598</v>
      </c>
      <c r="B48" s="294">
        <v>-296.97107</v>
      </c>
      <c r="C48" s="294">
        <v>-135.09914999999998</v>
      </c>
      <c r="D48" s="294">
        <v>-12.739610000000001</v>
      </c>
      <c r="E48" s="294">
        <v>-1241.3931699999998</v>
      </c>
      <c r="F48" s="294">
        <v>108.68007</v>
      </c>
      <c r="G48" s="294">
        <v>-1804.7117700000001</v>
      </c>
      <c r="H48" s="294">
        <v>19046.182929999999</v>
      </c>
      <c r="I48" s="294">
        <v>-1278.2898799999998</v>
      </c>
      <c r="J48" s="294">
        <v>-5879.8613499999992</v>
      </c>
      <c r="K48" s="294">
        <v>-6147.9062999999996</v>
      </c>
      <c r="L48" s="294">
        <v>-8631.5521800000006</v>
      </c>
      <c r="M48" s="294">
        <v>-5372.6154400000005</v>
      </c>
    </row>
    <row r="49" spans="1:13" s="297" customFormat="1" ht="15" customHeight="1" thickBot="1">
      <c r="A49" s="296" t="s">
        <v>599</v>
      </c>
      <c r="B49" s="294">
        <v>33345.692710000003</v>
      </c>
      <c r="C49" s="294">
        <v>34899.738450000004</v>
      </c>
      <c r="D49" s="294">
        <v>37166.267009999996</v>
      </c>
      <c r="E49" s="294">
        <v>40245.567560000003</v>
      </c>
      <c r="F49" s="294">
        <v>36431.994890000002</v>
      </c>
      <c r="G49" s="294">
        <v>41774.568939999997</v>
      </c>
      <c r="H49" s="294">
        <v>38865.096409999998</v>
      </c>
      <c r="I49" s="294">
        <v>32205.608670000001</v>
      </c>
      <c r="J49" s="294">
        <v>21545.997649999998</v>
      </c>
      <c r="K49" s="294">
        <v>539.09792000000004</v>
      </c>
      <c r="L49" s="294">
        <v>15763.97365</v>
      </c>
      <c r="M49" s="294">
        <v>-19346.291860000001</v>
      </c>
    </row>
    <row r="50" spans="1:13" ht="15" customHeight="1" thickTop="1" thickBot="1">
      <c r="A50" s="772" t="s">
        <v>600</v>
      </c>
      <c r="B50" s="773">
        <v>6346780.9876800003</v>
      </c>
      <c r="C50" s="773">
        <v>6742531.6585900001</v>
      </c>
      <c r="D50" s="773">
        <v>7463390.9309899993</v>
      </c>
      <c r="E50" s="773">
        <v>8097442.2822599998</v>
      </c>
      <c r="F50" s="773">
        <v>8600157.7980300002</v>
      </c>
      <c r="G50" s="773">
        <v>8634880.4147399999</v>
      </c>
      <c r="H50" s="773">
        <v>8819705.0923799984</v>
      </c>
      <c r="I50" s="773">
        <v>9465708.4840599988</v>
      </c>
      <c r="J50" s="773">
        <v>9940948.9226399995</v>
      </c>
      <c r="K50" s="773">
        <v>10314093.952459998</v>
      </c>
      <c r="L50" s="773">
        <v>10431805.551879998</v>
      </c>
      <c r="M50" s="773">
        <v>10286335.943670001</v>
      </c>
    </row>
    <row r="51" spans="1:13" s="295" customFormat="1" ht="15" customHeight="1" thickTop="1">
      <c r="A51" s="298" t="s">
        <v>601</v>
      </c>
      <c r="B51" s="294">
        <v>58.458289999999998</v>
      </c>
      <c r="C51" s="294">
        <v>47.447669999999995</v>
      </c>
      <c r="D51" s="294">
        <v>1577.5981299999999</v>
      </c>
      <c r="E51" s="294">
        <v>4910.1710400000002</v>
      </c>
      <c r="F51" s="294">
        <v>7065.7239300000001</v>
      </c>
      <c r="G51" s="294">
        <v>11804.40401</v>
      </c>
      <c r="H51" s="294">
        <v>8908.20183</v>
      </c>
      <c r="I51" s="294">
        <v>14227.542230000001</v>
      </c>
      <c r="J51" s="294">
        <v>13148.910749999999</v>
      </c>
      <c r="K51" s="294">
        <v>10852.68233</v>
      </c>
      <c r="L51" s="294">
        <v>12301.561089999999</v>
      </c>
      <c r="M51" s="294">
        <v>10884.36246</v>
      </c>
    </row>
    <row r="52" spans="1:13" s="297" customFormat="1" ht="15" customHeight="1">
      <c r="A52" s="296" t="s">
        <v>602</v>
      </c>
      <c r="B52" s="294">
        <v>0</v>
      </c>
      <c r="C52" s="294">
        <v>0</v>
      </c>
      <c r="D52" s="294">
        <v>0</v>
      </c>
      <c r="E52" s="294">
        <v>0</v>
      </c>
      <c r="F52" s="294">
        <v>0</v>
      </c>
      <c r="G52" s="294">
        <v>0</v>
      </c>
      <c r="H52" s="294">
        <v>0</v>
      </c>
      <c r="I52" s="294">
        <v>0</v>
      </c>
      <c r="J52" s="294">
        <v>0</v>
      </c>
      <c r="K52" s="294">
        <v>0</v>
      </c>
      <c r="L52" s="294">
        <v>0</v>
      </c>
      <c r="M52" s="294">
        <v>0</v>
      </c>
    </row>
    <row r="53" spans="1:13" s="297" customFormat="1" ht="15" customHeight="1">
      <c r="A53" s="296" t="s">
        <v>603</v>
      </c>
      <c r="B53" s="294">
        <v>0</v>
      </c>
      <c r="C53" s="294">
        <v>0</v>
      </c>
      <c r="D53" s="294">
        <v>1577.5981299999999</v>
      </c>
      <c r="E53" s="294">
        <v>4910.1710400000002</v>
      </c>
      <c r="F53" s="294">
        <v>2738.1502700000001</v>
      </c>
      <c r="G53" s="294">
        <v>3854.8998500000002</v>
      </c>
      <c r="H53" s="294">
        <v>3121.1971899999999</v>
      </c>
      <c r="I53" s="294">
        <v>2684.9906900000001</v>
      </c>
      <c r="J53" s="294">
        <v>1118.4132099999999</v>
      </c>
      <c r="K53" s="294">
        <v>196.22023000000002</v>
      </c>
      <c r="L53" s="294">
        <v>578.85603000000003</v>
      </c>
      <c r="M53" s="294">
        <v>412.43225000000001</v>
      </c>
    </row>
    <row r="54" spans="1:13" s="297" customFormat="1" ht="15" customHeight="1">
      <c r="A54" s="296" t="s">
        <v>604</v>
      </c>
      <c r="B54" s="294">
        <v>0</v>
      </c>
      <c r="C54" s="294">
        <v>0</v>
      </c>
      <c r="D54" s="294">
        <v>0</v>
      </c>
      <c r="E54" s="294">
        <v>0</v>
      </c>
      <c r="F54" s="294">
        <v>0</v>
      </c>
      <c r="G54" s="294">
        <v>0</v>
      </c>
      <c r="H54" s="294">
        <v>0</v>
      </c>
      <c r="I54" s="294">
        <v>0</v>
      </c>
      <c r="J54" s="294">
        <v>0</v>
      </c>
      <c r="K54" s="294">
        <v>0</v>
      </c>
      <c r="L54" s="294">
        <v>0</v>
      </c>
      <c r="M54" s="294">
        <v>0</v>
      </c>
    </row>
    <row r="55" spans="1:13" s="297" customFormat="1" ht="15" customHeight="1">
      <c r="A55" s="296" t="s">
        <v>605</v>
      </c>
      <c r="B55" s="294">
        <v>58.458289999999998</v>
      </c>
      <c r="C55" s="294">
        <v>47.447669999999995</v>
      </c>
      <c r="D55" s="294">
        <v>0</v>
      </c>
      <c r="E55" s="294">
        <v>0</v>
      </c>
      <c r="F55" s="294">
        <v>4327.57366</v>
      </c>
      <c r="G55" s="294">
        <v>7949.5041600000004</v>
      </c>
      <c r="H55" s="294">
        <v>5787.0046400000001</v>
      </c>
      <c r="I55" s="294">
        <v>11542.551539999999</v>
      </c>
      <c r="J55" s="294">
        <v>12030.497539999998</v>
      </c>
      <c r="K55" s="294">
        <v>10656.462099999999</v>
      </c>
      <c r="L55" s="294">
        <v>11722.70506</v>
      </c>
      <c r="M55" s="294">
        <v>10471.93021</v>
      </c>
    </row>
    <row r="56" spans="1:13" s="297" customFormat="1" ht="15" customHeight="1">
      <c r="A56" s="296" t="s">
        <v>606</v>
      </c>
      <c r="B56" s="294">
        <v>0</v>
      </c>
      <c r="C56" s="294">
        <v>0</v>
      </c>
      <c r="D56" s="294">
        <v>0</v>
      </c>
      <c r="E56" s="294">
        <v>0</v>
      </c>
      <c r="F56" s="294">
        <v>0</v>
      </c>
      <c r="G56" s="294">
        <v>0</v>
      </c>
      <c r="H56" s="294">
        <v>0</v>
      </c>
      <c r="I56" s="294">
        <v>0</v>
      </c>
      <c r="J56" s="294">
        <v>0</v>
      </c>
      <c r="K56" s="294">
        <v>0</v>
      </c>
      <c r="L56" s="294">
        <v>0</v>
      </c>
      <c r="M56" s="294">
        <v>0</v>
      </c>
    </row>
    <row r="57" spans="1:13" s="297" customFormat="1" ht="15" customHeight="1">
      <c r="A57" s="293" t="s">
        <v>607</v>
      </c>
      <c r="B57" s="294">
        <v>10114583.138899999</v>
      </c>
      <c r="C57" s="294">
        <v>11250970.210290002</v>
      </c>
      <c r="D57" s="294">
        <v>12121000.153479999</v>
      </c>
      <c r="E57" s="294">
        <v>13177753.127319999</v>
      </c>
      <c r="F57" s="294">
        <v>13781578.03325</v>
      </c>
      <c r="G57" s="294">
        <v>14162888.65068</v>
      </c>
      <c r="H57" s="294">
        <v>13905269.85053</v>
      </c>
      <c r="I57" s="294">
        <v>14009621.35053</v>
      </c>
      <c r="J57" s="294">
        <v>14246477.634229999</v>
      </c>
      <c r="K57" s="294">
        <v>15022855.469360001</v>
      </c>
      <c r="L57" s="294">
        <v>15290554.707799999</v>
      </c>
      <c r="M57" s="294">
        <v>15125906.9596</v>
      </c>
    </row>
    <row r="58" spans="1:13">
      <c r="A58" s="774" t="s">
        <v>608</v>
      </c>
      <c r="B58" s="775">
        <v>650086.69677000004</v>
      </c>
      <c r="C58" s="775">
        <v>683536.13828999992</v>
      </c>
      <c r="D58" s="775">
        <v>779841.33642999991</v>
      </c>
      <c r="E58" s="775">
        <v>873574.78078999999</v>
      </c>
      <c r="F58" s="775">
        <v>943219.82932000002</v>
      </c>
      <c r="G58" s="775">
        <v>995681.66328999994</v>
      </c>
      <c r="H58" s="775">
        <v>956917.77136999997</v>
      </c>
      <c r="I58" s="775">
        <v>896743.19389999995</v>
      </c>
      <c r="J58" s="775">
        <v>986213.62699000002</v>
      </c>
      <c r="K58" s="775">
        <v>351714.24829000002</v>
      </c>
      <c r="L58" s="775">
        <v>1089137.05886</v>
      </c>
      <c r="M58" s="775">
        <v>361771.56060000003</v>
      </c>
    </row>
    <row r="59" spans="1:13" ht="15" customHeight="1">
      <c r="A59" s="296" t="s">
        <v>609</v>
      </c>
      <c r="B59" s="294">
        <v>-160669.16019999998</v>
      </c>
      <c r="C59" s="294">
        <v>-179852.63718000002</v>
      </c>
      <c r="D59" s="294">
        <v>-213334.5601</v>
      </c>
      <c r="E59" s="294">
        <v>-237103.99362999998</v>
      </c>
      <c r="F59" s="294">
        <v>-255042.87195</v>
      </c>
      <c r="G59" s="294">
        <v>-267587.82121000002</v>
      </c>
      <c r="H59" s="294">
        <v>-275619.94770999998</v>
      </c>
      <c r="I59" s="294">
        <v>-301406.48360000004</v>
      </c>
      <c r="J59" s="294">
        <v>-346695.29872000002</v>
      </c>
      <c r="K59" s="294">
        <v>-122950.15359</v>
      </c>
      <c r="L59" s="294">
        <v>-380438.12202000001</v>
      </c>
      <c r="M59" s="294">
        <v>-128192.38158</v>
      </c>
    </row>
    <row r="60" spans="1:13" ht="15" customHeight="1">
      <c r="A60" s="293" t="s">
        <v>610</v>
      </c>
      <c r="B60" s="294">
        <v>489417.53657</v>
      </c>
      <c r="C60" s="294">
        <v>503683.50111000001</v>
      </c>
      <c r="D60" s="294">
        <v>566506.77633000002</v>
      </c>
      <c r="E60" s="294">
        <v>636470.78715999995</v>
      </c>
      <c r="F60" s="294">
        <v>688176.95736999996</v>
      </c>
      <c r="G60" s="294">
        <v>728093.84208000009</v>
      </c>
      <c r="H60" s="294">
        <v>681297.82365999999</v>
      </c>
      <c r="I60" s="294">
        <v>595336.71029999992</v>
      </c>
      <c r="J60" s="294">
        <v>639518.32826999994</v>
      </c>
      <c r="K60" s="294">
        <v>228764.09469999999</v>
      </c>
      <c r="L60" s="294">
        <v>708698.93683999998</v>
      </c>
      <c r="M60" s="294">
        <v>233579.17902000001</v>
      </c>
    </row>
    <row r="61" spans="1:13" ht="15" customHeight="1">
      <c r="A61" s="299" t="s">
        <v>611</v>
      </c>
      <c r="B61" s="294">
        <v>36447.763979999996</v>
      </c>
      <c r="C61" s="294">
        <v>30782.113659999999</v>
      </c>
      <c r="D61" s="294">
        <v>32440.366819999999</v>
      </c>
      <c r="E61" s="294">
        <v>41870.564109999999</v>
      </c>
      <c r="F61" s="294">
        <v>35413.657469999998</v>
      </c>
      <c r="G61" s="294">
        <v>36480.438529999999</v>
      </c>
      <c r="H61" s="294">
        <v>34695.080829999999</v>
      </c>
      <c r="I61" s="294">
        <v>45589.144979999997</v>
      </c>
      <c r="J61" s="294">
        <v>48080.40324</v>
      </c>
      <c r="K61" s="294">
        <v>17716.879789999999</v>
      </c>
      <c r="L61" s="294">
        <v>56749.148689999995</v>
      </c>
      <c r="M61" s="294">
        <v>16776.60384</v>
      </c>
    </row>
    <row r="62" spans="1:13" ht="15" customHeight="1">
      <c r="A62" s="296" t="s">
        <v>612</v>
      </c>
      <c r="B62" s="294">
        <v>-13813.4005</v>
      </c>
      <c r="C62" s="294">
        <v>-10048.333789999999</v>
      </c>
      <c r="D62" s="294">
        <v>-11843.44016</v>
      </c>
      <c r="E62" s="294">
        <v>-13465.73603</v>
      </c>
      <c r="F62" s="294">
        <v>-19333.268980000001</v>
      </c>
      <c r="G62" s="294">
        <v>-15691.149449999999</v>
      </c>
      <c r="H62" s="294">
        <v>-15599.500239999999</v>
      </c>
      <c r="I62" s="294">
        <v>-22919.405839999999</v>
      </c>
      <c r="J62" s="294">
        <v>-28052.580579999998</v>
      </c>
      <c r="K62" s="294">
        <v>-9504.4498100000001</v>
      </c>
      <c r="L62" s="294">
        <v>-35246.059820000002</v>
      </c>
      <c r="M62" s="294">
        <v>-10178.08145</v>
      </c>
    </row>
    <row r="63" spans="1:13" ht="15" customHeight="1">
      <c r="A63" s="300" t="s">
        <v>613</v>
      </c>
      <c r="B63" s="294">
        <v>512051.90005</v>
      </c>
      <c r="C63" s="294">
        <v>524417.28098000004</v>
      </c>
      <c r="D63" s="294">
        <v>587103.70299000002</v>
      </c>
      <c r="E63" s="294">
        <v>664875.61523999996</v>
      </c>
      <c r="F63" s="294">
        <v>704257.34586</v>
      </c>
      <c r="G63" s="294">
        <v>748883.13115999999</v>
      </c>
      <c r="H63" s="294">
        <v>700393.40425000002</v>
      </c>
      <c r="I63" s="294">
        <v>618006.44944000011</v>
      </c>
      <c r="J63" s="294">
        <v>659546.15093</v>
      </c>
      <c r="K63" s="294">
        <v>236976.52468</v>
      </c>
      <c r="L63" s="294">
        <v>730202.02571000007</v>
      </c>
      <c r="M63" s="294">
        <v>240177.70141000001</v>
      </c>
    </row>
    <row r="64" spans="1:13" ht="15" customHeight="1">
      <c r="A64" s="299" t="s">
        <v>614</v>
      </c>
      <c r="B64" s="294">
        <v>90410.709189999994</v>
      </c>
      <c r="C64" s="294">
        <v>89721.305069999988</v>
      </c>
      <c r="D64" s="294">
        <v>111242.77789</v>
      </c>
      <c r="E64" s="294">
        <v>129898.54167000001</v>
      </c>
      <c r="F64" s="294">
        <v>119807.0258</v>
      </c>
      <c r="G64" s="294">
        <v>135002.77612999998</v>
      </c>
      <c r="H64" s="294">
        <v>167706.85887</v>
      </c>
      <c r="I64" s="294">
        <v>183132.59020999999</v>
      </c>
      <c r="J64" s="294">
        <v>296803.15018</v>
      </c>
      <c r="K64" s="294">
        <v>75777.445609999995</v>
      </c>
      <c r="L64" s="294">
        <v>276671.66076</v>
      </c>
      <c r="M64" s="294">
        <v>85608.675569999992</v>
      </c>
    </row>
    <row r="65" spans="1:13" ht="15" customHeight="1">
      <c r="A65" s="299" t="s">
        <v>615</v>
      </c>
      <c r="B65" s="294">
        <v>-119807.26148</v>
      </c>
      <c r="C65" s="294">
        <v>-117030.66668000001</v>
      </c>
      <c r="D65" s="294">
        <v>-163805.58162000001</v>
      </c>
      <c r="E65" s="294">
        <v>-205052.27416999999</v>
      </c>
      <c r="F65" s="294">
        <v>-185349.97994999998</v>
      </c>
      <c r="G65" s="294">
        <v>-235860.88466000001</v>
      </c>
      <c r="H65" s="294">
        <v>-242172.57741</v>
      </c>
      <c r="I65" s="294">
        <v>-211233.02028999999</v>
      </c>
      <c r="J65" s="294">
        <v>-362511.81770000001</v>
      </c>
      <c r="K65" s="294">
        <v>-111956.9368</v>
      </c>
      <c r="L65" s="294">
        <v>-361683.94341000001</v>
      </c>
      <c r="M65" s="294">
        <v>-145147.80266999998</v>
      </c>
    </row>
    <row r="66" spans="1:13" ht="15" customHeight="1">
      <c r="A66" s="293" t="s">
        <v>616</v>
      </c>
      <c r="B66" s="294">
        <v>482655.34775999998</v>
      </c>
      <c r="C66" s="294">
        <v>497107.91937000002</v>
      </c>
      <c r="D66" s="294">
        <v>534540.89925999998</v>
      </c>
      <c r="E66" s="294">
        <v>589721.88274000003</v>
      </c>
      <c r="F66" s="294">
        <v>638714.39171</v>
      </c>
      <c r="G66" s="294">
        <v>648025.02263000002</v>
      </c>
      <c r="H66" s="294">
        <v>625927.68570999999</v>
      </c>
      <c r="I66" s="294">
        <v>589906.01936000003</v>
      </c>
      <c r="J66" s="294">
        <v>593837.48340999999</v>
      </c>
      <c r="K66" s="294">
        <v>200797.03349</v>
      </c>
      <c r="L66" s="294">
        <v>645189.74305999989</v>
      </c>
      <c r="M66" s="294">
        <v>180638.57431</v>
      </c>
    </row>
    <row r="67" spans="1:13" ht="15" customHeight="1">
      <c r="A67" s="296" t="s">
        <v>617</v>
      </c>
      <c r="B67" s="294">
        <v>-444537.54972000001</v>
      </c>
      <c r="C67" s="294">
        <v>-456766.7499</v>
      </c>
      <c r="D67" s="294">
        <v>-493966.14345999999</v>
      </c>
      <c r="E67" s="294">
        <v>-549642.14038999996</v>
      </c>
      <c r="F67" s="294">
        <v>-596260.39016999991</v>
      </c>
      <c r="G67" s="294">
        <v>-594797.12649000005</v>
      </c>
      <c r="H67" s="294">
        <v>-573764.30342000001</v>
      </c>
      <c r="I67" s="294">
        <v>-554342.69232999999</v>
      </c>
      <c r="J67" s="294">
        <v>-583284.92233000009</v>
      </c>
      <c r="K67" s="294">
        <v>-199883.88696</v>
      </c>
      <c r="L67" s="294">
        <v>-626626.88526000001</v>
      </c>
      <c r="M67" s="294">
        <v>-204413.13316</v>
      </c>
    </row>
    <row r="68" spans="1:13" ht="15" customHeight="1">
      <c r="A68" s="300" t="s">
        <v>618</v>
      </c>
      <c r="B68" s="294">
        <v>38117.798040000001</v>
      </c>
      <c r="C68" s="294">
        <v>40341.169470000001</v>
      </c>
      <c r="D68" s="294">
        <v>40574.755799999999</v>
      </c>
      <c r="E68" s="294">
        <v>40079.74235</v>
      </c>
      <c r="F68" s="294">
        <v>42454.001539999997</v>
      </c>
      <c r="G68" s="294">
        <v>53227.896139999997</v>
      </c>
      <c r="H68" s="294">
        <v>52163.382290000001</v>
      </c>
      <c r="I68" s="294">
        <v>35563.32703</v>
      </c>
      <c r="J68" s="294">
        <v>10552.561079999999</v>
      </c>
      <c r="K68" s="294">
        <v>913.14652999999998</v>
      </c>
      <c r="L68" s="294">
        <v>18562.857800000002</v>
      </c>
      <c r="M68" s="294">
        <v>-23774.558850000001</v>
      </c>
    </row>
    <row r="69" spans="1:13" ht="15" customHeight="1">
      <c r="A69" s="300" t="s">
        <v>619</v>
      </c>
      <c r="B69" s="294">
        <v>247.05882</v>
      </c>
      <c r="C69" s="294">
        <v>139.16004999999998</v>
      </c>
      <c r="D69" s="294">
        <v>86.879199999999997</v>
      </c>
      <c r="E69" s="294">
        <v>140.77169000000001</v>
      </c>
      <c r="F69" s="294">
        <v>388.72230999999999</v>
      </c>
      <c r="G69" s="294">
        <v>210.92975000000001</v>
      </c>
      <c r="H69" s="294">
        <v>277.25900999999999</v>
      </c>
      <c r="I69" s="294">
        <v>901.4703199999999</v>
      </c>
      <c r="J69" s="294">
        <v>244.49601999999999</v>
      </c>
      <c r="K69" s="294">
        <v>13.46625</v>
      </c>
      <c r="L69" s="294">
        <v>63.289470000000001</v>
      </c>
      <c r="M69" s="294">
        <v>39.329320000000003</v>
      </c>
    </row>
    <row r="70" spans="1:13" ht="15" customHeight="1">
      <c r="A70" s="301" t="s">
        <v>620</v>
      </c>
      <c r="B70" s="294">
        <v>240.37679999999997</v>
      </c>
      <c r="C70" s="294">
        <v>136.67183</v>
      </c>
      <c r="D70" s="294">
        <v>84.544499999999999</v>
      </c>
      <c r="E70" s="294">
        <v>138.82195000000002</v>
      </c>
      <c r="F70" s="294">
        <v>387.14178000000004</v>
      </c>
      <c r="G70" s="294">
        <v>207.10499999999999</v>
      </c>
      <c r="H70" s="294">
        <v>274.63675000000001</v>
      </c>
      <c r="I70" s="294">
        <v>896.22306999999989</v>
      </c>
      <c r="J70" s="294">
        <v>241.45371</v>
      </c>
      <c r="K70" s="294">
        <v>11.463290000000001</v>
      </c>
      <c r="L70" s="294">
        <v>57.613489999999999</v>
      </c>
      <c r="M70" s="294">
        <v>37.756190000000004</v>
      </c>
    </row>
    <row r="71" spans="1:13" ht="15" customHeight="1">
      <c r="A71" s="301" t="s">
        <v>621</v>
      </c>
      <c r="B71" s="294">
        <v>6.6820200000000005</v>
      </c>
      <c r="C71" s="294">
        <v>2.4882199999999997</v>
      </c>
      <c r="D71" s="294">
        <v>2.3346999999999998</v>
      </c>
      <c r="E71" s="294">
        <v>1.94974</v>
      </c>
      <c r="F71" s="294">
        <v>1.58053</v>
      </c>
      <c r="G71" s="294">
        <v>3.8247499999999999</v>
      </c>
      <c r="H71" s="294">
        <v>2.6222600000000003</v>
      </c>
      <c r="I71" s="294">
        <v>5.2472500000000002</v>
      </c>
      <c r="J71" s="294">
        <v>3.0423100000000001</v>
      </c>
      <c r="K71" s="294">
        <v>2.0029599999999999</v>
      </c>
      <c r="L71" s="294">
        <v>5.6759799999999991</v>
      </c>
      <c r="M71" s="294">
        <v>1.5731300000000001</v>
      </c>
    </row>
    <row r="72" spans="1:13" ht="15" customHeight="1">
      <c r="A72" s="293" t="s">
        <v>622</v>
      </c>
      <c r="B72" s="294">
        <v>-293.82848999999999</v>
      </c>
      <c r="C72" s="294">
        <v>-107.93689000000001</v>
      </c>
      <c r="D72" s="294">
        <v>-328.60689000000002</v>
      </c>
      <c r="E72" s="294">
        <v>-444.99777</v>
      </c>
      <c r="F72" s="294">
        <v>-47.838190000000004</v>
      </c>
      <c r="G72" s="294">
        <v>-519.27657999999997</v>
      </c>
      <c r="H72" s="294">
        <v>-591.58894999999995</v>
      </c>
      <c r="I72" s="294">
        <v>-1108.4067299999999</v>
      </c>
      <c r="J72" s="294">
        <v>-50.201769999999996</v>
      </c>
      <c r="K72" s="294">
        <v>-191.62388000000001</v>
      </c>
      <c r="L72" s="294">
        <v>-666.76914999999997</v>
      </c>
      <c r="M72" s="294">
        <v>-182.27915999999999</v>
      </c>
    </row>
    <row r="73" spans="1:13" ht="15" customHeight="1">
      <c r="A73" s="293" t="s">
        <v>623</v>
      </c>
      <c r="B73" s="294">
        <v>-289.00342000000001</v>
      </c>
      <c r="C73" s="294">
        <v>-106.42736000000001</v>
      </c>
      <c r="D73" s="294">
        <v>-327.26612</v>
      </c>
      <c r="E73" s="294">
        <v>-443.92697999999996</v>
      </c>
      <c r="F73" s="294">
        <v>-47.320769999999996</v>
      </c>
      <c r="G73" s="294">
        <v>-519.13290000000006</v>
      </c>
      <c r="H73" s="294">
        <v>-591.53971999999999</v>
      </c>
      <c r="I73" s="294">
        <v>-1107.8843200000001</v>
      </c>
      <c r="J73" s="294">
        <v>-50.199260000000002</v>
      </c>
      <c r="K73" s="294">
        <v>-191.61520999999999</v>
      </c>
      <c r="L73" s="294">
        <v>-666.75868999999989</v>
      </c>
      <c r="M73" s="294">
        <v>-144.39007000000001</v>
      </c>
    </row>
    <row r="74" spans="1:13" ht="15" customHeight="1">
      <c r="A74" s="296" t="s">
        <v>624</v>
      </c>
      <c r="B74" s="294">
        <v>-4.8250699999999993</v>
      </c>
      <c r="C74" s="294">
        <v>-1.50953</v>
      </c>
      <c r="D74" s="294">
        <v>-1.34077</v>
      </c>
      <c r="E74" s="294">
        <v>-1.0707899999999999</v>
      </c>
      <c r="F74" s="294">
        <v>-0.51741999999999999</v>
      </c>
      <c r="G74" s="294">
        <v>-0.14368</v>
      </c>
      <c r="H74" s="294">
        <v>-4.9229999999999996E-2</v>
      </c>
      <c r="I74" s="294">
        <v>-0.52240999999999993</v>
      </c>
      <c r="J74" s="294">
        <v>-2.5099999999999996E-3</v>
      </c>
      <c r="K74" s="294">
        <v>-8.6700000000000006E-3</v>
      </c>
      <c r="L74" s="294">
        <v>-1.0460000000000001E-2</v>
      </c>
      <c r="M74" s="294">
        <v>-37.889089999999996</v>
      </c>
    </row>
    <row r="75" spans="1:13" ht="15" customHeight="1">
      <c r="A75" s="293" t="s">
        <v>625</v>
      </c>
      <c r="B75" s="294">
        <v>38071.02837</v>
      </c>
      <c r="C75" s="294">
        <v>40372.392630000002</v>
      </c>
      <c r="D75" s="294">
        <v>40333.028109999999</v>
      </c>
      <c r="E75" s="294">
        <v>39775.51627</v>
      </c>
      <c r="F75" s="294">
        <v>42794.88566</v>
      </c>
      <c r="G75" s="294">
        <v>52919.549310000002</v>
      </c>
      <c r="H75" s="294">
        <v>51849.052349999998</v>
      </c>
      <c r="I75" s="294">
        <v>35356.390619999998</v>
      </c>
      <c r="J75" s="294">
        <v>10746.85533</v>
      </c>
      <c r="K75" s="294">
        <v>734.98890000000006</v>
      </c>
      <c r="L75" s="294">
        <v>17959.378120000001</v>
      </c>
      <c r="M75" s="294">
        <v>-23917.508690000002</v>
      </c>
    </row>
    <row r="76" spans="1:13" ht="15" customHeight="1">
      <c r="A76" s="302" t="s">
        <v>626</v>
      </c>
      <c r="B76" s="294">
        <v>-564.02329000000009</v>
      </c>
      <c r="C76" s="294">
        <v>-539.98868999999991</v>
      </c>
      <c r="D76" s="294">
        <v>-627.3908100000001</v>
      </c>
      <c r="E76" s="294">
        <v>400.96357</v>
      </c>
      <c r="F76" s="294">
        <v>-27.545720000000003</v>
      </c>
      <c r="G76" s="294">
        <v>-970.35082</v>
      </c>
      <c r="H76" s="294">
        <v>176.22892999999999</v>
      </c>
      <c r="I76" s="294">
        <v>-1327.0554199999999</v>
      </c>
      <c r="J76" s="294">
        <v>-1042.94595</v>
      </c>
      <c r="K76" s="294">
        <v>-283.62963000000002</v>
      </c>
      <c r="L76" s="294">
        <v>-120.72648</v>
      </c>
      <c r="M76" s="294">
        <v>-82.371390000000005</v>
      </c>
    </row>
    <row r="77" spans="1:13" ht="15" customHeight="1">
      <c r="A77" s="300" t="s">
        <v>627</v>
      </c>
      <c r="B77" s="294">
        <v>37507.005079999995</v>
      </c>
      <c r="C77" s="294">
        <v>39832.403939999997</v>
      </c>
      <c r="D77" s="294">
        <v>39705.637299999995</v>
      </c>
      <c r="E77" s="294">
        <v>40176.47984</v>
      </c>
      <c r="F77" s="294">
        <v>42767.339939999998</v>
      </c>
      <c r="G77" s="294">
        <v>51949.198490000002</v>
      </c>
      <c r="H77" s="294">
        <v>52025.281280000003</v>
      </c>
      <c r="I77" s="294">
        <v>34029.335200000001</v>
      </c>
      <c r="J77" s="294">
        <v>9703.909380000001</v>
      </c>
      <c r="K77" s="294">
        <v>451.35927000000004</v>
      </c>
      <c r="L77" s="294">
        <v>17838.65164</v>
      </c>
      <c r="M77" s="294">
        <v>-23999.880079999999</v>
      </c>
    </row>
    <row r="78" spans="1:13" ht="15" customHeight="1">
      <c r="A78" s="299" t="s">
        <v>628</v>
      </c>
      <c r="B78" s="294">
        <v>-328.78746000000001</v>
      </c>
      <c r="C78" s="294">
        <v>-141.54326</v>
      </c>
      <c r="D78" s="294">
        <v>2476.8597599999998</v>
      </c>
      <c r="E78" s="294">
        <v>4436.5932699999994</v>
      </c>
      <c r="F78" s="294">
        <v>1978.15608</v>
      </c>
      <c r="G78" s="294">
        <v>1267.5048999999999</v>
      </c>
      <c r="H78" s="294">
        <v>-2677.1809600000001</v>
      </c>
      <c r="I78" s="294">
        <v>4189.6991699999999</v>
      </c>
      <c r="J78" s="294">
        <v>16348.55897</v>
      </c>
      <c r="K78" s="294">
        <v>1115.50567</v>
      </c>
      <c r="L78" s="294">
        <v>2173.0432099999998</v>
      </c>
      <c r="M78" s="294">
        <v>4952.2167199999994</v>
      </c>
    </row>
    <row r="79" spans="1:13" ht="15" customHeight="1">
      <c r="A79" s="293" t="s">
        <v>629</v>
      </c>
      <c r="B79" s="294">
        <v>37178.217619999996</v>
      </c>
      <c r="C79" s="294">
        <v>39690.860679999998</v>
      </c>
      <c r="D79" s="294">
        <v>42182.497060000002</v>
      </c>
      <c r="E79" s="294">
        <v>44613.073109999998</v>
      </c>
      <c r="F79" s="294">
        <v>44745.496020000006</v>
      </c>
      <c r="G79" s="294">
        <v>53216.703390000002</v>
      </c>
      <c r="H79" s="294">
        <v>49348.100319999998</v>
      </c>
      <c r="I79" s="294">
        <v>38219.034369999994</v>
      </c>
      <c r="J79" s="294">
        <v>26052.468350000003</v>
      </c>
      <c r="K79" s="294">
        <v>1566.8649399999999</v>
      </c>
      <c r="L79" s="294">
        <v>20011.69485</v>
      </c>
      <c r="M79" s="294">
        <v>-19047.663359999999</v>
      </c>
    </row>
    <row r="80" spans="1:13" ht="15" customHeight="1">
      <c r="A80" s="299" t="s">
        <v>630</v>
      </c>
      <c r="B80" s="294">
        <v>0</v>
      </c>
      <c r="C80" s="294">
        <v>0</v>
      </c>
      <c r="D80" s="294">
        <v>0</v>
      </c>
      <c r="E80" s="294">
        <v>0</v>
      </c>
      <c r="F80" s="294">
        <v>0</v>
      </c>
      <c r="G80" s="294">
        <v>1.0000000000000001E-5</v>
      </c>
      <c r="H80" s="294">
        <v>0</v>
      </c>
      <c r="I80" s="294">
        <v>0</v>
      </c>
      <c r="J80" s="294">
        <v>0</v>
      </c>
      <c r="K80" s="294">
        <v>0</v>
      </c>
      <c r="L80" s="294">
        <v>9.8999999999999999E-4</v>
      </c>
      <c r="M80" s="294">
        <v>0</v>
      </c>
    </row>
    <row r="81" spans="1:13" ht="15" customHeight="1">
      <c r="A81" s="293" t="s">
        <v>631</v>
      </c>
      <c r="B81" s="294">
        <v>37178.217619999996</v>
      </c>
      <c r="C81" s="294">
        <v>39690.860679999998</v>
      </c>
      <c r="D81" s="294">
        <v>42182.497060000002</v>
      </c>
      <c r="E81" s="294">
        <v>44613.073109999998</v>
      </c>
      <c r="F81" s="294">
        <v>44745.496020000006</v>
      </c>
      <c r="G81" s="294">
        <v>53216.703399999999</v>
      </c>
      <c r="H81" s="294">
        <v>49348.100319999998</v>
      </c>
      <c r="I81" s="294">
        <v>38219.034369999994</v>
      </c>
      <c r="J81" s="294">
        <v>26052.468350000003</v>
      </c>
      <c r="K81" s="294">
        <v>1566.8649399999999</v>
      </c>
      <c r="L81" s="294">
        <v>20011.69584</v>
      </c>
      <c r="M81" s="294">
        <v>-19047.663359999999</v>
      </c>
    </row>
    <row r="82" spans="1:13" ht="15" customHeight="1" thickBot="1">
      <c r="A82" s="299" t="s">
        <v>632</v>
      </c>
      <c r="B82" s="294">
        <v>-3832.5249100000001</v>
      </c>
      <c r="C82" s="294">
        <v>-4791.1222300000009</v>
      </c>
      <c r="D82" s="294">
        <v>-5016.2301699999998</v>
      </c>
      <c r="E82" s="294">
        <v>-4367.5056399999994</v>
      </c>
      <c r="F82" s="294">
        <v>-8313.5009200000004</v>
      </c>
      <c r="G82" s="294">
        <v>-11442.134400000001</v>
      </c>
      <c r="H82" s="294">
        <v>-10483.004150000001</v>
      </c>
      <c r="I82" s="294">
        <v>-6013.4257099999995</v>
      </c>
      <c r="J82" s="294">
        <v>-4506.4706999999999</v>
      </c>
      <c r="K82" s="294">
        <v>-1027.76702</v>
      </c>
      <c r="L82" s="294">
        <v>-4247.7221900000004</v>
      </c>
      <c r="M82" s="294">
        <v>-298.62849999999997</v>
      </c>
    </row>
    <row r="83" spans="1:13" ht="15" customHeight="1" thickTop="1" thickBot="1">
      <c r="A83" s="772" t="s">
        <v>633</v>
      </c>
      <c r="B83" s="773">
        <v>33345.692710000003</v>
      </c>
      <c r="C83" s="773">
        <v>34899.738450000004</v>
      </c>
      <c r="D83" s="773">
        <v>37166.266889999999</v>
      </c>
      <c r="E83" s="773">
        <v>40245.567470000002</v>
      </c>
      <c r="F83" s="773">
        <v>36431.9951</v>
      </c>
      <c r="G83" s="773">
        <v>41774.569000000003</v>
      </c>
      <c r="H83" s="773">
        <v>38865.096170000004</v>
      </c>
      <c r="I83" s="773">
        <v>32205.608660000002</v>
      </c>
      <c r="J83" s="773">
        <v>21545.997649999998</v>
      </c>
      <c r="K83" s="773">
        <v>539.09792000000004</v>
      </c>
      <c r="L83" s="773">
        <v>15763.97365</v>
      </c>
      <c r="M83" s="773">
        <v>-19346.291860000001</v>
      </c>
    </row>
    <row r="84" spans="1:13" ht="3.75" customHeight="1" thickTop="1" thickBot="1">
      <c r="A84" s="303"/>
      <c r="B84" s="304"/>
      <c r="C84" s="304"/>
      <c r="D84" s="304"/>
      <c r="E84" s="304"/>
      <c r="F84" s="304"/>
      <c r="G84" s="304"/>
      <c r="H84" s="304"/>
      <c r="I84" s="304"/>
      <c r="J84" s="304"/>
      <c r="K84" s="304"/>
      <c r="L84" s="304"/>
      <c r="M84" s="304"/>
    </row>
    <row r="85" spans="1:13" ht="15" customHeight="1" thickTop="1">
      <c r="A85" s="305"/>
      <c r="B85" s="306"/>
      <c r="C85" s="306"/>
      <c r="D85" s="306"/>
      <c r="E85" s="306"/>
      <c r="F85" s="306"/>
      <c r="G85" s="306"/>
      <c r="H85" s="306"/>
      <c r="I85" s="306"/>
      <c r="J85" s="306"/>
      <c r="K85" s="306"/>
      <c r="L85" s="306"/>
      <c r="M85" s="306"/>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topLeftCell="C1" zoomScaleNormal="100" workbookViewId="0">
      <selection activeCell="D41" sqref="D41"/>
    </sheetView>
  </sheetViews>
  <sheetFormatPr baseColWidth="10" defaultColWidth="9.140625" defaultRowHeight="12.75"/>
  <cols>
    <col min="1" max="1" width="3" style="314" hidden="1" customWidth="1"/>
    <col min="2" max="2" width="6" style="314" hidden="1" customWidth="1"/>
    <col min="3" max="3" width="81.5703125" style="314" customWidth="1"/>
    <col min="4" max="6" width="8.28515625" style="314" bestFit="1" customWidth="1"/>
    <col min="7" max="7" width="7.28515625" style="314" bestFit="1" customWidth="1"/>
    <col min="8" max="8" width="8.28515625" style="314" bestFit="1" customWidth="1"/>
    <col min="9" max="9" width="7.28515625" style="314" bestFit="1" customWidth="1"/>
    <col min="10" max="10" width="8.28515625" style="314" bestFit="1" customWidth="1"/>
    <col min="11" max="11" width="8.28515625" style="314" customWidth="1"/>
    <col min="12" max="12" width="8.28515625" style="314" bestFit="1" customWidth="1"/>
    <col min="13" max="14" width="8.28515625" style="314" customWidth="1"/>
    <col min="15" max="15" width="8.28515625" style="314" bestFit="1" customWidth="1"/>
    <col min="16" max="256" width="9.140625" style="314"/>
    <col min="257" max="258" width="0" style="314" hidden="1" customWidth="1"/>
    <col min="259" max="259" width="81.5703125" style="314" customWidth="1"/>
    <col min="260" max="262" width="8.28515625" style="314" bestFit="1" customWidth="1"/>
    <col min="263" max="263" width="7.28515625" style="314" bestFit="1" customWidth="1"/>
    <col min="264" max="264" width="8.28515625" style="314" bestFit="1" customWidth="1"/>
    <col min="265" max="265" width="7.28515625" style="314" bestFit="1" customWidth="1"/>
    <col min="266" max="266" width="8.28515625" style="314" bestFit="1" customWidth="1"/>
    <col min="267" max="267" width="8.28515625" style="314" customWidth="1"/>
    <col min="268" max="268" width="8.28515625" style="314" bestFit="1" customWidth="1"/>
    <col min="269" max="270" width="8.28515625" style="314" customWidth="1"/>
    <col min="271" max="271" width="8.28515625" style="314" bestFit="1" customWidth="1"/>
    <col min="272" max="512" width="9.140625" style="314"/>
    <col min="513" max="514" width="0" style="314" hidden="1" customWidth="1"/>
    <col min="515" max="515" width="81.5703125" style="314" customWidth="1"/>
    <col min="516" max="518" width="8.28515625" style="314" bestFit="1" customWidth="1"/>
    <col min="519" max="519" width="7.28515625" style="314" bestFit="1" customWidth="1"/>
    <col min="520" max="520" width="8.28515625" style="314" bestFit="1" customWidth="1"/>
    <col min="521" max="521" width="7.28515625" style="314" bestFit="1" customWidth="1"/>
    <col min="522" max="522" width="8.28515625" style="314" bestFit="1" customWidth="1"/>
    <col min="523" max="523" width="8.28515625" style="314" customWidth="1"/>
    <col min="524" max="524" width="8.28515625" style="314" bestFit="1" customWidth="1"/>
    <col min="525" max="526" width="8.28515625" style="314" customWidth="1"/>
    <col min="527" max="527" width="8.28515625" style="314" bestFit="1" customWidth="1"/>
    <col min="528" max="768" width="9.140625" style="314"/>
    <col min="769" max="770" width="0" style="314" hidden="1" customWidth="1"/>
    <col min="771" max="771" width="81.5703125" style="314" customWidth="1"/>
    <col min="772" max="774" width="8.28515625" style="314" bestFit="1" customWidth="1"/>
    <col min="775" max="775" width="7.28515625" style="314" bestFit="1" customWidth="1"/>
    <col min="776" max="776" width="8.28515625" style="314" bestFit="1" customWidth="1"/>
    <col min="777" max="777" width="7.28515625" style="314" bestFit="1" customWidth="1"/>
    <col min="778" max="778" width="8.28515625" style="314" bestFit="1" customWidth="1"/>
    <col min="779" max="779" width="8.28515625" style="314" customWidth="1"/>
    <col min="780" max="780" width="8.28515625" style="314" bestFit="1" customWidth="1"/>
    <col min="781" max="782" width="8.28515625" style="314" customWidth="1"/>
    <col min="783" max="783" width="8.28515625" style="314" bestFit="1" customWidth="1"/>
    <col min="784" max="1024" width="9.140625" style="314"/>
    <col min="1025" max="1026" width="0" style="314" hidden="1" customWidth="1"/>
    <col min="1027" max="1027" width="81.5703125" style="314" customWidth="1"/>
    <col min="1028" max="1030" width="8.28515625" style="314" bestFit="1" customWidth="1"/>
    <col min="1031" max="1031" width="7.28515625" style="314" bestFit="1" customWidth="1"/>
    <col min="1032" max="1032" width="8.28515625" style="314" bestFit="1" customWidth="1"/>
    <col min="1033" max="1033" width="7.28515625" style="314" bestFit="1" customWidth="1"/>
    <col min="1034" max="1034" width="8.28515625" style="314" bestFit="1" customWidth="1"/>
    <col min="1035" max="1035" width="8.28515625" style="314" customWidth="1"/>
    <col min="1036" max="1036" width="8.28515625" style="314" bestFit="1" customWidth="1"/>
    <col min="1037" max="1038" width="8.28515625" style="314" customWidth="1"/>
    <col min="1039" max="1039" width="8.28515625" style="314" bestFit="1" customWidth="1"/>
    <col min="1040" max="1280" width="9.140625" style="314"/>
    <col min="1281" max="1282" width="0" style="314" hidden="1" customWidth="1"/>
    <col min="1283" max="1283" width="81.5703125" style="314" customWidth="1"/>
    <col min="1284" max="1286" width="8.28515625" style="314" bestFit="1" customWidth="1"/>
    <col min="1287" max="1287" width="7.28515625" style="314" bestFit="1" customWidth="1"/>
    <col min="1288" max="1288" width="8.28515625" style="314" bestFit="1" customWidth="1"/>
    <col min="1289" max="1289" width="7.28515625" style="314" bestFit="1" customWidth="1"/>
    <col min="1290" max="1290" width="8.28515625" style="314" bestFit="1" customWidth="1"/>
    <col min="1291" max="1291" width="8.28515625" style="314" customWidth="1"/>
    <col min="1292" max="1292" width="8.28515625" style="314" bestFit="1" customWidth="1"/>
    <col min="1293" max="1294" width="8.28515625" style="314" customWidth="1"/>
    <col min="1295" max="1295" width="8.28515625" style="314" bestFit="1" customWidth="1"/>
    <col min="1296" max="1536" width="9.140625" style="314"/>
    <col min="1537" max="1538" width="0" style="314" hidden="1" customWidth="1"/>
    <col min="1539" max="1539" width="81.5703125" style="314" customWidth="1"/>
    <col min="1540" max="1542" width="8.28515625" style="314" bestFit="1" customWidth="1"/>
    <col min="1543" max="1543" width="7.28515625" style="314" bestFit="1" customWidth="1"/>
    <col min="1544" max="1544" width="8.28515625" style="314" bestFit="1" customWidth="1"/>
    <col min="1545" max="1545" width="7.28515625" style="314" bestFit="1" customWidth="1"/>
    <col min="1546" max="1546" width="8.28515625" style="314" bestFit="1" customWidth="1"/>
    <col min="1547" max="1547" width="8.28515625" style="314" customWidth="1"/>
    <col min="1548" max="1548" width="8.28515625" style="314" bestFit="1" customWidth="1"/>
    <col min="1549" max="1550" width="8.28515625" style="314" customWidth="1"/>
    <col min="1551" max="1551" width="8.28515625" style="314" bestFit="1" customWidth="1"/>
    <col min="1552" max="1792" width="9.140625" style="314"/>
    <col min="1793" max="1794" width="0" style="314" hidden="1" customWidth="1"/>
    <col min="1795" max="1795" width="81.5703125" style="314" customWidth="1"/>
    <col min="1796" max="1798" width="8.28515625" style="314" bestFit="1" customWidth="1"/>
    <col min="1799" max="1799" width="7.28515625" style="314" bestFit="1" customWidth="1"/>
    <col min="1800" max="1800" width="8.28515625" style="314" bestFit="1" customWidth="1"/>
    <col min="1801" max="1801" width="7.28515625" style="314" bestFit="1" customWidth="1"/>
    <col min="1802" max="1802" width="8.28515625" style="314" bestFit="1" customWidth="1"/>
    <col min="1803" max="1803" width="8.28515625" style="314" customWidth="1"/>
    <col min="1804" max="1804" width="8.28515625" style="314" bestFit="1" customWidth="1"/>
    <col min="1805" max="1806" width="8.28515625" style="314" customWidth="1"/>
    <col min="1807" max="1807" width="8.28515625" style="314" bestFit="1" customWidth="1"/>
    <col min="1808" max="2048" width="9.140625" style="314"/>
    <col min="2049" max="2050" width="0" style="314" hidden="1" customWidth="1"/>
    <col min="2051" max="2051" width="81.5703125" style="314" customWidth="1"/>
    <col min="2052" max="2054" width="8.28515625" style="314" bestFit="1" customWidth="1"/>
    <col min="2055" max="2055" width="7.28515625" style="314" bestFit="1" customWidth="1"/>
    <col min="2056" max="2056" width="8.28515625" style="314" bestFit="1" customWidth="1"/>
    <col min="2057" max="2057" width="7.28515625" style="314" bestFit="1" customWidth="1"/>
    <col min="2058" max="2058" width="8.28515625" style="314" bestFit="1" customWidth="1"/>
    <col min="2059" max="2059" width="8.28515625" style="314" customWidth="1"/>
    <col min="2060" max="2060" width="8.28515625" style="314" bestFit="1" customWidth="1"/>
    <col min="2061" max="2062" width="8.28515625" style="314" customWidth="1"/>
    <col min="2063" max="2063" width="8.28515625" style="314" bestFit="1" customWidth="1"/>
    <col min="2064" max="2304" width="9.140625" style="314"/>
    <col min="2305" max="2306" width="0" style="314" hidden="1" customWidth="1"/>
    <col min="2307" max="2307" width="81.5703125" style="314" customWidth="1"/>
    <col min="2308" max="2310" width="8.28515625" style="314" bestFit="1" customWidth="1"/>
    <col min="2311" max="2311" width="7.28515625" style="314" bestFit="1" customWidth="1"/>
    <col min="2312" max="2312" width="8.28515625" style="314" bestFit="1" customWidth="1"/>
    <col min="2313" max="2313" width="7.28515625" style="314" bestFit="1" customWidth="1"/>
    <col min="2314" max="2314" width="8.28515625" style="314" bestFit="1" customWidth="1"/>
    <col min="2315" max="2315" width="8.28515625" style="314" customWidth="1"/>
    <col min="2316" max="2316" width="8.28515625" style="314" bestFit="1" customWidth="1"/>
    <col min="2317" max="2318" width="8.28515625" style="314" customWidth="1"/>
    <col min="2319" max="2319" width="8.28515625" style="314" bestFit="1" customWidth="1"/>
    <col min="2320" max="2560" width="9.140625" style="314"/>
    <col min="2561" max="2562" width="0" style="314" hidden="1" customWidth="1"/>
    <col min="2563" max="2563" width="81.5703125" style="314" customWidth="1"/>
    <col min="2564" max="2566" width="8.28515625" style="314" bestFit="1" customWidth="1"/>
    <col min="2567" max="2567" width="7.28515625" style="314" bestFit="1" customWidth="1"/>
    <col min="2568" max="2568" width="8.28515625" style="314" bestFit="1" customWidth="1"/>
    <col min="2569" max="2569" width="7.28515625" style="314" bestFit="1" customWidth="1"/>
    <col min="2570" max="2570" width="8.28515625" style="314" bestFit="1" customWidth="1"/>
    <col min="2571" max="2571" width="8.28515625" style="314" customWidth="1"/>
    <col min="2572" max="2572" width="8.28515625" style="314" bestFit="1" customWidth="1"/>
    <col min="2573" max="2574" width="8.28515625" style="314" customWidth="1"/>
    <col min="2575" max="2575" width="8.28515625" style="314" bestFit="1" customWidth="1"/>
    <col min="2576" max="2816" width="9.140625" style="314"/>
    <col min="2817" max="2818" width="0" style="314" hidden="1" customWidth="1"/>
    <col min="2819" max="2819" width="81.5703125" style="314" customWidth="1"/>
    <col min="2820" max="2822" width="8.28515625" style="314" bestFit="1" customWidth="1"/>
    <col min="2823" max="2823" width="7.28515625" style="314" bestFit="1" customWidth="1"/>
    <col min="2824" max="2824" width="8.28515625" style="314" bestFit="1" customWidth="1"/>
    <col min="2825" max="2825" width="7.28515625" style="314" bestFit="1" customWidth="1"/>
    <col min="2826" max="2826" width="8.28515625" style="314" bestFit="1" customWidth="1"/>
    <col min="2827" max="2827" width="8.28515625" style="314" customWidth="1"/>
    <col min="2828" max="2828" width="8.28515625" style="314" bestFit="1" customWidth="1"/>
    <col min="2829" max="2830" width="8.28515625" style="314" customWidth="1"/>
    <col min="2831" max="2831" width="8.28515625" style="314" bestFit="1" customWidth="1"/>
    <col min="2832" max="3072" width="9.140625" style="314"/>
    <col min="3073" max="3074" width="0" style="314" hidden="1" customWidth="1"/>
    <col min="3075" max="3075" width="81.5703125" style="314" customWidth="1"/>
    <col min="3076" max="3078" width="8.28515625" style="314" bestFit="1" customWidth="1"/>
    <col min="3079" max="3079" width="7.28515625" style="314" bestFit="1" customWidth="1"/>
    <col min="3080" max="3080" width="8.28515625" style="314" bestFit="1" customWidth="1"/>
    <col min="3081" max="3081" width="7.28515625" style="314" bestFit="1" customWidth="1"/>
    <col min="3082" max="3082" width="8.28515625" style="314" bestFit="1" customWidth="1"/>
    <col min="3083" max="3083" width="8.28515625" style="314" customWidth="1"/>
    <col min="3084" max="3084" width="8.28515625" style="314" bestFit="1" customWidth="1"/>
    <col min="3085" max="3086" width="8.28515625" style="314" customWidth="1"/>
    <col min="3087" max="3087" width="8.28515625" style="314" bestFit="1" customWidth="1"/>
    <col min="3088" max="3328" width="9.140625" style="314"/>
    <col min="3329" max="3330" width="0" style="314" hidden="1" customWidth="1"/>
    <col min="3331" max="3331" width="81.5703125" style="314" customWidth="1"/>
    <col min="3332" max="3334" width="8.28515625" style="314" bestFit="1" customWidth="1"/>
    <col min="3335" max="3335" width="7.28515625" style="314" bestFit="1" customWidth="1"/>
    <col min="3336" max="3336" width="8.28515625" style="314" bestFit="1" customWidth="1"/>
    <col min="3337" max="3337" width="7.28515625" style="314" bestFit="1" customWidth="1"/>
    <col min="3338" max="3338" width="8.28515625" style="314" bestFit="1" customWidth="1"/>
    <col min="3339" max="3339" width="8.28515625" style="314" customWidth="1"/>
    <col min="3340" max="3340" width="8.28515625" style="314" bestFit="1" customWidth="1"/>
    <col min="3341" max="3342" width="8.28515625" style="314" customWidth="1"/>
    <col min="3343" max="3343" width="8.28515625" style="314" bestFit="1" customWidth="1"/>
    <col min="3344" max="3584" width="9.140625" style="314"/>
    <col min="3585" max="3586" width="0" style="314" hidden="1" customWidth="1"/>
    <col min="3587" max="3587" width="81.5703125" style="314" customWidth="1"/>
    <col min="3588" max="3590" width="8.28515625" style="314" bestFit="1" customWidth="1"/>
    <col min="3591" max="3591" width="7.28515625" style="314" bestFit="1" customWidth="1"/>
    <col min="3592" max="3592" width="8.28515625" style="314" bestFit="1" customWidth="1"/>
    <col min="3593" max="3593" width="7.28515625" style="314" bestFit="1" customWidth="1"/>
    <col min="3594" max="3594" width="8.28515625" style="314" bestFit="1" customWidth="1"/>
    <col min="3595" max="3595" width="8.28515625" style="314" customWidth="1"/>
    <col min="3596" max="3596" width="8.28515625" style="314" bestFit="1" customWidth="1"/>
    <col min="3597" max="3598" width="8.28515625" style="314" customWidth="1"/>
    <col min="3599" max="3599" width="8.28515625" style="314" bestFit="1" customWidth="1"/>
    <col min="3600" max="3840" width="9.140625" style="314"/>
    <col min="3841" max="3842" width="0" style="314" hidden="1" customWidth="1"/>
    <col min="3843" max="3843" width="81.5703125" style="314" customWidth="1"/>
    <col min="3844" max="3846" width="8.28515625" style="314" bestFit="1" customWidth="1"/>
    <col min="3847" max="3847" width="7.28515625" style="314" bestFit="1" customWidth="1"/>
    <col min="3848" max="3848" width="8.28515625" style="314" bestFit="1" customWidth="1"/>
    <col min="3849" max="3849" width="7.28515625" style="314" bestFit="1" customWidth="1"/>
    <col min="3850" max="3850" width="8.28515625" style="314" bestFit="1" customWidth="1"/>
    <col min="3851" max="3851" width="8.28515625" style="314" customWidth="1"/>
    <col min="3852" max="3852" width="8.28515625" style="314" bestFit="1" customWidth="1"/>
    <col min="3853" max="3854" width="8.28515625" style="314" customWidth="1"/>
    <col min="3855" max="3855" width="8.28515625" style="314" bestFit="1" customWidth="1"/>
    <col min="3856" max="4096" width="9.140625" style="314"/>
    <col min="4097" max="4098" width="0" style="314" hidden="1" customWidth="1"/>
    <col min="4099" max="4099" width="81.5703125" style="314" customWidth="1"/>
    <col min="4100" max="4102" width="8.28515625" style="314" bestFit="1" customWidth="1"/>
    <col min="4103" max="4103" width="7.28515625" style="314" bestFit="1" customWidth="1"/>
    <col min="4104" max="4104" width="8.28515625" style="314" bestFit="1" customWidth="1"/>
    <col min="4105" max="4105" width="7.28515625" style="314" bestFit="1" customWidth="1"/>
    <col min="4106" max="4106" width="8.28515625" style="314" bestFit="1" customWidth="1"/>
    <col min="4107" max="4107" width="8.28515625" style="314" customWidth="1"/>
    <col min="4108" max="4108" width="8.28515625" style="314" bestFit="1" customWidth="1"/>
    <col min="4109" max="4110" width="8.28515625" style="314" customWidth="1"/>
    <col min="4111" max="4111" width="8.28515625" style="314" bestFit="1" customWidth="1"/>
    <col min="4112" max="4352" width="9.140625" style="314"/>
    <col min="4353" max="4354" width="0" style="314" hidden="1" customWidth="1"/>
    <col min="4355" max="4355" width="81.5703125" style="314" customWidth="1"/>
    <col min="4356" max="4358" width="8.28515625" style="314" bestFit="1" customWidth="1"/>
    <col min="4359" max="4359" width="7.28515625" style="314" bestFit="1" customWidth="1"/>
    <col min="4360" max="4360" width="8.28515625" style="314" bestFit="1" customWidth="1"/>
    <col min="4361" max="4361" width="7.28515625" style="314" bestFit="1" customWidth="1"/>
    <col min="4362" max="4362" width="8.28515625" style="314" bestFit="1" customWidth="1"/>
    <col min="4363" max="4363" width="8.28515625" style="314" customWidth="1"/>
    <col min="4364" max="4364" width="8.28515625" style="314" bestFit="1" customWidth="1"/>
    <col min="4365" max="4366" width="8.28515625" style="314" customWidth="1"/>
    <col min="4367" max="4367" width="8.28515625" style="314" bestFit="1" customWidth="1"/>
    <col min="4368" max="4608" width="9.140625" style="314"/>
    <col min="4609" max="4610" width="0" style="314" hidden="1" customWidth="1"/>
    <col min="4611" max="4611" width="81.5703125" style="314" customWidth="1"/>
    <col min="4612" max="4614" width="8.28515625" style="314" bestFit="1" customWidth="1"/>
    <col min="4615" max="4615" width="7.28515625" style="314" bestFit="1" customWidth="1"/>
    <col min="4616" max="4616" width="8.28515625" style="314" bestFit="1" customWidth="1"/>
    <col min="4617" max="4617" width="7.28515625" style="314" bestFit="1" customWidth="1"/>
    <col min="4618" max="4618" width="8.28515625" style="314" bestFit="1" customWidth="1"/>
    <col min="4619" max="4619" width="8.28515625" style="314" customWidth="1"/>
    <col min="4620" max="4620" width="8.28515625" style="314" bestFit="1" customWidth="1"/>
    <col min="4621" max="4622" width="8.28515625" style="314" customWidth="1"/>
    <col min="4623" max="4623" width="8.28515625" style="314" bestFit="1" customWidth="1"/>
    <col min="4624" max="4864" width="9.140625" style="314"/>
    <col min="4865" max="4866" width="0" style="314" hidden="1" customWidth="1"/>
    <col min="4867" max="4867" width="81.5703125" style="314" customWidth="1"/>
    <col min="4868" max="4870" width="8.28515625" style="314" bestFit="1" customWidth="1"/>
    <col min="4871" max="4871" width="7.28515625" style="314" bestFit="1" customWidth="1"/>
    <col min="4872" max="4872" width="8.28515625" style="314" bestFit="1" customWidth="1"/>
    <col min="4873" max="4873" width="7.28515625" style="314" bestFit="1" customWidth="1"/>
    <col min="4874" max="4874" width="8.28515625" style="314" bestFit="1" customWidth="1"/>
    <col min="4875" max="4875" width="8.28515625" style="314" customWidth="1"/>
    <col min="4876" max="4876" width="8.28515625" style="314" bestFit="1" customWidth="1"/>
    <col min="4877" max="4878" width="8.28515625" style="314" customWidth="1"/>
    <col min="4879" max="4879" width="8.28515625" style="314" bestFit="1" customWidth="1"/>
    <col min="4880" max="5120" width="9.140625" style="314"/>
    <col min="5121" max="5122" width="0" style="314" hidden="1" customWidth="1"/>
    <col min="5123" max="5123" width="81.5703125" style="314" customWidth="1"/>
    <col min="5124" max="5126" width="8.28515625" style="314" bestFit="1" customWidth="1"/>
    <col min="5127" max="5127" width="7.28515625" style="314" bestFit="1" customWidth="1"/>
    <col min="5128" max="5128" width="8.28515625" style="314" bestFit="1" customWidth="1"/>
    <col min="5129" max="5129" width="7.28515625" style="314" bestFit="1" customWidth="1"/>
    <col min="5130" max="5130" width="8.28515625" style="314" bestFit="1" customWidth="1"/>
    <col min="5131" max="5131" width="8.28515625" style="314" customWidth="1"/>
    <col min="5132" max="5132" width="8.28515625" style="314" bestFit="1" customWidth="1"/>
    <col min="5133" max="5134" width="8.28515625" style="314" customWidth="1"/>
    <col min="5135" max="5135" width="8.28515625" style="314" bestFit="1" customWidth="1"/>
    <col min="5136" max="5376" width="9.140625" style="314"/>
    <col min="5377" max="5378" width="0" style="314" hidden="1" customWidth="1"/>
    <col min="5379" max="5379" width="81.5703125" style="314" customWidth="1"/>
    <col min="5380" max="5382" width="8.28515625" style="314" bestFit="1" customWidth="1"/>
    <col min="5383" max="5383" width="7.28515625" style="314" bestFit="1" customWidth="1"/>
    <col min="5384" max="5384" width="8.28515625" style="314" bestFit="1" customWidth="1"/>
    <col min="5385" max="5385" width="7.28515625" style="314" bestFit="1" customWidth="1"/>
    <col min="5386" max="5386" width="8.28515625" style="314" bestFit="1" customWidth="1"/>
    <col min="5387" max="5387" width="8.28515625" style="314" customWidth="1"/>
    <col min="5388" max="5388" width="8.28515625" style="314" bestFit="1" customWidth="1"/>
    <col min="5389" max="5390" width="8.28515625" style="314" customWidth="1"/>
    <col min="5391" max="5391" width="8.28515625" style="314" bestFit="1" customWidth="1"/>
    <col min="5392" max="5632" width="9.140625" style="314"/>
    <col min="5633" max="5634" width="0" style="314" hidden="1" customWidth="1"/>
    <col min="5635" max="5635" width="81.5703125" style="314" customWidth="1"/>
    <col min="5636" max="5638" width="8.28515625" style="314" bestFit="1" customWidth="1"/>
    <col min="5639" max="5639" width="7.28515625" style="314" bestFit="1" customWidth="1"/>
    <col min="5640" max="5640" width="8.28515625" style="314" bestFit="1" customWidth="1"/>
    <col min="5641" max="5641" width="7.28515625" style="314" bestFit="1" customWidth="1"/>
    <col min="5642" max="5642" width="8.28515625" style="314" bestFit="1" customWidth="1"/>
    <col min="5643" max="5643" width="8.28515625" style="314" customWidth="1"/>
    <col min="5644" max="5644" width="8.28515625" style="314" bestFit="1" customWidth="1"/>
    <col min="5645" max="5646" width="8.28515625" style="314" customWidth="1"/>
    <col min="5647" max="5647" width="8.28515625" style="314" bestFit="1" customWidth="1"/>
    <col min="5648" max="5888" width="9.140625" style="314"/>
    <col min="5889" max="5890" width="0" style="314" hidden="1" customWidth="1"/>
    <col min="5891" max="5891" width="81.5703125" style="314" customWidth="1"/>
    <col min="5892" max="5894" width="8.28515625" style="314" bestFit="1" customWidth="1"/>
    <col min="5895" max="5895" width="7.28515625" style="314" bestFit="1" customWidth="1"/>
    <col min="5896" max="5896" width="8.28515625" style="314" bestFit="1" customWidth="1"/>
    <col min="5897" max="5897" width="7.28515625" style="314" bestFit="1" customWidth="1"/>
    <col min="5898" max="5898" width="8.28515625" style="314" bestFit="1" customWidth="1"/>
    <col min="5899" max="5899" width="8.28515625" style="314" customWidth="1"/>
    <col min="5900" max="5900" width="8.28515625" style="314" bestFit="1" customWidth="1"/>
    <col min="5901" max="5902" width="8.28515625" style="314" customWidth="1"/>
    <col min="5903" max="5903" width="8.28515625" style="314" bestFit="1" customWidth="1"/>
    <col min="5904" max="6144" width="9.140625" style="314"/>
    <col min="6145" max="6146" width="0" style="314" hidden="1" customWidth="1"/>
    <col min="6147" max="6147" width="81.5703125" style="314" customWidth="1"/>
    <col min="6148" max="6150" width="8.28515625" style="314" bestFit="1" customWidth="1"/>
    <col min="6151" max="6151" width="7.28515625" style="314" bestFit="1" customWidth="1"/>
    <col min="6152" max="6152" width="8.28515625" style="314" bestFit="1" customWidth="1"/>
    <col min="6153" max="6153" width="7.28515625" style="314" bestFit="1" customWidth="1"/>
    <col min="6154" max="6154" width="8.28515625" style="314" bestFit="1" customWidth="1"/>
    <col min="6155" max="6155" width="8.28515625" style="314" customWidth="1"/>
    <col min="6156" max="6156" width="8.28515625" style="314" bestFit="1" customWidth="1"/>
    <col min="6157" max="6158" width="8.28515625" style="314" customWidth="1"/>
    <col min="6159" max="6159" width="8.28515625" style="314" bestFit="1" customWidth="1"/>
    <col min="6160" max="6400" width="9.140625" style="314"/>
    <col min="6401" max="6402" width="0" style="314" hidden="1" customWidth="1"/>
    <col min="6403" max="6403" width="81.5703125" style="314" customWidth="1"/>
    <col min="6404" max="6406" width="8.28515625" style="314" bestFit="1" customWidth="1"/>
    <col min="6407" max="6407" width="7.28515625" style="314" bestFit="1" customWidth="1"/>
    <col min="6408" max="6408" width="8.28515625" style="314" bestFit="1" customWidth="1"/>
    <col min="6409" max="6409" width="7.28515625" style="314" bestFit="1" customWidth="1"/>
    <col min="6410" max="6410" width="8.28515625" style="314" bestFit="1" customWidth="1"/>
    <col min="6411" max="6411" width="8.28515625" style="314" customWidth="1"/>
    <col min="6412" max="6412" width="8.28515625" style="314" bestFit="1" customWidth="1"/>
    <col min="6413" max="6414" width="8.28515625" style="314" customWidth="1"/>
    <col min="6415" max="6415" width="8.28515625" style="314" bestFit="1" customWidth="1"/>
    <col min="6416" max="6656" width="9.140625" style="314"/>
    <col min="6657" max="6658" width="0" style="314" hidden="1" customWidth="1"/>
    <col min="6659" max="6659" width="81.5703125" style="314" customWidth="1"/>
    <col min="6660" max="6662" width="8.28515625" style="314" bestFit="1" customWidth="1"/>
    <col min="6663" max="6663" width="7.28515625" style="314" bestFit="1" customWidth="1"/>
    <col min="6664" max="6664" width="8.28515625" style="314" bestFit="1" customWidth="1"/>
    <col min="6665" max="6665" width="7.28515625" style="314" bestFit="1" customWidth="1"/>
    <col min="6666" max="6666" width="8.28515625" style="314" bestFit="1" customWidth="1"/>
    <col min="6667" max="6667" width="8.28515625" style="314" customWidth="1"/>
    <col min="6668" max="6668" width="8.28515625" style="314" bestFit="1" customWidth="1"/>
    <col min="6669" max="6670" width="8.28515625" style="314" customWidth="1"/>
    <col min="6671" max="6671" width="8.28515625" style="314" bestFit="1" customWidth="1"/>
    <col min="6672" max="6912" width="9.140625" style="314"/>
    <col min="6913" max="6914" width="0" style="314" hidden="1" customWidth="1"/>
    <col min="6915" max="6915" width="81.5703125" style="314" customWidth="1"/>
    <col min="6916" max="6918" width="8.28515625" style="314" bestFit="1" customWidth="1"/>
    <col min="6919" max="6919" width="7.28515625" style="314" bestFit="1" customWidth="1"/>
    <col min="6920" max="6920" width="8.28515625" style="314" bestFit="1" customWidth="1"/>
    <col min="6921" max="6921" width="7.28515625" style="314" bestFit="1" customWidth="1"/>
    <col min="6922" max="6922" width="8.28515625" style="314" bestFit="1" customWidth="1"/>
    <col min="6923" max="6923" width="8.28515625" style="314" customWidth="1"/>
    <col min="6924" max="6924" width="8.28515625" style="314" bestFit="1" customWidth="1"/>
    <col min="6925" max="6926" width="8.28515625" style="314" customWidth="1"/>
    <col min="6927" max="6927" width="8.28515625" style="314" bestFit="1" customWidth="1"/>
    <col min="6928" max="7168" width="9.140625" style="314"/>
    <col min="7169" max="7170" width="0" style="314" hidden="1" customWidth="1"/>
    <col min="7171" max="7171" width="81.5703125" style="314" customWidth="1"/>
    <col min="7172" max="7174" width="8.28515625" style="314" bestFit="1" customWidth="1"/>
    <col min="7175" max="7175" width="7.28515625" style="314" bestFit="1" customWidth="1"/>
    <col min="7176" max="7176" width="8.28515625" style="314" bestFit="1" customWidth="1"/>
    <col min="7177" max="7177" width="7.28515625" style="314" bestFit="1" customWidth="1"/>
    <col min="7178" max="7178" width="8.28515625" style="314" bestFit="1" customWidth="1"/>
    <col min="7179" max="7179" width="8.28515625" style="314" customWidth="1"/>
    <col min="7180" max="7180" width="8.28515625" style="314" bestFit="1" customWidth="1"/>
    <col min="7181" max="7182" width="8.28515625" style="314" customWidth="1"/>
    <col min="7183" max="7183" width="8.28515625" style="314" bestFit="1" customWidth="1"/>
    <col min="7184" max="7424" width="9.140625" style="314"/>
    <col min="7425" max="7426" width="0" style="314" hidden="1" customWidth="1"/>
    <col min="7427" max="7427" width="81.5703125" style="314" customWidth="1"/>
    <col min="7428" max="7430" width="8.28515625" style="314" bestFit="1" customWidth="1"/>
    <col min="7431" max="7431" width="7.28515625" style="314" bestFit="1" customWidth="1"/>
    <col min="7432" max="7432" width="8.28515625" style="314" bestFit="1" customWidth="1"/>
    <col min="7433" max="7433" width="7.28515625" style="314" bestFit="1" customWidth="1"/>
    <col min="7434" max="7434" width="8.28515625" style="314" bestFit="1" customWidth="1"/>
    <col min="7435" max="7435" width="8.28515625" style="314" customWidth="1"/>
    <col min="7436" max="7436" width="8.28515625" style="314" bestFit="1" customWidth="1"/>
    <col min="7437" max="7438" width="8.28515625" style="314" customWidth="1"/>
    <col min="7439" max="7439" width="8.28515625" style="314" bestFit="1" customWidth="1"/>
    <col min="7440" max="7680" width="9.140625" style="314"/>
    <col min="7681" max="7682" width="0" style="314" hidden="1" customWidth="1"/>
    <col min="7683" max="7683" width="81.5703125" style="314" customWidth="1"/>
    <col min="7684" max="7686" width="8.28515625" style="314" bestFit="1" customWidth="1"/>
    <col min="7687" max="7687" width="7.28515625" style="314" bestFit="1" customWidth="1"/>
    <col min="7688" max="7688" width="8.28515625" style="314" bestFit="1" customWidth="1"/>
    <col min="7689" max="7689" width="7.28515625" style="314" bestFit="1" customWidth="1"/>
    <col min="7690" max="7690" width="8.28515625" style="314" bestFit="1" customWidth="1"/>
    <col min="7691" max="7691" width="8.28515625" style="314" customWidth="1"/>
    <col min="7692" max="7692" width="8.28515625" style="314" bestFit="1" customWidth="1"/>
    <col min="7693" max="7694" width="8.28515625" style="314" customWidth="1"/>
    <col min="7695" max="7695" width="8.28515625" style="314" bestFit="1" customWidth="1"/>
    <col min="7696" max="7936" width="9.140625" style="314"/>
    <col min="7937" max="7938" width="0" style="314" hidden="1" customWidth="1"/>
    <col min="7939" max="7939" width="81.5703125" style="314" customWidth="1"/>
    <col min="7940" max="7942" width="8.28515625" style="314" bestFit="1" customWidth="1"/>
    <col min="7943" max="7943" width="7.28515625" style="314" bestFit="1" customWidth="1"/>
    <col min="7944" max="7944" width="8.28515625" style="314" bestFit="1" customWidth="1"/>
    <col min="7945" max="7945" width="7.28515625" style="314" bestFit="1" customWidth="1"/>
    <col min="7946" max="7946" width="8.28515625" style="314" bestFit="1" customWidth="1"/>
    <col min="7947" max="7947" width="8.28515625" style="314" customWidth="1"/>
    <col min="7948" max="7948" width="8.28515625" style="314" bestFit="1" customWidth="1"/>
    <col min="7949" max="7950" width="8.28515625" style="314" customWidth="1"/>
    <col min="7951" max="7951" width="8.28515625" style="314" bestFit="1" customWidth="1"/>
    <col min="7952" max="8192" width="9.140625" style="314"/>
    <col min="8193" max="8194" width="0" style="314" hidden="1" customWidth="1"/>
    <col min="8195" max="8195" width="81.5703125" style="314" customWidth="1"/>
    <col min="8196" max="8198" width="8.28515625" style="314" bestFit="1" customWidth="1"/>
    <col min="8199" max="8199" width="7.28515625" style="314" bestFit="1" customWidth="1"/>
    <col min="8200" max="8200" width="8.28515625" style="314" bestFit="1" customWidth="1"/>
    <col min="8201" max="8201" width="7.28515625" style="314" bestFit="1" customWidth="1"/>
    <col min="8202" max="8202" width="8.28515625" style="314" bestFit="1" customWidth="1"/>
    <col min="8203" max="8203" width="8.28515625" style="314" customWidth="1"/>
    <col min="8204" max="8204" width="8.28515625" style="314" bestFit="1" customWidth="1"/>
    <col min="8205" max="8206" width="8.28515625" style="314" customWidth="1"/>
    <col min="8207" max="8207" width="8.28515625" style="314" bestFit="1" customWidth="1"/>
    <col min="8208" max="8448" width="9.140625" style="314"/>
    <col min="8449" max="8450" width="0" style="314" hidden="1" customWidth="1"/>
    <col min="8451" max="8451" width="81.5703125" style="314" customWidth="1"/>
    <col min="8452" max="8454" width="8.28515625" style="314" bestFit="1" customWidth="1"/>
    <col min="8455" max="8455" width="7.28515625" style="314" bestFit="1" customWidth="1"/>
    <col min="8456" max="8456" width="8.28515625" style="314" bestFit="1" customWidth="1"/>
    <col min="8457" max="8457" width="7.28515625" style="314" bestFit="1" customWidth="1"/>
    <col min="8458" max="8458" width="8.28515625" style="314" bestFit="1" customWidth="1"/>
    <col min="8459" max="8459" width="8.28515625" style="314" customWidth="1"/>
    <col min="8460" max="8460" width="8.28515625" style="314" bestFit="1" customWidth="1"/>
    <col min="8461" max="8462" width="8.28515625" style="314" customWidth="1"/>
    <col min="8463" max="8463" width="8.28515625" style="314" bestFit="1" customWidth="1"/>
    <col min="8464" max="8704" width="9.140625" style="314"/>
    <col min="8705" max="8706" width="0" style="314" hidden="1" customWidth="1"/>
    <col min="8707" max="8707" width="81.5703125" style="314" customWidth="1"/>
    <col min="8708" max="8710" width="8.28515625" style="314" bestFit="1" customWidth="1"/>
    <col min="8711" max="8711" width="7.28515625" style="314" bestFit="1" customWidth="1"/>
    <col min="8712" max="8712" width="8.28515625" style="314" bestFit="1" customWidth="1"/>
    <col min="8713" max="8713" width="7.28515625" style="314" bestFit="1" customWidth="1"/>
    <col min="8714" max="8714" width="8.28515625" style="314" bestFit="1" customWidth="1"/>
    <col min="8715" max="8715" width="8.28515625" style="314" customWidth="1"/>
    <col min="8716" max="8716" width="8.28515625" style="314" bestFit="1" customWidth="1"/>
    <col min="8717" max="8718" width="8.28515625" style="314" customWidth="1"/>
    <col min="8719" max="8719" width="8.28515625" style="314" bestFit="1" customWidth="1"/>
    <col min="8720" max="8960" width="9.140625" style="314"/>
    <col min="8961" max="8962" width="0" style="314" hidden="1" customWidth="1"/>
    <col min="8963" max="8963" width="81.5703125" style="314" customWidth="1"/>
    <col min="8964" max="8966" width="8.28515625" style="314" bestFit="1" customWidth="1"/>
    <col min="8967" max="8967" width="7.28515625" style="314" bestFit="1" customWidth="1"/>
    <col min="8968" max="8968" width="8.28515625" style="314" bestFit="1" customWidth="1"/>
    <col min="8969" max="8969" width="7.28515625" style="314" bestFit="1" customWidth="1"/>
    <col min="8970" max="8970" width="8.28515625" style="314" bestFit="1" customWidth="1"/>
    <col min="8971" max="8971" width="8.28515625" style="314" customWidth="1"/>
    <col min="8972" max="8972" width="8.28515625" style="314" bestFit="1" customWidth="1"/>
    <col min="8973" max="8974" width="8.28515625" style="314" customWidth="1"/>
    <col min="8975" max="8975" width="8.28515625" style="314" bestFit="1" customWidth="1"/>
    <col min="8976" max="9216" width="9.140625" style="314"/>
    <col min="9217" max="9218" width="0" style="314" hidden="1" customWidth="1"/>
    <col min="9219" max="9219" width="81.5703125" style="314" customWidth="1"/>
    <col min="9220" max="9222" width="8.28515625" style="314" bestFit="1" customWidth="1"/>
    <col min="9223" max="9223" width="7.28515625" style="314" bestFit="1" customWidth="1"/>
    <col min="9224" max="9224" width="8.28515625" style="314" bestFit="1" customWidth="1"/>
    <col min="9225" max="9225" width="7.28515625" style="314" bestFit="1" customWidth="1"/>
    <col min="9226" max="9226" width="8.28515625" style="314" bestFit="1" customWidth="1"/>
    <col min="9227" max="9227" width="8.28515625" style="314" customWidth="1"/>
    <col min="9228" max="9228" width="8.28515625" style="314" bestFit="1" customWidth="1"/>
    <col min="9229" max="9230" width="8.28515625" style="314" customWidth="1"/>
    <col min="9231" max="9231" width="8.28515625" style="314" bestFit="1" customWidth="1"/>
    <col min="9232" max="9472" width="9.140625" style="314"/>
    <col min="9473" max="9474" width="0" style="314" hidden="1" customWidth="1"/>
    <col min="9475" max="9475" width="81.5703125" style="314" customWidth="1"/>
    <col min="9476" max="9478" width="8.28515625" style="314" bestFit="1" customWidth="1"/>
    <col min="9479" max="9479" width="7.28515625" style="314" bestFit="1" customWidth="1"/>
    <col min="9480" max="9480" width="8.28515625" style="314" bestFit="1" customWidth="1"/>
    <col min="9481" max="9481" width="7.28515625" style="314" bestFit="1" customWidth="1"/>
    <col min="9482" max="9482" width="8.28515625" style="314" bestFit="1" customWidth="1"/>
    <col min="9483" max="9483" width="8.28515625" style="314" customWidth="1"/>
    <col min="9484" max="9484" width="8.28515625" style="314" bestFit="1" customWidth="1"/>
    <col min="9485" max="9486" width="8.28515625" style="314" customWidth="1"/>
    <col min="9487" max="9487" width="8.28515625" style="314" bestFit="1" customWidth="1"/>
    <col min="9488" max="9728" width="9.140625" style="314"/>
    <col min="9729" max="9730" width="0" style="314" hidden="1" customWidth="1"/>
    <col min="9731" max="9731" width="81.5703125" style="314" customWidth="1"/>
    <col min="9732" max="9734" width="8.28515625" style="314" bestFit="1" customWidth="1"/>
    <col min="9735" max="9735" width="7.28515625" style="314" bestFit="1" customWidth="1"/>
    <col min="9736" max="9736" width="8.28515625" style="314" bestFit="1" customWidth="1"/>
    <col min="9737" max="9737" width="7.28515625" style="314" bestFit="1" customWidth="1"/>
    <col min="9738" max="9738" width="8.28515625" style="314" bestFit="1" customWidth="1"/>
    <col min="9739" max="9739" width="8.28515625" style="314" customWidth="1"/>
    <col min="9740" max="9740" width="8.28515625" style="314" bestFit="1" customWidth="1"/>
    <col min="9741" max="9742" width="8.28515625" style="314" customWidth="1"/>
    <col min="9743" max="9743" width="8.28515625" style="314" bestFit="1" customWidth="1"/>
    <col min="9744" max="9984" width="9.140625" style="314"/>
    <col min="9985" max="9986" width="0" style="314" hidden="1" customWidth="1"/>
    <col min="9987" max="9987" width="81.5703125" style="314" customWidth="1"/>
    <col min="9988" max="9990" width="8.28515625" style="314" bestFit="1" customWidth="1"/>
    <col min="9991" max="9991" width="7.28515625" style="314" bestFit="1" customWidth="1"/>
    <col min="9992" max="9992" width="8.28515625" style="314" bestFit="1" customWidth="1"/>
    <col min="9993" max="9993" width="7.28515625" style="314" bestFit="1" customWidth="1"/>
    <col min="9994" max="9994" width="8.28515625" style="314" bestFit="1" customWidth="1"/>
    <col min="9995" max="9995" width="8.28515625" style="314" customWidth="1"/>
    <col min="9996" max="9996" width="8.28515625" style="314" bestFit="1" customWidth="1"/>
    <col min="9997" max="9998" width="8.28515625" style="314" customWidth="1"/>
    <col min="9999" max="9999" width="8.28515625" style="314" bestFit="1" customWidth="1"/>
    <col min="10000" max="10240" width="9.140625" style="314"/>
    <col min="10241" max="10242" width="0" style="314" hidden="1" customWidth="1"/>
    <col min="10243" max="10243" width="81.5703125" style="314" customWidth="1"/>
    <col min="10244" max="10246" width="8.28515625" style="314" bestFit="1" customWidth="1"/>
    <col min="10247" max="10247" width="7.28515625" style="314" bestFit="1" customWidth="1"/>
    <col min="10248" max="10248" width="8.28515625" style="314" bestFit="1" customWidth="1"/>
    <col min="10249" max="10249" width="7.28515625" style="314" bestFit="1" customWidth="1"/>
    <col min="10250" max="10250" width="8.28515625" style="314" bestFit="1" customWidth="1"/>
    <col min="10251" max="10251" width="8.28515625" style="314" customWidth="1"/>
    <col min="10252" max="10252" width="8.28515625" style="314" bestFit="1" customWidth="1"/>
    <col min="10253" max="10254" width="8.28515625" style="314" customWidth="1"/>
    <col min="10255" max="10255" width="8.28515625" style="314" bestFit="1" customWidth="1"/>
    <col min="10256" max="10496" width="9.140625" style="314"/>
    <col min="10497" max="10498" width="0" style="314" hidden="1" customWidth="1"/>
    <col min="10499" max="10499" width="81.5703125" style="314" customWidth="1"/>
    <col min="10500" max="10502" width="8.28515625" style="314" bestFit="1" customWidth="1"/>
    <col min="10503" max="10503" width="7.28515625" style="314" bestFit="1" customWidth="1"/>
    <col min="10504" max="10504" width="8.28515625" style="314" bestFit="1" customWidth="1"/>
    <col min="10505" max="10505" width="7.28515625" style="314" bestFit="1" customWidth="1"/>
    <col min="10506" max="10506" width="8.28515625" style="314" bestFit="1" customWidth="1"/>
    <col min="10507" max="10507" width="8.28515625" style="314" customWidth="1"/>
    <col min="10508" max="10508" width="8.28515625" style="314" bestFit="1" customWidth="1"/>
    <col min="10509" max="10510" width="8.28515625" style="314" customWidth="1"/>
    <col min="10511" max="10511" width="8.28515625" style="314" bestFit="1" customWidth="1"/>
    <col min="10512" max="10752" width="9.140625" style="314"/>
    <col min="10753" max="10754" width="0" style="314" hidden="1" customWidth="1"/>
    <col min="10755" max="10755" width="81.5703125" style="314" customWidth="1"/>
    <col min="10756" max="10758" width="8.28515625" style="314" bestFit="1" customWidth="1"/>
    <col min="10759" max="10759" width="7.28515625" style="314" bestFit="1" customWidth="1"/>
    <col min="10760" max="10760" width="8.28515625" style="314" bestFit="1" customWidth="1"/>
    <col min="10761" max="10761" width="7.28515625" style="314" bestFit="1" customWidth="1"/>
    <col min="10762" max="10762" width="8.28515625" style="314" bestFit="1" customWidth="1"/>
    <col min="10763" max="10763" width="8.28515625" style="314" customWidth="1"/>
    <col min="10764" max="10764" width="8.28515625" style="314" bestFit="1" customWidth="1"/>
    <col min="10765" max="10766" width="8.28515625" style="314" customWidth="1"/>
    <col min="10767" max="10767" width="8.28515625" style="314" bestFit="1" customWidth="1"/>
    <col min="10768" max="11008" width="9.140625" style="314"/>
    <col min="11009" max="11010" width="0" style="314" hidden="1" customWidth="1"/>
    <col min="11011" max="11011" width="81.5703125" style="314" customWidth="1"/>
    <col min="11012" max="11014" width="8.28515625" style="314" bestFit="1" customWidth="1"/>
    <col min="11015" max="11015" width="7.28515625" style="314" bestFit="1" customWidth="1"/>
    <col min="11016" max="11016" width="8.28515625" style="314" bestFit="1" customWidth="1"/>
    <col min="11017" max="11017" width="7.28515625" style="314" bestFit="1" customWidth="1"/>
    <col min="11018" max="11018" width="8.28515625" style="314" bestFit="1" customWidth="1"/>
    <col min="11019" max="11019" width="8.28515625" style="314" customWidth="1"/>
    <col min="11020" max="11020" width="8.28515625" style="314" bestFit="1" customWidth="1"/>
    <col min="11021" max="11022" width="8.28515625" style="314" customWidth="1"/>
    <col min="11023" max="11023" width="8.28515625" style="314" bestFit="1" customWidth="1"/>
    <col min="11024" max="11264" width="9.140625" style="314"/>
    <col min="11265" max="11266" width="0" style="314" hidden="1" customWidth="1"/>
    <col min="11267" max="11267" width="81.5703125" style="314" customWidth="1"/>
    <col min="11268" max="11270" width="8.28515625" style="314" bestFit="1" customWidth="1"/>
    <col min="11271" max="11271" width="7.28515625" style="314" bestFit="1" customWidth="1"/>
    <col min="11272" max="11272" width="8.28515625" style="314" bestFit="1" customWidth="1"/>
    <col min="11273" max="11273" width="7.28515625" style="314" bestFit="1" customWidth="1"/>
    <col min="11274" max="11274" width="8.28515625" style="314" bestFit="1" customWidth="1"/>
    <col min="11275" max="11275" width="8.28515625" style="314" customWidth="1"/>
    <col min="11276" max="11276" width="8.28515625" style="314" bestFit="1" customWidth="1"/>
    <col min="11277" max="11278" width="8.28515625" style="314" customWidth="1"/>
    <col min="11279" max="11279" width="8.28515625" style="314" bestFit="1" customWidth="1"/>
    <col min="11280" max="11520" width="9.140625" style="314"/>
    <col min="11521" max="11522" width="0" style="314" hidden="1" customWidth="1"/>
    <col min="11523" max="11523" width="81.5703125" style="314" customWidth="1"/>
    <col min="11524" max="11526" width="8.28515625" style="314" bestFit="1" customWidth="1"/>
    <col min="11527" max="11527" width="7.28515625" style="314" bestFit="1" customWidth="1"/>
    <col min="11528" max="11528" width="8.28515625" style="314" bestFit="1" customWidth="1"/>
    <col min="11529" max="11529" width="7.28515625" style="314" bestFit="1" customWidth="1"/>
    <col min="11530" max="11530" width="8.28515625" style="314" bestFit="1" customWidth="1"/>
    <col min="11531" max="11531" width="8.28515625" style="314" customWidth="1"/>
    <col min="11532" max="11532" width="8.28515625" style="314" bestFit="1" customWidth="1"/>
    <col min="11533" max="11534" width="8.28515625" style="314" customWidth="1"/>
    <col min="11535" max="11535" width="8.28515625" style="314" bestFit="1" customWidth="1"/>
    <col min="11536" max="11776" width="9.140625" style="314"/>
    <col min="11777" max="11778" width="0" style="314" hidden="1" customWidth="1"/>
    <col min="11779" max="11779" width="81.5703125" style="314" customWidth="1"/>
    <col min="11780" max="11782" width="8.28515625" style="314" bestFit="1" customWidth="1"/>
    <col min="11783" max="11783" width="7.28515625" style="314" bestFit="1" customWidth="1"/>
    <col min="11784" max="11784" width="8.28515625" style="314" bestFit="1" customWidth="1"/>
    <col min="11785" max="11785" width="7.28515625" style="314" bestFit="1" customWidth="1"/>
    <col min="11786" max="11786" width="8.28515625" style="314" bestFit="1" customWidth="1"/>
    <col min="11787" max="11787" width="8.28515625" style="314" customWidth="1"/>
    <col min="11788" max="11788" width="8.28515625" style="314" bestFit="1" customWidth="1"/>
    <col min="11789" max="11790" width="8.28515625" style="314" customWidth="1"/>
    <col min="11791" max="11791" width="8.28515625" style="314" bestFit="1" customWidth="1"/>
    <col min="11792" max="12032" width="9.140625" style="314"/>
    <col min="12033" max="12034" width="0" style="314" hidden="1" customWidth="1"/>
    <col min="12035" max="12035" width="81.5703125" style="314" customWidth="1"/>
    <col min="12036" max="12038" width="8.28515625" style="314" bestFit="1" customWidth="1"/>
    <col min="12039" max="12039" width="7.28515625" style="314" bestFit="1" customWidth="1"/>
    <col min="12040" max="12040" width="8.28515625" style="314" bestFit="1" customWidth="1"/>
    <col min="12041" max="12041" width="7.28515625" style="314" bestFit="1" customWidth="1"/>
    <col min="12042" max="12042" width="8.28515625" style="314" bestFit="1" customWidth="1"/>
    <col min="12043" max="12043" width="8.28515625" style="314" customWidth="1"/>
    <col min="12044" max="12044" width="8.28515625" style="314" bestFit="1" customWidth="1"/>
    <col min="12045" max="12046" width="8.28515625" style="314" customWidth="1"/>
    <col min="12047" max="12047" width="8.28515625" style="314" bestFit="1" customWidth="1"/>
    <col min="12048" max="12288" width="9.140625" style="314"/>
    <col min="12289" max="12290" width="0" style="314" hidden="1" customWidth="1"/>
    <col min="12291" max="12291" width="81.5703125" style="314" customWidth="1"/>
    <col min="12292" max="12294" width="8.28515625" style="314" bestFit="1" customWidth="1"/>
    <col min="12295" max="12295" width="7.28515625" style="314" bestFit="1" customWidth="1"/>
    <col min="12296" max="12296" width="8.28515625" style="314" bestFit="1" customWidth="1"/>
    <col min="12297" max="12297" width="7.28515625" style="314" bestFit="1" customWidth="1"/>
    <col min="12298" max="12298" width="8.28515625" style="314" bestFit="1" customWidth="1"/>
    <col min="12299" max="12299" width="8.28515625" style="314" customWidth="1"/>
    <col min="12300" max="12300" width="8.28515625" style="314" bestFit="1" customWidth="1"/>
    <col min="12301" max="12302" width="8.28515625" style="314" customWidth="1"/>
    <col min="12303" max="12303" width="8.28515625" style="314" bestFit="1" customWidth="1"/>
    <col min="12304" max="12544" width="9.140625" style="314"/>
    <col min="12545" max="12546" width="0" style="314" hidden="1" customWidth="1"/>
    <col min="12547" max="12547" width="81.5703125" style="314" customWidth="1"/>
    <col min="12548" max="12550" width="8.28515625" style="314" bestFit="1" customWidth="1"/>
    <col min="12551" max="12551" width="7.28515625" style="314" bestFit="1" customWidth="1"/>
    <col min="12552" max="12552" width="8.28515625" style="314" bestFit="1" customWidth="1"/>
    <col min="12553" max="12553" width="7.28515625" style="314" bestFit="1" customWidth="1"/>
    <col min="12554" max="12554" width="8.28515625" style="314" bestFit="1" customWidth="1"/>
    <col min="12555" max="12555" width="8.28515625" style="314" customWidth="1"/>
    <col min="12556" max="12556" width="8.28515625" style="314" bestFit="1" customWidth="1"/>
    <col min="12557" max="12558" width="8.28515625" style="314" customWidth="1"/>
    <col min="12559" max="12559" width="8.28515625" style="314" bestFit="1" customWidth="1"/>
    <col min="12560" max="12800" width="9.140625" style="314"/>
    <col min="12801" max="12802" width="0" style="314" hidden="1" customWidth="1"/>
    <col min="12803" max="12803" width="81.5703125" style="314" customWidth="1"/>
    <col min="12804" max="12806" width="8.28515625" style="314" bestFit="1" customWidth="1"/>
    <col min="12807" max="12807" width="7.28515625" style="314" bestFit="1" customWidth="1"/>
    <col min="12808" max="12808" width="8.28515625" style="314" bestFit="1" customWidth="1"/>
    <col min="12809" max="12809" width="7.28515625" style="314" bestFit="1" customWidth="1"/>
    <col min="12810" max="12810" width="8.28515625" style="314" bestFit="1" customWidth="1"/>
    <col min="12811" max="12811" width="8.28515625" style="314" customWidth="1"/>
    <col min="12812" max="12812" width="8.28515625" style="314" bestFit="1" customWidth="1"/>
    <col min="12813" max="12814" width="8.28515625" style="314" customWidth="1"/>
    <col min="12815" max="12815" width="8.28515625" style="314" bestFit="1" customWidth="1"/>
    <col min="12816" max="13056" width="9.140625" style="314"/>
    <col min="13057" max="13058" width="0" style="314" hidden="1" customWidth="1"/>
    <col min="13059" max="13059" width="81.5703125" style="314" customWidth="1"/>
    <col min="13060" max="13062" width="8.28515625" style="314" bestFit="1" customWidth="1"/>
    <col min="13063" max="13063" width="7.28515625" style="314" bestFit="1" customWidth="1"/>
    <col min="13064" max="13064" width="8.28515625" style="314" bestFit="1" customWidth="1"/>
    <col min="13065" max="13065" width="7.28515625" style="314" bestFit="1" customWidth="1"/>
    <col min="13066" max="13066" width="8.28515625" style="314" bestFit="1" customWidth="1"/>
    <col min="13067" max="13067" width="8.28515625" style="314" customWidth="1"/>
    <col min="13068" max="13068" width="8.28515625" style="314" bestFit="1" customWidth="1"/>
    <col min="13069" max="13070" width="8.28515625" style="314" customWidth="1"/>
    <col min="13071" max="13071" width="8.28515625" style="314" bestFit="1" customWidth="1"/>
    <col min="13072" max="13312" width="9.140625" style="314"/>
    <col min="13313" max="13314" width="0" style="314" hidden="1" customWidth="1"/>
    <col min="13315" max="13315" width="81.5703125" style="314" customWidth="1"/>
    <col min="13316" max="13318" width="8.28515625" style="314" bestFit="1" customWidth="1"/>
    <col min="13319" max="13319" width="7.28515625" style="314" bestFit="1" customWidth="1"/>
    <col min="13320" max="13320" width="8.28515625" style="314" bestFit="1" customWidth="1"/>
    <col min="13321" max="13321" width="7.28515625" style="314" bestFit="1" customWidth="1"/>
    <col min="13322" max="13322" width="8.28515625" style="314" bestFit="1" customWidth="1"/>
    <col min="13323" max="13323" width="8.28515625" style="314" customWidth="1"/>
    <col min="13324" max="13324" width="8.28515625" style="314" bestFit="1" customWidth="1"/>
    <col min="13325" max="13326" width="8.28515625" style="314" customWidth="1"/>
    <col min="13327" max="13327" width="8.28515625" style="314" bestFit="1" customWidth="1"/>
    <col min="13328" max="13568" width="9.140625" style="314"/>
    <col min="13569" max="13570" width="0" style="314" hidden="1" customWidth="1"/>
    <col min="13571" max="13571" width="81.5703125" style="314" customWidth="1"/>
    <col min="13572" max="13574" width="8.28515625" style="314" bestFit="1" customWidth="1"/>
    <col min="13575" max="13575" width="7.28515625" style="314" bestFit="1" customWidth="1"/>
    <col min="13576" max="13576" width="8.28515625" style="314" bestFit="1" customWidth="1"/>
    <col min="13577" max="13577" width="7.28515625" style="314" bestFit="1" customWidth="1"/>
    <col min="13578" max="13578" width="8.28515625" style="314" bestFit="1" customWidth="1"/>
    <col min="13579" max="13579" width="8.28515625" style="314" customWidth="1"/>
    <col min="13580" max="13580" width="8.28515625" style="314" bestFit="1" customWidth="1"/>
    <col min="13581" max="13582" width="8.28515625" style="314" customWidth="1"/>
    <col min="13583" max="13583" width="8.28515625" style="314" bestFit="1" customWidth="1"/>
    <col min="13584" max="13824" width="9.140625" style="314"/>
    <col min="13825" max="13826" width="0" style="314" hidden="1" customWidth="1"/>
    <col min="13827" max="13827" width="81.5703125" style="314" customWidth="1"/>
    <col min="13828" max="13830" width="8.28515625" style="314" bestFit="1" customWidth="1"/>
    <col min="13831" max="13831" width="7.28515625" style="314" bestFit="1" customWidth="1"/>
    <col min="13832" max="13832" width="8.28515625" style="314" bestFit="1" customWidth="1"/>
    <col min="13833" max="13833" width="7.28515625" style="314" bestFit="1" customWidth="1"/>
    <col min="13834" max="13834" width="8.28515625" style="314" bestFit="1" customWidth="1"/>
    <col min="13835" max="13835" width="8.28515625" style="314" customWidth="1"/>
    <col min="13836" max="13836" width="8.28515625" style="314" bestFit="1" customWidth="1"/>
    <col min="13837" max="13838" width="8.28515625" style="314" customWidth="1"/>
    <col min="13839" max="13839" width="8.28515625" style="314" bestFit="1" customWidth="1"/>
    <col min="13840" max="14080" width="9.140625" style="314"/>
    <col min="14081" max="14082" width="0" style="314" hidden="1" customWidth="1"/>
    <col min="14083" max="14083" width="81.5703125" style="314" customWidth="1"/>
    <col min="14084" max="14086" width="8.28515625" style="314" bestFit="1" customWidth="1"/>
    <col min="14087" max="14087" width="7.28515625" style="314" bestFit="1" customWidth="1"/>
    <col min="14088" max="14088" width="8.28515625" style="314" bestFit="1" customWidth="1"/>
    <col min="14089" max="14089" width="7.28515625" style="314" bestFit="1" customWidth="1"/>
    <col min="14090" max="14090" width="8.28515625" style="314" bestFit="1" customWidth="1"/>
    <col min="14091" max="14091" width="8.28515625" style="314" customWidth="1"/>
    <col min="14092" max="14092" width="8.28515625" style="314" bestFit="1" customWidth="1"/>
    <col min="14093" max="14094" width="8.28515625" style="314" customWidth="1"/>
    <col min="14095" max="14095" width="8.28515625" style="314" bestFit="1" customWidth="1"/>
    <col min="14096" max="14336" width="9.140625" style="314"/>
    <col min="14337" max="14338" width="0" style="314" hidden="1" customWidth="1"/>
    <col min="14339" max="14339" width="81.5703125" style="314" customWidth="1"/>
    <col min="14340" max="14342" width="8.28515625" style="314" bestFit="1" customWidth="1"/>
    <col min="14343" max="14343" width="7.28515625" style="314" bestFit="1" customWidth="1"/>
    <col min="14344" max="14344" width="8.28515625" style="314" bestFit="1" customWidth="1"/>
    <col min="14345" max="14345" width="7.28515625" style="314" bestFit="1" customWidth="1"/>
    <col min="14346" max="14346" width="8.28515625" style="314" bestFit="1" customWidth="1"/>
    <col min="14347" max="14347" width="8.28515625" style="314" customWidth="1"/>
    <col min="14348" max="14348" width="8.28515625" style="314" bestFit="1" customWidth="1"/>
    <col min="14349" max="14350" width="8.28515625" style="314" customWidth="1"/>
    <col min="14351" max="14351" width="8.28515625" style="314" bestFit="1" customWidth="1"/>
    <col min="14352" max="14592" width="9.140625" style="314"/>
    <col min="14593" max="14594" width="0" style="314" hidden="1" customWidth="1"/>
    <col min="14595" max="14595" width="81.5703125" style="314" customWidth="1"/>
    <col min="14596" max="14598" width="8.28515625" style="314" bestFit="1" customWidth="1"/>
    <col min="14599" max="14599" width="7.28515625" style="314" bestFit="1" customWidth="1"/>
    <col min="14600" max="14600" width="8.28515625" style="314" bestFit="1" customWidth="1"/>
    <col min="14601" max="14601" width="7.28515625" style="314" bestFit="1" customWidth="1"/>
    <col min="14602" max="14602" width="8.28515625" style="314" bestFit="1" customWidth="1"/>
    <col min="14603" max="14603" width="8.28515625" style="314" customWidth="1"/>
    <col min="14604" max="14604" width="8.28515625" style="314" bestFit="1" customWidth="1"/>
    <col min="14605" max="14606" width="8.28515625" style="314" customWidth="1"/>
    <col min="14607" max="14607" width="8.28515625" style="314" bestFit="1" customWidth="1"/>
    <col min="14608" max="14848" width="9.140625" style="314"/>
    <col min="14849" max="14850" width="0" style="314" hidden="1" customWidth="1"/>
    <col min="14851" max="14851" width="81.5703125" style="314" customWidth="1"/>
    <col min="14852" max="14854" width="8.28515625" style="314" bestFit="1" customWidth="1"/>
    <col min="14855" max="14855" width="7.28515625" style="314" bestFit="1" customWidth="1"/>
    <col min="14856" max="14856" width="8.28515625" style="314" bestFit="1" customWidth="1"/>
    <col min="14857" max="14857" width="7.28515625" style="314" bestFit="1" customWidth="1"/>
    <col min="14858" max="14858" width="8.28515625" style="314" bestFit="1" customWidth="1"/>
    <col min="14859" max="14859" width="8.28515625" style="314" customWidth="1"/>
    <col min="14860" max="14860" width="8.28515625" style="314" bestFit="1" customWidth="1"/>
    <col min="14861" max="14862" width="8.28515625" style="314" customWidth="1"/>
    <col min="14863" max="14863" width="8.28515625" style="314" bestFit="1" customWidth="1"/>
    <col min="14864" max="15104" width="9.140625" style="314"/>
    <col min="15105" max="15106" width="0" style="314" hidden="1" customWidth="1"/>
    <col min="15107" max="15107" width="81.5703125" style="314" customWidth="1"/>
    <col min="15108" max="15110" width="8.28515625" style="314" bestFit="1" customWidth="1"/>
    <col min="15111" max="15111" width="7.28515625" style="314" bestFit="1" customWidth="1"/>
    <col min="15112" max="15112" width="8.28515625" style="314" bestFit="1" customWidth="1"/>
    <col min="15113" max="15113" width="7.28515625" style="314" bestFit="1" customWidth="1"/>
    <col min="15114" max="15114" width="8.28515625" style="314" bestFit="1" customWidth="1"/>
    <col min="15115" max="15115" width="8.28515625" style="314" customWidth="1"/>
    <col min="15116" max="15116" width="8.28515625" style="314" bestFit="1" customWidth="1"/>
    <col min="15117" max="15118" width="8.28515625" style="314" customWidth="1"/>
    <col min="15119" max="15119" width="8.28515625" style="314" bestFit="1" customWidth="1"/>
    <col min="15120" max="15360" width="9.140625" style="314"/>
    <col min="15361" max="15362" width="0" style="314" hidden="1" customWidth="1"/>
    <col min="15363" max="15363" width="81.5703125" style="314" customWidth="1"/>
    <col min="15364" max="15366" width="8.28515625" style="314" bestFit="1" customWidth="1"/>
    <col min="15367" max="15367" width="7.28515625" style="314" bestFit="1" customWidth="1"/>
    <col min="15368" max="15368" width="8.28515625" style="314" bestFit="1" customWidth="1"/>
    <col min="15369" max="15369" width="7.28515625" style="314" bestFit="1" customWidth="1"/>
    <col min="15370" max="15370" width="8.28515625" style="314" bestFit="1" customWidth="1"/>
    <col min="15371" max="15371" width="8.28515625" style="314" customWidth="1"/>
    <col min="15372" max="15372" width="8.28515625" style="314" bestFit="1" customWidth="1"/>
    <col min="15373" max="15374" width="8.28515625" style="314" customWidth="1"/>
    <col min="15375" max="15375" width="8.28515625" style="314" bestFit="1" customWidth="1"/>
    <col min="15376" max="15616" width="9.140625" style="314"/>
    <col min="15617" max="15618" width="0" style="314" hidden="1" customWidth="1"/>
    <col min="15619" max="15619" width="81.5703125" style="314" customWidth="1"/>
    <col min="15620" max="15622" width="8.28515625" style="314" bestFit="1" customWidth="1"/>
    <col min="15623" max="15623" width="7.28515625" style="314" bestFit="1" customWidth="1"/>
    <col min="15624" max="15624" width="8.28515625" style="314" bestFit="1" customWidth="1"/>
    <col min="15625" max="15625" width="7.28515625" style="314" bestFit="1" customWidth="1"/>
    <col min="15626" max="15626" width="8.28515625" style="314" bestFit="1" customWidth="1"/>
    <col min="15627" max="15627" width="8.28515625" style="314" customWidth="1"/>
    <col min="15628" max="15628" width="8.28515625" style="314" bestFit="1" customWidth="1"/>
    <col min="15629" max="15630" width="8.28515625" style="314" customWidth="1"/>
    <col min="15631" max="15631" width="8.28515625" style="314" bestFit="1" customWidth="1"/>
    <col min="15632" max="15872" width="9.140625" style="314"/>
    <col min="15873" max="15874" width="0" style="314" hidden="1" customWidth="1"/>
    <col min="15875" max="15875" width="81.5703125" style="314" customWidth="1"/>
    <col min="15876" max="15878" width="8.28515625" style="314" bestFit="1" customWidth="1"/>
    <col min="15879" max="15879" width="7.28515625" style="314" bestFit="1" customWidth="1"/>
    <col min="15880" max="15880" width="8.28515625" style="314" bestFit="1" customWidth="1"/>
    <col min="15881" max="15881" width="7.28515625" style="314" bestFit="1" customWidth="1"/>
    <col min="15882" max="15882" width="8.28515625" style="314" bestFit="1" customWidth="1"/>
    <col min="15883" max="15883" width="8.28515625" style="314" customWidth="1"/>
    <col min="15884" max="15884" width="8.28515625" style="314" bestFit="1" customWidth="1"/>
    <col min="15885" max="15886" width="8.28515625" style="314" customWidth="1"/>
    <col min="15887" max="15887" width="8.28515625" style="314" bestFit="1" customWidth="1"/>
    <col min="15888" max="16128" width="9.140625" style="314"/>
    <col min="16129" max="16130" width="0" style="314" hidden="1" customWidth="1"/>
    <col min="16131" max="16131" width="81.5703125" style="314" customWidth="1"/>
    <col min="16132" max="16134" width="8.28515625" style="314" bestFit="1" customWidth="1"/>
    <col min="16135" max="16135" width="7.28515625" style="314" bestFit="1" customWidth="1"/>
    <col min="16136" max="16136" width="8.28515625" style="314" bestFit="1" customWidth="1"/>
    <col min="16137" max="16137" width="7.28515625" style="314" bestFit="1" customWidth="1"/>
    <col min="16138" max="16138" width="8.28515625" style="314" bestFit="1" customWidth="1"/>
    <col min="16139" max="16139" width="8.28515625" style="314" customWidth="1"/>
    <col min="16140" max="16140" width="8.28515625" style="314" bestFit="1" customWidth="1"/>
    <col min="16141" max="16142" width="8.28515625" style="314" customWidth="1"/>
    <col min="16143" max="16143" width="8.28515625" style="314" bestFit="1" customWidth="1"/>
    <col min="16144" max="16384" width="9.140625" style="314"/>
  </cols>
  <sheetData>
    <row r="1" spans="1:15" s="309" customFormat="1" ht="15" customHeight="1">
      <c r="A1" s="338"/>
      <c r="B1" s="338"/>
      <c r="C1" s="858"/>
      <c r="D1" s="858"/>
      <c r="E1" s="858"/>
      <c r="F1" s="858"/>
      <c r="G1" s="858"/>
      <c r="H1" s="858"/>
      <c r="I1" s="858"/>
      <c r="J1" s="858"/>
      <c r="K1" s="858"/>
      <c r="L1" s="858"/>
      <c r="M1" s="858"/>
      <c r="N1" s="858"/>
      <c r="O1" s="858"/>
    </row>
    <row r="2" spans="1:15" s="309" customFormat="1" ht="15" customHeight="1">
      <c r="A2" s="859" t="s">
        <v>353</v>
      </c>
      <c r="B2" s="859"/>
      <c r="C2" s="859"/>
      <c r="D2" s="859"/>
      <c r="E2" s="859"/>
      <c r="F2" s="859"/>
      <c r="G2" s="859"/>
      <c r="H2" s="859"/>
      <c r="I2" s="859"/>
      <c r="J2" s="859"/>
      <c r="K2" s="859"/>
      <c r="L2" s="859"/>
      <c r="M2" s="859"/>
      <c r="N2" s="859"/>
      <c r="O2" s="859"/>
    </row>
    <row r="3" spans="1:15" s="309" customFormat="1" ht="15" customHeight="1">
      <c r="A3" s="338"/>
      <c r="B3" s="338"/>
      <c r="C3" s="859" t="s">
        <v>634</v>
      </c>
      <c r="D3" s="859"/>
      <c r="E3" s="859"/>
      <c r="F3" s="859"/>
      <c r="G3" s="859"/>
      <c r="H3" s="859"/>
      <c r="I3" s="859"/>
      <c r="J3" s="859"/>
      <c r="K3" s="859"/>
      <c r="L3" s="859"/>
      <c r="M3" s="859"/>
      <c r="N3" s="859"/>
      <c r="O3" s="859"/>
    </row>
    <row r="4" spans="1:15" s="309" customFormat="1" ht="15" customHeight="1">
      <c r="A4" s="860"/>
      <c r="B4" s="859"/>
      <c r="C4" s="859"/>
      <c r="D4" s="859"/>
      <c r="E4" s="859"/>
      <c r="F4" s="859"/>
      <c r="G4" s="859"/>
      <c r="H4" s="859"/>
      <c r="I4" s="859"/>
      <c r="J4" s="859"/>
      <c r="K4" s="859"/>
      <c r="L4" s="859"/>
      <c r="M4" s="859"/>
      <c r="N4" s="859"/>
      <c r="O4" s="859"/>
    </row>
    <row r="5" spans="1:15" s="312" customFormat="1" ht="15" customHeight="1" thickBot="1">
      <c r="A5" s="310"/>
      <c r="B5" s="311"/>
      <c r="C5" s="311"/>
      <c r="D5" s="311"/>
      <c r="E5" s="311"/>
      <c r="F5" s="311"/>
      <c r="G5" s="311"/>
      <c r="H5" s="311"/>
      <c r="I5" s="311"/>
      <c r="J5" s="311"/>
      <c r="K5" s="311"/>
      <c r="L5" s="311"/>
      <c r="M5" s="311"/>
      <c r="N5" s="311"/>
      <c r="O5" s="311"/>
    </row>
    <row r="6" spans="1:15" s="313" customFormat="1" ht="30" customHeight="1" thickTop="1" thickBot="1">
      <c r="A6" s="287"/>
      <c r="B6" s="287"/>
      <c r="C6" s="776"/>
      <c r="D6" s="771" t="s">
        <v>561</v>
      </c>
      <c r="E6" s="771" t="s">
        <v>562</v>
      </c>
      <c r="F6" s="771" t="s">
        <v>563</v>
      </c>
      <c r="G6" s="771" t="s">
        <v>564</v>
      </c>
      <c r="H6" s="771" t="s">
        <v>565</v>
      </c>
      <c r="I6" s="771" t="s">
        <v>566</v>
      </c>
      <c r="J6" s="771" t="s">
        <v>567</v>
      </c>
      <c r="K6" s="771" t="s">
        <v>568</v>
      </c>
      <c r="L6" s="777" t="s">
        <v>569</v>
      </c>
      <c r="M6" s="777" t="s">
        <v>1442</v>
      </c>
      <c r="N6" s="777" t="s">
        <v>570</v>
      </c>
      <c r="O6" s="777" t="s">
        <v>1443</v>
      </c>
    </row>
    <row r="7" spans="1:15" ht="15" customHeight="1" thickTop="1" thickBot="1">
      <c r="A7" s="287"/>
      <c r="B7" s="287"/>
      <c r="C7" s="306"/>
      <c r="D7" s="306"/>
      <c r="E7" s="306"/>
      <c r="F7" s="306"/>
      <c r="G7" s="306"/>
      <c r="H7" s="306"/>
      <c r="I7" s="306"/>
      <c r="J7" s="306"/>
      <c r="K7" s="306"/>
      <c r="L7" s="306"/>
      <c r="M7" s="306"/>
      <c r="N7" s="306"/>
      <c r="O7" s="306"/>
    </row>
    <row r="8" spans="1:15" s="316" customFormat="1" ht="15" customHeight="1" thickTop="1" thickBot="1">
      <c r="A8" s="287"/>
      <c r="B8" s="315"/>
      <c r="C8" s="778" t="s">
        <v>445</v>
      </c>
      <c r="D8" s="779"/>
      <c r="E8" s="779"/>
      <c r="F8" s="779"/>
      <c r="G8" s="779"/>
      <c r="H8" s="779"/>
      <c r="I8" s="779"/>
      <c r="J8" s="779"/>
      <c r="K8" s="779"/>
      <c r="L8" s="779"/>
      <c r="M8" s="779"/>
      <c r="N8" s="779"/>
      <c r="O8" s="780"/>
    </row>
    <row r="9" spans="1:15" ht="15" customHeight="1" thickTop="1">
      <c r="A9" s="287" t="s">
        <v>635</v>
      </c>
      <c r="B9" s="110" t="s">
        <v>636</v>
      </c>
      <c r="C9" s="111" t="s">
        <v>637</v>
      </c>
      <c r="D9" s="317">
        <v>0.1183</v>
      </c>
      <c r="E9" s="317">
        <v>0.11550000000000001</v>
      </c>
      <c r="F9" s="317">
        <v>0.1138</v>
      </c>
      <c r="G9" s="317">
        <v>0.1066</v>
      </c>
      <c r="H9" s="317">
        <v>0.1263</v>
      </c>
      <c r="I9" s="317">
        <v>0.11509999999999999</v>
      </c>
      <c r="J9" s="317">
        <v>0.1047</v>
      </c>
      <c r="K9" s="317">
        <v>0.1086</v>
      </c>
      <c r="L9" s="317">
        <v>0.1016</v>
      </c>
      <c r="M9" s="317">
        <v>0.1008</v>
      </c>
      <c r="N9" s="317">
        <v>0.1094</v>
      </c>
      <c r="O9" s="317">
        <v>0.111</v>
      </c>
    </row>
    <row r="10" spans="1:15" ht="15" customHeight="1" thickBot="1">
      <c r="A10" s="287" t="s">
        <v>635</v>
      </c>
      <c r="B10" s="110" t="s">
        <v>638</v>
      </c>
      <c r="C10" s="111" t="s">
        <v>639</v>
      </c>
      <c r="D10" s="317">
        <v>0.70169999999999999</v>
      </c>
      <c r="E10" s="317">
        <v>0.69669999999999999</v>
      </c>
      <c r="F10" s="317">
        <v>0.70750000000000002</v>
      </c>
      <c r="G10" s="317">
        <v>0.71650000000000003</v>
      </c>
      <c r="H10" s="317">
        <v>0.72309999999999997</v>
      </c>
      <c r="I10" s="317">
        <v>0.74250000000000005</v>
      </c>
      <c r="J10" s="317">
        <v>0.74929999999999997</v>
      </c>
      <c r="K10" s="317">
        <v>0.73899999999999999</v>
      </c>
      <c r="L10" s="317">
        <v>0.74470000000000003</v>
      </c>
      <c r="M10" s="317">
        <v>0.75029999999999997</v>
      </c>
      <c r="N10" s="317">
        <v>0.747</v>
      </c>
      <c r="O10" s="317">
        <v>0.74080000000000001</v>
      </c>
    </row>
    <row r="11" spans="1:15" s="318" customFormat="1" ht="15" customHeight="1" thickTop="1" thickBot="1">
      <c r="A11" s="287"/>
      <c r="B11" s="315"/>
      <c r="C11" s="778" t="s">
        <v>448</v>
      </c>
      <c r="D11" s="779"/>
      <c r="E11" s="779"/>
      <c r="F11" s="779"/>
      <c r="G11" s="779"/>
      <c r="H11" s="779"/>
      <c r="I11" s="779"/>
      <c r="J11" s="779"/>
      <c r="K11" s="779"/>
      <c r="L11" s="811"/>
      <c r="M11" s="811"/>
      <c r="N11" s="811"/>
      <c r="O11" s="780"/>
    </row>
    <row r="12" spans="1:15" s="313" customFormat="1" ht="15" customHeight="1" thickTop="1">
      <c r="A12" s="287" t="s">
        <v>635</v>
      </c>
      <c r="B12" s="110" t="s">
        <v>640</v>
      </c>
      <c r="C12" s="111" t="s">
        <v>641</v>
      </c>
      <c r="D12" s="317">
        <v>0.76939999999999997</v>
      </c>
      <c r="E12" s="317">
        <v>0.77490000000000003</v>
      </c>
      <c r="F12" s="317">
        <v>0.77170000000000005</v>
      </c>
      <c r="G12" s="317">
        <v>0.76119999999999999</v>
      </c>
      <c r="H12" s="317">
        <v>0.75049999999999994</v>
      </c>
      <c r="I12" s="317">
        <v>0.72840000000000005</v>
      </c>
      <c r="J12" s="317">
        <v>0.70909999999999995</v>
      </c>
      <c r="K12" s="317">
        <v>0.71389999999999998</v>
      </c>
      <c r="L12" s="317">
        <v>0.73099999999999998</v>
      </c>
      <c r="M12" s="317">
        <v>0.71899999999999997</v>
      </c>
      <c r="N12" s="317">
        <v>0.71809999999999996</v>
      </c>
      <c r="O12" s="317">
        <v>0.72560000000000002</v>
      </c>
    </row>
    <row r="13" spans="1:15" s="320" customFormat="1" ht="15" customHeight="1">
      <c r="A13" s="287" t="s">
        <v>635</v>
      </c>
      <c r="B13" s="110" t="s">
        <v>642</v>
      </c>
      <c r="C13" s="111" t="s">
        <v>643</v>
      </c>
      <c r="D13" s="319">
        <v>0.76939999999999997</v>
      </c>
      <c r="E13" s="317">
        <v>0.77490000000000003</v>
      </c>
      <c r="F13" s="317">
        <v>0.77170000000000005</v>
      </c>
      <c r="G13" s="317">
        <v>0.76119999999999999</v>
      </c>
      <c r="H13" s="317">
        <v>0.75060000000000004</v>
      </c>
      <c r="I13" s="317">
        <v>0.72909999999999997</v>
      </c>
      <c r="J13" s="317">
        <v>0.7097</v>
      </c>
      <c r="K13" s="317">
        <v>0.71430000000000005</v>
      </c>
      <c r="L13" s="317">
        <v>0.73129999999999995</v>
      </c>
      <c r="M13" s="317">
        <v>0.71919999999999995</v>
      </c>
      <c r="N13" s="317">
        <v>0.7198</v>
      </c>
      <c r="O13" s="317">
        <v>0.72650000000000003</v>
      </c>
    </row>
    <row r="14" spans="1:15" s="320" customFormat="1" ht="15" customHeight="1">
      <c r="A14" s="287"/>
      <c r="B14" s="110"/>
      <c r="C14" s="111" t="s">
        <v>644</v>
      </c>
      <c r="D14" s="317">
        <v>5.5500000000000001E-2</v>
      </c>
      <c r="E14" s="317">
        <v>5.5100000000000003E-2</v>
      </c>
      <c r="F14" s="317">
        <v>5.2200000000000003E-2</v>
      </c>
      <c r="G14" s="317">
        <v>6.25E-2</v>
      </c>
      <c r="H14" s="317">
        <v>6.6199999999999995E-2</v>
      </c>
      <c r="I14" s="317">
        <v>7.2099999999999997E-2</v>
      </c>
      <c r="J14" s="317">
        <v>8.2199999999999995E-2</v>
      </c>
      <c r="K14" s="317">
        <v>8.0199999999999994E-2</v>
      </c>
      <c r="L14" s="317">
        <v>7.9000000000000001E-2</v>
      </c>
      <c r="M14" s="317">
        <v>8.6800000000000002E-2</v>
      </c>
      <c r="N14" s="317">
        <v>7.9000000000000001E-2</v>
      </c>
      <c r="O14" s="317">
        <v>8.0600000000000005E-2</v>
      </c>
    </row>
    <row r="15" spans="1:15" s="320" customFormat="1" ht="15" customHeight="1" thickBot="1">
      <c r="A15" s="287" t="s">
        <v>635</v>
      </c>
      <c r="B15" s="110" t="s">
        <v>645</v>
      </c>
      <c r="C15" s="111" t="s">
        <v>646</v>
      </c>
      <c r="D15" s="317">
        <v>2.0000000000000001E-4</v>
      </c>
      <c r="E15" s="317">
        <v>2.0000000000000001E-4</v>
      </c>
      <c r="F15" s="317">
        <v>2.0000000000000001E-4</v>
      </c>
      <c r="G15" s="317">
        <v>2.0000000000000001E-4</v>
      </c>
      <c r="H15" s="317">
        <v>2.0000000000000001E-4</v>
      </c>
      <c r="I15" s="317">
        <v>2.0000000000000001E-4</v>
      </c>
      <c r="J15" s="317">
        <v>2.0000000000000001E-4</v>
      </c>
      <c r="K15" s="317">
        <v>2.0000000000000001E-4</v>
      </c>
      <c r="L15" s="317">
        <v>2.0000000000000001E-4</v>
      </c>
      <c r="M15" s="317">
        <v>2.0000000000000001E-4</v>
      </c>
      <c r="N15" s="317">
        <v>2.0000000000000001E-4</v>
      </c>
      <c r="O15" s="317">
        <v>2.0000000000000001E-4</v>
      </c>
    </row>
    <row r="16" spans="1:15" s="318" customFormat="1" ht="15" customHeight="1" thickTop="1" thickBot="1">
      <c r="A16" s="287"/>
      <c r="B16" s="315"/>
      <c r="C16" s="778" t="s">
        <v>647</v>
      </c>
      <c r="D16" s="779"/>
      <c r="E16" s="779"/>
      <c r="F16" s="779"/>
      <c r="G16" s="779"/>
      <c r="H16" s="779"/>
      <c r="I16" s="779"/>
      <c r="J16" s="779"/>
      <c r="K16" s="779"/>
      <c r="L16" s="811"/>
      <c r="M16" s="811"/>
      <c r="N16" s="811"/>
      <c r="O16" s="780"/>
    </row>
    <row r="17" spans="1:15" s="313" customFormat="1" ht="15" customHeight="1" thickTop="1">
      <c r="A17" s="287" t="s">
        <v>635</v>
      </c>
      <c r="B17" s="110" t="s">
        <v>648</v>
      </c>
      <c r="C17" s="111" t="s">
        <v>649</v>
      </c>
      <c r="D17" s="317">
        <v>0.1154</v>
      </c>
      <c r="E17" s="317">
        <v>0.1762</v>
      </c>
      <c r="F17" s="317">
        <v>0.14269999999999999</v>
      </c>
      <c r="G17" s="317">
        <v>0.1265</v>
      </c>
      <c r="H17" s="317">
        <v>0.1123</v>
      </c>
      <c r="I17" s="317">
        <v>0.10680000000000001</v>
      </c>
      <c r="J17" s="317">
        <v>7.5300000000000006E-2</v>
      </c>
      <c r="K17" s="317">
        <v>6.7199999999999996E-2</v>
      </c>
      <c r="L17" s="317">
        <v>7.9000000000000001E-2</v>
      </c>
      <c r="M17" s="317">
        <v>6.8500000000000005E-2</v>
      </c>
      <c r="N17" s="317">
        <v>5.79E-2</v>
      </c>
      <c r="O17" s="317">
        <v>5.11E-2</v>
      </c>
    </row>
    <row r="18" spans="1:15" s="320" customFormat="1" ht="15" customHeight="1">
      <c r="A18" s="287" t="s">
        <v>635</v>
      </c>
      <c r="B18" s="110" t="s">
        <v>650</v>
      </c>
      <c r="C18" s="111" t="s">
        <v>651</v>
      </c>
      <c r="D18" s="317">
        <v>0.88460000000000005</v>
      </c>
      <c r="E18" s="317">
        <v>0.82379999999999998</v>
      </c>
      <c r="F18" s="317">
        <v>0.85729999999999995</v>
      </c>
      <c r="G18" s="317">
        <v>0.87350000000000005</v>
      </c>
      <c r="H18" s="317">
        <v>0.88770000000000004</v>
      </c>
      <c r="I18" s="317">
        <v>0.89319999999999999</v>
      </c>
      <c r="J18" s="317">
        <v>0.92469999999999997</v>
      </c>
      <c r="K18" s="317">
        <v>0.93279999999999996</v>
      </c>
      <c r="L18" s="317">
        <v>0.92100000000000004</v>
      </c>
      <c r="M18" s="317">
        <v>0.93149999999999999</v>
      </c>
      <c r="N18" s="317">
        <v>0.94210000000000005</v>
      </c>
      <c r="O18" s="317">
        <v>0.94889999999999997</v>
      </c>
    </row>
    <row r="19" spans="1:15" s="320" customFormat="1" ht="15" customHeight="1" thickBot="1">
      <c r="A19" s="287" t="s">
        <v>635</v>
      </c>
      <c r="B19" s="110" t="s">
        <v>652</v>
      </c>
      <c r="C19" s="111" t="s">
        <v>653</v>
      </c>
      <c r="D19" s="321">
        <v>590.3895</v>
      </c>
      <c r="E19" s="321">
        <v>596.69920000000002</v>
      </c>
      <c r="F19" s="321">
        <v>605.7183</v>
      </c>
      <c r="G19" s="321">
        <v>614.42200000000003</v>
      </c>
      <c r="H19" s="321">
        <v>645.2319</v>
      </c>
      <c r="I19" s="321">
        <v>628.03279999999995</v>
      </c>
      <c r="J19" s="321">
        <v>621.57389999999998</v>
      </c>
      <c r="K19" s="321">
        <v>624.17139999999995</v>
      </c>
      <c r="L19" s="321">
        <v>630.20209999999997</v>
      </c>
      <c r="M19" s="321">
        <v>637.70569999999998</v>
      </c>
      <c r="N19" s="321">
        <v>631.23249999999996</v>
      </c>
      <c r="O19" s="321">
        <v>633.84519999999998</v>
      </c>
    </row>
    <row r="20" spans="1:15" s="318" customFormat="1" ht="15" customHeight="1" thickTop="1" thickBot="1">
      <c r="A20" s="287"/>
      <c r="B20" s="315"/>
      <c r="C20" s="778" t="s">
        <v>654</v>
      </c>
      <c r="D20" s="779"/>
      <c r="E20" s="779"/>
      <c r="F20" s="779"/>
      <c r="G20" s="779"/>
      <c r="H20" s="779"/>
      <c r="I20" s="779"/>
      <c r="J20" s="779"/>
      <c r="K20" s="779"/>
      <c r="L20" s="811"/>
      <c r="M20" s="811"/>
      <c r="N20" s="811"/>
      <c r="O20" s="780"/>
    </row>
    <row r="21" spans="1:15" s="313" customFormat="1" ht="15" customHeight="1" thickTop="1">
      <c r="A21" s="287" t="s">
        <v>635</v>
      </c>
      <c r="B21" s="110" t="s">
        <v>655</v>
      </c>
      <c r="C21" s="111" t="s">
        <v>656</v>
      </c>
      <c r="D21" s="317">
        <v>0.98170000000000002</v>
      </c>
      <c r="E21" s="317">
        <v>0.98109999999999997</v>
      </c>
      <c r="F21" s="317">
        <v>0.97819999999999996</v>
      </c>
      <c r="G21" s="317">
        <v>0.97529999999999994</v>
      </c>
      <c r="H21" s="317">
        <v>0.97289999999999999</v>
      </c>
      <c r="I21" s="317">
        <v>0.96689999999999998</v>
      </c>
      <c r="J21" s="317">
        <v>0.97270000000000001</v>
      </c>
      <c r="K21" s="317">
        <v>0.97529999999999994</v>
      </c>
      <c r="L21" s="317">
        <v>0.96950000000000003</v>
      </c>
      <c r="M21" s="317">
        <v>0.96189999999999998</v>
      </c>
      <c r="N21" s="317">
        <v>0.96379999999999999</v>
      </c>
      <c r="O21" s="317">
        <v>0.95350000000000001</v>
      </c>
    </row>
    <row r="22" spans="1:15" s="320" customFormat="1" ht="15" customHeight="1">
      <c r="A22" s="287" t="s">
        <v>635</v>
      </c>
      <c r="B22" s="110" t="s">
        <v>657</v>
      </c>
      <c r="C22" s="111" t="s">
        <v>658</v>
      </c>
      <c r="D22" s="317">
        <v>2.5399999999999999E-2</v>
      </c>
      <c r="E22" s="317">
        <v>2.7699999999999999E-2</v>
      </c>
      <c r="F22" s="317">
        <v>3.39E-2</v>
      </c>
      <c r="G22" s="317">
        <v>3.7999999999999999E-2</v>
      </c>
      <c r="H22" s="317">
        <v>4.5699999999999998E-2</v>
      </c>
      <c r="I22" s="317">
        <v>5.16E-2</v>
      </c>
      <c r="J22" s="317">
        <v>5.9499999999999997E-2</v>
      </c>
      <c r="K22" s="317">
        <v>0.29289999999999999</v>
      </c>
      <c r="L22" s="317">
        <v>0.29480000000000001</v>
      </c>
      <c r="M22" s="317">
        <v>0.2853</v>
      </c>
      <c r="N22" s="317">
        <v>0.27200000000000002</v>
      </c>
      <c r="O22" s="317">
        <v>0.26829999999999998</v>
      </c>
    </row>
    <row r="23" spans="1:15" s="320" customFormat="1" ht="15" customHeight="1">
      <c r="A23" s="287" t="s">
        <v>635</v>
      </c>
      <c r="B23" s="110" t="s">
        <v>659</v>
      </c>
      <c r="C23" s="111" t="s">
        <v>660</v>
      </c>
      <c r="D23" s="317">
        <v>1.83E-2</v>
      </c>
      <c r="E23" s="317">
        <v>1.89E-2</v>
      </c>
      <c r="F23" s="317">
        <v>2.18E-2</v>
      </c>
      <c r="G23" s="317">
        <v>2.47E-2</v>
      </c>
      <c r="H23" s="317">
        <v>2.7099999999999999E-2</v>
      </c>
      <c r="I23" s="317">
        <v>3.3099999999999997E-2</v>
      </c>
      <c r="J23" s="317">
        <v>2.7300000000000001E-2</v>
      </c>
      <c r="K23" s="317">
        <v>2.47E-2</v>
      </c>
      <c r="L23" s="317">
        <v>3.0499999999999999E-2</v>
      </c>
      <c r="M23" s="317">
        <v>3.8100000000000002E-2</v>
      </c>
      <c r="N23" s="317">
        <v>3.6200000000000003E-2</v>
      </c>
      <c r="O23" s="317">
        <v>4.65E-2</v>
      </c>
    </row>
    <row r="24" spans="1:15" s="320" customFormat="1" ht="15" customHeight="1">
      <c r="A24" s="287" t="s">
        <v>635</v>
      </c>
      <c r="B24" s="110" t="s">
        <v>661</v>
      </c>
      <c r="C24" s="111" t="s">
        <v>662</v>
      </c>
      <c r="D24" s="317">
        <v>2.29E-2</v>
      </c>
      <c r="E24" s="317">
        <v>2.47E-2</v>
      </c>
      <c r="F24" s="317">
        <v>3.0499999999999999E-2</v>
      </c>
      <c r="G24" s="317">
        <v>3.3099999999999997E-2</v>
      </c>
      <c r="H24" s="317">
        <v>3.9199999999999999E-2</v>
      </c>
      <c r="I24" s="317">
        <v>4.3900000000000002E-2</v>
      </c>
      <c r="J24" s="317">
        <v>5.4100000000000002E-2</v>
      </c>
      <c r="K24" s="317">
        <v>0.29299999999999998</v>
      </c>
      <c r="L24" s="317">
        <v>0.29060000000000002</v>
      </c>
      <c r="M24" s="317">
        <v>0.27910000000000001</v>
      </c>
      <c r="N24" s="317">
        <v>0.26479999999999998</v>
      </c>
      <c r="O24" s="317">
        <v>0.25740000000000002</v>
      </c>
    </row>
    <row r="25" spans="1:15" s="320" customFormat="1" ht="15" customHeight="1">
      <c r="A25" s="287" t="s">
        <v>635</v>
      </c>
      <c r="B25" s="110" t="s">
        <v>663</v>
      </c>
      <c r="C25" s="111" t="s">
        <v>1014</v>
      </c>
      <c r="D25" s="317">
        <v>0.1116</v>
      </c>
      <c r="E25" s="317">
        <v>0.1245</v>
      </c>
      <c r="F25" s="317">
        <v>0.12039999999999999</v>
      </c>
      <c r="G25" s="317">
        <v>0.15010000000000001</v>
      </c>
      <c r="H25" s="317">
        <v>0.16389999999999999</v>
      </c>
      <c r="I25" s="317">
        <v>0.17699999999999999</v>
      </c>
      <c r="J25" s="317">
        <v>0.1163</v>
      </c>
      <c r="K25" s="317">
        <v>2.46E-2</v>
      </c>
      <c r="L25" s="317">
        <v>4.4299999999999999E-2</v>
      </c>
      <c r="M25" s="317">
        <v>5.91E-2</v>
      </c>
      <c r="N25" s="317">
        <v>6.1699999999999998E-2</v>
      </c>
      <c r="O25" s="317">
        <v>8.5199999999999998E-2</v>
      </c>
    </row>
    <row r="26" spans="1:15" s="320" customFormat="1" ht="15" customHeight="1">
      <c r="A26" s="287" t="s">
        <v>635</v>
      </c>
      <c r="B26" s="110" t="s">
        <v>664</v>
      </c>
      <c r="C26" s="111" t="s">
        <v>665</v>
      </c>
      <c r="D26" s="317">
        <v>8.3999999999999995E-3</v>
      </c>
      <c r="E26" s="317">
        <v>8.3999999999999995E-3</v>
      </c>
      <c r="F26" s="317">
        <v>9.1000000000000004E-3</v>
      </c>
      <c r="G26" s="317">
        <v>9.2999999999999992E-3</v>
      </c>
      <c r="H26" s="317">
        <v>9.5999999999999992E-3</v>
      </c>
      <c r="I26" s="317">
        <v>9.9000000000000008E-3</v>
      </c>
      <c r="J26" s="317">
        <v>8.8599999999999998E-2</v>
      </c>
      <c r="K26" s="317">
        <v>0.1198</v>
      </c>
      <c r="L26" s="317">
        <v>0.10929999999999999</v>
      </c>
      <c r="M26" s="317">
        <v>0.1051</v>
      </c>
      <c r="N26" s="317">
        <v>9.69E-2</v>
      </c>
      <c r="O26" s="317">
        <v>9.2899999999999996E-2</v>
      </c>
    </row>
    <row r="27" spans="1:15" s="320" customFormat="1" ht="15" customHeight="1">
      <c r="A27" s="287" t="s">
        <v>635</v>
      </c>
      <c r="B27" s="110" t="s">
        <v>666</v>
      </c>
      <c r="C27" s="111" t="s">
        <v>667</v>
      </c>
      <c r="D27" s="317">
        <v>7.0900000000000005E-2</v>
      </c>
      <c r="E27" s="317">
        <v>6.9900000000000004E-2</v>
      </c>
      <c r="F27" s="317">
        <v>7.2300000000000003E-2</v>
      </c>
      <c r="G27" s="317">
        <v>7.5300000000000006E-2</v>
      </c>
      <c r="H27" s="317">
        <v>7.4999999999999997E-2</v>
      </c>
      <c r="I27" s="317">
        <v>8.3000000000000004E-2</v>
      </c>
      <c r="J27" s="317">
        <v>9.4100000000000003E-2</v>
      </c>
      <c r="K27" s="317">
        <v>9.3399999999999997E-2</v>
      </c>
      <c r="L27" s="317">
        <v>8.9499999999999996E-2</v>
      </c>
      <c r="M27" s="317">
        <v>9.5100000000000004E-2</v>
      </c>
      <c r="N27" s="317">
        <v>9.3100000000000002E-2</v>
      </c>
      <c r="O27" s="317">
        <v>9.8400000000000001E-2</v>
      </c>
    </row>
    <row r="28" spans="1:15" s="320" customFormat="1" ht="15" customHeight="1">
      <c r="A28" s="287" t="s">
        <v>635</v>
      </c>
      <c r="B28" s="110" t="s">
        <v>668</v>
      </c>
      <c r="C28" s="111" t="s">
        <v>669</v>
      </c>
      <c r="D28" s="317">
        <v>0.97030000000000005</v>
      </c>
      <c r="E28" s="317">
        <v>0.96809999999999996</v>
      </c>
      <c r="F28" s="317">
        <v>0.96489999999999998</v>
      </c>
      <c r="G28" s="317">
        <v>0.96140000000000003</v>
      </c>
      <c r="H28" s="317">
        <v>0.95879999999999999</v>
      </c>
      <c r="I28" s="317">
        <v>0.95189999999999997</v>
      </c>
      <c r="J28" s="317">
        <v>0.97</v>
      </c>
      <c r="K28" s="317">
        <v>0.96709999999999996</v>
      </c>
      <c r="L28" s="317">
        <v>0.95940000000000003</v>
      </c>
      <c r="M28" s="317">
        <v>0.94350000000000001</v>
      </c>
      <c r="N28" s="317">
        <v>0.95009999999999994</v>
      </c>
      <c r="O28" s="317">
        <v>0.93200000000000005</v>
      </c>
    </row>
    <row r="29" spans="1:15" s="320" customFormat="1" ht="15" customHeight="1">
      <c r="A29" s="287" t="s">
        <v>635</v>
      </c>
      <c r="B29" s="110" t="s">
        <v>670</v>
      </c>
      <c r="C29" s="111" t="s">
        <v>671</v>
      </c>
      <c r="D29" s="317">
        <v>1.0800000000000001E-2</v>
      </c>
      <c r="E29" s="317">
        <v>1.23E-2</v>
      </c>
      <c r="F29" s="317">
        <v>1.2999999999999999E-2</v>
      </c>
      <c r="G29" s="317">
        <v>1.34E-2</v>
      </c>
      <c r="H29" s="317">
        <v>1.3899999999999999E-2</v>
      </c>
      <c r="I29" s="317">
        <v>1.3599999999999999E-2</v>
      </c>
      <c r="J29" s="317">
        <v>1E-4</v>
      </c>
      <c r="K29" s="317">
        <v>3.7000000000000002E-3</v>
      </c>
      <c r="L29" s="317">
        <v>7.7999999999999996E-3</v>
      </c>
      <c r="M29" s="317">
        <v>1.7000000000000001E-2</v>
      </c>
      <c r="N29" s="317">
        <v>1.14E-2</v>
      </c>
      <c r="O29" s="317">
        <v>2.0299999999999999E-2</v>
      </c>
    </row>
    <row r="30" spans="1:15" s="320" customFormat="1" ht="15" customHeight="1">
      <c r="A30" s="287" t="s">
        <v>635</v>
      </c>
      <c r="B30" s="110" t="s">
        <v>672</v>
      </c>
      <c r="C30" s="111" t="s">
        <v>673</v>
      </c>
      <c r="D30" s="317">
        <v>3.5000000000000001E-3</v>
      </c>
      <c r="E30" s="317">
        <v>2.8E-3</v>
      </c>
      <c r="F30" s="317">
        <v>2.7000000000000001E-3</v>
      </c>
      <c r="G30" s="317">
        <v>3.8999999999999998E-3</v>
      </c>
      <c r="H30" s="317">
        <v>3.5000000000000001E-3</v>
      </c>
      <c r="I30" s="317">
        <v>4.0000000000000001E-3</v>
      </c>
      <c r="J30" s="317">
        <v>0</v>
      </c>
      <c r="K30" s="317">
        <v>2.5999999999999999E-3</v>
      </c>
      <c r="L30" s="317">
        <v>3.2000000000000002E-3</v>
      </c>
      <c r="M30" s="317">
        <v>5.7000000000000002E-3</v>
      </c>
      <c r="N30" s="317">
        <v>4.3E-3</v>
      </c>
      <c r="O30" s="317">
        <v>6.1000000000000004E-3</v>
      </c>
    </row>
    <row r="31" spans="1:15" s="320" customFormat="1" ht="15" customHeight="1">
      <c r="A31" s="287" t="s">
        <v>635</v>
      </c>
      <c r="B31" s="110" t="s">
        <v>674</v>
      </c>
      <c r="C31" s="111" t="s">
        <v>675</v>
      </c>
      <c r="D31" s="317">
        <v>8.9999999999999998E-4</v>
      </c>
      <c r="E31" s="317">
        <v>8.0000000000000004E-4</v>
      </c>
      <c r="F31" s="317">
        <v>1.1999999999999999E-3</v>
      </c>
      <c r="G31" s="317">
        <v>1E-3</v>
      </c>
      <c r="H31" s="317">
        <v>1.5E-3</v>
      </c>
      <c r="I31" s="317">
        <v>1.6999999999999999E-3</v>
      </c>
      <c r="J31" s="317">
        <v>8.9999999999999998E-4</v>
      </c>
      <c r="K31" s="317">
        <v>1.6000000000000001E-3</v>
      </c>
      <c r="L31" s="317">
        <v>2.0999999999999999E-3</v>
      </c>
      <c r="M31" s="317">
        <v>2.3E-3</v>
      </c>
      <c r="N31" s="317">
        <v>2.2000000000000001E-3</v>
      </c>
      <c r="O31" s="317">
        <v>3.0999999999999999E-3</v>
      </c>
    </row>
    <row r="32" spans="1:15" s="320" customFormat="1" ht="15" customHeight="1">
      <c r="A32" s="287" t="s">
        <v>635</v>
      </c>
      <c r="B32" s="110" t="s">
        <v>676</v>
      </c>
      <c r="C32" s="111" t="s">
        <v>677</v>
      </c>
      <c r="D32" s="317">
        <v>1.2999999999999999E-3</v>
      </c>
      <c r="E32" s="317">
        <v>1.1000000000000001E-3</v>
      </c>
      <c r="F32" s="317">
        <v>1.1999999999999999E-3</v>
      </c>
      <c r="G32" s="317">
        <v>1.6000000000000001E-3</v>
      </c>
      <c r="H32" s="317">
        <v>2.5000000000000001E-3</v>
      </c>
      <c r="I32" s="317">
        <v>2.5999999999999999E-3</v>
      </c>
      <c r="J32" s="317">
        <v>6.9999999999999999E-4</v>
      </c>
      <c r="K32" s="317">
        <v>5.0000000000000001E-4</v>
      </c>
      <c r="L32" s="317">
        <v>1.6000000000000001E-3</v>
      </c>
      <c r="M32" s="317">
        <v>1.2999999999999999E-3</v>
      </c>
      <c r="N32" s="317">
        <v>1.8E-3</v>
      </c>
      <c r="O32" s="317">
        <v>2.2000000000000001E-3</v>
      </c>
    </row>
    <row r="33" spans="1:15" s="320" customFormat="1" ht="15" customHeight="1" thickBot="1">
      <c r="A33" s="287" t="s">
        <v>635</v>
      </c>
      <c r="B33" s="111" t="s">
        <v>678</v>
      </c>
      <c r="C33" s="111" t="s">
        <v>679</v>
      </c>
      <c r="D33" s="317">
        <v>1.3299999999999999E-2</v>
      </c>
      <c r="E33" s="317">
        <v>1.4999999999999999E-2</v>
      </c>
      <c r="F33" s="317">
        <v>1.7000000000000001E-2</v>
      </c>
      <c r="G33" s="317">
        <v>1.8599999999999998E-2</v>
      </c>
      <c r="H33" s="317">
        <v>1.9699999999999999E-2</v>
      </c>
      <c r="I33" s="317">
        <v>2.6100000000000002E-2</v>
      </c>
      <c r="J33" s="317">
        <v>2.8199999999999999E-2</v>
      </c>
      <c r="K33" s="317">
        <v>2.4400000000000002E-2</v>
      </c>
      <c r="L33" s="317">
        <v>2.58E-2</v>
      </c>
      <c r="M33" s="317">
        <v>3.0300000000000001E-2</v>
      </c>
      <c r="N33" s="317">
        <v>3.0099999999999998E-2</v>
      </c>
      <c r="O33" s="317">
        <v>3.6299999999999999E-2</v>
      </c>
    </row>
    <row r="34" spans="1:15" s="318" customFormat="1" ht="15" customHeight="1" thickTop="1" thickBot="1">
      <c r="A34" s="287"/>
      <c r="B34" s="315"/>
      <c r="C34" s="778" t="s">
        <v>471</v>
      </c>
      <c r="D34" s="779"/>
      <c r="E34" s="779"/>
      <c r="F34" s="779"/>
      <c r="G34" s="779"/>
      <c r="H34" s="779"/>
      <c r="I34" s="779"/>
      <c r="J34" s="779"/>
      <c r="K34" s="779"/>
      <c r="L34" s="811"/>
      <c r="M34" s="811"/>
      <c r="N34" s="811"/>
      <c r="O34" s="780"/>
    </row>
    <row r="35" spans="1:15" s="313" customFormat="1" ht="15" customHeight="1" thickTop="1">
      <c r="A35" s="287" t="s">
        <v>635</v>
      </c>
      <c r="B35" s="110" t="s">
        <v>680</v>
      </c>
      <c r="C35" s="111" t="s">
        <v>681</v>
      </c>
      <c r="D35" s="317">
        <v>0.35160000000000002</v>
      </c>
      <c r="E35" s="317">
        <v>0.3619</v>
      </c>
      <c r="F35" s="317">
        <v>0.3871</v>
      </c>
      <c r="G35" s="317">
        <v>0.36320000000000002</v>
      </c>
      <c r="H35" s="317">
        <v>0.43859999999999999</v>
      </c>
      <c r="I35" s="317">
        <v>0.42630000000000001</v>
      </c>
      <c r="J35" s="317">
        <v>0.40379999999999999</v>
      </c>
      <c r="K35" s="317">
        <v>0.42749999999999999</v>
      </c>
      <c r="L35" s="317">
        <v>0.4259</v>
      </c>
      <c r="M35" s="317">
        <v>0.44009999999999999</v>
      </c>
      <c r="N35" s="317">
        <v>0.46539999999999998</v>
      </c>
      <c r="O35" s="317">
        <v>0.47039999999999998</v>
      </c>
    </row>
    <row r="36" spans="1:15" s="320" customFormat="1" ht="15" customHeight="1">
      <c r="A36" s="287" t="s">
        <v>635</v>
      </c>
      <c r="B36" s="110" t="s">
        <v>682</v>
      </c>
      <c r="C36" s="111" t="s">
        <v>683</v>
      </c>
      <c r="D36" s="317">
        <v>0.75890000000000002</v>
      </c>
      <c r="E36" s="317">
        <v>0.82110000000000005</v>
      </c>
      <c r="F36" s="317">
        <v>0.86529999999999996</v>
      </c>
      <c r="G36" s="317">
        <v>0.77039999999999997</v>
      </c>
      <c r="H36" s="317">
        <v>0.76280000000000003</v>
      </c>
      <c r="I36" s="317">
        <v>0.6905</v>
      </c>
      <c r="J36" s="317">
        <v>0.65410000000000001</v>
      </c>
      <c r="K36" s="317">
        <v>0.72870000000000001</v>
      </c>
      <c r="L36" s="317">
        <v>0.69810000000000005</v>
      </c>
      <c r="M36" s="317">
        <v>0.70469999999999999</v>
      </c>
      <c r="N36" s="317">
        <v>0.71789999999999998</v>
      </c>
      <c r="O36" s="317">
        <v>0.73760000000000003</v>
      </c>
    </row>
    <row r="37" spans="1:15" s="320" customFormat="1" ht="15" customHeight="1">
      <c r="A37" s="287" t="s">
        <v>635</v>
      </c>
      <c r="B37" s="110" t="s">
        <v>684</v>
      </c>
      <c r="C37" s="111" t="s">
        <v>685</v>
      </c>
      <c r="D37" s="317">
        <v>0.29299999999999998</v>
      </c>
      <c r="E37" s="317">
        <v>0.3004</v>
      </c>
      <c r="F37" s="317">
        <v>0.29330000000000001</v>
      </c>
      <c r="G37" s="317">
        <v>0.2611</v>
      </c>
      <c r="H37" s="317">
        <v>0.25240000000000001</v>
      </c>
      <c r="I37" s="317">
        <v>0.21740000000000001</v>
      </c>
      <c r="J37" s="317">
        <v>0.19869999999999999</v>
      </c>
      <c r="K37" s="317">
        <v>0.2177</v>
      </c>
      <c r="L37" s="317">
        <v>0.19350000000000001</v>
      </c>
      <c r="M37" s="317">
        <v>0.1883</v>
      </c>
      <c r="N37" s="317">
        <v>0.19889999999999999</v>
      </c>
      <c r="O37" s="317">
        <v>0.2036</v>
      </c>
    </row>
    <row r="38" spans="1:15" s="320" customFormat="1" ht="15" customHeight="1">
      <c r="A38" s="287" t="s">
        <v>635</v>
      </c>
      <c r="B38" s="110" t="s">
        <v>686</v>
      </c>
      <c r="C38" s="111" t="s">
        <v>687</v>
      </c>
      <c r="D38" s="317">
        <v>0.25519999999999998</v>
      </c>
      <c r="E38" s="317">
        <v>0.2621</v>
      </c>
      <c r="F38" s="317">
        <v>0.25430000000000003</v>
      </c>
      <c r="G38" s="317">
        <v>0.22620000000000001</v>
      </c>
      <c r="H38" s="317">
        <v>0.21959999999999999</v>
      </c>
      <c r="I38" s="317">
        <v>0.1865</v>
      </c>
      <c r="J38" s="317">
        <v>0.1696</v>
      </c>
      <c r="K38" s="317">
        <v>0.18509999999999999</v>
      </c>
      <c r="L38" s="317">
        <v>0.1666</v>
      </c>
      <c r="M38" s="317">
        <v>0.1615</v>
      </c>
      <c r="N38" s="317">
        <v>0.16869999999999999</v>
      </c>
      <c r="O38" s="317">
        <v>0.17399999999999999</v>
      </c>
    </row>
    <row r="39" spans="1:15" s="320" customFormat="1" ht="15" customHeight="1" thickBot="1">
      <c r="A39" s="287" t="s">
        <v>635</v>
      </c>
      <c r="B39" s="110" t="s">
        <v>688</v>
      </c>
      <c r="C39" s="80" t="s">
        <v>689</v>
      </c>
      <c r="D39" s="317">
        <v>0.69132415449990348</v>
      </c>
      <c r="E39" s="317">
        <v>0.73706659307770672</v>
      </c>
      <c r="F39" s="317">
        <v>0.77213374952504044</v>
      </c>
      <c r="G39" s="317">
        <v>0.67095448912534461</v>
      </c>
      <c r="H39" s="317">
        <v>0.28820000000000001</v>
      </c>
      <c r="I39" s="317">
        <v>0.58699999999999997</v>
      </c>
      <c r="J39" s="317">
        <v>0.52239999999999998</v>
      </c>
      <c r="K39" s="317">
        <v>0.59630000000000005</v>
      </c>
      <c r="L39" s="317">
        <v>0.56989999999999996</v>
      </c>
      <c r="M39" s="317">
        <v>0.56989999999999996</v>
      </c>
      <c r="N39" s="317">
        <v>0.59660000000000002</v>
      </c>
      <c r="O39" s="317">
        <v>0.60360000000000003</v>
      </c>
    </row>
    <row r="40" spans="1:15" s="318" customFormat="1" ht="15" customHeight="1" thickTop="1" thickBot="1">
      <c r="A40" s="287"/>
      <c r="B40" s="315"/>
      <c r="C40" s="778" t="s">
        <v>477</v>
      </c>
      <c r="D40" s="779"/>
      <c r="E40" s="779"/>
      <c r="F40" s="779"/>
      <c r="G40" s="779"/>
      <c r="H40" s="779"/>
      <c r="I40" s="779"/>
      <c r="J40" s="779"/>
      <c r="K40" s="779"/>
      <c r="L40" s="811"/>
      <c r="M40" s="811"/>
      <c r="N40" s="811"/>
      <c r="O40" s="780"/>
    </row>
    <row r="41" spans="1:15" s="313" customFormat="1" ht="15" customHeight="1" thickTop="1">
      <c r="A41" s="287" t="s">
        <v>635</v>
      </c>
      <c r="B41" s="110" t="s">
        <v>690</v>
      </c>
      <c r="C41" s="111" t="s">
        <v>691</v>
      </c>
      <c r="D41" s="317">
        <v>0.129</v>
      </c>
      <c r="E41" s="317">
        <v>0.12759999999999999</v>
      </c>
      <c r="F41" s="317">
        <v>0.13289999999999999</v>
      </c>
      <c r="G41" s="317">
        <v>0.1336</v>
      </c>
      <c r="H41" s="317">
        <v>0.12989999999999999</v>
      </c>
      <c r="I41" s="317">
        <v>0.1421</v>
      </c>
      <c r="J41" s="317">
        <v>0.14680000000000001</v>
      </c>
      <c r="K41" s="317">
        <v>0.14990000000000001</v>
      </c>
      <c r="L41" s="317">
        <v>0.13880000000000001</v>
      </c>
      <c r="M41" s="317">
        <v>0.14230000000000001</v>
      </c>
      <c r="N41" s="317">
        <v>0.15160000000000001</v>
      </c>
      <c r="O41" s="317">
        <v>0.14560000000000001</v>
      </c>
    </row>
    <row r="42" spans="1:15" s="320" customFormat="1" ht="15" customHeight="1">
      <c r="A42" s="287" t="s">
        <v>635</v>
      </c>
      <c r="B42" s="110" t="s">
        <v>692</v>
      </c>
      <c r="C42" s="111" t="s">
        <v>693</v>
      </c>
      <c r="D42" s="317">
        <v>0.12889999999999999</v>
      </c>
      <c r="E42" s="317">
        <v>0.12759999999999999</v>
      </c>
      <c r="F42" s="317">
        <v>0.13289999999999999</v>
      </c>
      <c r="G42" s="317">
        <v>0.13350000000000001</v>
      </c>
      <c r="H42" s="317">
        <v>0.1298</v>
      </c>
      <c r="I42" s="317">
        <v>0.1419</v>
      </c>
      <c r="J42" s="317">
        <v>0.14660000000000001</v>
      </c>
      <c r="K42" s="317">
        <v>0.1497</v>
      </c>
      <c r="L42" s="317">
        <v>0.1386</v>
      </c>
      <c r="M42" s="317">
        <v>0.14219999999999999</v>
      </c>
      <c r="N42" s="317">
        <v>0.15140000000000001</v>
      </c>
      <c r="O42" s="317">
        <v>0.14549999999999999</v>
      </c>
    </row>
    <row r="43" spans="1:15" s="320" customFormat="1" ht="15" customHeight="1">
      <c r="A43" s="287" t="s">
        <v>635</v>
      </c>
      <c r="B43" s="110" t="s">
        <v>694</v>
      </c>
      <c r="C43" s="111" t="s">
        <v>695</v>
      </c>
      <c r="D43" s="317">
        <v>0.1045</v>
      </c>
      <c r="E43" s="317">
        <v>0.1082</v>
      </c>
      <c r="F43" s="317">
        <v>0.122</v>
      </c>
      <c r="G43" s="317">
        <v>0.14000000000000001</v>
      </c>
      <c r="H43" s="317">
        <v>0.15890000000000001</v>
      </c>
      <c r="I43" s="317">
        <v>0.18379999999999999</v>
      </c>
      <c r="J43" s="317">
        <v>0.13750000000000001</v>
      </c>
      <c r="K43" s="317">
        <v>0.1168</v>
      </c>
      <c r="L43" s="317">
        <v>0.15790000000000001</v>
      </c>
      <c r="M43" s="317">
        <v>0.19539999999999999</v>
      </c>
      <c r="N43" s="317">
        <v>0.17460000000000001</v>
      </c>
      <c r="O43" s="317">
        <v>0.2336</v>
      </c>
    </row>
    <row r="44" spans="1:15" s="320" customFormat="1" ht="15" customHeight="1">
      <c r="A44" s="287" t="s">
        <v>635</v>
      </c>
      <c r="B44" s="110" t="s">
        <v>696</v>
      </c>
      <c r="C44" s="111" t="s">
        <v>697</v>
      </c>
      <c r="D44" s="317">
        <v>1.6199999999999999E-2</v>
      </c>
      <c r="E44" s="317">
        <v>1.9800000000000002E-2</v>
      </c>
      <c r="F44" s="317">
        <v>2.29E-2</v>
      </c>
      <c r="G44" s="317">
        <v>3.2300000000000002E-2</v>
      </c>
      <c r="H44" s="317">
        <v>4.3900000000000002E-2</v>
      </c>
      <c r="I44" s="317">
        <v>5.0700000000000002E-2</v>
      </c>
      <c r="J44" s="317">
        <v>3.49E-2</v>
      </c>
      <c r="K44" s="317">
        <v>3.4000000000000002E-2</v>
      </c>
      <c r="L44" s="317">
        <v>6.7599999999999993E-2</v>
      </c>
      <c r="M44" s="317">
        <v>8.6599999999999996E-2</v>
      </c>
      <c r="N44" s="317">
        <v>8.1100000000000005E-2</v>
      </c>
      <c r="O44" s="317">
        <v>0.115</v>
      </c>
    </row>
    <row r="45" spans="1:15" s="320" customFormat="1" ht="15" customHeight="1">
      <c r="A45" s="287" t="s">
        <v>635</v>
      </c>
      <c r="B45" s="110" t="s">
        <v>698</v>
      </c>
      <c r="C45" s="111" t="s">
        <v>699</v>
      </c>
      <c r="D45" s="317">
        <v>2.81E-2</v>
      </c>
      <c r="E45" s="317">
        <v>2.7E-2</v>
      </c>
      <c r="F45" s="317">
        <v>3.2300000000000002E-2</v>
      </c>
      <c r="G45" s="317">
        <v>4.8300000000000003E-2</v>
      </c>
      <c r="H45" s="317">
        <v>5.8700000000000002E-2</v>
      </c>
      <c r="I45" s="317">
        <v>6.4500000000000002E-2</v>
      </c>
      <c r="J45" s="317">
        <v>3.7400000000000003E-2</v>
      </c>
      <c r="K45" s="317">
        <v>3.8100000000000002E-2</v>
      </c>
      <c r="L45" s="317">
        <v>5.8799999999999998E-2</v>
      </c>
      <c r="M45" s="317">
        <v>0.08</v>
      </c>
      <c r="N45" s="317">
        <v>6.7299999999999999E-2</v>
      </c>
      <c r="O45" s="317">
        <v>9.7000000000000003E-2</v>
      </c>
    </row>
    <row r="46" spans="1:15" s="320" customFormat="1" ht="15" customHeight="1" thickBot="1">
      <c r="A46" s="287" t="s">
        <v>635</v>
      </c>
      <c r="B46" s="110" t="s">
        <v>700</v>
      </c>
      <c r="C46" s="111" t="s">
        <v>701</v>
      </c>
      <c r="D46" s="317">
        <v>0.1938</v>
      </c>
      <c r="E46" s="317">
        <v>0.19289999999999999</v>
      </c>
      <c r="F46" s="317">
        <v>0.1898</v>
      </c>
      <c r="G46" s="317">
        <v>0.18659999999999999</v>
      </c>
      <c r="H46" s="317">
        <v>0.18179999999999999</v>
      </c>
      <c r="I46" s="317">
        <v>0.18590000000000001</v>
      </c>
      <c r="J46" s="317">
        <v>0.1883</v>
      </c>
      <c r="K46" s="317">
        <v>0.19339999999999999</v>
      </c>
      <c r="L46" s="317">
        <v>0.19040000000000001</v>
      </c>
      <c r="M46" s="317">
        <v>0.1928</v>
      </c>
      <c r="N46" s="317">
        <v>0.19620000000000001</v>
      </c>
      <c r="O46" s="317">
        <v>0.19900000000000001</v>
      </c>
    </row>
    <row r="47" spans="1:15" s="316" customFormat="1" ht="15" customHeight="1" thickTop="1" thickBot="1">
      <c r="A47" s="287"/>
      <c r="B47" s="315"/>
      <c r="C47" s="778" t="s">
        <v>702</v>
      </c>
      <c r="D47" s="779"/>
      <c r="E47" s="779"/>
      <c r="F47" s="779"/>
      <c r="G47" s="779"/>
      <c r="H47" s="779"/>
      <c r="I47" s="779"/>
      <c r="J47" s="779"/>
      <c r="K47" s="779"/>
      <c r="L47" s="811"/>
      <c r="M47" s="811"/>
      <c r="N47" s="811"/>
      <c r="O47" s="780"/>
    </row>
    <row r="48" spans="1:15" s="313" customFormat="1" ht="15" customHeight="1" thickTop="1">
      <c r="A48" s="287" t="s">
        <v>635</v>
      </c>
      <c r="B48" s="110" t="s">
        <v>703</v>
      </c>
      <c r="C48" s="111" t="s">
        <v>704</v>
      </c>
      <c r="D48" s="317">
        <v>0.85260000000000002</v>
      </c>
      <c r="E48" s="317">
        <v>0.85570000000000002</v>
      </c>
      <c r="F48" s="317">
        <v>0.86140000000000005</v>
      </c>
      <c r="G48" s="317">
        <v>0.87039999999999995</v>
      </c>
      <c r="H48" s="317">
        <v>0.84989999999999999</v>
      </c>
      <c r="I48" s="317">
        <v>0.85980000000000001</v>
      </c>
      <c r="J48" s="317">
        <v>0.82</v>
      </c>
      <c r="K48" s="317">
        <v>0.79920000000000002</v>
      </c>
      <c r="L48" s="317">
        <v>0.80779999999999996</v>
      </c>
      <c r="M48" s="317">
        <v>0.80569999999999997</v>
      </c>
      <c r="N48" s="317">
        <v>0.80559999999999998</v>
      </c>
      <c r="O48" s="317">
        <v>0.80159999999999998</v>
      </c>
    </row>
    <row r="49" spans="1:15" s="320" customFormat="1" ht="15" customHeight="1">
      <c r="A49" s="287" t="s">
        <v>635</v>
      </c>
      <c r="B49" s="110" t="s">
        <v>705</v>
      </c>
      <c r="C49" s="111" t="s">
        <v>706</v>
      </c>
      <c r="D49" s="317">
        <v>0.93240000000000001</v>
      </c>
      <c r="E49" s="317">
        <v>0.93520000000000003</v>
      </c>
      <c r="F49" s="317">
        <v>0.93240000000000001</v>
      </c>
      <c r="G49" s="317">
        <v>0.93220000000000003</v>
      </c>
      <c r="H49" s="317">
        <v>0.91859999999999997</v>
      </c>
      <c r="I49" s="317">
        <v>0.9143</v>
      </c>
      <c r="J49" s="317">
        <v>0.90790000000000004</v>
      </c>
      <c r="K49" s="317">
        <v>0.91049999999999998</v>
      </c>
      <c r="L49" s="317">
        <v>0.91920000000000002</v>
      </c>
      <c r="M49" s="317">
        <v>0.91949999999999998</v>
      </c>
      <c r="N49" s="317">
        <v>0.92079999999999995</v>
      </c>
      <c r="O49" s="317">
        <v>0.92410000000000003</v>
      </c>
    </row>
    <row r="50" spans="1:15" s="320" customFormat="1" ht="15" customHeight="1">
      <c r="A50" s="287" t="s">
        <v>635</v>
      </c>
      <c r="B50" s="110" t="s">
        <v>707</v>
      </c>
      <c r="C50" s="111" t="s">
        <v>708</v>
      </c>
      <c r="D50" s="317">
        <v>4.9799999999999997E-2</v>
      </c>
      <c r="E50" s="317">
        <v>4.8800000000000003E-2</v>
      </c>
      <c r="F50" s="317">
        <v>5.96E-2</v>
      </c>
      <c r="G50" s="317">
        <v>7.1400000000000005E-2</v>
      </c>
      <c r="H50" s="317">
        <v>5.9700000000000003E-2</v>
      </c>
      <c r="I50" s="317">
        <v>8.3500000000000005E-2</v>
      </c>
      <c r="J50" s="317">
        <v>4.6399999999999997E-2</v>
      </c>
      <c r="K50" s="317">
        <v>1.55E-2</v>
      </c>
      <c r="L50" s="317">
        <v>1.43E-2</v>
      </c>
      <c r="M50" s="317">
        <v>1.41E-2</v>
      </c>
      <c r="N50" s="317">
        <v>1.41E-2</v>
      </c>
      <c r="O50" s="317">
        <v>5.3E-3</v>
      </c>
    </row>
    <row r="51" spans="1:15" s="320" customFormat="1" ht="15" customHeight="1">
      <c r="A51" s="287" t="s">
        <v>635</v>
      </c>
      <c r="B51" s="110" t="s">
        <v>709</v>
      </c>
      <c r="C51" s="111" t="s">
        <v>710</v>
      </c>
      <c r="D51" s="317">
        <v>1.1427</v>
      </c>
      <c r="E51" s="317">
        <v>1.1315</v>
      </c>
      <c r="F51" s="317">
        <v>1.0427999999999999</v>
      </c>
      <c r="G51" s="317">
        <v>0.97050000000000003</v>
      </c>
      <c r="H51" s="317">
        <v>1.1565000000000001</v>
      </c>
      <c r="I51" s="317">
        <v>0.9879</v>
      </c>
      <c r="J51" s="317">
        <v>1.2275</v>
      </c>
      <c r="K51" s="317">
        <v>1.3413999999999999</v>
      </c>
      <c r="L51" s="317">
        <v>1.3869</v>
      </c>
      <c r="M51" s="317">
        <v>1.3668</v>
      </c>
      <c r="N51" s="317">
        <v>1.2838000000000001</v>
      </c>
      <c r="O51" s="317">
        <v>1.3641000000000001</v>
      </c>
    </row>
    <row r="52" spans="1:15" ht="3.75" customHeight="1" thickBot="1">
      <c r="A52" s="287"/>
      <c r="B52" s="287"/>
      <c r="C52" s="303"/>
      <c r="D52" s="303"/>
      <c r="E52" s="303"/>
      <c r="F52" s="303"/>
      <c r="G52" s="303"/>
      <c r="H52" s="303"/>
      <c r="I52" s="303"/>
      <c r="J52" s="303"/>
      <c r="K52" s="303"/>
      <c r="L52" s="303"/>
      <c r="M52" s="303"/>
      <c r="N52" s="303"/>
      <c r="O52" s="303"/>
    </row>
    <row r="53" spans="1:15" ht="15" customHeight="1" thickTop="1">
      <c r="A53" s="322" t="s">
        <v>711</v>
      </c>
      <c r="B53" s="111" t="s">
        <v>711</v>
      </c>
      <c r="C53" s="861" t="s">
        <v>489</v>
      </c>
      <c r="D53" s="861"/>
      <c r="E53" s="861"/>
      <c r="F53" s="861"/>
      <c r="G53" s="861"/>
      <c r="H53" s="861"/>
      <c r="I53" s="861"/>
      <c r="J53" s="861"/>
      <c r="K53" s="861"/>
      <c r="L53" s="861"/>
      <c r="M53" s="861"/>
      <c r="N53" s="861"/>
      <c r="O53" s="861"/>
    </row>
    <row r="54" spans="1:15" ht="49.5" customHeight="1">
      <c r="A54" s="287"/>
      <c r="B54" s="287"/>
      <c r="C54" s="855" t="s">
        <v>712</v>
      </c>
      <c r="D54" s="855"/>
      <c r="E54" s="855"/>
      <c r="F54" s="855"/>
      <c r="G54" s="855"/>
      <c r="H54" s="855"/>
      <c r="I54" s="855"/>
      <c r="J54" s="855"/>
      <c r="K54" s="855"/>
      <c r="L54" s="855"/>
      <c r="M54" s="855"/>
      <c r="N54" s="855"/>
      <c r="O54" s="855"/>
    </row>
    <row r="55" spans="1:15" ht="51" customHeight="1">
      <c r="A55" s="287"/>
      <c r="B55" s="287"/>
      <c r="C55" s="855" t="s">
        <v>713</v>
      </c>
      <c r="D55" s="855"/>
      <c r="E55" s="855"/>
      <c r="F55" s="855"/>
      <c r="G55" s="855"/>
      <c r="H55" s="855"/>
      <c r="I55" s="855"/>
      <c r="J55" s="855"/>
      <c r="K55" s="855"/>
      <c r="L55" s="855"/>
      <c r="M55" s="855"/>
      <c r="N55" s="855"/>
      <c r="O55" s="855"/>
    </row>
    <row r="56" spans="1:15" ht="15" customHeight="1">
      <c r="A56" s="287"/>
      <c r="B56" s="287"/>
      <c r="C56" s="856" t="s">
        <v>714</v>
      </c>
      <c r="D56" s="856"/>
      <c r="E56" s="856"/>
      <c r="F56" s="856"/>
      <c r="G56" s="856"/>
      <c r="H56" s="856"/>
      <c r="I56" s="856"/>
      <c r="J56" s="856"/>
      <c r="K56" s="856"/>
      <c r="L56" s="856"/>
      <c r="M56" s="856"/>
      <c r="N56" s="856"/>
      <c r="O56" s="856"/>
    </row>
    <row r="57" spans="1:15" ht="15" customHeight="1">
      <c r="A57" s="287"/>
      <c r="B57" s="287"/>
      <c r="C57" s="856" t="s">
        <v>493</v>
      </c>
      <c r="D57" s="856"/>
      <c r="E57" s="856"/>
      <c r="F57" s="856"/>
      <c r="G57" s="856"/>
      <c r="H57" s="856"/>
      <c r="I57" s="856"/>
      <c r="J57" s="856"/>
      <c r="K57" s="856"/>
      <c r="L57" s="856"/>
      <c r="M57" s="856"/>
      <c r="N57" s="856"/>
      <c r="O57" s="856"/>
    </row>
    <row r="58" spans="1:15" ht="24" customHeight="1">
      <c r="A58" s="287"/>
      <c r="B58" s="287"/>
      <c r="C58" s="857" t="s">
        <v>996</v>
      </c>
      <c r="D58" s="857"/>
      <c r="E58" s="857"/>
      <c r="F58" s="857"/>
      <c r="G58" s="857"/>
      <c r="H58" s="857"/>
      <c r="I58" s="857"/>
      <c r="J58" s="857"/>
      <c r="K58" s="857"/>
      <c r="L58" s="857"/>
      <c r="M58" s="857"/>
      <c r="N58" s="857"/>
      <c r="O58" s="857"/>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5"/>
  <sheetViews>
    <sheetView topLeftCell="C1" zoomScaleNormal="100" workbookViewId="0">
      <selection activeCell="C14" sqref="C14"/>
    </sheetView>
  </sheetViews>
  <sheetFormatPr baseColWidth="10" defaultColWidth="9.140625" defaultRowHeight="12.75"/>
  <cols>
    <col min="1" max="2" width="9.140625" style="337" hidden="1" customWidth="1"/>
    <col min="3" max="3" width="90.28515625" style="323" customWidth="1"/>
    <col min="4" max="10" width="7.28515625" style="323" bestFit="1" customWidth="1"/>
    <col min="11" max="11" width="7.28515625" style="323" customWidth="1"/>
    <col min="12" max="12" width="7.28515625" style="323" bestFit="1" customWidth="1"/>
    <col min="13" max="13" width="7.28515625" style="323" customWidth="1"/>
    <col min="14" max="14" width="7.28515625" style="323" bestFit="1" customWidth="1"/>
    <col min="15" max="15" width="7.28515625" style="323" customWidth="1"/>
    <col min="16" max="256" width="9.140625" style="323"/>
    <col min="257" max="258" width="0" style="323" hidden="1" customWidth="1"/>
    <col min="259" max="259" width="90.28515625" style="323" customWidth="1"/>
    <col min="260" max="266" width="7.28515625" style="323" bestFit="1" customWidth="1"/>
    <col min="267" max="267" width="7.28515625" style="323" customWidth="1"/>
    <col min="268" max="268" width="7.28515625" style="323" bestFit="1" customWidth="1"/>
    <col min="269" max="269" width="7.28515625" style="323" customWidth="1"/>
    <col min="270" max="270" width="7.28515625" style="323" bestFit="1" customWidth="1"/>
    <col min="271" max="271" width="7.28515625" style="323" customWidth="1"/>
    <col min="272" max="512" width="9.140625" style="323"/>
    <col min="513" max="514" width="0" style="323" hidden="1" customWidth="1"/>
    <col min="515" max="515" width="90.28515625" style="323" customWidth="1"/>
    <col min="516" max="522" width="7.28515625" style="323" bestFit="1" customWidth="1"/>
    <col min="523" max="523" width="7.28515625" style="323" customWidth="1"/>
    <col min="524" max="524" width="7.28515625" style="323" bestFit="1" customWidth="1"/>
    <col min="525" max="525" width="7.28515625" style="323" customWidth="1"/>
    <col min="526" max="526" width="7.28515625" style="323" bestFit="1" customWidth="1"/>
    <col min="527" max="527" width="7.28515625" style="323" customWidth="1"/>
    <col min="528" max="768" width="9.140625" style="323"/>
    <col min="769" max="770" width="0" style="323" hidden="1" customWidth="1"/>
    <col min="771" max="771" width="90.28515625" style="323" customWidth="1"/>
    <col min="772" max="778" width="7.28515625" style="323" bestFit="1" customWidth="1"/>
    <col min="779" max="779" width="7.28515625" style="323" customWidth="1"/>
    <col min="780" max="780" width="7.28515625" style="323" bestFit="1" customWidth="1"/>
    <col min="781" max="781" width="7.28515625" style="323" customWidth="1"/>
    <col min="782" max="782" width="7.28515625" style="323" bestFit="1" customWidth="1"/>
    <col min="783" max="783" width="7.28515625" style="323" customWidth="1"/>
    <col min="784" max="1024" width="9.140625" style="323"/>
    <col min="1025" max="1026" width="0" style="323" hidden="1" customWidth="1"/>
    <col min="1027" max="1027" width="90.28515625" style="323" customWidth="1"/>
    <col min="1028" max="1034" width="7.28515625" style="323" bestFit="1" customWidth="1"/>
    <col min="1035" max="1035" width="7.28515625" style="323" customWidth="1"/>
    <col min="1036" max="1036" width="7.28515625" style="323" bestFit="1" customWidth="1"/>
    <col min="1037" max="1037" width="7.28515625" style="323" customWidth="1"/>
    <col min="1038" max="1038" width="7.28515625" style="323" bestFit="1" customWidth="1"/>
    <col min="1039" max="1039" width="7.28515625" style="323" customWidth="1"/>
    <col min="1040" max="1280" width="9.140625" style="323"/>
    <col min="1281" max="1282" width="0" style="323" hidden="1" customWidth="1"/>
    <col min="1283" max="1283" width="90.28515625" style="323" customWidth="1"/>
    <col min="1284" max="1290" width="7.28515625" style="323" bestFit="1" customWidth="1"/>
    <col min="1291" max="1291" width="7.28515625" style="323" customWidth="1"/>
    <col min="1292" max="1292" width="7.28515625" style="323" bestFit="1" customWidth="1"/>
    <col min="1293" max="1293" width="7.28515625" style="323" customWidth="1"/>
    <col min="1294" max="1294" width="7.28515625" style="323" bestFit="1" customWidth="1"/>
    <col min="1295" max="1295" width="7.28515625" style="323" customWidth="1"/>
    <col min="1296" max="1536" width="9.140625" style="323"/>
    <col min="1537" max="1538" width="0" style="323" hidden="1" customWidth="1"/>
    <col min="1539" max="1539" width="90.28515625" style="323" customWidth="1"/>
    <col min="1540" max="1546" width="7.28515625" style="323" bestFit="1" customWidth="1"/>
    <col min="1547" max="1547" width="7.28515625" style="323" customWidth="1"/>
    <col min="1548" max="1548" width="7.28515625" style="323" bestFit="1" customWidth="1"/>
    <col min="1549" max="1549" width="7.28515625" style="323" customWidth="1"/>
    <col min="1550" max="1550" width="7.28515625" style="323" bestFit="1" customWidth="1"/>
    <col min="1551" max="1551" width="7.28515625" style="323" customWidth="1"/>
    <col min="1552" max="1792" width="9.140625" style="323"/>
    <col min="1793" max="1794" width="0" style="323" hidden="1" customWidth="1"/>
    <col min="1795" max="1795" width="90.28515625" style="323" customWidth="1"/>
    <col min="1796" max="1802" width="7.28515625" style="323" bestFit="1" customWidth="1"/>
    <col min="1803" max="1803" width="7.28515625" style="323" customWidth="1"/>
    <col min="1804" max="1804" width="7.28515625" style="323" bestFit="1" customWidth="1"/>
    <col min="1805" max="1805" width="7.28515625" style="323" customWidth="1"/>
    <col min="1806" max="1806" width="7.28515625" style="323" bestFit="1" customWidth="1"/>
    <col min="1807" max="1807" width="7.28515625" style="323" customWidth="1"/>
    <col min="1808" max="2048" width="9.140625" style="323"/>
    <col min="2049" max="2050" width="0" style="323" hidden="1" customWidth="1"/>
    <col min="2051" max="2051" width="90.28515625" style="323" customWidth="1"/>
    <col min="2052" max="2058" width="7.28515625" style="323" bestFit="1" customWidth="1"/>
    <col min="2059" max="2059" width="7.28515625" style="323" customWidth="1"/>
    <col min="2060" max="2060" width="7.28515625" style="323" bestFit="1" customWidth="1"/>
    <col min="2061" max="2061" width="7.28515625" style="323" customWidth="1"/>
    <col min="2062" max="2062" width="7.28515625" style="323" bestFit="1" customWidth="1"/>
    <col min="2063" max="2063" width="7.28515625" style="323" customWidth="1"/>
    <col min="2064" max="2304" width="9.140625" style="323"/>
    <col min="2305" max="2306" width="0" style="323" hidden="1" customWidth="1"/>
    <col min="2307" max="2307" width="90.28515625" style="323" customWidth="1"/>
    <col min="2308" max="2314" width="7.28515625" style="323" bestFit="1" customWidth="1"/>
    <col min="2315" max="2315" width="7.28515625" style="323" customWidth="1"/>
    <col min="2316" max="2316" width="7.28515625" style="323" bestFit="1" customWidth="1"/>
    <col min="2317" max="2317" width="7.28515625" style="323" customWidth="1"/>
    <col min="2318" max="2318" width="7.28515625" style="323" bestFit="1" customWidth="1"/>
    <col min="2319" max="2319" width="7.28515625" style="323" customWidth="1"/>
    <col min="2320" max="2560" width="9.140625" style="323"/>
    <col min="2561" max="2562" width="0" style="323" hidden="1" customWidth="1"/>
    <col min="2563" max="2563" width="90.28515625" style="323" customWidth="1"/>
    <col min="2564" max="2570" width="7.28515625" style="323" bestFit="1" customWidth="1"/>
    <col min="2571" max="2571" width="7.28515625" style="323" customWidth="1"/>
    <col min="2572" max="2572" width="7.28515625" style="323" bestFit="1" customWidth="1"/>
    <col min="2573" max="2573" width="7.28515625" style="323" customWidth="1"/>
    <col min="2574" max="2574" width="7.28515625" style="323" bestFit="1" customWidth="1"/>
    <col min="2575" max="2575" width="7.28515625" style="323" customWidth="1"/>
    <col min="2576" max="2816" width="9.140625" style="323"/>
    <col min="2817" max="2818" width="0" style="323" hidden="1" customWidth="1"/>
    <col min="2819" max="2819" width="90.28515625" style="323" customWidth="1"/>
    <col min="2820" max="2826" width="7.28515625" style="323" bestFit="1" customWidth="1"/>
    <col min="2827" max="2827" width="7.28515625" style="323" customWidth="1"/>
    <col min="2828" max="2828" width="7.28515625" style="323" bestFit="1" customWidth="1"/>
    <col min="2829" max="2829" width="7.28515625" style="323" customWidth="1"/>
    <col min="2830" max="2830" width="7.28515625" style="323" bestFit="1" customWidth="1"/>
    <col min="2831" max="2831" width="7.28515625" style="323" customWidth="1"/>
    <col min="2832" max="3072" width="9.140625" style="323"/>
    <col min="3073" max="3074" width="0" style="323" hidden="1" customWidth="1"/>
    <col min="3075" max="3075" width="90.28515625" style="323" customWidth="1"/>
    <col min="3076" max="3082" width="7.28515625" style="323" bestFit="1" customWidth="1"/>
    <col min="3083" max="3083" width="7.28515625" style="323" customWidth="1"/>
    <col min="3084" max="3084" width="7.28515625" style="323" bestFit="1" customWidth="1"/>
    <col min="3085" max="3085" width="7.28515625" style="323" customWidth="1"/>
    <col min="3086" max="3086" width="7.28515625" style="323" bestFit="1" customWidth="1"/>
    <col min="3087" max="3087" width="7.28515625" style="323" customWidth="1"/>
    <col min="3088" max="3328" width="9.140625" style="323"/>
    <col min="3329" max="3330" width="0" style="323" hidden="1" customWidth="1"/>
    <col min="3331" max="3331" width="90.28515625" style="323" customWidth="1"/>
    <col min="3332" max="3338" width="7.28515625" style="323" bestFit="1" customWidth="1"/>
    <col min="3339" max="3339" width="7.28515625" style="323" customWidth="1"/>
    <col min="3340" max="3340" width="7.28515625" style="323" bestFit="1" customWidth="1"/>
    <col min="3341" max="3341" width="7.28515625" style="323" customWidth="1"/>
    <col min="3342" max="3342" width="7.28515625" style="323" bestFit="1" customWidth="1"/>
    <col min="3343" max="3343" width="7.28515625" style="323" customWidth="1"/>
    <col min="3344" max="3584" width="9.140625" style="323"/>
    <col min="3585" max="3586" width="0" style="323" hidden="1" customWidth="1"/>
    <col min="3587" max="3587" width="90.28515625" style="323" customWidth="1"/>
    <col min="3588" max="3594" width="7.28515625" style="323" bestFit="1" customWidth="1"/>
    <col min="3595" max="3595" width="7.28515625" style="323" customWidth="1"/>
    <col min="3596" max="3596" width="7.28515625" style="323" bestFit="1" customWidth="1"/>
    <col min="3597" max="3597" width="7.28515625" style="323" customWidth="1"/>
    <col min="3598" max="3598" width="7.28515625" style="323" bestFit="1" customWidth="1"/>
    <col min="3599" max="3599" width="7.28515625" style="323" customWidth="1"/>
    <col min="3600" max="3840" width="9.140625" style="323"/>
    <col min="3841" max="3842" width="0" style="323" hidden="1" customWidth="1"/>
    <col min="3843" max="3843" width="90.28515625" style="323" customWidth="1"/>
    <col min="3844" max="3850" width="7.28515625" style="323" bestFit="1" customWidth="1"/>
    <col min="3851" max="3851" width="7.28515625" style="323" customWidth="1"/>
    <col min="3852" max="3852" width="7.28515625" style="323" bestFit="1" customWidth="1"/>
    <col min="3853" max="3853" width="7.28515625" style="323" customWidth="1"/>
    <col min="3854" max="3854" width="7.28515625" style="323" bestFit="1" customWidth="1"/>
    <col min="3855" max="3855" width="7.28515625" style="323" customWidth="1"/>
    <col min="3856" max="4096" width="9.140625" style="323"/>
    <col min="4097" max="4098" width="0" style="323" hidden="1" customWidth="1"/>
    <col min="4099" max="4099" width="90.28515625" style="323" customWidth="1"/>
    <col min="4100" max="4106" width="7.28515625" style="323" bestFit="1" customWidth="1"/>
    <col min="4107" max="4107" width="7.28515625" style="323" customWidth="1"/>
    <col min="4108" max="4108" width="7.28515625" style="323" bestFit="1" customWidth="1"/>
    <col min="4109" max="4109" width="7.28515625" style="323" customWidth="1"/>
    <col min="4110" max="4110" width="7.28515625" style="323" bestFit="1" customWidth="1"/>
    <col min="4111" max="4111" width="7.28515625" style="323" customWidth="1"/>
    <col min="4112" max="4352" width="9.140625" style="323"/>
    <col min="4353" max="4354" width="0" style="323" hidden="1" customWidth="1"/>
    <col min="4355" max="4355" width="90.28515625" style="323" customWidth="1"/>
    <col min="4356" max="4362" width="7.28515625" style="323" bestFit="1" customWidth="1"/>
    <col min="4363" max="4363" width="7.28515625" style="323" customWidth="1"/>
    <col min="4364" max="4364" width="7.28515625" style="323" bestFit="1" customWidth="1"/>
    <col min="4365" max="4365" width="7.28515625" style="323" customWidth="1"/>
    <col min="4366" max="4366" width="7.28515625" style="323" bestFit="1" customWidth="1"/>
    <col min="4367" max="4367" width="7.28515625" style="323" customWidth="1"/>
    <col min="4368" max="4608" width="9.140625" style="323"/>
    <col min="4609" max="4610" width="0" style="323" hidden="1" customWidth="1"/>
    <col min="4611" max="4611" width="90.28515625" style="323" customWidth="1"/>
    <col min="4612" max="4618" width="7.28515625" style="323" bestFit="1" customWidth="1"/>
    <col min="4619" max="4619" width="7.28515625" style="323" customWidth="1"/>
    <col min="4620" max="4620" width="7.28515625" style="323" bestFit="1" customWidth="1"/>
    <col min="4621" max="4621" width="7.28515625" style="323" customWidth="1"/>
    <col min="4622" max="4622" width="7.28515625" style="323" bestFit="1" customWidth="1"/>
    <col min="4623" max="4623" width="7.28515625" style="323" customWidth="1"/>
    <col min="4624" max="4864" width="9.140625" style="323"/>
    <col min="4865" max="4866" width="0" style="323" hidden="1" customWidth="1"/>
    <col min="4867" max="4867" width="90.28515625" style="323" customWidth="1"/>
    <col min="4868" max="4874" width="7.28515625" style="323" bestFit="1" customWidth="1"/>
    <col min="4875" max="4875" width="7.28515625" style="323" customWidth="1"/>
    <col min="4876" max="4876" width="7.28515625" style="323" bestFit="1" customWidth="1"/>
    <col min="4877" max="4877" width="7.28515625" style="323" customWidth="1"/>
    <col min="4878" max="4878" width="7.28515625" style="323" bestFit="1" customWidth="1"/>
    <col min="4879" max="4879" width="7.28515625" style="323" customWidth="1"/>
    <col min="4880" max="5120" width="9.140625" style="323"/>
    <col min="5121" max="5122" width="0" style="323" hidden="1" customWidth="1"/>
    <col min="5123" max="5123" width="90.28515625" style="323" customWidth="1"/>
    <col min="5124" max="5130" width="7.28515625" style="323" bestFit="1" customWidth="1"/>
    <col min="5131" max="5131" width="7.28515625" style="323" customWidth="1"/>
    <col min="5132" max="5132" width="7.28515625" style="323" bestFit="1" customWidth="1"/>
    <col min="5133" max="5133" width="7.28515625" style="323" customWidth="1"/>
    <col min="5134" max="5134" width="7.28515625" style="323" bestFit="1" customWidth="1"/>
    <col min="5135" max="5135" width="7.28515625" style="323" customWidth="1"/>
    <col min="5136" max="5376" width="9.140625" style="323"/>
    <col min="5377" max="5378" width="0" style="323" hidden="1" customWidth="1"/>
    <col min="5379" max="5379" width="90.28515625" style="323" customWidth="1"/>
    <col min="5380" max="5386" width="7.28515625" style="323" bestFit="1" customWidth="1"/>
    <col min="5387" max="5387" width="7.28515625" style="323" customWidth="1"/>
    <col min="5388" max="5388" width="7.28515625" style="323" bestFit="1" customWidth="1"/>
    <col min="5389" max="5389" width="7.28515625" style="323" customWidth="1"/>
    <col min="5390" max="5390" width="7.28515625" style="323" bestFit="1" customWidth="1"/>
    <col min="5391" max="5391" width="7.28515625" style="323" customWidth="1"/>
    <col min="5392" max="5632" width="9.140625" style="323"/>
    <col min="5633" max="5634" width="0" style="323" hidden="1" customWidth="1"/>
    <col min="5635" max="5635" width="90.28515625" style="323" customWidth="1"/>
    <col min="5636" max="5642" width="7.28515625" style="323" bestFit="1" customWidth="1"/>
    <col min="5643" max="5643" width="7.28515625" style="323" customWidth="1"/>
    <col min="5644" max="5644" width="7.28515625" style="323" bestFit="1" customWidth="1"/>
    <col min="5645" max="5645" width="7.28515625" style="323" customWidth="1"/>
    <col min="5646" max="5646" width="7.28515625" style="323" bestFit="1" customWidth="1"/>
    <col min="5647" max="5647" width="7.28515625" style="323" customWidth="1"/>
    <col min="5648" max="5888" width="9.140625" style="323"/>
    <col min="5889" max="5890" width="0" style="323" hidden="1" customWidth="1"/>
    <col min="5891" max="5891" width="90.28515625" style="323" customWidth="1"/>
    <col min="5892" max="5898" width="7.28515625" style="323" bestFit="1" customWidth="1"/>
    <col min="5899" max="5899" width="7.28515625" style="323" customWidth="1"/>
    <col min="5900" max="5900" width="7.28515625" style="323" bestFit="1" customWidth="1"/>
    <col min="5901" max="5901" width="7.28515625" style="323" customWidth="1"/>
    <col min="5902" max="5902" width="7.28515625" style="323" bestFit="1" customWidth="1"/>
    <col min="5903" max="5903" width="7.28515625" style="323" customWidth="1"/>
    <col min="5904" max="6144" width="9.140625" style="323"/>
    <col min="6145" max="6146" width="0" style="323" hidden="1" customWidth="1"/>
    <col min="6147" max="6147" width="90.28515625" style="323" customWidth="1"/>
    <col min="6148" max="6154" width="7.28515625" style="323" bestFit="1" customWidth="1"/>
    <col min="6155" max="6155" width="7.28515625" style="323" customWidth="1"/>
    <col min="6156" max="6156" width="7.28515625" style="323" bestFit="1" customWidth="1"/>
    <col min="6157" max="6157" width="7.28515625" style="323" customWidth="1"/>
    <col min="6158" max="6158" width="7.28515625" style="323" bestFit="1" customWidth="1"/>
    <col min="6159" max="6159" width="7.28515625" style="323" customWidth="1"/>
    <col min="6160" max="6400" width="9.140625" style="323"/>
    <col min="6401" max="6402" width="0" style="323" hidden="1" customWidth="1"/>
    <col min="6403" max="6403" width="90.28515625" style="323" customWidth="1"/>
    <col min="6404" max="6410" width="7.28515625" style="323" bestFit="1" customWidth="1"/>
    <col min="6411" max="6411" width="7.28515625" style="323" customWidth="1"/>
    <col min="6412" max="6412" width="7.28515625" style="323" bestFit="1" customWidth="1"/>
    <col min="6413" max="6413" width="7.28515625" style="323" customWidth="1"/>
    <col min="6414" max="6414" width="7.28515625" style="323" bestFit="1" customWidth="1"/>
    <col min="6415" max="6415" width="7.28515625" style="323" customWidth="1"/>
    <col min="6416" max="6656" width="9.140625" style="323"/>
    <col min="6657" max="6658" width="0" style="323" hidden="1" customWidth="1"/>
    <col min="6659" max="6659" width="90.28515625" style="323" customWidth="1"/>
    <col min="6660" max="6666" width="7.28515625" style="323" bestFit="1" customWidth="1"/>
    <col min="6667" max="6667" width="7.28515625" style="323" customWidth="1"/>
    <col min="6668" max="6668" width="7.28515625" style="323" bestFit="1" customWidth="1"/>
    <col min="6669" max="6669" width="7.28515625" style="323" customWidth="1"/>
    <col min="6670" max="6670" width="7.28515625" style="323" bestFit="1" customWidth="1"/>
    <col min="6671" max="6671" width="7.28515625" style="323" customWidth="1"/>
    <col min="6672" max="6912" width="9.140625" style="323"/>
    <col min="6913" max="6914" width="0" style="323" hidden="1" customWidth="1"/>
    <col min="6915" max="6915" width="90.28515625" style="323" customWidth="1"/>
    <col min="6916" max="6922" width="7.28515625" style="323" bestFit="1" customWidth="1"/>
    <col min="6923" max="6923" width="7.28515625" style="323" customWidth="1"/>
    <col min="6924" max="6924" width="7.28515625" style="323" bestFit="1" customWidth="1"/>
    <col min="6925" max="6925" width="7.28515625" style="323" customWidth="1"/>
    <col min="6926" max="6926" width="7.28515625" style="323" bestFit="1" customWidth="1"/>
    <col min="6927" max="6927" width="7.28515625" style="323" customWidth="1"/>
    <col min="6928" max="7168" width="9.140625" style="323"/>
    <col min="7169" max="7170" width="0" style="323" hidden="1" customWidth="1"/>
    <col min="7171" max="7171" width="90.28515625" style="323" customWidth="1"/>
    <col min="7172" max="7178" width="7.28515625" style="323" bestFit="1" customWidth="1"/>
    <col min="7179" max="7179" width="7.28515625" style="323" customWidth="1"/>
    <col min="7180" max="7180" width="7.28515625" style="323" bestFit="1" customWidth="1"/>
    <col min="7181" max="7181" width="7.28515625" style="323" customWidth="1"/>
    <col min="7182" max="7182" width="7.28515625" style="323" bestFit="1" customWidth="1"/>
    <col min="7183" max="7183" width="7.28515625" style="323" customWidth="1"/>
    <col min="7184" max="7424" width="9.140625" style="323"/>
    <col min="7425" max="7426" width="0" style="323" hidden="1" customWidth="1"/>
    <col min="7427" max="7427" width="90.28515625" style="323" customWidth="1"/>
    <col min="7428" max="7434" width="7.28515625" style="323" bestFit="1" customWidth="1"/>
    <col min="7435" max="7435" width="7.28515625" style="323" customWidth="1"/>
    <col min="7436" max="7436" width="7.28515625" style="323" bestFit="1" customWidth="1"/>
    <col min="7437" max="7437" width="7.28515625" style="323" customWidth="1"/>
    <col min="7438" max="7438" width="7.28515625" style="323" bestFit="1" customWidth="1"/>
    <col min="7439" max="7439" width="7.28515625" style="323" customWidth="1"/>
    <col min="7440" max="7680" width="9.140625" style="323"/>
    <col min="7681" max="7682" width="0" style="323" hidden="1" customWidth="1"/>
    <col min="7683" max="7683" width="90.28515625" style="323" customWidth="1"/>
    <col min="7684" max="7690" width="7.28515625" style="323" bestFit="1" customWidth="1"/>
    <col min="7691" max="7691" width="7.28515625" style="323" customWidth="1"/>
    <col min="7692" max="7692" width="7.28515625" style="323" bestFit="1" customWidth="1"/>
    <col min="7693" max="7693" width="7.28515625" style="323" customWidth="1"/>
    <col min="7694" max="7694" width="7.28515625" style="323" bestFit="1" customWidth="1"/>
    <col min="7695" max="7695" width="7.28515625" style="323" customWidth="1"/>
    <col min="7696" max="7936" width="9.140625" style="323"/>
    <col min="7937" max="7938" width="0" style="323" hidden="1" customWidth="1"/>
    <col min="7939" max="7939" width="90.28515625" style="323" customWidth="1"/>
    <col min="7940" max="7946" width="7.28515625" style="323" bestFit="1" customWidth="1"/>
    <col min="7947" max="7947" width="7.28515625" style="323" customWidth="1"/>
    <col min="7948" max="7948" width="7.28515625" style="323" bestFit="1" customWidth="1"/>
    <col min="7949" max="7949" width="7.28515625" style="323" customWidth="1"/>
    <col min="7950" max="7950" width="7.28515625" style="323" bestFit="1" customWidth="1"/>
    <col min="7951" max="7951" width="7.28515625" style="323" customWidth="1"/>
    <col min="7952" max="8192" width="9.140625" style="323"/>
    <col min="8193" max="8194" width="0" style="323" hidden="1" customWidth="1"/>
    <col min="8195" max="8195" width="90.28515625" style="323" customWidth="1"/>
    <col min="8196" max="8202" width="7.28515625" style="323" bestFit="1" customWidth="1"/>
    <col min="8203" max="8203" width="7.28515625" style="323" customWidth="1"/>
    <col min="8204" max="8204" width="7.28515625" style="323" bestFit="1" customWidth="1"/>
    <col min="8205" max="8205" width="7.28515625" style="323" customWidth="1"/>
    <col min="8206" max="8206" width="7.28515625" style="323" bestFit="1" customWidth="1"/>
    <col min="8207" max="8207" width="7.28515625" style="323" customWidth="1"/>
    <col min="8208" max="8448" width="9.140625" style="323"/>
    <col min="8449" max="8450" width="0" style="323" hidden="1" customWidth="1"/>
    <col min="8451" max="8451" width="90.28515625" style="323" customWidth="1"/>
    <col min="8452" max="8458" width="7.28515625" style="323" bestFit="1" customWidth="1"/>
    <col min="8459" max="8459" width="7.28515625" style="323" customWidth="1"/>
    <col min="8460" max="8460" width="7.28515625" style="323" bestFit="1" customWidth="1"/>
    <col min="8461" max="8461" width="7.28515625" style="323" customWidth="1"/>
    <col min="8462" max="8462" width="7.28515625" style="323" bestFit="1" customWidth="1"/>
    <col min="8463" max="8463" width="7.28515625" style="323" customWidth="1"/>
    <col min="8464" max="8704" width="9.140625" style="323"/>
    <col min="8705" max="8706" width="0" style="323" hidden="1" customWidth="1"/>
    <col min="8707" max="8707" width="90.28515625" style="323" customWidth="1"/>
    <col min="8708" max="8714" width="7.28515625" style="323" bestFit="1" customWidth="1"/>
    <col min="8715" max="8715" width="7.28515625" style="323" customWidth="1"/>
    <col min="8716" max="8716" width="7.28515625" style="323" bestFit="1" customWidth="1"/>
    <col min="8717" max="8717" width="7.28515625" style="323" customWidth="1"/>
    <col min="8718" max="8718" width="7.28515625" style="323" bestFit="1" customWidth="1"/>
    <col min="8719" max="8719" width="7.28515625" style="323" customWidth="1"/>
    <col min="8720" max="8960" width="9.140625" style="323"/>
    <col min="8961" max="8962" width="0" style="323" hidden="1" customWidth="1"/>
    <col min="8963" max="8963" width="90.28515625" style="323" customWidth="1"/>
    <col min="8964" max="8970" width="7.28515625" style="323" bestFit="1" customWidth="1"/>
    <col min="8971" max="8971" width="7.28515625" style="323" customWidth="1"/>
    <col min="8972" max="8972" width="7.28515625" style="323" bestFit="1" customWidth="1"/>
    <col min="8973" max="8973" width="7.28515625" style="323" customWidth="1"/>
    <col min="8974" max="8974" width="7.28515625" style="323" bestFit="1" customWidth="1"/>
    <col min="8975" max="8975" width="7.28515625" style="323" customWidth="1"/>
    <col min="8976" max="9216" width="9.140625" style="323"/>
    <col min="9217" max="9218" width="0" style="323" hidden="1" customWidth="1"/>
    <col min="9219" max="9219" width="90.28515625" style="323" customWidth="1"/>
    <col min="9220" max="9226" width="7.28515625" style="323" bestFit="1" customWidth="1"/>
    <col min="9227" max="9227" width="7.28515625" style="323" customWidth="1"/>
    <col min="9228" max="9228" width="7.28515625" style="323" bestFit="1" customWidth="1"/>
    <col min="9229" max="9229" width="7.28515625" style="323" customWidth="1"/>
    <col min="9230" max="9230" width="7.28515625" style="323" bestFit="1" customWidth="1"/>
    <col min="9231" max="9231" width="7.28515625" style="323" customWidth="1"/>
    <col min="9232" max="9472" width="9.140625" style="323"/>
    <col min="9473" max="9474" width="0" style="323" hidden="1" customWidth="1"/>
    <col min="9475" max="9475" width="90.28515625" style="323" customWidth="1"/>
    <col min="9476" max="9482" width="7.28515625" style="323" bestFit="1" customWidth="1"/>
    <col min="9483" max="9483" width="7.28515625" style="323" customWidth="1"/>
    <col min="9484" max="9484" width="7.28515625" style="323" bestFit="1" customWidth="1"/>
    <col min="9485" max="9485" width="7.28515625" style="323" customWidth="1"/>
    <col min="9486" max="9486" width="7.28515625" style="323" bestFit="1" customWidth="1"/>
    <col min="9487" max="9487" width="7.28515625" style="323" customWidth="1"/>
    <col min="9488" max="9728" width="9.140625" style="323"/>
    <col min="9729" max="9730" width="0" style="323" hidden="1" customWidth="1"/>
    <col min="9731" max="9731" width="90.28515625" style="323" customWidth="1"/>
    <col min="9732" max="9738" width="7.28515625" style="323" bestFit="1" customWidth="1"/>
    <col min="9739" max="9739" width="7.28515625" style="323" customWidth="1"/>
    <col min="9740" max="9740" width="7.28515625" style="323" bestFit="1" customWidth="1"/>
    <col min="9741" max="9741" width="7.28515625" style="323" customWidth="1"/>
    <col min="9742" max="9742" width="7.28515625" style="323" bestFit="1" customWidth="1"/>
    <col min="9743" max="9743" width="7.28515625" style="323" customWidth="1"/>
    <col min="9744" max="9984" width="9.140625" style="323"/>
    <col min="9985" max="9986" width="0" style="323" hidden="1" customWidth="1"/>
    <col min="9987" max="9987" width="90.28515625" style="323" customWidth="1"/>
    <col min="9988" max="9994" width="7.28515625" style="323" bestFit="1" customWidth="1"/>
    <col min="9995" max="9995" width="7.28515625" style="323" customWidth="1"/>
    <col min="9996" max="9996" width="7.28515625" style="323" bestFit="1" customWidth="1"/>
    <col min="9997" max="9997" width="7.28515625" style="323" customWidth="1"/>
    <col min="9998" max="9998" width="7.28515625" style="323" bestFit="1" customWidth="1"/>
    <col min="9999" max="9999" width="7.28515625" style="323" customWidth="1"/>
    <col min="10000" max="10240" width="9.140625" style="323"/>
    <col min="10241" max="10242" width="0" style="323" hidden="1" customWidth="1"/>
    <col min="10243" max="10243" width="90.28515625" style="323" customWidth="1"/>
    <col min="10244" max="10250" width="7.28515625" style="323" bestFit="1" customWidth="1"/>
    <col min="10251" max="10251" width="7.28515625" style="323" customWidth="1"/>
    <col min="10252" max="10252" width="7.28515625" style="323" bestFit="1" customWidth="1"/>
    <col min="10253" max="10253" width="7.28515625" style="323" customWidth="1"/>
    <col min="10254" max="10254" width="7.28515625" style="323" bestFit="1" customWidth="1"/>
    <col min="10255" max="10255" width="7.28515625" style="323" customWidth="1"/>
    <col min="10256" max="10496" width="9.140625" style="323"/>
    <col min="10497" max="10498" width="0" style="323" hidden="1" customWidth="1"/>
    <col min="10499" max="10499" width="90.28515625" style="323" customWidth="1"/>
    <col min="10500" max="10506" width="7.28515625" style="323" bestFit="1" customWidth="1"/>
    <col min="10507" max="10507" width="7.28515625" style="323" customWidth="1"/>
    <col min="10508" max="10508" width="7.28515625" style="323" bestFit="1" customWidth="1"/>
    <col min="10509" max="10509" width="7.28515625" style="323" customWidth="1"/>
    <col min="10510" max="10510" width="7.28515625" style="323" bestFit="1" customWidth="1"/>
    <col min="10511" max="10511" width="7.28515625" style="323" customWidth="1"/>
    <col min="10512" max="10752" width="9.140625" style="323"/>
    <col min="10753" max="10754" width="0" style="323" hidden="1" customWidth="1"/>
    <col min="10755" max="10755" width="90.28515625" style="323" customWidth="1"/>
    <col min="10756" max="10762" width="7.28515625" style="323" bestFit="1" customWidth="1"/>
    <col min="10763" max="10763" width="7.28515625" style="323" customWidth="1"/>
    <col min="10764" max="10764" width="7.28515625" style="323" bestFit="1" customWidth="1"/>
    <col min="10765" max="10765" width="7.28515625" style="323" customWidth="1"/>
    <col min="10766" max="10766" width="7.28515625" style="323" bestFit="1" customWidth="1"/>
    <col min="10767" max="10767" width="7.28515625" style="323" customWidth="1"/>
    <col min="10768" max="11008" width="9.140625" style="323"/>
    <col min="11009" max="11010" width="0" style="323" hidden="1" customWidth="1"/>
    <col min="11011" max="11011" width="90.28515625" style="323" customWidth="1"/>
    <col min="11012" max="11018" width="7.28515625" style="323" bestFit="1" customWidth="1"/>
    <col min="11019" max="11019" width="7.28515625" style="323" customWidth="1"/>
    <col min="11020" max="11020" width="7.28515625" style="323" bestFit="1" customWidth="1"/>
    <col min="11021" max="11021" width="7.28515625" style="323" customWidth="1"/>
    <col min="11022" max="11022" width="7.28515625" style="323" bestFit="1" customWidth="1"/>
    <col min="11023" max="11023" width="7.28515625" style="323" customWidth="1"/>
    <col min="11024" max="11264" width="9.140625" style="323"/>
    <col min="11265" max="11266" width="0" style="323" hidden="1" customWidth="1"/>
    <col min="11267" max="11267" width="90.28515625" style="323" customWidth="1"/>
    <col min="11268" max="11274" width="7.28515625" style="323" bestFit="1" customWidth="1"/>
    <col min="11275" max="11275" width="7.28515625" style="323" customWidth="1"/>
    <col min="11276" max="11276" width="7.28515625" style="323" bestFit="1" customWidth="1"/>
    <col min="11277" max="11277" width="7.28515625" style="323" customWidth="1"/>
    <col min="11278" max="11278" width="7.28515625" style="323" bestFit="1" customWidth="1"/>
    <col min="11279" max="11279" width="7.28515625" style="323" customWidth="1"/>
    <col min="11280" max="11520" width="9.140625" style="323"/>
    <col min="11521" max="11522" width="0" style="323" hidden="1" customWidth="1"/>
    <col min="11523" max="11523" width="90.28515625" style="323" customWidth="1"/>
    <col min="11524" max="11530" width="7.28515625" style="323" bestFit="1" customWidth="1"/>
    <col min="11531" max="11531" width="7.28515625" style="323" customWidth="1"/>
    <col min="11532" max="11532" width="7.28515625" style="323" bestFit="1" customWidth="1"/>
    <col min="11533" max="11533" width="7.28515625" style="323" customWidth="1"/>
    <col min="11534" max="11534" width="7.28515625" style="323" bestFit="1" customWidth="1"/>
    <col min="11535" max="11535" width="7.28515625" style="323" customWidth="1"/>
    <col min="11536" max="11776" width="9.140625" style="323"/>
    <col min="11777" max="11778" width="0" style="323" hidden="1" customWidth="1"/>
    <col min="11779" max="11779" width="90.28515625" style="323" customWidth="1"/>
    <col min="11780" max="11786" width="7.28515625" style="323" bestFit="1" customWidth="1"/>
    <col min="11787" max="11787" width="7.28515625" style="323" customWidth="1"/>
    <col min="11788" max="11788" width="7.28515625" style="323" bestFit="1" customWidth="1"/>
    <col min="11789" max="11789" width="7.28515625" style="323" customWidth="1"/>
    <col min="11790" max="11790" width="7.28515625" style="323" bestFit="1" customWidth="1"/>
    <col min="11791" max="11791" width="7.28515625" style="323" customWidth="1"/>
    <col min="11792" max="12032" width="9.140625" style="323"/>
    <col min="12033" max="12034" width="0" style="323" hidden="1" customWidth="1"/>
    <col min="12035" max="12035" width="90.28515625" style="323" customWidth="1"/>
    <col min="12036" max="12042" width="7.28515625" style="323" bestFit="1" customWidth="1"/>
    <col min="12043" max="12043" width="7.28515625" style="323" customWidth="1"/>
    <col min="12044" max="12044" width="7.28515625" style="323" bestFit="1" customWidth="1"/>
    <col min="12045" max="12045" width="7.28515625" style="323" customWidth="1"/>
    <col min="12046" max="12046" width="7.28515625" style="323" bestFit="1" customWidth="1"/>
    <col min="12047" max="12047" width="7.28515625" style="323" customWidth="1"/>
    <col min="12048" max="12288" width="9.140625" style="323"/>
    <col min="12289" max="12290" width="0" style="323" hidden="1" customWidth="1"/>
    <col min="12291" max="12291" width="90.28515625" style="323" customWidth="1"/>
    <col min="12292" max="12298" width="7.28515625" style="323" bestFit="1" customWidth="1"/>
    <col min="12299" max="12299" width="7.28515625" style="323" customWidth="1"/>
    <col min="12300" max="12300" width="7.28515625" style="323" bestFit="1" customWidth="1"/>
    <col min="12301" max="12301" width="7.28515625" style="323" customWidth="1"/>
    <col min="12302" max="12302" width="7.28515625" style="323" bestFit="1" customWidth="1"/>
    <col min="12303" max="12303" width="7.28515625" style="323" customWidth="1"/>
    <col min="12304" max="12544" width="9.140625" style="323"/>
    <col min="12545" max="12546" width="0" style="323" hidden="1" customWidth="1"/>
    <col min="12547" max="12547" width="90.28515625" style="323" customWidth="1"/>
    <col min="12548" max="12554" width="7.28515625" style="323" bestFit="1" customWidth="1"/>
    <col min="12555" max="12555" width="7.28515625" style="323" customWidth="1"/>
    <col min="12556" max="12556" width="7.28515625" style="323" bestFit="1" customWidth="1"/>
    <col min="12557" max="12557" width="7.28515625" style="323" customWidth="1"/>
    <col min="12558" max="12558" width="7.28515625" style="323" bestFit="1" customWidth="1"/>
    <col min="12559" max="12559" width="7.28515625" style="323" customWidth="1"/>
    <col min="12560" max="12800" width="9.140625" style="323"/>
    <col min="12801" max="12802" width="0" style="323" hidden="1" customWidth="1"/>
    <col min="12803" max="12803" width="90.28515625" style="323" customWidth="1"/>
    <col min="12804" max="12810" width="7.28515625" style="323" bestFit="1" customWidth="1"/>
    <col min="12811" max="12811" width="7.28515625" style="323" customWidth="1"/>
    <col min="12812" max="12812" width="7.28515625" style="323" bestFit="1" customWidth="1"/>
    <col min="12813" max="12813" width="7.28515625" style="323" customWidth="1"/>
    <col min="12814" max="12814" width="7.28515625" style="323" bestFit="1" customWidth="1"/>
    <col min="12815" max="12815" width="7.28515625" style="323" customWidth="1"/>
    <col min="12816" max="13056" width="9.140625" style="323"/>
    <col min="13057" max="13058" width="0" style="323" hidden="1" customWidth="1"/>
    <col min="13059" max="13059" width="90.28515625" style="323" customWidth="1"/>
    <col min="13060" max="13066" width="7.28515625" style="323" bestFit="1" customWidth="1"/>
    <col min="13067" max="13067" width="7.28515625" style="323" customWidth="1"/>
    <col min="13068" max="13068" width="7.28515625" style="323" bestFit="1" customWidth="1"/>
    <col min="13069" max="13069" width="7.28515625" style="323" customWidth="1"/>
    <col min="13070" max="13070" width="7.28515625" style="323" bestFit="1" customWidth="1"/>
    <col min="13071" max="13071" width="7.28515625" style="323" customWidth="1"/>
    <col min="13072" max="13312" width="9.140625" style="323"/>
    <col min="13313" max="13314" width="0" style="323" hidden="1" customWidth="1"/>
    <col min="13315" max="13315" width="90.28515625" style="323" customWidth="1"/>
    <col min="13316" max="13322" width="7.28515625" style="323" bestFit="1" customWidth="1"/>
    <col min="13323" max="13323" width="7.28515625" style="323" customWidth="1"/>
    <col min="13324" max="13324" width="7.28515625" style="323" bestFit="1" customWidth="1"/>
    <col min="13325" max="13325" width="7.28515625" style="323" customWidth="1"/>
    <col min="13326" max="13326" width="7.28515625" style="323" bestFit="1" customWidth="1"/>
    <col min="13327" max="13327" width="7.28515625" style="323" customWidth="1"/>
    <col min="13328" max="13568" width="9.140625" style="323"/>
    <col min="13569" max="13570" width="0" style="323" hidden="1" customWidth="1"/>
    <col min="13571" max="13571" width="90.28515625" style="323" customWidth="1"/>
    <col min="13572" max="13578" width="7.28515625" style="323" bestFit="1" customWidth="1"/>
    <col min="13579" max="13579" width="7.28515625" style="323" customWidth="1"/>
    <col min="13580" max="13580" width="7.28515625" style="323" bestFit="1" customWidth="1"/>
    <col min="13581" max="13581" width="7.28515625" style="323" customWidth="1"/>
    <col min="13582" max="13582" width="7.28515625" style="323" bestFit="1" customWidth="1"/>
    <col min="13583" max="13583" width="7.28515625" style="323" customWidth="1"/>
    <col min="13584" max="13824" width="9.140625" style="323"/>
    <col min="13825" max="13826" width="0" style="323" hidden="1" customWidth="1"/>
    <col min="13827" max="13827" width="90.28515625" style="323" customWidth="1"/>
    <col min="13828" max="13834" width="7.28515625" style="323" bestFit="1" customWidth="1"/>
    <col min="13835" max="13835" width="7.28515625" style="323" customWidth="1"/>
    <col min="13836" max="13836" width="7.28515625" style="323" bestFit="1" customWidth="1"/>
    <col min="13837" max="13837" width="7.28515625" style="323" customWidth="1"/>
    <col min="13838" max="13838" width="7.28515625" style="323" bestFit="1" customWidth="1"/>
    <col min="13839" max="13839" width="7.28515625" style="323" customWidth="1"/>
    <col min="13840" max="14080" width="9.140625" style="323"/>
    <col min="14081" max="14082" width="0" style="323" hidden="1" customWidth="1"/>
    <col min="14083" max="14083" width="90.28515625" style="323" customWidth="1"/>
    <col min="14084" max="14090" width="7.28515625" style="323" bestFit="1" customWidth="1"/>
    <col min="14091" max="14091" width="7.28515625" style="323" customWidth="1"/>
    <col min="14092" max="14092" width="7.28515625" style="323" bestFit="1" customWidth="1"/>
    <col min="14093" max="14093" width="7.28515625" style="323" customWidth="1"/>
    <col min="14094" max="14094" width="7.28515625" style="323" bestFit="1" customWidth="1"/>
    <col min="14095" max="14095" width="7.28515625" style="323" customWidth="1"/>
    <col min="14096" max="14336" width="9.140625" style="323"/>
    <col min="14337" max="14338" width="0" style="323" hidden="1" customWidth="1"/>
    <col min="14339" max="14339" width="90.28515625" style="323" customWidth="1"/>
    <col min="14340" max="14346" width="7.28515625" style="323" bestFit="1" customWidth="1"/>
    <col min="14347" max="14347" width="7.28515625" style="323" customWidth="1"/>
    <col min="14348" max="14348" width="7.28515625" style="323" bestFit="1" customWidth="1"/>
    <col min="14349" max="14349" width="7.28515625" style="323" customWidth="1"/>
    <col min="14350" max="14350" width="7.28515625" style="323" bestFit="1" customWidth="1"/>
    <col min="14351" max="14351" width="7.28515625" style="323" customWidth="1"/>
    <col min="14352" max="14592" width="9.140625" style="323"/>
    <col min="14593" max="14594" width="0" style="323" hidden="1" customWidth="1"/>
    <col min="14595" max="14595" width="90.28515625" style="323" customWidth="1"/>
    <col min="14596" max="14602" width="7.28515625" style="323" bestFit="1" customWidth="1"/>
    <col min="14603" max="14603" width="7.28515625" style="323" customWidth="1"/>
    <col min="14604" max="14604" width="7.28515625" style="323" bestFit="1" customWidth="1"/>
    <col min="14605" max="14605" width="7.28515625" style="323" customWidth="1"/>
    <col min="14606" max="14606" width="7.28515625" style="323" bestFit="1" customWidth="1"/>
    <col min="14607" max="14607" width="7.28515625" style="323" customWidth="1"/>
    <col min="14608" max="14848" width="9.140625" style="323"/>
    <col min="14849" max="14850" width="0" style="323" hidden="1" customWidth="1"/>
    <col min="14851" max="14851" width="90.28515625" style="323" customWidth="1"/>
    <col min="14852" max="14858" width="7.28515625" style="323" bestFit="1" customWidth="1"/>
    <col min="14859" max="14859" width="7.28515625" style="323" customWidth="1"/>
    <col min="14860" max="14860" width="7.28515625" style="323" bestFit="1" customWidth="1"/>
    <col min="14861" max="14861" width="7.28515625" style="323" customWidth="1"/>
    <col min="14862" max="14862" width="7.28515625" style="323" bestFit="1" customWidth="1"/>
    <col min="14863" max="14863" width="7.28515625" style="323" customWidth="1"/>
    <col min="14864" max="15104" width="9.140625" style="323"/>
    <col min="15105" max="15106" width="0" style="323" hidden="1" customWidth="1"/>
    <col min="15107" max="15107" width="90.28515625" style="323" customWidth="1"/>
    <col min="15108" max="15114" width="7.28515625" style="323" bestFit="1" customWidth="1"/>
    <col min="15115" max="15115" width="7.28515625" style="323" customWidth="1"/>
    <col min="15116" max="15116" width="7.28515625" style="323" bestFit="1" customWidth="1"/>
    <col min="15117" max="15117" width="7.28515625" style="323" customWidth="1"/>
    <col min="15118" max="15118" width="7.28515625" style="323" bestFit="1" customWidth="1"/>
    <col min="15119" max="15119" width="7.28515625" style="323" customWidth="1"/>
    <col min="15120" max="15360" width="9.140625" style="323"/>
    <col min="15361" max="15362" width="0" style="323" hidden="1" customWidth="1"/>
    <col min="15363" max="15363" width="90.28515625" style="323" customWidth="1"/>
    <col min="15364" max="15370" width="7.28515625" style="323" bestFit="1" customWidth="1"/>
    <col min="15371" max="15371" width="7.28515625" style="323" customWidth="1"/>
    <col min="15372" max="15372" width="7.28515625" style="323" bestFit="1" customWidth="1"/>
    <col min="15373" max="15373" width="7.28515625" style="323" customWidth="1"/>
    <col min="15374" max="15374" width="7.28515625" style="323" bestFit="1" customWidth="1"/>
    <col min="15375" max="15375" width="7.28515625" style="323" customWidth="1"/>
    <col min="15376" max="15616" width="9.140625" style="323"/>
    <col min="15617" max="15618" width="0" style="323" hidden="1" customWidth="1"/>
    <col min="15619" max="15619" width="90.28515625" style="323" customWidth="1"/>
    <col min="15620" max="15626" width="7.28515625" style="323" bestFit="1" customWidth="1"/>
    <col min="15627" max="15627" width="7.28515625" style="323" customWidth="1"/>
    <col min="15628" max="15628" width="7.28515625" style="323" bestFit="1" customWidth="1"/>
    <col min="15629" max="15629" width="7.28515625" style="323" customWidth="1"/>
    <col min="15630" max="15630" width="7.28515625" style="323" bestFit="1" customWidth="1"/>
    <col min="15631" max="15631" width="7.28515625" style="323" customWidth="1"/>
    <col min="15632" max="15872" width="9.140625" style="323"/>
    <col min="15873" max="15874" width="0" style="323" hidden="1" customWidth="1"/>
    <col min="15875" max="15875" width="90.28515625" style="323" customWidth="1"/>
    <col min="15876" max="15882" width="7.28515625" style="323" bestFit="1" customWidth="1"/>
    <col min="15883" max="15883" width="7.28515625" style="323" customWidth="1"/>
    <col min="15884" max="15884" width="7.28515625" style="323" bestFit="1" customWidth="1"/>
    <col min="15885" max="15885" width="7.28515625" style="323" customWidth="1"/>
    <col min="15886" max="15886" width="7.28515625" style="323" bestFit="1" customWidth="1"/>
    <col min="15887" max="15887" width="7.28515625" style="323" customWidth="1"/>
    <col min="15888" max="16128" width="9.140625" style="323"/>
    <col min="16129" max="16130" width="0" style="323" hidden="1" customWidth="1"/>
    <col min="16131" max="16131" width="90.28515625" style="323" customWidth="1"/>
    <col min="16132" max="16138" width="7.28515625" style="323" bestFit="1" customWidth="1"/>
    <col min="16139" max="16139" width="7.28515625" style="323" customWidth="1"/>
    <col min="16140" max="16140" width="7.28515625" style="323" bestFit="1" customWidth="1"/>
    <col min="16141" max="16141" width="7.28515625" style="323" customWidth="1"/>
    <col min="16142" max="16142" width="7.28515625" style="323" bestFit="1" customWidth="1"/>
    <col min="16143" max="16143" width="7.28515625" style="323" customWidth="1"/>
    <col min="16144" max="16384" width="9.140625" style="323"/>
  </cols>
  <sheetData>
    <row r="1" spans="1:15" ht="15" customHeight="1">
      <c r="A1" s="340"/>
      <c r="B1" s="340"/>
      <c r="C1" s="863"/>
      <c r="D1" s="863"/>
      <c r="E1" s="863"/>
      <c r="F1" s="863"/>
      <c r="G1" s="863"/>
      <c r="H1" s="863"/>
      <c r="I1" s="863"/>
      <c r="J1" s="863"/>
      <c r="K1" s="863"/>
      <c r="L1" s="863"/>
      <c r="M1" s="863"/>
      <c r="N1" s="863"/>
      <c r="O1" s="342"/>
    </row>
    <row r="2" spans="1:15" ht="15" customHeight="1">
      <c r="A2" s="859" t="s">
        <v>353</v>
      </c>
      <c r="B2" s="859"/>
      <c r="C2" s="859"/>
      <c r="D2" s="859"/>
      <c r="E2" s="859"/>
      <c r="F2" s="859"/>
      <c r="G2" s="859"/>
      <c r="H2" s="859"/>
      <c r="I2" s="859"/>
      <c r="J2" s="859"/>
      <c r="K2" s="859"/>
      <c r="L2" s="859"/>
      <c r="M2" s="859"/>
      <c r="N2" s="859"/>
      <c r="O2" s="343"/>
    </row>
    <row r="3" spans="1:15" ht="15" customHeight="1">
      <c r="A3" s="340"/>
      <c r="B3" s="340"/>
      <c r="C3" s="859" t="s">
        <v>634</v>
      </c>
      <c r="D3" s="859"/>
      <c r="E3" s="859"/>
      <c r="F3" s="859"/>
      <c r="G3" s="859"/>
      <c r="H3" s="859"/>
      <c r="I3" s="859"/>
      <c r="J3" s="859"/>
      <c r="K3" s="859"/>
      <c r="L3" s="859"/>
      <c r="M3" s="859"/>
      <c r="N3" s="859"/>
      <c r="O3" s="343"/>
    </row>
    <row r="4" spans="1:15" s="324" customFormat="1" ht="15" customHeight="1">
      <c r="A4" s="860"/>
      <c r="B4" s="859"/>
      <c r="C4" s="859"/>
      <c r="D4" s="859"/>
      <c r="E4" s="859"/>
      <c r="F4" s="859"/>
      <c r="G4" s="859"/>
      <c r="H4" s="859"/>
      <c r="I4" s="859"/>
      <c r="J4" s="859"/>
      <c r="K4" s="859"/>
      <c r="L4" s="859"/>
      <c r="M4" s="859"/>
      <c r="N4" s="859"/>
      <c r="O4" s="343"/>
    </row>
    <row r="5" spans="1:15" s="327" customFormat="1" ht="15" customHeight="1" thickBot="1">
      <c r="A5" s="325"/>
      <c r="B5" s="325"/>
      <c r="C5" s="326"/>
      <c r="D5" s="326"/>
      <c r="E5" s="326"/>
      <c r="F5" s="326"/>
      <c r="G5" s="326"/>
      <c r="H5" s="326"/>
      <c r="I5" s="326"/>
      <c r="J5" s="326"/>
      <c r="K5" s="326"/>
      <c r="L5" s="326"/>
      <c r="M5" s="326"/>
      <c r="N5" s="326"/>
      <c r="O5" s="326"/>
    </row>
    <row r="6" spans="1:15" ht="30" customHeight="1" thickTop="1" thickBot="1">
      <c r="A6" s="717"/>
      <c r="B6" s="800"/>
      <c r="C6" s="781"/>
      <c r="D6" s="771" t="s">
        <v>561</v>
      </c>
      <c r="E6" s="771" t="s">
        <v>562</v>
      </c>
      <c r="F6" s="771" t="s">
        <v>563</v>
      </c>
      <c r="G6" s="771" t="s">
        <v>564</v>
      </c>
      <c r="H6" s="771" t="s">
        <v>565</v>
      </c>
      <c r="I6" s="777" t="s">
        <v>566</v>
      </c>
      <c r="J6" s="777" t="s">
        <v>567</v>
      </c>
      <c r="K6" s="777" t="s">
        <v>568</v>
      </c>
      <c r="L6" s="777" t="s">
        <v>569</v>
      </c>
      <c r="M6" s="777" t="s">
        <v>1442</v>
      </c>
      <c r="N6" s="777" t="s">
        <v>570</v>
      </c>
      <c r="O6" s="777" t="s">
        <v>1443</v>
      </c>
    </row>
    <row r="7" spans="1:15" ht="15" customHeight="1" thickTop="1" thickBot="1">
      <c r="A7" s="287"/>
      <c r="B7" s="287"/>
      <c r="C7" s="306"/>
      <c r="D7" s="329"/>
      <c r="E7" s="329"/>
      <c r="F7" s="329"/>
      <c r="G7" s="329"/>
      <c r="H7" s="329"/>
      <c r="I7" s="329"/>
      <c r="J7" s="329"/>
      <c r="K7" s="329"/>
      <c r="L7" s="329"/>
      <c r="M7" s="329"/>
      <c r="N7" s="329"/>
      <c r="O7" s="329"/>
    </row>
    <row r="8" spans="1:15" s="287" customFormat="1" ht="15" customHeight="1" thickTop="1" thickBot="1">
      <c r="B8" s="315"/>
      <c r="C8" s="782" t="s">
        <v>495</v>
      </c>
      <c r="D8" s="779"/>
      <c r="E8" s="779"/>
      <c r="F8" s="779"/>
      <c r="G8" s="779"/>
      <c r="H8" s="779"/>
      <c r="I8" s="780"/>
      <c r="J8" s="780"/>
      <c r="K8" s="780"/>
      <c r="L8" s="780"/>
      <c r="M8" s="780"/>
      <c r="N8" s="780"/>
      <c r="O8" s="780"/>
    </row>
    <row r="9" spans="1:15" s="287" customFormat="1" ht="15" customHeight="1" thickTop="1">
      <c r="A9" s="287" t="s">
        <v>635</v>
      </c>
      <c r="B9" s="110" t="s">
        <v>715</v>
      </c>
      <c r="C9" s="111" t="s">
        <v>496</v>
      </c>
      <c r="D9" s="317">
        <v>7.9699999999999993E-2</v>
      </c>
      <c r="E9" s="317">
        <v>7.6999999999999999E-2</v>
      </c>
      <c r="F9" s="317">
        <v>7.9699999999999993E-2</v>
      </c>
      <c r="G9" s="317">
        <v>8.1799999999999998E-2</v>
      </c>
      <c r="H9" s="317">
        <v>8.2400000000000001E-2</v>
      </c>
      <c r="I9" s="317">
        <v>8.4400000000000003E-2</v>
      </c>
      <c r="J9" s="317">
        <v>7.8E-2</v>
      </c>
      <c r="K9" s="317">
        <v>6.5000000000000002E-2</v>
      </c>
      <c r="L9" s="317">
        <v>6.5799999999999997E-2</v>
      </c>
      <c r="M9" s="317">
        <v>6.7699999999999996E-2</v>
      </c>
      <c r="N9" s="317">
        <v>6.9500000000000006E-2</v>
      </c>
      <c r="O9" s="317">
        <v>6.7599999999999993E-2</v>
      </c>
    </row>
    <row r="10" spans="1:15" s="324" customFormat="1" ht="15" customHeight="1">
      <c r="A10" s="287" t="s">
        <v>635</v>
      </c>
      <c r="B10" s="110" t="s">
        <v>716</v>
      </c>
      <c r="C10" s="111" t="s">
        <v>497</v>
      </c>
      <c r="D10" s="317">
        <v>8.3400000000000002E-2</v>
      </c>
      <c r="E10" s="317">
        <v>8.0100000000000005E-2</v>
      </c>
      <c r="F10" s="317">
        <v>8.2600000000000007E-2</v>
      </c>
      <c r="G10" s="317">
        <v>8.5400000000000004E-2</v>
      </c>
      <c r="H10" s="317">
        <v>8.43E-2</v>
      </c>
      <c r="I10" s="317">
        <v>8.6800000000000002E-2</v>
      </c>
      <c r="J10" s="317">
        <v>8.0199999999999994E-2</v>
      </c>
      <c r="K10" s="317">
        <v>6.7500000000000004E-2</v>
      </c>
      <c r="L10" s="317">
        <v>6.7900000000000002E-2</v>
      </c>
      <c r="M10" s="317">
        <v>7.0099999999999996E-2</v>
      </c>
      <c r="N10" s="317">
        <v>7.1599999999999997E-2</v>
      </c>
      <c r="O10" s="317">
        <v>6.9500000000000006E-2</v>
      </c>
    </row>
    <row r="11" spans="1:15" s="324" customFormat="1" ht="15" customHeight="1">
      <c r="A11" s="287" t="s">
        <v>635</v>
      </c>
      <c r="B11" s="110" t="s">
        <v>717</v>
      </c>
      <c r="C11" s="111" t="s">
        <v>498</v>
      </c>
      <c r="D11" s="317">
        <v>7.8600000000000003E-2</v>
      </c>
      <c r="E11" s="317">
        <v>7.5999999999999998E-2</v>
      </c>
      <c r="F11" s="317">
        <v>7.5200000000000003E-2</v>
      </c>
      <c r="G11" s="317">
        <v>7.5800000000000006E-2</v>
      </c>
      <c r="H11" s="317">
        <v>7.6399999999999996E-2</v>
      </c>
      <c r="I11" s="317">
        <v>7.51E-2</v>
      </c>
      <c r="J11" s="317">
        <v>7.1599999999999997E-2</v>
      </c>
      <c r="K11" s="317">
        <v>6.4399999999999999E-2</v>
      </c>
      <c r="L11" s="317">
        <v>6.1100000000000002E-2</v>
      </c>
      <c r="M11" s="317">
        <v>5.9400000000000001E-2</v>
      </c>
      <c r="N11" s="317">
        <v>6.3299999999999995E-2</v>
      </c>
      <c r="O11" s="317">
        <v>5.2299999999999999E-2</v>
      </c>
    </row>
    <row r="12" spans="1:15" s="324" customFormat="1" ht="15" customHeight="1">
      <c r="A12" s="287" t="s">
        <v>635</v>
      </c>
      <c r="B12" s="110" t="s">
        <v>718</v>
      </c>
      <c r="C12" s="111" t="s">
        <v>499</v>
      </c>
      <c r="D12" s="317">
        <v>6.1999999999999998E-3</v>
      </c>
      <c r="E12" s="317">
        <v>6.1999999999999998E-3</v>
      </c>
      <c r="F12" s="317">
        <v>5.7000000000000002E-3</v>
      </c>
      <c r="G12" s="317">
        <v>5.1000000000000004E-3</v>
      </c>
      <c r="H12" s="317">
        <v>5.1000000000000004E-3</v>
      </c>
      <c r="I12" s="317">
        <v>6.1999999999999998E-3</v>
      </c>
      <c r="J12" s="317">
        <v>6.0000000000000001E-3</v>
      </c>
      <c r="K12" s="317">
        <v>3.8999999999999998E-3</v>
      </c>
      <c r="L12" s="317">
        <v>1.1000000000000001E-3</v>
      </c>
      <c r="M12" s="317">
        <v>2.9999999999999997E-4</v>
      </c>
      <c r="N12" s="317">
        <v>1.8E-3</v>
      </c>
      <c r="O12" s="317">
        <v>-6.8999999999999999E-3</v>
      </c>
    </row>
    <row r="13" spans="1:15" s="324" customFormat="1" ht="15" customHeight="1">
      <c r="A13" s="287" t="s">
        <v>635</v>
      </c>
      <c r="B13" s="110" t="s">
        <v>719</v>
      </c>
      <c r="C13" s="111" t="s">
        <v>500</v>
      </c>
      <c r="D13" s="317">
        <v>6.1000000000000004E-3</v>
      </c>
      <c r="E13" s="317">
        <v>6.1000000000000004E-3</v>
      </c>
      <c r="F13" s="317">
        <v>5.8999999999999999E-3</v>
      </c>
      <c r="G13" s="317">
        <v>5.7000000000000002E-3</v>
      </c>
      <c r="H13" s="317">
        <v>5.4000000000000003E-3</v>
      </c>
      <c r="I13" s="317">
        <v>6.1999999999999998E-3</v>
      </c>
      <c r="J13" s="317">
        <v>5.5999999999999999E-3</v>
      </c>
      <c r="K13" s="317">
        <v>4.1999999999999997E-3</v>
      </c>
      <c r="L13" s="317">
        <v>2.7000000000000001E-3</v>
      </c>
      <c r="M13" s="317">
        <v>5.0000000000000001E-4</v>
      </c>
      <c r="N13" s="317">
        <v>2E-3</v>
      </c>
      <c r="O13" s="317">
        <v>-5.4999999999999997E-3</v>
      </c>
    </row>
    <row r="14" spans="1:15" s="324" customFormat="1" ht="15" customHeight="1">
      <c r="A14" s="287" t="s">
        <v>635</v>
      </c>
      <c r="B14" s="110" t="s">
        <v>720</v>
      </c>
      <c r="C14" s="111" t="s">
        <v>501</v>
      </c>
      <c r="D14" s="317">
        <v>5.4000000000000003E-3</v>
      </c>
      <c r="E14" s="317">
        <v>5.3E-3</v>
      </c>
      <c r="F14" s="317">
        <v>5.1999999999999998E-3</v>
      </c>
      <c r="G14" s="317">
        <v>5.1999999999999998E-3</v>
      </c>
      <c r="H14" s="317">
        <v>4.4000000000000003E-3</v>
      </c>
      <c r="I14" s="317">
        <v>4.7999999999999996E-3</v>
      </c>
      <c r="J14" s="317">
        <v>4.4000000000000003E-3</v>
      </c>
      <c r="K14" s="317">
        <v>3.5000000000000001E-3</v>
      </c>
      <c r="L14" s="317">
        <v>2.2000000000000001E-3</v>
      </c>
      <c r="M14" s="317">
        <v>2.0000000000000001E-4</v>
      </c>
      <c r="N14" s="317">
        <v>1.5E-3</v>
      </c>
      <c r="O14" s="317">
        <v>-5.5999999999999999E-3</v>
      </c>
    </row>
    <row r="15" spans="1:15" s="324" customFormat="1" ht="15" customHeight="1" thickBot="1">
      <c r="A15" s="287" t="s">
        <v>635</v>
      </c>
      <c r="B15" s="110" t="s">
        <v>721</v>
      </c>
      <c r="C15" s="111" t="s">
        <v>502</v>
      </c>
      <c r="D15" s="317">
        <v>4.1700000000000001E-2</v>
      </c>
      <c r="E15" s="317">
        <v>4.1599999999999998E-2</v>
      </c>
      <c r="F15" s="317">
        <v>4.0899999999999999E-2</v>
      </c>
      <c r="G15" s="317">
        <v>4.0300000000000002E-2</v>
      </c>
      <c r="H15" s="317">
        <v>3.4200000000000001E-2</v>
      </c>
      <c r="I15" s="317">
        <v>3.7400000000000003E-2</v>
      </c>
      <c r="J15" s="317">
        <v>3.3099999999999997E-2</v>
      </c>
      <c r="K15" s="317">
        <v>2.58E-2</v>
      </c>
      <c r="L15" s="317">
        <v>1.6500000000000001E-2</v>
      </c>
      <c r="M15" s="317">
        <v>1.1999999999999999E-3</v>
      </c>
      <c r="N15" s="317">
        <v>1.14E-2</v>
      </c>
      <c r="O15" s="317">
        <v>-4.0800000000000003E-2</v>
      </c>
    </row>
    <row r="16" spans="1:15" s="330" customFormat="1" ht="15" customHeight="1" thickTop="1" thickBot="1">
      <c r="A16" s="287"/>
      <c r="B16" s="315"/>
      <c r="C16" s="782" t="s">
        <v>503</v>
      </c>
      <c r="D16" s="779"/>
      <c r="E16" s="779"/>
      <c r="F16" s="779"/>
      <c r="G16" s="779"/>
      <c r="H16" s="779"/>
      <c r="I16" s="780"/>
      <c r="J16" s="780"/>
      <c r="K16" s="780"/>
      <c r="L16" s="780"/>
      <c r="M16" s="780"/>
      <c r="N16" s="780"/>
      <c r="O16" s="780"/>
    </row>
    <row r="17" spans="1:15" s="287" customFormat="1" ht="15" customHeight="1" thickTop="1">
      <c r="A17" s="287" t="s">
        <v>635</v>
      </c>
      <c r="B17" s="110" t="s">
        <v>722</v>
      </c>
      <c r="C17" s="111" t="s">
        <v>504</v>
      </c>
      <c r="D17" s="317">
        <v>0.10589999999999999</v>
      </c>
      <c r="E17" s="317">
        <v>0.10440000000000001</v>
      </c>
      <c r="F17" s="317">
        <v>0.10979999999999999</v>
      </c>
      <c r="G17" s="317">
        <v>0.11219999999999999</v>
      </c>
      <c r="H17" s="317">
        <v>0.1129</v>
      </c>
      <c r="I17" s="317">
        <v>0.1154</v>
      </c>
      <c r="J17" s="317">
        <v>0.1095</v>
      </c>
      <c r="K17" s="317">
        <v>9.8000000000000004E-2</v>
      </c>
      <c r="L17" s="317">
        <v>0.10150000000000001</v>
      </c>
      <c r="M17" s="317">
        <v>0.1041</v>
      </c>
      <c r="N17" s="317">
        <v>0.10680000000000001</v>
      </c>
      <c r="O17" s="317">
        <v>0.1047</v>
      </c>
    </row>
    <row r="18" spans="1:15" s="324" customFormat="1" ht="15" customHeight="1">
      <c r="A18" s="287" t="s">
        <v>635</v>
      </c>
      <c r="B18" s="110" t="s">
        <v>723</v>
      </c>
      <c r="C18" s="111" t="s">
        <v>505</v>
      </c>
      <c r="D18" s="317">
        <v>-2.6200000000000001E-2</v>
      </c>
      <c r="E18" s="317">
        <v>-2.75E-2</v>
      </c>
      <c r="F18" s="317">
        <v>-0.03</v>
      </c>
      <c r="G18" s="317">
        <v>-3.0499999999999999E-2</v>
      </c>
      <c r="H18" s="317">
        <v>-3.0499999999999999E-2</v>
      </c>
      <c r="I18" s="317">
        <v>-3.1E-2</v>
      </c>
      <c r="J18" s="317">
        <v>-3.15E-2</v>
      </c>
      <c r="K18" s="317">
        <v>-3.2899999999999999E-2</v>
      </c>
      <c r="L18" s="317">
        <v>-3.5700000000000003E-2</v>
      </c>
      <c r="M18" s="317">
        <v>-3.6400000000000002E-2</v>
      </c>
      <c r="N18" s="317">
        <v>-3.73E-2</v>
      </c>
      <c r="O18" s="317">
        <v>-3.7100000000000001E-2</v>
      </c>
    </row>
    <row r="19" spans="1:15" s="324" customFormat="1" ht="15" customHeight="1">
      <c r="A19" s="287" t="s">
        <v>635</v>
      </c>
      <c r="B19" s="110" t="s">
        <v>724</v>
      </c>
      <c r="C19" s="111" t="s">
        <v>506</v>
      </c>
      <c r="D19" s="317">
        <v>3.2300000000000002E-2</v>
      </c>
      <c r="E19" s="317">
        <v>3.3799999999999997E-2</v>
      </c>
      <c r="F19" s="317">
        <v>3.6900000000000002E-2</v>
      </c>
      <c r="G19" s="317">
        <v>3.7499999999999999E-2</v>
      </c>
      <c r="H19" s="317">
        <v>3.78E-2</v>
      </c>
      <c r="I19" s="317">
        <v>3.8899999999999997E-2</v>
      </c>
      <c r="J19" s="317">
        <v>0.04</v>
      </c>
      <c r="K19" s="317">
        <v>4.19E-2</v>
      </c>
      <c r="L19" s="317">
        <v>4.5100000000000001E-2</v>
      </c>
      <c r="M19" s="317">
        <v>4.5699999999999998E-2</v>
      </c>
      <c r="N19" s="317">
        <v>4.6899999999999997E-2</v>
      </c>
      <c r="O19" s="317">
        <v>4.6600000000000003E-2</v>
      </c>
    </row>
    <row r="20" spans="1:15" s="324" customFormat="1" ht="15" customHeight="1">
      <c r="A20" s="287" t="s">
        <v>635</v>
      </c>
      <c r="B20" s="110" t="s">
        <v>725</v>
      </c>
      <c r="C20" s="111" t="s">
        <v>507</v>
      </c>
      <c r="D20" s="317">
        <v>0</v>
      </c>
      <c r="E20" s="317">
        <v>0</v>
      </c>
      <c r="F20" s="317">
        <v>0</v>
      </c>
      <c r="G20" s="317">
        <v>0</v>
      </c>
      <c r="H20" s="317">
        <v>0</v>
      </c>
      <c r="I20" s="317">
        <v>0</v>
      </c>
      <c r="J20" s="317">
        <v>0</v>
      </c>
      <c r="K20" s="317">
        <v>0</v>
      </c>
      <c r="L20" s="317">
        <v>0</v>
      </c>
      <c r="M20" s="317">
        <v>-1E-4</v>
      </c>
      <c r="N20" s="317">
        <v>-1E-4</v>
      </c>
      <c r="O20" s="317">
        <v>0</v>
      </c>
    </row>
    <row r="21" spans="1:15" s="324" customFormat="1" ht="15" customHeight="1">
      <c r="A21" s="287" t="s">
        <v>635</v>
      </c>
      <c r="B21" s="110" t="s">
        <v>726</v>
      </c>
      <c r="C21" s="111" t="s">
        <v>508</v>
      </c>
      <c r="D21" s="317">
        <v>-4.7999999999999996E-3</v>
      </c>
      <c r="E21" s="317">
        <v>-4.1999999999999997E-3</v>
      </c>
      <c r="F21" s="317">
        <v>-7.4000000000000003E-3</v>
      </c>
      <c r="G21" s="317">
        <v>-9.7000000000000003E-3</v>
      </c>
      <c r="H21" s="317">
        <v>-7.7999999999999996E-3</v>
      </c>
      <c r="I21" s="317">
        <v>-1.17E-2</v>
      </c>
      <c r="J21" s="317">
        <v>-8.5000000000000006E-3</v>
      </c>
      <c r="K21" s="317">
        <v>-3.0999999999999999E-3</v>
      </c>
      <c r="L21" s="317">
        <v>-6.7999999999999996E-3</v>
      </c>
      <c r="M21" s="317">
        <v>-1.0699999999999999E-2</v>
      </c>
      <c r="N21" s="317">
        <v>-8.3000000000000001E-3</v>
      </c>
      <c r="O21" s="317">
        <v>-1.72E-2</v>
      </c>
    </row>
    <row r="22" spans="1:15" s="324" customFormat="1" ht="15" customHeight="1">
      <c r="A22" s="287" t="s">
        <v>635</v>
      </c>
      <c r="B22" s="110" t="s">
        <v>727</v>
      </c>
      <c r="C22" s="111" t="s">
        <v>509</v>
      </c>
      <c r="D22" s="317">
        <v>3.7000000000000002E-3</v>
      </c>
      <c r="E22" s="317">
        <v>3.2000000000000002E-3</v>
      </c>
      <c r="F22" s="317">
        <v>2.8999999999999998E-3</v>
      </c>
      <c r="G22" s="317">
        <v>3.5999999999999999E-3</v>
      </c>
      <c r="H22" s="317">
        <v>1.9E-3</v>
      </c>
      <c r="I22" s="317">
        <v>2.3999999999999998E-3</v>
      </c>
      <c r="J22" s="317">
        <v>2.2000000000000001E-3</v>
      </c>
      <c r="K22" s="317">
        <v>2.5000000000000001E-3</v>
      </c>
      <c r="L22" s="317">
        <v>2.0999999999999999E-3</v>
      </c>
      <c r="M22" s="317">
        <v>2.3999999999999998E-3</v>
      </c>
      <c r="N22" s="317">
        <v>2.0999999999999999E-3</v>
      </c>
      <c r="O22" s="317">
        <v>1.9E-3</v>
      </c>
    </row>
    <row r="23" spans="1:15" s="324" customFormat="1" ht="15" customHeight="1">
      <c r="A23" s="287" t="s">
        <v>635</v>
      </c>
      <c r="B23" s="110" t="s">
        <v>728</v>
      </c>
      <c r="C23" s="111" t="s">
        <v>510</v>
      </c>
      <c r="D23" s="317">
        <v>-7.2400000000000006E-2</v>
      </c>
      <c r="E23" s="317">
        <v>-6.9800000000000001E-2</v>
      </c>
      <c r="F23" s="317">
        <v>-6.9500000000000006E-2</v>
      </c>
      <c r="G23" s="317">
        <v>-7.0599999999999996E-2</v>
      </c>
      <c r="H23" s="317">
        <v>-7.1400000000000005E-2</v>
      </c>
      <c r="I23" s="317">
        <v>-6.8900000000000003E-2</v>
      </c>
      <c r="J23" s="317">
        <v>-6.5699999999999995E-2</v>
      </c>
      <c r="K23" s="317">
        <v>-6.0600000000000001E-2</v>
      </c>
      <c r="L23" s="317">
        <v>-0.06</v>
      </c>
      <c r="M23" s="317">
        <v>-5.91E-2</v>
      </c>
      <c r="N23" s="317">
        <v>-6.1400000000000003E-2</v>
      </c>
      <c r="O23" s="317">
        <v>-5.91E-2</v>
      </c>
    </row>
    <row r="24" spans="1:15" s="324" customFormat="1" ht="15" customHeight="1">
      <c r="A24" s="287" t="s">
        <v>635</v>
      </c>
      <c r="B24" s="110" t="s">
        <v>729</v>
      </c>
      <c r="C24" s="111" t="s">
        <v>511</v>
      </c>
      <c r="D24" s="317">
        <v>-1E-4</v>
      </c>
      <c r="E24" s="317">
        <v>-1E-4</v>
      </c>
      <c r="F24" s="317">
        <v>2.9999999999999997E-4</v>
      </c>
      <c r="G24" s="317">
        <v>5.9999999999999995E-4</v>
      </c>
      <c r="H24" s="317">
        <v>2.0000000000000001E-4</v>
      </c>
      <c r="I24" s="317">
        <v>0</v>
      </c>
      <c r="J24" s="317">
        <v>-2.9999999999999997E-4</v>
      </c>
      <c r="K24" s="317">
        <v>2.9999999999999997E-4</v>
      </c>
      <c r="L24" s="317">
        <v>1.6000000000000001E-3</v>
      </c>
      <c r="M24" s="317">
        <v>2.0000000000000001E-4</v>
      </c>
      <c r="N24" s="317">
        <v>2.0000000000000001E-4</v>
      </c>
      <c r="O24" s="317">
        <v>1.4E-3</v>
      </c>
    </row>
    <row r="25" spans="1:15" s="324" customFormat="1" ht="15" customHeight="1" thickBot="1">
      <c r="A25" s="287" t="s">
        <v>635</v>
      </c>
      <c r="B25" s="110" t="s">
        <v>730</v>
      </c>
      <c r="C25" s="111" t="s">
        <v>512</v>
      </c>
      <c r="D25" s="317">
        <v>0.1182</v>
      </c>
      <c r="E25" s="317">
        <v>0.1227</v>
      </c>
      <c r="F25" s="317">
        <v>0.12909999999999999</v>
      </c>
      <c r="G25" s="317">
        <v>0.13089999999999999</v>
      </c>
      <c r="H25" s="317">
        <v>0.1275</v>
      </c>
      <c r="I25" s="317">
        <v>0.13089999999999999</v>
      </c>
      <c r="J25" s="317">
        <v>0.14280000000000001</v>
      </c>
      <c r="K25" s="317">
        <v>0.14030000000000001</v>
      </c>
      <c r="L25" s="317">
        <v>0.1381</v>
      </c>
      <c r="M25" s="317">
        <v>0.14130000000000001</v>
      </c>
      <c r="N25" s="317">
        <v>0.13950000000000001</v>
      </c>
      <c r="O25" s="317">
        <v>0.129</v>
      </c>
    </row>
    <row r="26" spans="1:15" s="330" customFormat="1" ht="15" customHeight="1" thickTop="1" thickBot="1">
      <c r="A26" s="287"/>
      <c r="B26" s="331"/>
      <c r="C26" s="782" t="s">
        <v>513</v>
      </c>
      <c r="D26" s="779"/>
      <c r="E26" s="779"/>
      <c r="F26" s="779"/>
      <c r="G26" s="779"/>
      <c r="H26" s="779"/>
      <c r="I26" s="780"/>
      <c r="J26" s="780"/>
      <c r="K26" s="780"/>
      <c r="L26" s="780"/>
      <c r="M26" s="780"/>
      <c r="N26" s="780"/>
      <c r="O26" s="780"/>
    </row>
    <row r="27" spans="1:15" s="287" customFormat="1" ht="15" customHeight="1" thickTop="1">
      <c r="A27" s="287" t="s">
        <v>635</v>
      </c>
      <c r="B27" s="110" t="s">
        <v>731</v>
      </c>
      <c r="C27" s="111" t="s">
        <v>514</v>
      </c>
      <c r="D27" s="317">
        <v>0.1394</v>
      </c>
      <c r="E27" s="317">
        <v>0.13980000000000001</v>
      </c>
      <c r="F27" s="317">
        <v>0.1469</v>
      </c>
      <c r="G27" s="317">
        <v>0.14649999999999999</v>
      </c>
      <c r="H27" s="317">
        <v>0.14599999999999999</v>
      </c>
      <c r="I27" s="317">
        <v>0.14649999999999999</v>
      </c>
      <c r="J27" s="317">
        <v>0.14399999999999999</v>
      </c>
      <c r="K27" s="317">
        <v>0.1321</v>
      </c>
      <c r="L27" s="317">
        <v>0.153</v>
      </c>
      <c r="M27" s="317">
        <v>0.15620000000000001</v>
      </c>
      <c r="N27" s="317">
        <v>0.15920000000000001</v>
      </c>
      <c r="O27" s="317">
        <v>0.15379999999999999</v>
      </c>
    </row>
    <row r="28" spans="1:15" s="324" customFormat="1" ht="15" customHeight="1">
      <c r="A28" s="287" t="s">
        <v>635</v>
      </c>
      <c r="B28" s="110" t="s">
        <v>732</v>
      </c>
      <c r="C28" s="111" t="s">
        <v>515</v>
      </c>
      <c r="D28" s="317">
        <v>0.1003</v>
      </c>
      <c r="E28" s="317">
        <v>0.1</v>
      </c>
      <c r="F28" s="317">
        <v>9.0200000000000002E-2</v>
      </c>
      <c r="G28" s="317">
        <v>9.6000000000000002E-2</v>
      </c>
      <c r="H28" s="317">
        <v>9.0700000000000003E-2</v>
      </c>
      <c r="I28" s="317">
        <v>8.9300000000000004E-2</v>
      </c>
      <c r="J28" s="317">
        <v>0.1143</v>
      </c>
      <c r="K28" s="317">
        <v>0.1313</v>
      </c>
      <c r="L28" s="317">
        <v>0.10150000000000001</v>
      </c>
      <c r="M28" s="317">
        <v>9.6299999999999997E-2</v>
      </c>
      <c r="N28" s="317">
        <v>9.8900000000000002E-2</v>
      </c>
      <c r="O28" s="317">
        <v>0.1023</v>
      </c>
    </row>
    <row r="29" spans="1:15" s="324" customFormat="1" ht="15" customHeight="1">
      <c r="A29" s="287" t="s">
        <v>635</v>
      </c>
      <c r="B29" s="110" t="s">
        <v>733</v>
      </c>
      <c r="C29" s="111" t="s">
        <v>516</v>
      </c>
      <c r="D29" s="317">
        <v>0.26300000000000001</v>
      </c>
      <c r="E29" s="317">
        <v>0.25190000000000001</v>
      </c>
      <c r="F29" s="317">
        <v>0.2293</v>
      </c>
      <c r="G29" s="317">
        <v>0.2472</v>
      </c>
      <c r="H29" s="317">
        <v>0.2177</v>
      </c>
      <c r="I29" s="317">
        <v>0.21010000000000001</v>
      </c>
      <c r="J29" s="317">
        <v>0.10639999999999999</v>
      </c>
      <c r="K29" s="317">
        <v>0.17519999999999999</v>
      </c>
      <c r="L29" s="317">
        <v>0.14430000000000001</v>
      </c>
      <c r="M29" s="317">
        <v>0.17319999999999999</v>
      </c>
      <c r="N29" s="317">
        <v>0.18390000000000001</v>
      </c>
      <c r="O29" s="317">
        <v>0.1229</v>
      </c>
    </row>
    <row r="30" spans="1:15" s="324" customFormat="1" ht="15" customHeight="1">
      <c r="A30" s="287" t="s">
        <v>635</v>
      </c>
      <c r="B30" s="110" t="s">
        <v>734</v>
      </c>
      <c r="C30" s="111" t="s">
        <v>517</v>
      </c>
      <c r="D30" s="317">
        <v>0.26910000000000001</v>
      </c>
      <c r="E30" s="317">
        <v>0.21240000000000001</v>
      </c>
      <c r="F30" s="317">
        <v>0.20910000000000001</v>
      </c>
      <c r="G30" s="317">
        <v>0.23810000000000001</v>
      </c>
      <c r="H30" s="317">
        <v>0.21779999999999999</v>
      </c>
      <c r="I30" s="317">
        <v>0.19700000000000001</v>
      </c>
      <c r="J30" s="317">
        <v>8.2199999999999995E-2</v>
      </c>
      <c r="K30" s="317">
        <v>0.13569999999999999</v>
      </c>
      <c r="L30" s="317">
        <v>0.2351</v>
      </c>
      <c r="M30" s="317">
        <v>0.1764</v>
      </c>
      <c r="N30" s="317">
        <v>0.19309999999999999</v>
      </c>
      <c r="O30" s="317">
        <v>0.1371</v>
      </c>
    </row>
    <row r="31" spans="1:15" s="324" customFormat="1" ht="15" customHeight="1">
      <c r="A31" s="287" t="s">
        <v>635</v>
      </c>
      <c r="B31" s="110" t="s">
        <v>735</v>
      </c>
      <c r="C31" s="111" t="s">
        <v>518</v>
      </c>
      <c r="D31" s="317">
        <v>1.9199999999999998E-2</v>
      </c>
      <c r="E31" s="317">
        <v>5.4999999999999997E-3</v>
      </c>
      <c r="F31" s="317">
        <v>1.1000000000000001E-3</v>
      </c>
      <c r="G31" s="317">
        <v>1.6000000000000001E-3</v>
      </c>
      <c r="H31" s="317">
        <v>1.5E-3</v>
      </c>
      <c r="I31" s="317">
        <v>1.4E-3</v>
      </c>
      <c r="J31" s="317">
        <v>1.5E-3</v>
      </c>
      <c r="K31" s="317">
        <v>5.4999999999999997E-3</v>
      </c>
      <c r="L31" s="317">
        <v>9.1999999999999998E-3</v>
      </c>
      <c r="M31" s="317">
        <v>2.2499999999999999E-2</v>
      </c>
      <c r="N31" s="317">
        <v>1.5599999999999999E-2</v>
      </c>
      <c r="O31" s="317">
        <v>7.3000000000000001E-3</v>
      </c>
    </row>
    <row r="32" spans="1:15" s="324" customFormat="1" ht="15" customHeight="1">
      <c r="A32" s="287" t="s">
        <v>635</v>
      </c>
      <c r="B32" s="110" t="s">
        <v>736</v>
      </c>
      <c r="C32" s="111" t="s">
        <v>519</v>
      </c>
      <c r="D32" s="317">
        <v>5.8999999999999999E-3</v>
      </c>
      <c r="E32" s="317">
        <v>7.0000000000000001E-3</v>
      </c>
      <c r="F32" s="317">
        <v>-6.9999999999999999E-4</v>
      </c>
      <c r="G32" s="317">
        <v>5.5999999999999999E-3</v>
      </c>
      <c r="H32" s="317">
        <v>6.8999999999999999E-3</v>
      </c>
      <c r="I32" s="317">
        <v>6.8999999999999999E-3</v>
      </c>
      <c r="J32" s="317">
        <v>6.4000000000000003E-3</v>
      </c>
      <c r="K32" s="317">
        <v>1.0999999999999999E-2</v>
      </c>
      <c r="L32" s="317">
        <v>9.1999999999999998E-3</v>
      </c>
      <c r="M32" s="317">
        <v>4.3E-3</v>
      </c>
      <c r="N32" s="317">
        <v>6.7999999999999996E-3</v>
      </c>
      <c r="O32" s="317">
        <v>8.0999999999999996E-3</v>
      </c>
    </row>
    <row r="33" spans="1:15" s="324" customFormat="1" ht="15" customHeight="1">
      <c r="A33" s="287" t="s">
        <v>635</v>
      </c>
      <c r="B33" s="110" t="s">
        <v>737</v>
      </c>
      <c r="C33" s="111" t="s">
        <v>520</v>
      </c>
      <c r="D33" s="317">
        <v>1.37E-2</v>
      </c>
      <c r="E33" s="317">
        <v>6.0000000000000001E-3</v>
      </c>
      <c r="F33" s="317">
        <v>5.0000000000000001E-4</v>
      </c>
      <c r="G33" s="317">
        <v>3.0000000000000001E-3</v>
      </c>
      <c r="H33" s="317">
        <v>3.3999999999999998E-3</v>
      </c>
      <c r="I33" s="317">
        <v>3.0999999999999999E-3</v>
      </c>
      <c r="J33" s="317">
        <v>4.4000000000000003E-3</v>
      </c>
      <c r="K33" s="317">
        <v>7.9000000000000008E-3</v>
      </c>
      <c r="L33" s="317">
        <v>9.1999999999999998E-3</v>
      </c>
      <c r="M33" s="317">
        <v>1.4500000000000001E-2</v>
      </c>
      <c r="N33" s="317">
        <v>1.1900000000000001E-2</v>
      </c>
      <c r="O33" s="317">
        <v>7.6E-3</v>
      </c>
    </row>
    <row r="34" spans="1:15" s="324" customFormat="1" ht="15" customHeight="1">
      <c r="A34" s="287" t="s">
        <v>635</v>
      </c>
      <c r="B34" s="110" t="s">
        <v>738</v>
      </c>
      <c r="C34" s="111" t="s">
        <v>521</v>
      </c>
      <c r="D34" s="317">
        <v>0</v>
      </c>
      <c r="E34" s="317">
        <v>0</v>
      </c>
      <c r="F34" s="317">
        <v>0</v>
      </c>
      <c r="G34" s="317">
        <v>0</v>
      </c>
      <c r="H34" s="317">
        <v>0</v>
      </c>
      <c r="I34" s="317">
        <v>8.9999999999999993E-3</v>
      </c>
      <c r="J34" s="317">
        <v>2.7099999999999999E-2</v>
      </c>
      <c r="K34" s="317">
        <v>4.7600000000000003E-2</v>
      </c>
      <c r="L34" s="317">
        <v>0.10829999999999999</v>
      </c>
      <c r="M34" s="317">
        <v>1.1999999999999999E-3</v>
      </c>
      <c r="N34" s="317">
        <v>2.69E-2</v>
      </c>
      <c r="O34" s="317">
        <v>9.9000000000000008E-3</v>
      </c>
    </row>
    <row r="35" spans="1:15" s="324" customFormat="1" ht="15" customHeight="1">
      <c r="A35" s="287" t="s">
        <v>635</v>
      </c>
      <c r="B35" s="110" t="s">
        <v>739</v>
      </c>
      <c r="C35" s="111" t="s">
        <v>522</v>
      </c>
      <c r="D35" s="317">
        <v>9.7999999999999997E-3</v>
      </c>
      <c r="E35" s="317">
        <v>1.1900000000000001E-2</v>
      </c>
      <c r="F35" s="317">
        <v>1.29E-2</v>
      </c>
      <c r="G35" s="317">
        <v>1.3299999999999999E-2</v>
      </c>
      <c r="H35" s="317">
        <v>1.2999999999999999E-2</v>
      </c>
      <c r="I35" s="317">
        <v>1.3899999999999999E-2</v>
      </c>
      <c r="J35" s="317">
        <v>1.5599999999999999E-2</v>
      </c>
      <c r="K35" s="317">
        <v>1.7100000000000001E-2</v>
      </c>
      <c r="L35" s="317">
        <v>1.7600000000000001E-2</v>
      </c>
      <c r="M35" s="317">
        <v>1.8100000000000002E-2</v>
      </c>
      <c r="N35" s="317">
        <v>1.7999999999999999E-2</v>
      </c>
      <c r="O35" s="317">
        <v>1.83E-2</v>
      </c>
    </row>
    <row r="36" spans="1:15" s="324" customFormat="1" ht="15" customHeight="1">
      <c r="A36" s="287" t="s">
        <v>635</v>
      </c>
      <c r="B36" s="110" t="s">
        <v>740</v>
      </c>
      <c r="C36" s="111" t="s">
        <v>523</v>
      </c>
      <c r="D36" s="317">
        <v>4.58E-2</v>
      </c>
      <c r="E36" s="317">
        <v>4.65E-2</v>
      </c>
      <c r="F36" s="317">
        <v>5.0099999999999999E-2</v>
      </c>
      <c r="G36" s="317">
        <v>5.1200000000000002E-2</v>
      </c>
      <c r="H36" s="317">
        <v>5.16E-2</v>
      </c>
      <c r="I36" s="317">
        <v>5.2699999999999997E-2</v>
      </c>
      <c r="J36" s="317">
        <v>5.2600000000000001E-2</v>
      </c>
      <c r="K36" s="317">
        <v>5.5899999999999998E-2</v>
      </c>
      <c r="L36" s="317">
        <v>5.8000000000000003E-2</v>
      </c>
      <c r="M36" s="317">
        <v>5.8700000000000002E-2</v>
      </c>
      <c r="N36" s="317">
        <v>6.0100000000000001E-2</v>
      </c>
      <c r="O36" s="317">
        <v>6.0100000000000001E-2</v>
      </c>
    </row>
    <row r="37" spans="1:15" s="324" customFormat="1" ht="15" customHeight="1">
      <c r="A37" s="287"/>
      <c r="B37" s="110"/>
      <c r="C37" s="111" t="s">
        <v>524</v>
      </c>
      <c r="D37" s="317">
        <v>0</v>
      </c>
      <c r="E37" s="317">
        <v>0</v>
      </c>
      <c r="F37" s="317">
        <v>0</v>
      </c>
      <c r="G37" s="317">
        <v>0</v>
      </c>
      <c r="H37" s="317">
        <v>2.0999999999999999E-3</v>
      </c>
      <c r="I37" s="317">
        <v>3.2000000000000002E-3</v>
      </c>
      <c r="J37" s="317">
        <v>5.7000000000000002E-3</v>
      </c>
      <c r="K37" s="317">
        <v>3.8E-3</v>
      </c>
      <c r="L37" s="317">
        <v>2.5999999999999999E-3</v>
      </c>
      <c r="M37" s="317">
        <v>3.3999999999999998E-3</v>
      </c>
      <c r="N37" s="317">
        <v>2.5999999999999999E-3</v>
      </c>
      <c r="O37" s="317">
        <v>1.8E-3</v>
      </c>
    </row>
    <row r="38" spans="1:15" s="324" customFormat="1" ht="15" customHeight="1" thickBot="1">
      <c r="A38" s="287" t="s">
        <v>635</v>
      </c>
      <c r="B38" s="110" t="s">
        <v>741</v>
      </c>
      <c r="C38" s="111" t="s">
        <v>525</v>
      </c>
      <c r="D38" s="317">
        <v>5.4199999999999998E-2</v>
      </c>
      <c r="E38" s="317">
        <v>4.4499999999999998E-2</v>
      </c>
      <c r="F38" s="317">
        <v>2.9600000000000001E-2</v>
      </c>
      <c r="G38" s="317">
        <v>1E-3</v>
      </c>
      <c r="H38" s="317">
        <v>2.9999999999999997E-4</v>
      </c>
      <c r="I38" s="317">
        <v>1E-4</v>
      </c>
      <c r="J38" s="317">
        <v>2.3999999999999998E-3</v>
      </c>
      <c r="K38" s="317">
        <v>5.0000000000000001E-3</v>
      </c>
      <c r="L38" s="317">
        <v>4.0000000000000001E-3</v>
      </c>
      <c r="M38" s="317">
        <v>4.7999999999999996E-3</v>
      </c>
      <c r="N38" s="317">
        <v>5.7000000000000002E-3</v>
      </c>
      <c r="O38" s="317">
        <v>3.3E-3</v>
      </c>
    </row>
    <row r="39" spans="1:15" s="330" customFormat="1" ht="15" customHeight="1" thickTop="1" thickBot="1">
      <c r="A39" s="287"/>
      <c r="B39" s="332"/>
      <c r="C39" s="782" t="s">
        <v>526</v>
      </c>
      <c r="D39" s="779"/>
      <c r="E39" s="779"/>
      <c r="F39" s="779"/>
      <c r="G39" s="779"/>
      <c r="H39" s="779"/>
      <c r="I39" s="780"/>
      <c r="J39" s="780"/>
      <c r="K39" s="780"/>
      <c r="L39" s="780"/>
      <c r="M39" s="780"/>
      <c r="N39" s="780"/>
      <c r="O39" s="780"/>
    </row>
    <row r="40" spans="1:15" s="330" customFormat="1" ht="15" customHeight="1" thickTop="1" thickBot="1">
      <c r="A40" s="287"/>
      <c r="B40" s="331"/>
      <c r="C40" s="782" t="s">
        <v>527</v>
      </c>
      <c r="D40" s="779"/>
      <c r="E40" s="779"/>
      <c r="F40" s="779"/>
      <c r="G40" s="779"/>
      <c r="H40" s="779"/>
      <c r="I40" s="780"/>
      <c r="J40" s="780"/>
      <c r="K40" s="780"/>
      <c r="L40" s="780"/>
      <c r="M40" s="780"/>
      <c r="N40" s="780"/>
      <c r="O40" s="780"/>
    </row>
    <row r="41" spans="1:15" s="287" customFormat="1" ht="15" customHeight="1" thickTop="1">
      <c r="A41" s="287" t="s">
        <v>635</v>
      </c>
      <c r="B41" s="110" t="s">
        <v>742</v>
      </c>
      <c r="C41" s="111" t="s">
        <v>528</v>
      </c>
      <c r="D41" s="317">
        <v>7.2400000000000006E-2</v>
      </c>
      <c r="E41" s="317">
        <v>6.9800000000000001E-2</v>
      </c>
      <c r="F41" s="317">
        <v>6.9500000000000006E-2</v>
      </c>
      <c r="G41" s="317">
        <v>7.0599999999999996E-2</v>
      </c>
      <c r="H41" s="317">
        <v>7.1400000000000005E-2</v>
      </c>
      <c r="I41" s="317">
        <v>6.8900000000000003E-2</v>
      </c>
      <c r="J41" s="317">
        <v>6.5699999999999995E-2</v>
      </c>
      <c r="K41" s="317">
        <v>6.0600000000000001E-2</v>
      </c>
      <c r="L41" s="317">
        <v>0.06</v>
      </c>
      <c r="M41" s="317">
        <v>5.91E-2</v>
      </c>
      <c r="N41" s="317">
        <v>6.1400000000000003E-2</v>
      </c>
      <c r="O41" s="317">
        <v>5.91E-2</v>
      </c>
    </row>
    <row r="42" spans="1:15" s="324" customFormat="1" ht="15" customHeight="1">
      <c r="A42" s="287" t="s">
        <v>635</v>
      </c>
      <c r="B42" s="110" t="s">
        <v>743</v>
      </c>
      <c r="C42" s="111" t="s">
        <v>529</v>
      </c>
      <c r="D42" s="317">
        <v>8.48E-2</v>
      </c>
      <c r="E42" s="317">
        <v>8.1699999999999995E-2</v>
      </c>
      <c r="F42" s="317">
        <v>8.1000000000000003E-2</v>
      </c>
      <c r="G42" s="317">
        <v>8.1600000000000006E-2</v>
      </c>
      <c r="H42" s="317">
        <v>8.3099999999999993E-2</v>
      </c>
      <c r="I42" s="317">
        <v>8.0799999999999997E-2</v>
      </c>
      <c r="J42" s="317">
        <v>7.8299999999999995E-2</v>
      </c>
      <c r="K42" s="317">
        <v>7.4999999999999997E-2</v>
      </c>
      <c r="L42" s="317">
        <v>7.4800000000000005E-2</v>
      </c>
      <c r="M42" s="317">
        <v>7.3400000000000007E-2</v>
      </c>
      <c r="N42" s="317">
        <v>7.6300000000000007E-2</v>
      </c>
      <c r="O42" s="317">
        <v>7.3700000000000002E-2</v>
      </c>
    </row>
    <row r="43" spans="1:15" s="324" customFormat="1" ht="15" customHeight="1">
      <c r="A43" s="287" t="s">
        <v>635</v>
      </c>
      <c r="B43" s="110" t="s">
        <v>744</v>
      </c>
      <c r="C43" s="111" t="s">
        <v>530</v>
      </c>
      <c r="D43" s="317">
        <v>9.7799999999999998E-2</v>
      </c>
      <c r="E43" s="317">
        <v>9.5100000000000004E-2</v>
      </c>
      <c r="F43" s="317">
        <v>9.4100000000000003E-2</v>
      </c>
      <c r="G43" s="317">
        <v>9.4E-2</v>
      </c>
      <c r="H43" s="317">
        <v>9.3899999999999997E-2</v>
      </c>
      <c r="I43" s="317">
        <v>8.8900000000000007E-2</v>
      </c>
      <c r="J43" s="317">
        <v>8.5900000000000004E-2</v>
      </c>
      <c r="K43" s="317">
        <v>8.3699999999999997E-2</v>
      </c>
      <c r="L43" s="317">
        <v>8.4099999999999994E-2</v>
      </c>
      <c r="M43" s="317">
        <v>8.1600000000000006E-2</v>
      </c>
      <c r="N43" s="317">
        <v>8.4699999999999998E-2</v>
      </c>
      <c r="O43" s="317">
        <v>8.0699999999999994E-2</v>
      </c>
    </row>
    <row r="44" spans="1:15" s="324" customFormat="1" ht="15" customHeight="1" thickBot="1">
      <c r="A44" s="287" t="s">
        <v>635</v>
      </c>
      <c r="B44" s="110" t="s">
        <v>745</v>
      </c>
      <c r="C44" s="111" t="s">
        <v>531</v>
      </c>
      <c r="D44" s="317">
        <v>9.8900000000000002E-2</v>
      </c>
      <c r="E44" s="317">
        <v>9.5000000000000001E-2</v>
      </c>
      <c r="F44" s="317">
        <v>9.5000000000000001E-2</v>
      </c>
      <c r="G44" s="317">
        <v>9.7799999999999998E-2</v>
      </c>
      <c r="H44" s="317">
        <v>0.10009999999999999</v>
      </c>
      <c r="I44" s="317">
        <v>9.8699999999999996E-2</v>
      </c>
      <c r="J44" s="317">
        <v>9.6600000000000005E-2</v>
      </c>
      <c r="K44" s="317">
        <v>9.01E-2</v>
      </c>
      <c r="L44" s="317">
        <v>8.8099999999999998E-2</v>
      </c>
      <c r="M44" s="317">
        <v>8.6300000000000002E-2</v>
      </c>
      <c r="N44" s="317">
        <v>8.9800000000000005E-2</v>
      </c>
      <c r="O44" s="317">
        <v>8.6699999999999999E-2</v>
      </c>
    </row>
    <row r="45" spans="1:15" s="330" customFormat="1" ht="15" customHeight="1" thickTop="1" thickBot="1">
      <c r="A45" s="287"/>
      <c r="B45" s="331"/>
      <c r="C45" s="782" t="s">
        <v>532</v>
      </c>
      <c r="D45" s="779"/>
      <c r="E45" s="779"/>
      <c r="F45" s="779"/>
      <c r="G45" s="779"/>
      <c r="H45" s="779"/>
      <c r="I45" s="780"/>
      <c r="J45" s="780"/>
      <c r="K45" s="780"/>
      <c r="L45" s="780"/>
      <c r="M45" s="780"/>
      <c r="N45" s="780"/>
      <c r="O45" s="780"/>
    </row>
    <row r="46" spans="1:15" s="333" customFormat="1" ht="15" customHeight="1" thickTop="1">
      <c r="A46" s="333" t="s">
        <v>635</v>
      </c>
      <c r="B46" s="110" t="s">
        <v>746</v>
      </c>
      <c r="C46" s="111" t="s">
        <v>533</v>
      </c>
      <c r="D46" s="317">
        <v>0.55179999999999996</v>
      </c>
      <c r="E46" s="317">
        <v>0.56200000000000006</v>
      </c>
      <c r="F46" s="317">
        <v>0.55569999999999997</v>
      </c>
      <c r="G46" s="317">
        <v>0.54930000000000001</v>
      </c>
      <c r="H46" s="317">
        <v>0.55679999999999996</v>
      </c>
      <c r="I46" s="317">
        <v>0.55149999999999999</v>
      </c>
      <c r="J46" s="317">
        <v>0.54769999999999996</v>
      </c>
      <c r="K46" s="317">
        <v>0.55500000000000005</v>
      </c>
      <c r="L46" s="317">
        <v>0.55220000000000002</v>
      </c>
      <c r="M46" s="317">
        <v>0.57210000000000005</v>
      </c>
      <c r="N46" s="317">
        <v>0.55220000000000002</v>
      </c>
      <c r="O46" s="317">
        <v>0.56469999999999998</v>
      </c>
    </row>
    <row r="47" spans="1:15" ht="15" customHeight="1">
      <c r="A47" s="287" t="s">
        <v>635</v>
      </c>
      <c r="B47" s="110" t="s">
        <v>747</v>
      </c>
      <c r="C47" s="111" t="s">
        <v>534</v>
      </c>
      <c r="D47" s="317">
        <v>4.2200000000000001E-2</v>
      </c>
      <c r="E47" s="317">
        <v>4.2200000000000001E-2</v>
      </c>
      <c r="F47" s="317">
        <v>4.2900000000000001E-2</v>
      </c>
      <c r="G47" s="317">
        <v>4.2099999999999999E-2</v>
      </c>
      <c r="H47" s="317">
        <v>3.95E-2</v>
      </c>
      <c r="I47" s="317">
        <v>4.3799999999999999E-2</v>
      </c>
      <c r="J47" s="317">
        <v>4.6100000000000002E-2</v>
      </c>
      <c r="K47" s="317">
        <v>4.6100000000000002E-2</v>
      </c>
      <c r="L47" s="317">
        <v>4.2099999999999999E-2</v>
      </c>
      <c r="M47" s="317">
        <v>4.2799999999999998E-2</v>
      </c>
      <c r="N47" s="317">
        <v>4.0800000000000003E-2</v>
      </c>
      <c r="O47" s="317">
        <v>4.0300000000000002E-2</v>
      </c>
    </row>
    <row r="48" spans="1:15" ht="15" customHeight="1">
      <c r="A48" s="287" t="s">
        <v>635</v>
      </c>
      <c r="B48" s="110" t="s">
        <v>748</v>
      </c>
      <c r="C48" s="111" t="s">
        <v>535</v>
      </c>
      <c r="D48" s="317">
        <v>0.40600000000000003</v>
      </c>
      <c r="E48" s="317">
        <v>0.39589999999999997</v>
      </c>
      <c r="F48" s="317">
        <v>0.40139999999999998</v>
      </c>
      <c r="G48" s="317">
        <v>0.40860000000000002</v>
      </c>
      <c r="H48" s="317">
        <v>0.4037</v>
      </c>
      <c r="I48" s="317">
        <v>0.4047</v>
      </c>
      <c r="J48" s="317">
        <v>0.40620000000000001</v>
      </c>
      <c r="K48" s="317">
        <v>0.39879999999999999</v>
      </c>
      <c r="L48" s="317">
        <v>0.40570000000000001</v>
      </c>
      <c r="M48" s="317">
        <v>0.38519999999999999</v>
      </c>
      <c r="N48" s="317">
        <v>0.40699999999999997</v>
      </c>
      <c r="O48" s="317">
        <v>0.39489999999999997</v>
      </c>
    </row>
    <row r="49" spans="1:15" ht="15" customHeight="1" thickBot="1">
      <c r="A49" s="287" t="s">
        <v>635</v>
      </c>
      <c r="B49" s="110" t="s">
        <v>749</v>
      </c>
      <c r="C49" s="111" t="s">
        <v>536</v>
      </c>
      <c r="D49" s="317">
        <v>0.59560000000000002</v>
      </c>
      <c r="E49" s="317">
        <v>0.59109999999999996</v>
      </c>
      <c r="F49" s="317">
        <v>0.55420000000000003</v>
      </c>
      <c r="G49" s="317">
        <v>0.54300000000000004</v>
      </c>
      <c r="H49" s="317">
        <v>0.5585</v>
      </c>
      <c r="I49" s="317">
        <v>0.52539999999999998</v>
      </c>
      <c r="J49" s="317">
        <v>0.50990000000000002</v>
      </c>
      <c r="K49" s="317">
        <v>0.503</v>
      </c>
      <c r="L49" s="317">
        <v>0.43769999999999998</v>
      </c>
      <c r="M49" s="317">
        <v>0.44540000000000002</v>
      </c>
      <c r="N49" s="317">
        <v>0.44290000000000002</v>
      </c>
      <c r="O49" s="317">
        <v>0.41570000000000001</v>
      </c>
    </row>
    <row r="50" spans="1:15" s="287" customFormat="1" ht="15" customHeight="1" thickTop="1" thickBot="1">
      <c r="B50" s="332"/>
      <c r="C50" s="782" t="s">
        <v>537</v>
      </c>
      <c r="D50" s="779"/>
      <c r="E50" s="779"/>
      <c r="F50" s="779"/>
      <c r="G50" s="779"/>
      <c r="H50" s="779"/>
      <c r="I50" s="780"/>
      <c r="J50" s="780"/>
      <c r="K50" s="780"/>
      <c r="L50" s="780"/>
      <c r="M50" s="780"/>
      <c r="N50" s="780"/>
      <c r="O50" s="780"/>
    </row>
    <row r="51" spans="1:15" s="287" customFormat="1" ht="15" customHeight="1" thickTop="1">
      <c r="A51" s="287" t="s">
        <v>635</v>
      </c>
      <c r="B51" s="110" t="s">
        <v>750</v>
      </c>
      <c r="C51" s="111" t="s">
        <v>538</v>
      </c>
      <c r="D51" s="317">
        <v>8.3000000000000004E-2</v>
      </c>
      <c r="E51" s="317">
        <v>7.9899999999999999E-2</v>
      </c>
      <c r="F51" s="317">
        <v>8.1900000000000001E-2</v>
      </c>
      <c r="G51" s="317">
        <v>8.4500000000000006E-2</v>
      </c>
      <c r="H51" s="317">
        <v>8.2900000000000001E-2</v>
      </c>
      <c r="I51" s="317">
        <v>8.5500000000000007E-2</v>
      </c>
      <c r="J51" s="317">
        <v>7.8700000000000006E-2</v>
      </c>
      <c r="K51" s="317">
        <v>6.5299999999999997E-2</v>
      </c>
      <c r="L51" s="317">
        <v>5.7799999999999997E-2</v>
      </c>
      <c r="M51" s="317">
        <v>6.0999999999999999E-2</v>
      </c>
      <c r="N51" s="317">
        <v>6.1699999999999998E-2</v>
      </c>
      <c r="O51" s="317">
        <v>5.6500000000000002E-2</v>
      </c>
    </row>
    <row r="52" spans="1:15" s="287" customFormat="1" ht="15" customHeight="1">
      <c r="A52" s="287" t="s">
        <v>635</v>
      </c>
      <c r="B52" s="110" t="s">
        <v>751</v>
      </c>
      <c r="C52" s="111" t="s">
        <v>539</v>
      </c>
      <c r="D52" s="317">
        <v>7.9100000000000004E-2</v>
      </c>
      <c r="E52" s="317">
        <v>7.6499999999999999E-2</v>
      </c>
      <c r="F52" s="317">
        <v>7.9200000000000007E-2</v>
      </c>
      <c r="G52" s="317">
        <v>8.1000000000000003E-2</v>
      </c>
      <c r="H52" s="317">
        <v>8.1100000000000005E-2</v>
      </c>
      <c r="I52" s="317">
        <v>8.3400000000000002E-2</v>
      </c>
      <c r="J52" s="317">
        <v>7.6999999999999999E-2</v>
      </c>
      <c r="K52" s="317">
        <v>6.3200000000000006E-2</v>
      </c>
      <c r="L52" s="317">
        <v>5.62E-2</v>
      </c>
      <c r="M52" s="317">
        <v>5.91E-2</v>
      </c>
      <c r="N52" s="317">
        <v>6.0199999999999997E-2</v>
      </c>
      <c r="O52" s="317">
        <v>5.5300000000000002E-2</v>
      </c>
    </row>
    <row r="53" spans="1:15" s="287" customFormat="1" ht="15" customHeight="1">
      <c r="A53" s="287" t="s">
        <v>635</v>
      </c>
      <c r="B53" s="110" t="s">
        <v>752</v>
      </c>
      <c r="C53" s="111" t="s">
        <v>540</v>
      </c>
      <c r="D53" s="317">
        <v>9.2799999999999994E-2</v>
      </c>
      <c r="E53" s="317">
        <v>9.01E-2</v>
      </c>
      <c r="F53" s="317">
        <v>9.2999999999999999E-2</v>
      </c>
      <c r="G53" s="317">
        <v>9.3100000000000002E-2</v>
      </c>
      <c r="H53" s="317">
        <v>9.4E-2</v>
      </c>
      <c r="I53" s="317">
        <v>9.6699999999999994E-2</v>
      </c>
      <c r="J53" s="317">
        <v>9.4600000000000004E-2</v>
      </c>
      <c r="K53" s="317">
        <v>8.14E-2</v>
      </c>
      <c r="L53" s="317">
        <v>7.3599999999999999E-2</v>
      </c>
      <c r="M53" s="317">
        <v>7.6200000000000004E-2</v>
      </c>
      <c r="N53" s="317">
        <v>7.7499999999999999E-2</v>
      </c>
      <c r="O53" s="317">
        <v>7.2599999999999998E-2</v>
      </c>
    </row>
    <row r="54" spans="1:15" s="287" customFormat="1" ht="15" customHeight="1">
      <c r="A54" s="287" t="s">
        <v>635</v>
      </c>
      <c r="B54" s="110" t="s">
        <v>753</v>
      </c>
      <c r="C54" s="111" t="s">
        <v>541</v>
      </c>
      <c r="D54" s="317">
        <v>0.1187</v>
      </c>
      <c r="E54" s="317">
        <v>0.1173</v>
      </c>
      <c r="F54" s="317">
        <v>0.12280000000000001</v>
      </c>
      <c r="G54" s="317">
        <v>0.1234</v>
      </c>
      <c r="H54" s="317">
        <v>0.1244</v>
      </c>
      <c r="I54" s="317">
        <v>0.1275</v>
      </c>
      <c r="J54" s="317">
        <v>0.12570000000000001</v>
      </c>
      <c r="K54" s="317">
        <v>0.11409999999999999</v>
      </c>
      <c r="L54" s="317">
        <v>0.1089</v>
      </c>
      <c r="M54" s="317">
        <v>0.11210000000000001</v>
      </c>
      <c r="N54" s="317">
        <v>0.1142</v>
      </c>
      <c r="O54" s="317">
        <v>0.1091</v>
      </c>
    </row>
    <row r="55" spans="1:15" s="287" customFormat="1" ht="15" customHeight="1">
      <c r="A55" s="287" t="s">
        <v>635</v>
      </c>
      <c r="B55" s="110" t="s">
        <v>754</v>
      </c>
      <c r="C55" s="111" t="s">
        <v>542</v>
      </c>
      <c r="D55" s="317">
        <v>-2.5899999999999999E-2</v>
      </c>
      <c r="E55" s="317">
        <v>-2.7199999999999998E-2</v>
      </c>
      <c r="F55" s="317">
        <v>-2.98E-2</v>
      </c>
      <c r="G55" s="317">
        <v>-3.0300000000000001E-2</v>
      </c>
      <c r="H55" s="317">
        <v>-3.04E-2</v>
      </c>
      <c r="I55" s="317">
        <v>-3.0700000000000002E-2</v>
      </c>
      <c r="J55" s="317">
        <v>-3.1099999999999999E-2</v>
      </c>
      <c r="K55" s="317">
        <v>-3.27E-2</v>
      </c>
      <c r="L55" s="317">
        <v>-3.5200000000000002E-2</v>
      </c>
      <c r="M55" s="317">
        <v>-3.5900000000000001E-2</v>
      </c>
      <c r="N55" s="317">
        <v>-3.6799999999999999E-2</v>
      </c>
      <c r="O55" s="317">
        <v>-3.6499999999999998E-2</v>
      </c>
    </row>
    <row r="56" spans="1:15" s="287" customFormat="1" ht="15" customHeight="1">
      <c r="A56" s="287" t="s">
        <v>635</v>
      </c>
      <c r="B56" s="110" t="s">
        <v>755</v>
      </c>
      <c r="C56" s="111" t="s">
        <v>543</v>
      </c>
      <c r="D56" s="317">
        <v>-1.37E-2</v>
      </c>
      <c r="E56" s="317">
        <v>-1.3599999999999999E-2</v>
      </c>
      <c r="F56" s="317">
        <v>-1.38E-2</v>
      </c>
      <c r="G56" s="317">
        <v>-1.21E-2</v>
      </c>
      <c r="H56" s="317">
        <v>-1.29E-2</v>
      </c>
      <c r="I56" s="317">
        <v>-1.3299999999999999E-2</v>
      </c>
      <c r="J56" s="317">
        <v>-1.7600000000000001E-2</v>
      </c>
      <c r="K56" s="317">
        <v>-1.83E-2</v>
      </c>
      <c r="L56" s="317">
        <v>-1.7399999999999999E-2</v>
      </c>
      <c r="M56" s="317">
        <v>-1.7000000000000001E-2</v>
      </c>
      <c r="N56" s="317">
        <v>-1.7299999999999999E-2</v>
      </c>
      <c r="O56" s="317">
        <v>-1.7299999999999999E-2</v>
      </c>
    </row>
    <row r="57" spans="1:15" s="287" customFormat="1" ht="15" customHeight="1" thickBot="1">
      <c r="A57" s="287" t="s">
        <v>635</v>
      </c>
      <c r="B57" s="110" t="s">
        <v>756</v>
      </c>
      <c r="C57" s="111" t="s">
        <v>544</v>
      </c>
      <c r="D57" s="317">
        <v>3.5000000000000001E-3</v>
      </c>
      <c r="E57" s="317">
        <v>2.8999999999999998E-3</v>
      </c>
      <c r="F57" s="317">
        <v>2.7000000000000001E-3</v>
      </c>
      <c r="G57" s="317">
        <v>3.5000000000000001E-3</v>
      </c>
      <c r="H57" s="317">
        <v>1.8E-3</v>
      </c>
      <c r="I57" s="317">
        <v>2.0999999999999999E-3</v>
      </c>
      <c r="J57" s="317">
        <v>1.6999999999999999E-3</v>
      </c>
      <c r="K57" s="317">
        <v>2.2000000000000001E-3</v>
      </c>
      <c r="L57" s="317">
        <v>1.6000000000000001E-3</v>
      </c>
      <c r="M57" s="317">
        <v>1.9E-3</v>
      </c>
      <c r="N57" s="317">
        <v>1.5E-3</v>
      </c>
      <c r="O57" s="317">
        <v>1.2999999999999999E-3</v>
      </c>
    </row>
    <row r="58" spans="1:15" s="330" customFormat="1" ht="15" customHeight="1" thickTop="1" thickBot="1">
      <c r="A58" s="287"/>
      <c r="B58" s="287"/>
      <c r="C58" s="782" t="s">
        <v>545</v>
      </c>
      <c r="D58" s="784"/>
      <c r="E58" s="784"/>
      <c r="F58" s="784"/>
      <c r="G58" s="784"/>
      <c r="H58" s="784"/>
      <c r="I58" s="784"/>
      <c r="J58" s="784"/>
      <c r="K58" s="784"/>
      <c r="L58" s="784"/>
      <c r="M58" s="784"/>
      <c r="N58" s="784"/>
      <c r="O58" s="784"/>
    </row>
    <row r="59" spans="1:15" s="287" customFormat="1" ht="15" customHeight="1" thickTop="1">
      <c r="A59" s="287" t="s">
        <v>635</v>
      </c>
      <c r="B59" s="110" t="s">
        <v>750</v>
      </c>
      <c r="C59" s="111" t="s">
        <v>538</v>
      </c>
      <c r="D59" s="317">
        <v>8.3000000000000004E-2</v>
      </c>
      <c r="E59" s="317">
        <v>7.9899999999999999E-2</v>
      </c>
      <c r="F59" s="317">
        <v>8.1900000000000001E-2</v>
      </c>
      <c r="G59" s="317">
        <v>8.4500000000000006E-2</v>
      </c>
      <c r="H59" s="317">
        <v>8.2900000000000001E-2</v>
      </c>
      <c r="I59" s="317">
        <v>8.5500000000000007E-2</v>
      </c>
      <c r="J59" s="317">
        <v>7.8700000000000006E-2</v>
      </c>
      <c r="K59" s="317">
        <v>6.5299999999999997E-2</v>
      </c>
      <c r="L59" s="317">
        <v>5.7799999999999997E-2</v>
      </c>
      <c r="M59" s="317">
        <v>6.0999999999999999E-2</v>
      </c>
      <c r="N59" s="317">
        <v>6.1699999999999998E-2</v>
      </c>
      <c r="O59" s="317">
        <v>5.6500000000000002E-2</v>
      </c>
    </row>
    <row r="60" spans="1:15" s="287" customFormat="1" ht="15" customHeight="1">
      <c r="A60" s="287" t="s">
        <v>635</v>
      </c>
      <c r="B60" s="110" t="s">
        <v>757</v>
      </c>
      <c r="C60" s="111" t="s">
        <v>546</v>
      </c>
      <c r="D60" s="317">
        <v>-3.8999999999999998E-3</v>
      </c>
      <c r="E60" s="317">
        <v>-3.3999999999999998E-3</v>
      </c>
      <c r="F60" s="317">
        <v>-6.6E-3</v>
      </c>
      <c r="G60" s="317">
        <v>-8.6999999999999994E-3</v>
      </c>
      <c r="H60" s="317">
        <v>-6.4000000000000003E-3</v>
      </c>
      <c r="I60" s="317">
        <v>-1.03E-2</v>
      </c>
      <c r="J60" s="317">
        <v>-7.0000000000000001E-3</v>
      </c>
      <c r="K60" s="317">
        <v>-8.0000000000000004E-4</v>
      </c>
      <c r="L60" s="317">
        <v>3.3999999999999998E-3</v>
      </c>
      <c r="M60" s="317">
        <v>-1.6000000000000001E-3</v>
      </c>
      <c r="N60" s="317">
        <v>1.6000000000000001E-3</v>
      </c>
      <c r="O60" s="317">
        <v>-4.1999999999999997E-3</v>
      </c>
    </row>
    <row r="61" spans="1:15" s="324" customFormat="1" ht="15" customHeight="1">
      <c r="A61" s="287" t="s">
        <v>635</v>
      </c>
      <c r="B61" s="110" t="s">
        <v>758</v>
      </c>
      <c r="C61" s="111" t="s">
        <v>547</v>
      </c>
      <c r="D61" s="317">
        <v>-7.2400000000000006E-2</v>
      </c>
      <c r="E61" s="317">
        <v>-6.9800000000000001E-2</v>
      </c>
      <c r="F61" s="317">
        <v>-6.9500000000000006E-2</v>
      </c>
      <c r="G61" s="317">
        <v>-7.0599999999999996E-2</v>
      </c>
      <c r="H61" s="317">
        <v>-7.1400000000000005E-2</v>
      </c>
      <c r="I61" s="317">
        <v>-6.9000000000000006E-2</v>
      </c>
      <c r="J61" s="317">
        <v>-6.5699999999999995E-2</v>
      </c>
      <c r="K61" s="317">
        <v>-6.0600000000000001E-2</v>
      </c>
      <c r="L61" s="317">
        <v>-6.0100000000000001E-2</v>
      </c>
      <c r="M61" s="317">
        <v>-5.9200000000000003E-2</v>
      </c>
      <c r="N61" s="317">
        <v>-6.1499999999999999E-2</v>
      </c>
      <c r="O61" s="317">
        <v>-5.9200000000000003E-2</v>
      </c>
    </row>
    <row r="62" spans="1:15" s="324" customFormat="1" ht="15" customHeight="1">
      <c r="A62" s="287" t="s">
        <v>635</v>
      </c>
      <c r="B62" s="110" t="s">
        <v>759</v>
      </c>
      <c r="C62" s="111" t="s">
        <v>548</v>
      </c>
      <c r="D62" s="317">
        <v>-1E-4</v>
      </c>
      <c r="E62" s="317">
        <v>-1E-4</v>
      </c>
      <c r="F62" s="317">
        <v>-1E-4</v>
      </c>
      <c r="G62" s="317">
        <v>1E-4</v>
      </c>
      <c r="H62" s="317">
        <v>0</v>
      </c>
      <c r="I62" s="317">
        <v>-1E-4</v>
      </c>
      <c r="J62" s="317">
        <v>0</v>
      </c>
      <c r="K62" s="317">
        <v>-1E-4</v>
      </c>
      <c r="L62" s="317">
        <v>-1E-4</v>
      </c>
      <c r="M62" s="317">
        <v>-1E-4</v>
      </c>
      <c r="N62" s="317">
        <v>0</v>
      </c>
      <c r="O62" s="317">
        <v>0</v>
      </c>
    </row>
    <row r="63" spans="1:15" s="324" customFormat="1" ht="15" customHeight="1">
      <c r="A63" s="287" t="s">
        <v>635</v>
      </c>
      <c r="B63" s="110" t="s">
        <v>760</v>
      </c>
      <c r="C63" s="111" t="s">
        <v>549</v>
      </c>
      <c r="D63" s="317">
        <v>-1E-4</v>
      </c>
      <c r="E63" s="317">
        <v>0</v>
      </c>
      <c r="F63" s="317">
        <v>2.9999999999999997E-4</v>
      </c>
      <c r="G63" s="317">
        <v>5.9999999999999995E-4</v>
      </c>
      <c r="H63" s="317">
        <v>2.0000000000000001E-4</v>
      </c>
      <c r="I63" s="317">
        <v>1E-4</v>
      </c>
      <c r="J63" s="317">
        <v>-2.9999999999999997E-4</v>
      </c>
      <c r="K63" s="317">
        <v>5.0000000000000001E-4</v>
      </c>
      <c r="L63" s="317">
        <v>1.6999999999999999E-3</v>
      </c>
      <c r="M63" s="317">
        <v>2.9999999999999997E-4</v>
      </c>
      <c r="N63" s="317">
        <v>2.0000000000000001E-4</v>
      </c>
      <c r="O63" s="317">
        <v>1.4E-3</v>
      </c>
    </row>
    <row r="64" spans="1:15" s="324" customFormat="1" ht="15" customHeight="1" thickBot="1">
      <c r="A64" s="287"/>
      <c r="B64" s="110"/>
      <c r="C64" s="111" t="s">
        <v>550</v>
      </c>
      <c r="D64" s="317">
        <v>0</v>
      </c>
      <c r="E64" s="317">
        <v>0</v>
      </c>
      <c r="F64" s="317">
        <v>0</v>
      </c>
      <c r="G64" s="317">
        <v>0</v>
      </c>
      <c r="H64" s="317">
        <v>0</v>
      </c>
      <c r="I64" s="317">
        <v>0</v>
      </c>
      <c r="J64" s="317">
        <v>0</v>
      </c>
      <c r="K64" s="317">
        <v>0</v>
      </c>
      <c r="L64" s="317">
        <v>0</v>
      </c>
      <c r="M64" s="317">
        <v>-1E-4</v>
      </c>
      <c r="N64" s="317">
        <v>-1E-4</v>
      </c>
      <c r="O64" s="317">
        <v>0</v>
      </c>
    </row>
    <row r="65" spans="1:15" s="287" customFormat="1" ht="15" customHeight="1" thickTop="1" thickBot="1">
      <c r="A65" s="287" t="s">
        <v>635</v>
      </c>
      <c r="B65" s="110" t="s">
        <v>761</v>
      </c>
      <c r="C65" s="782" t="s">
        <v>762</v>
      </c>
      <c r="D65" s="779">
        <v>6.1000000000000004E-3</v>
      </c>
      <c r="E65" s="779">
        <v>6.1000000000000004E-3</v>
      </c>
      <c r="F65" s="779">
        <v>5.8999999999999999E-3</v>
      </c>
      <c r="G65" s="779">
        <v>5.7000000000000002E-3</v>
      </c>
      <c r="H65" s="779">
        <v>5.4000000000000003E-3</v>
      </c>
      <c r="I65" s="785">
        <v>6.1999999999999998E-3</v>
      </c>
      <c r="J65" s="785">
        <v>5.7000000000000002E-3</v>
      </c>
      <c r="K65" s="785">
        <v>4.1999999999999997E-3</v>
      </c>
      <c r="L65" s="785">
        <v>2.7000000000000001E-3</v>
      </c>
      <c r="M65" s="785">
        <v>5.0000000000000001E-4</v>
      </c>
      <c r="N65" s="785">
        <v>2E-3</v>
      </c>
      <c r="O65" s="785">
        <v>-5.4999999999999997E-3</v>
      </c>
    </row>
    <row r="66" spans="1:15" ht="3.75" customHeight="1" thickTop="1" thickBot="1">
      <c r="A66" s="334"/>
      <c r="B66" s="334"/>
      <c r="C66" s="303"/>
      <c r="D66" s="303"/>
      <c r="E66" s="303"/>
      <c r="F66" s="303"/>
      <c r="G66" s="303"/>
      <c r="H66" s="303"/>
      <c r="I66" s="303"/>
      <c r="J66" s="303"/>
      <c r="K66" s="303"/>
      <c r="L66" s="303"/>
      <c r="M66" s="303"/>
      <c r="N66" s="303"/>
      <c r="O66" s="303"/>
    </row>
    <row r="67" spans="1:15" ht="15" customHeight="1">
      <c r="A67" s="287"/>
      <c r="B67" s="287"/>
      <c r="C67" s="335" t="s">
        <v>552</v>
      </c>
      <c r="D67" s="287"/>
      <c r="E67" s="287"/>
      <c r="F67" s="287"/>
      <c r="G67" s="287"/>
      <c r="H67" s="287"/>
      <c r="I67" s="287"/>
      <c r="J67" s="287"/>
      <c r="K67" s="287"/>
      <c r="L67" s="287"/>
      <c r="M67" s="287"/>
      <c r="N67" s="287"/>
      <c r="O67" s="287"/>
    </row>
    <row r="68" spans="1:15" ht="15" customHeight="1">
      <c r="A68" s="287"/>
      <c r="B68" s="287"/>
      <c r="C68" s="335" t="s">
        <v>763</v>
      </c>
      <c r="D68" s="287"/>
      <c r="E68" s="287"/>
      <c r="F68" s="287"/>
      <c r="G68" s="287"/>
      <c r="H68" s="287"/>
      <c r="I68" s="287"/>
      <c r="J68" s="287"/>
      <c r="K68" s="287"/>
      <c r="L68" s="287"/>
      <c r="M68" s="287"/>
      <c r="N68" s="287"/>
      <c r="O68" s="287"/>
    </row>
    <row r="69" spans="1:15" ht="15" customHeight="1">
      <c r="A69" s="287"/>
      <c r="B69" s="287"/>
      <c r="C69" s="335" t="s">
        <v>764</v>
      </c>
      <c r="D69" s="287"/>
      <c r="E69" s="287"/>
      <c r="F69" s="287"/>
      <c r="G69" s="287"/>
      <c r="H69" s="287"/>
      <c r="I69" s="287"/>
      <c r="J69" s="287"/>
      <c r="K69" s="287"/>
      <c r="L69" s="287"/>
      <c r="M69" s="287"/>
      <c r="N69" s="287"/>
      <c r="O69" s="287"/>
    </row>
    <row r="70" spans="1:15" ht="15" customHeight="1">
      <c r="A70" s="287"/>
      <c r="B70" s="287"/>
      <c r="C70" s="335" t="s">
        <v>555</v>
      </c>
      <c r="D70" s="287"/>
      <c r="E70" s="287"/>
      <c r="F70" s="287"/>
      <c r="G70" s="287"/>
      <c r="H70" s="287"/>
      <c r="I70" s="287"/>
      <c r="J70" s="287"/>
      <c r="K70" s="287"/>
      <c r="L70" s="287"/>
      <c r="M70" s="287"/>
      <c r="N70" s="287"/>
      <c r="O70" s="287"/>
    </row>
    <row r="71" spans="1:15" ht="15" customHeight="1">
      <c r="A71" s="287"/>
      <c r="B71" s="287"/>
      <c r="C71" s="335" t="s">
        <v>556</v>
      </c>
      <c r="D71" s="287"/>
      <c r="E71" s="287"/>
      <c r="F71" s="287"/>
      <c r="G71" s="287"/>
      <c r="H71" s="287"/>
      <c r="I71" s="287"/>
      <c r="J71" s="287"/>
      <c r="K71" s="287"/>
      <c r="L71" s="287"/>
      <c r="M71" s="287"/>
      <c r="N71" s="287"/>
      <c r="O71" s="287"/>
    </row>
    <row r="72" spans="1:15" ht="30" customHeight="1">
      <c r="A72" s="287"/>
      <c r="B72" s="287"/>
      <c r="C72" s="862" t="s">
        <v>557</v>
      </c>
      <c r="D72" s="862"/>
      <c r="E72" s="862"/>
      <c r="F72" s="862"/>
      <c r="G72" s="862"/>
      <c r="H72" s="862"/>
      <c r="I72" s="862"/>
      <c r="J72" s="862"/>
      <c r="K72" s="862"/>
      <c r="L72" s="862"/>
      <c r="M72" s="862"/>
      <c r="N72" s="862"/>
      <c r="O72" s="336"/>
    </row>
    <row r="73" spans="1:15" ht="15" customHeight="1">
      <c r="A73" s="287"/>
      <c r="B73" s="287"/>
      <c r="C73" s="335" t="s">
        <v>558</v>
      </c>
      <c r="D73" s="287"/>
      <c r="E73" s="287"/>
      <c r="F73" s="287"/>
      <c r="G73" s="287"/>
      <c r="H73" s="287"/>
      <c r="I73" s="287"/>
      <c r="J73" s="287"/>
      <c r="K73" s="287"/>
      <c r="L73" s="287"/>
      <c r="M73" s="287"/>
      <c r="N73" s="287"/>
      <c r="O73" s="287"/>
    </row>
    <row r="74" spans="1:15" ht="30" customHeight="1">
      <c r="A74" s="287"/>
      <c r="B74" s="287"/>
      <c r="C74" s="862" t="s">
        <v>559</v>
      </c>
      <c r="D74" s="862"/>
      <c r="E74" s="862"/>
      <c r="F74" s="862"/>
      <c r="G74" s="862"/>
      <c r="H74" s="862"/>
      <c r="I74" s="862"/>
      <c r="J74" s="862"/>
      <c r="K74" s="862"/>
      <c r="L74" s="862"/>
      <c r="M74" s="862"/>
      <c r="N74" s="862"/>
      <c r="O74" s="336"/>
    </row>
    <row r="75" spans="1:15" ht="15" customHeight="1">
      <c r="A75" s="287"/>
      <c r="B75" s="287"/>
      <c r="C75" s="305"/>
      <c r="D75" s="287"/>
      <c r="E75" s="287"/>
      <c r="F75" s="287"/>
      <c r="G75" s="287"/>
      <c r="H75" s="287"/>
      <c r="I75" s="287"/>
      <c r="J75" s="287"/>
      <c r="K75" s="287"/>
      <c r="L75" s="287"/>
      <c r="M75" s="287"/>
      <c r="N75" s="287"/>
      <c r="O75" s="287"/>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U37"/>
  <sheetViews>
    <sheetView zoomScaleNormal="100" workbookViewId="0">
      <selection sqref="A1:U1"/>
    </sheetView>
  </sheetViews>
  <sheetFormatPr baseColWidth="10" defaultColWidth="9.140625" defaultRowHeight="12.75"/>
  <cols>
    <col min="1" max="1" width="85.5703125" style="367" customWidth="1"/>
    <col min="2" max="3" width="13.42578125" style="345" bestFit="1" customWidth="1"/>
    <col min="4" max="10" width="11.7109375" style="345" bestFit="1" customWidth="1"/>
    <col min="11" max="12" width="11.7109375" style="576" bestFit="1" customWidth="1"/>
    <col min="13" max="13" width="10.7109375" style="576" bestFit="1" customWidth="1"/>
    <col min="14" max="15" width="11.7109375" style="345" bestFit="1" customWidth="1"/>
    <col min="16" max="18" width="11.7109375" style="345" customWidth="1"/>
    <col min="19" max="20" width="11.7109375" style="345" bestFit="1" customWidth="1"/>
    <col min="21" max="21" width="11.85546875" style="345" bestFit="1" customWidth="1"/>
    <col min="22" max="256" width="9.140625" style="345"/>
    <col min="257" max="257" width="85.5703125" style="345" customWidth="1"/>
    <col min="258" max="259" width="13.42578125" style="345" bestFit="1" customWidth="1"/>
    <col min="260" max="268" width="11.7109375" style="345" bestFit="1" customWidth="1"/>
    <col min="269" max="269" width="10.7109375" style="345" bestFit="1" customWidth="1"/>
    <col min="270" max="271" width="11.7109375" style="345" bestFit="1" customWidth="1"/>
    <col min="272" max="274" width="11.7109375" style="345" customWidth="1"/>
    <col min="275" max="276" width="11.7109375" style="345" bestFit="1" customWidth="1"/>
    <col min="277" max="277" width="11.85546875" style="345" bestFit="1" customWidth="1"/>
    <col min="278" max="512" width="9.140625" style="345"/>
    <col min="513" max="513" width="85.5703125" style="345" customWidth="1"/>
    <col min="514" max="515" width="13.42578125" style="345" bestFit="1" customWidth="1"/>
    <col min="516" max="524" width="11.7109375" style="345" bestFit="1" customWidth="1"/>
    <col min="525" max="525" width="10.7109375" style="345" bestFit="1" customWidth="1"/>
    <col min="526" max="527" width="11.7109375" style="345" bestFit="1" customWidth="1"/>
    <col min="528" max="530" width="11.7109375" style="345" customWidth="1"/>
    <col min="531" max="532" width="11.7109375" style="345" bestFit="1" customWidth="1"/>
    <col min="533" max="533" width="11.85546875" style="345" bestFit="1" customWidth="1"/>
    <col min="534" max="768" width="9.140625" style="345"/>
    <col min="769" max="769" width="85.5703125" style="345" customWidth="1"/>
    <col min="770" max="771" width="13.42578125" style="345" bestFit="1" customWidth="1"/>
    <col min="772" max="780" width="11.7109375" style="345" bestFit="1" customWidth="1"/>
    <col min="781" max="781" width="10.7109375" style="345" bestFit="1" customWidth="1"/>
    <col min="782" max="783" width="11.7109375" style="345" bestFit="1" customWidth="1"/>
    <col min="784" max="786" width="11.7109375" style="345" customWidth="1"/>
    <col min="787" max="788" width="11.7109375" style="345" bestFit="1" customWidth="1"/>
    <col min="789" max="789" width="11.85546875" style="345" bestFit="1" customWidth="1"/>
    <col min="790" max="1024" width="9.140625" style="345"/>
    <col min="1025" max="1025" width="85.5703125" style="345" customWidth="1"/>
    <col min="1026" max="1027" width="13.42578125" style="345" bestFit="1" customWidth="1"/>
    <col min="1028" max="1036" width="11.7109375" style="345" bestFit="1" customWidth="1"/>
    <col min="1037" max="1037" width="10.7109375" style="345" bestFit="1" customWidth="1"/>
    <col min="1038" max="1039" width="11.7109375" style="345" bestFit="1" customWidth="1"/>
    <col min="1040" max="1042" width="11.7109375" style="345" customWidth="1"/>
    <col min="1043" max="1044" width="11.7109375" style="345" bestFit="1" customWidth="1"/>
    <col min="1045" max="1045" width="11.85546875" style="345" bestFit="1" customWidth="1"/>
    <col min="1046" max="1280" width="9.140625" style="345"/>
    <col min="1281" max="1281" width="85.5703125" style="345" customWidth="1"/>
    <col min="1282" max="1283" width="13.42578125" style="345" bestFit="1" customWidth="1"/>
    <col min="1284" max="1292" width="11.7109375" style="345" bestFit="1" customWidth="1"/>
    <col min="1293" max="1293" width="10.7109375" style="345" bestFit="1" customWidth="1"/>
    <col min="1294" max="1295" width="11.7109375" style="345" bestFit="1" customWidth="1"/>
    <col min="1296" max="1298" width="11.7109375" style="345" customWidth="1"/>
    <col min="1299" max="1300" width="11.7109375" style="345" bestFit="1" customWidth="1"/>
    <col min="1301" max="1301" width="11.85546875" style="345" bestFit="1" customWidth="1"/>
    <col min="1302" max="1536" width="9.140625" style="345"/>
    <col min="1537" max="1537" width="85.5703125" style="345" customWidth="1"/>
    <col min="1538" max="1539" width="13.42578125" style="345" bestFit="1" customWidth="1"/>
    <col min="1540" max="1548" width="11.7109375" style="345" bestFit="1" customWidth="1"/>
    <col min="1549" max="1549" width="10.7109375" style="345" bestFit="1" customWidth="1"/>
    <col min="1550" max="1551" width="11.7109375" style="345" bestFit="1" customWidth="1"/>
    <col min="1552" max="1554" width="11.7109375" style="345" customWidth="1"/>
    <col min="1555" max="1556" width="11.7109375" style="345" bestFit="1" customWidth="1"/>
    <col min="1557" max="1557" width="11.85546875" style="345" bestFit="1" customWidth="1"/>
    <col min="1558" max="1792" width="9.140625" style="345"/>
    <col min="1793" max="1793" width="85.5703125" style="345" customWidth="1"/>
    <col min="1794" max="1795" width="13.42578125" style="345" bestFit="1" customWidth="1"/>
    <col min="1796" max="1804" width="11.7109375" style="345" bestFit="1" customWidth="1"/>
    <col min="1805" max="1805" width="10.7109375" style="345" bestFit="1" customWidth="1"/>
    <col min="1806" max="1807" width="11.7109375" style="345" bestFit="1" customWidth="1"/>
    <col min="1808" max="1810" width="11.7109375" style="345" customWidth="1"/>
    <col min="1811" max="1812" width="11.7109375" style="345" bestFit="1" customWidth="1"/>
    <col min="1813" max="1813" width="11.85546875" style="345" bestFit="1" customWidth="1"/>
    <col min="1814" max="2048" width="9.140625" style="345"/>
    <col min="2049" max="2049" width="85.5703125" style="345" customWidth="1"/>
    <col min="2050" max="2051" width="13.42578125" style="345" bestFit="1" customWidth="1"/>
    <col min="2052" max="2060" width="11.7109375" style="345" bestFit="1" customWidth="1"/>
    <col min="2061" max="2061" width="10.7109375" style="345" bestFit="1" customWidth="1"/>
    <col min="2062" max="2063" width="11.7109375" style="345" bestFit="1" customWidth="1"/>
    <col min="2064" max="2066" width="11.7109375" style="345" customWidth="1"/>
    <col min="2067" max="2068" width="11.7109375" style="345" bestFit="1" customWidth="1"/>
    <col min="2069" max="2069" width="11.85546875" style="345" bestFit="1" customWidth="1"/>
    <col min="2070" max="2304" width="9.140625" style="345"/>
    <col min="2305" max="2305" width="85.5703125" style="345" customWidth="1"/>
    <col min="2306" max="2307" width="13.42578125" style="345" bestFit="1" customWidth="1"/>
    <col min="2308" max="2316" width="11.7109375" style="345" bestFit="1" customWidth="1"/>
    <col min="2317" max="2317" width="10.7109375" style="345" bestFit="1" customWidth="1"/>
    <col min="2318" max="2319" width="11.7109375" style="345" bestFit="1" customWidth="1"/>
    <col min="2320" max="2322" width="11.7109375" style="345" customWidth="1"/>
    <col min="2323" max="2324" width="11.7109375" style="345" bestFit="1" customWidth="1"/>
    <col min="2325" max="2325" width="11.85546875" style="345" bestFit="1" customWidth="1"/>
    <col min="2326" max="2560" width="9.140625" style="345"/>
    <col min="2561" max="2561" width="85.5703125" style="345" customWidth="1"/>
    <col min="2562" max="2563" width="13.42578125" style="345" bestFit="1" customWidth="1"/>
    <col min="2564" max="2572" width="11.7109375" style="345" bestFit="1" customWidth="1"/>
    <col min="2573" max="2573" width="10.7109375" style="345" bestFit="1" customWidth="1"/>
    <col min="2574" max="2575" width="11.7109375" style="345" bestFit="1" customWidth="1"/>
    <col min="2576" max="2578" width="11.7109375" style="345" customWidth="1"/>
    <col min="2579" max="2580" width="11.7109375" style="345" bestFit="1" customWidth="1"/>
    <col min="2581" max="2581" width="11.85546875" style="345" bestFit="1" customWidth="1"/>
    <col min="2582" max="2816" width="9.140625" style="345"/>
    <col min="2817" max="2817" width="85.5703125" style="345" customWidth="1"/>
    <col min="2818" max="2819" width="13.42578125" style="345" bestFit="1" customWidth="1"/>
    <col min="2820" max="2828" width="11.7109375" style="345" bestFit="1" customWidth="1"/>
    <col min="2829" max="2829" width="10.7109375" style="345" bestFit="1" customWidth="1"/>
    <col min="2830" max="2831" width="11.7109375" style="345" bestFit="1" customWidth="1"/>
    <col min="2832" max="2834" width="11.7109375" style="345" customWidth="1"/>
    <col min="2835" max="2836" width="11.7109375" style="345" bestFit="1" customWidth="1"/>
    <col min="2837" max="2837" width="11.85546875" style="345" bestFit="1" customWidth="1"/>
    <col min="2838" max="3072" width="9.140625" style="345"/>
    <col min="3073" max="3073" width="85.5703125" style="345" customWidth="1"/>
    <col min="3074" max="3075" width="13.42578125" style="345" bestFit="1" customWidth="1"/>
    <col min="3076" max="3084" width="11.7109375" style="345" bestFit="1" customWidth="1"/>
    <col min="3085" max="3085" width="10.7109375" style="345" bestFit="1" customWidth="1"/>
    <col min="3086" max="3087" width="11.7109375" style="345" bestFit="1" customWidth="1"/>
    <col min="3088" max="3090" width="11.7109375" style="345" customWidth="1"/>
    <col min="3091" max="3092" width="11.7109375" style="345" bestFit="1" customWidth="1"/>
    <col min="3093" max="3093" width="11.85546875" style="345" bestFit="1" customWidth="1"/>
    <col min="3094" max="3328" width="9.140625" style="345"/>
    <col min="3329" max="3329" width="85.5703125" style="345" customWidth="1"/>
    <col min="3330" max="3331" width="13.42578125" style="345" bestFit="1" customWidth="1"/>
    <col min="3332" max="3340" width="11.7109375" style="345" bestFit="1" customWidth="1"/>
    <col min="3341" max="3341" width="10.7109375" style="345" bestFit="1" customWidth="1"/>
    <col min="3342" max="3343" width="11.7109375" style="345" bestFit="1" customWidth="1"/>
    <col min="3344" max="3346" width="11.7109375" style="345" customWidth="1"/>
    <col min="3347" max="3348" width="11.7109375" style="345" bestFit="1" customWidth="1"/>
    <col min="3349" max="3349" width="11.85546875" style="345" bestFit="1" customWidth="1"/>
    <col min="3350" max="3584" width="9.140625" style="345"/>
    <col min="3585" max="3585" width="85.5703125" style="345" customWidth="1"/>
    <col min="3586" max="3587" width="13.42578125" style="345" bestFit="1" customWidth="1"/>
    <col min="3588" max="3596" width="11.7109375" style="345" bestFit="1" customWidth="1"/>
    <col min="3597" max="3597" width="10.7109375" style="345" bestFit="1" customWidth="1"/>
    <col min="3598" max="3599" width="11.7109375" style="345" bestFit="1" customWidth="1"/>
    <col min="3600" max="3602" width="11.7109375" style="345" customWidth="1"/>
    <col min="3603" max="3604" width="11.7109375" style="345" bestFit="1" customWidth="1"/>
    <col min="3605" max="3605" width="11.85546875" style="345" bestFit="1" customWidth="1"/>
    <col min="3606" max="3840" width="9.140625" style="345"/>
    <col min="3841" max="3841" width="85.5703125" style="345" customWidth="1"/>
    <col min="3842" max="3843" width="13.42578125" style="345" bestFit="1" customWidth="1"/>
    <col min="3844" max="3852" width="11.7109375" style="345" bestFit="1" customWidth="1"/>
    <col min="3853" max="3853" width="10.7109375" style="345" bestFit="1" customWidth="1"/>
    <col min="3854" max="3855" width="11.7109375" style="345" bestFit="1" customWidth="1"/>
    <col min="3856" max="3858" width="11.7109375" style="345" customWidth="1"/>
    <col min="3859" max="3860" width="11.7109375" style="345" bestFit="1" customWidth="1"/>
    <col min="3861" max="3861" width="11.85546875" style="345" bestFit="1" customWidth="1"/>
    <col min="3862" max="4096" width="9.140625" style="345"/>
    <col min="4097" max="4097" width="85.5703125" style="345" customWidth="1"/>
    <col min="4098" max="4099" width="13.42578125" style="345" bestFit="1" customWidth="1"/>
    <col min="4100" max="4108" width="11.7109375" style="345" bestFit="1" customWidth="1"/>
    <col min="4109" max="4109" width="10.7109375" style="345" bestFit="1" customWidth="1"/>
    <col min="4110" max="4111" width="11.7109375" style="345" bestFit="1" customWidth="1"/>
    <col min="4112" max="4114" width="11.7109375" style="345" customWidth="1"/>
    <col min="4115" max="4116" width="11.7109375" style="345" bestFit="1" customWidth="1"/>
    <col min="4117" max="4117" width="11.85546875" style="345" bestFit="1" customWidth="1"/>
    <col min="4118" max="4352" width="9.140625" style="345"/>
    <col min="4353" max="4353" width="85.5703125" style="345" customWidth="1"/>
    <col min="4354" max="4355" width="13.42578125" style="345" bestFit="1" customWidth="1"/>
    <col min="4356" max="4364" width="11.7109375" style="345" bestFit="1" customWidth="1"/>
    <col min="4365" max="4365" width="10.7109375" style="345" bestFit="1" customWidth="1"/>
    <col min="4366" max="4367" width="11.7109375" style="345" bestFit="1" customWidth="1"/>
    <col min="4368" max="4370" width="11.7109375" style="345" customWidth="1"/>
    <col min="4371" max="4372" width="11.7109375" style="345" bestFit="1" customWidth="1"/>
    <col min="4373" max="4373" width="11.85546875" style="345" bestFit="1" customWidth="1"/>
    <col min="4374" max="4608" width="9.140625" style="345"/>
    <col min="4609" max="4609" width="85.5703125" style="345" customWidth="1"/>
    <col min="4610" max="4611" width="13.42578125" style="345" bestFit="1" customWidth="1"/>
    <col min="4612" max="4620" width="11.7109375" style="345" bestFit="1" customWidth="1"/>
    <col min="4621" max="4621" width="10.7109375" style="345" bestFit="1" customWidth="1"/>
    <col min="4622" max="4623" width="11.7109375" style="345" bestFit="1" customWidth="1"/>
    <col min="4624" max="4626" width="11.7109375" style="345" customWidth="1"/>
    <col min="4627" max="4628" width="11.7109375" style="345" bestFit="1" customWidth="1"/>
    <col min="4629" max="4629" width="11.85546875" style="345" bestFit="1" customWidth="1"/>
    <col min="4630" max="4864" width="9.140625" style="345"/>
    <col min="4865" max="4865" width="85.5703125" style="345" customWidth="1"/>
    <col min="4866" max="4867" width="13.42578125" style="345" bestFit="1" customWidth="1"/>
    <col min="4868" max="4876" width="11.7109375" style="345" bestFit="1" customWidth="1"/>
    <col min="4877" max="4877" width="10.7109375" style="345" bestFit="1" customWidth="1"/>
    <col min="4878" max="4879" width="11.7109375" style="345" bestFit="1" customWidth="1"/>
    <col min="4880" max="4882" width="11.7109375" style="345" customWidth="1"/>
    <col min="4883" max="4884" width="11.7109375" style="345" bestFit="1" customWidth="1"/>
    <col min="4885" max="4885" width="11.85546875" style="345" bestFit="1" customWidth="1"/>
    <col min="4886" max="5120" width="9.140625" style="345"/>
    <col min="5121" max="5121" width="85.5703125" style="345" customWidth="1"/>
    <col min="5122" max="5123" width="13.42578125" style="345" bestFit="1" customWidth="1"/>
    <col min="5124" max="5132" width="11.7109375" style="345" bestFit="1" customWidth="1"/>
    <col min="5133" max="5133" width="10.7109375" style="345" bestFit="1" customWidth="1"/>
    <col min="5134" max="5135" width="11.7109375" style="345" bestFit="1" customWidth="1"/>
    <col min="5136" max="5138" width="11.7109375" style="345" customWidth="1"/>
    <col min="5139" max="5140" width="11.7109375" style="345" bestFit="1" customWidth="1"/>
    <col min="5141" max="5141" width="11.85546875" style="345" bestFit="1" customWidth="1"/>
    <col min="5142" max="5376" width="9.140625" style="345"/>
    <col min="5377" max="5377" width="85.5703125" style="345" customWidth="1"/>
    <col min="5378" max="5379" width="13.42578125" style="345" bestFit="1" customWidth="1"/>
    <col min="5380" max="5388" width="11.7109375" style="345" bestFit="1" customWidth="1"/>
    <col min="5389" max="5389" width="10.7109375" style="345" bestFit="1" customWidth="1"/>
    <col min="5390" max="5391" width="11.7109375" style="345" bestFit="1" customWidth="1"/>
    <col min="5392" max="5394" width="11.7109375" style="345" customWidth="1"/>
    <col min="5395" max="5396" width="11.7109375" style="345" bestFit="1" customWidth="1"/>
    <col min="5397" max="5397" width="11.85546875" style="345" bestFit="1" customWidth="1"/>
    <col min="5398" max="5632" width="9.140625" style="345"/>
    <col min="5633" max="5633" width="85.5703125" style="345" customWidth="1"/>
    <col min="5634" max="5635" width="13.42578125" style="345" bestFit="1" customWidth="1"/>
    <col min="5636" max="5644" width="11.7109375" style="345" bestFit="1" customWidth="1"/>
    <col min="5645" max="5645" width="10.7109375" style="345" bestFit="1" customWidth="1"/>
    <col min="5646" max="5647" width="11.7109375" style="345" bestFit="1" customWidth="1"/>
    <col min="5648" max="5650" width="11.7109375" style="345" customWidth="1"/>
    <col min="5651" max="5652" width="11.7109375" style="345" bestFit="1" customWidth="1"/>
    <col min="5653" max="5653" width="11.85546875" style="345" bestFit="1" customWidth="1"/>
    <col min="5654" max="5888" width="9.140625" style="345"/>
    <col min="5889" max="5889" width="85.5703125" style="345" customWidth="1"/>
    <col min="5890" max="5891" width="13.42578125" style="345" bestFit="1" customWidth="1"/>
    <col min="5892" max="5900" width="11.7109375" style="345" bestFit="1" customWidth="1"/>
    <col min="5901" max="5901" width="10.7109375" style="345" bestFit="1" customWidth="1"/>
    <col min="5902" max="5903" width="11.7109375" style="345" bestFit="1" customWidth="1"/>
    <col min="5904" max="5906" width="11.7109375" style="345" customWidth="1"/>
    <col min="5907" max="5908" width="11.7109375" style="345" bestFit="1" customWidth="1"/>
    <col min="5909" max="5909" width="11.85546875" style="345" bestFit="1" customWidth="1"/>
    <col min="5910" max="6144" width="9.140625" style="345"/>
    <col min="6145" max="6145" width="85.5703125" style="345" customWidth="1"/>
    <col min="6146" max="6147" width="13.42578125" style="345" bestFit="1" customWidth="1"/>
    <col min="6148" max="6156" width="11.7109375" style="345" bestFit="1" customWidth="1"/>
    <col min="6157" max="6157" width="10.7109375" style="345" bestFit="1" customWidth="1"/>
    <col min="6158" max="6159" width="11.7109375" style="345" bestFit="1" customWidth="1"/>
    <col min="6160" max="6162" width="11.7109375" style="345" customWidth="1"/>
    <col min="6163" max="6164" width="11.7109375" style="345" bestFit="1" customWidth="1"/>
    <col min="6165" max="6165" width="11.85546875" style="345" bestFit="1" customWidth="1"/>
    <col min="6166" max="6400" width="9.140625" style="345"/>
    <col min="6401" max="6401" width="85.5703125" style="345" customWidth="1"/>
    <col min="6402" max="6403" width="13.42578125" style="345" bestFit="1" customWidth="1"/>
    <col min="6404" max="6412" width="11.7109375" style="345" bestFit="1" customWidth="1"/>
    <col min="6413" max="6413" width="10.7109375" style="345" bestFit="1" customWidth="1"/>
    <col min="6414" max="6415" width="11.7109375" style="345" bestFit="1" customWidth="1"/>
    <col min="6416" max="6418" width="11.7109375" style="345" customWidth="1"/>
    <col min="6419" max="6420" width="11.7109375" style="345" bestFit="1" customWidth="1"/>
    <col min="6421" max="6421" width="11.85546875" style="345" bestFit="1" customWidth="1"/>
    <col min="6422" max="6656" width="9.140625" style="345"/>
    <col min="6657" max="6657" width="85.5703125" style="345" customWidth="1"/>
    <col min="6658" max="6659" width="13.42578125" style="345" bestFit="1" customWidth="1"/>
    <col min="6660" max="6668" width="11.7109375" style="345" bestFit="1" customWidth="1"/>
    <col min="6669" max="6669" width="10.7109375" style="345" bestFit="1" customWidth="1"/>
    <col min="6670" max="6671" width="11.7109375" style="345" bestFit="1" customWidth="1"/>
    <col min="6672" max="6674" width="11.7109375" style="345" customWidth="1"/>
    <col min="6675" max="6676" width="11.7109375" style="345" bestFit="1" customWidth="1"/>
    <col min="6677" max="6677" width="11.85546875" style="345" bestFit="1" customWidth="1"/>
    <col min="6678" max="6912" width="9.140625" style="345"/>
    <col min="6913" max="6913" width="85.5703125" style="345" customWidth="1"/>
    <col min="6914" max="6915" width="13.42578125" style="345" bestFit="1" customWidth="1"/>
    <col min="6916" max="6924" width="11.7109375" style="345" bestFit="1" customWidth="1"/>
    <col min="6925" max="6925" width="10.7109375" style="345" bestFit="1" customWidth="1"/>
    <col min="6926" max="6927" width="11.7109375" style="345" bestFit="1" customWidth="1"/>
    <col min="6928" max="6930" width="11.7109375" style="345" customWidth="1"/>
    <col min="6931" max="6932" width="11.7109375" style="345" bestFit="1" customWidth="1"/>
    <col min="6933" max="6933" width="11.85546875" style="345" bestFit="1" customWidth="1"/>
    <col min="6934" max="7168" width="9.140625" style="345"/>
    <col min="7169" max="7169" width="85.5703125" style="345" customWidth="1"/>
    <col min="7170" max="7171" width="13.42578125" style="345" bestFit="1" customWidth="1"/>
    <col min="7172" max="7180" width="11.7109375" style="345" bestFit="1" customWidth="1"/>
    <col min="7181" max="7181" width="10.7109375" style="345" bestFit="1" customWidth="1"/>
    <col min="7182" max="7183" width="11.7109375" style="345" bestFit="1" customWidth="1"/>
    <col min="7184" max="7186" width="11.7109375" style="345" customWidth="1"/>
    <col min="7187" max="7188" width="11.7109375" style="345" bestFit="1" customWidth="1"/>
    <col min="7189" max="7189" width="11.85546875" style="345" bestFit="1" customWidth="1"/>
    <col min="7190" max="7424" width="9.140625" style="345"/>
    <col min="7425" max="7425" width="85.5703125" style="345" customWidth="1"/>
    <col min="7426" max="7427" width="13.42578125" style="345" bestFit="1" customWidth="1"/>
    <col min="7428" max="7436" width="11.7109375" style="345" bestFit="1" customWidth="1"/>
    <col min="7437" max="7437" width="10.7109375" style="345" bestFit="1" customWidth="1"/>
    <col min="7438" max="7439" width="11.7109375" style="345" bestFit="1" customWidth="1"/>
    <col min="7440" max="7442" width="11.7109375" style="345" customWidth="1"/>
    <col min="7443" max="7444" width="11.7109375" style="345" bestFit="1" customWidth="1"/>
    <col min="7445" max="7445" width="11.85546875" style="345" bestFit="1" customWidth="1"/>
    <col min="7446" max="7680" width="9.140625" style="345"/>
    <col min="7681" max="7681" width="85.5703125" style="345" customWidth="1"/>
    <col min="7682" max="7683" width="13.42578125" style="345" bestFit="1" customWidth="1"/>
    <col min="7684" max="7692" width="11.7109375" style="345" bestFit="1" customWidth="1"/>
    <col min="7693" max="7693" width="10.7109375" style="345" bestFit="1" customWidth="1"/>
    <col min="7694" max="7695" width="11.7109375" style="345" bestFit="1" customWidth="1"/>
    <col min="7696" max="7698" width="11.7109375" style="345" customWidth="1"/>
    <col min="7699" max="7700" width="11.7109375" style="345" bestFit="1" customWidth="1"/>
    <col min="7701" max="7701" width="11.85546875" style="345" bestFit="1" customWidth="1"/>
    <col min="7702" max="7936" width="9.140625" style="345"/>
    <col min="7937" max="7937" width="85.5703125" style="345" customWidth="1"/>
    <col min="7938" max="7939" width="13.42578125" style="345" bestFit="1" customWidth="1"/>
    <col min="7940" max="7948" width="11.7109375" style="345" bestFit="1" customWidth="1"/>
    <col min="7949" max="7949" width="10.7109375" style="345" bestFit="1" customWidth="1"/>
    <col min="7950" max="7951" width="11.7109375" style="345" bestFit="1" customWidth="1"/>
    <col min="7952" max="7954" width="11.7109375" style="345" customWidth="1"/>
    <col min="7955" max="7956" width="11.7109375" style="345" bestFit="1" customWidth="1"/>
    <col min="7957" max="7957" width="11.85546875" style="345" bestFit="1" customWidth="1"/>
    <col min="7958" max="8192" width="9.140625" style="345"/>
    <col min="8193" max="8193" width="85.5703125" style="345" customWidth="1"/>
    <col min="8194" max="8195" width="13.42578125" style="345" bestFit="1" customWidth="1"/>
    <col min="8196" max="8204" width="11.7109375" style="345" bestFit="1" customWidth="1"/>
    <col min="8205" max="8205" width="10.7109375" style="345" bestFit="1" customWidth="1"/>
    <col min="8206" max="8207" width="11.7109375" style="345" bestFit="1" customWidth="1"/>
    <col min="8208" max="8210" width="11.7109375" style="345" customWidth="1"/>
    <col min="8211" max="8212" width="11.7109375" style="345" bestFit="1" customWidth="1"/>
    <col min="8213" max="8213" width="11.85546875" style="345" bestFit="1" customWidth="1"/>
    <col min="8214" max="8448" width="9.140625" style="345"/>
    <col min="8449" max="8449" width="85.5703125" style="345" customWidth="1"/>
    <col min="8450" max="8451" width="13.42578125" style="345" bestFit="1" customWidth="1"/>
    <col min="8452" max="8460" width="11.7109375" style="345" bestFit="1" customWidth="1"/>
    <col min="8461" max="8461" width="10.7109375" style="345" bestFit="1" customWidth="1"/>
    <col min="8462" max="8463" width="11.7109375" style="345" bestFit="1" customWidth="1"/>
    <col min="8464" max="8466" width="11.7109375" style="345" customWidth="1"/>
    <col min="8467" max="8468" width="11.7109375" style="345" bestFit="1" customWidth="1"/>
    <col min="8469" max="8469" width="11.85546875" style="345" bestFit="1" customWidth="1"/>
    <col min="8470" max="8704" width="9.140625" style="345"/>
    <col min="8705" max="8705" width="85.5703125" style="345" customWidth="1"/>
    <col min="8706" max="8707" width="13.42578125" style="345" bestFit="1" customWidth="1"/>
    <col min="8708" max="8716" width="11.7109375" style="345" bestFit="1" customWidth="1"/>
    <col min="8717" max="8717" width="10.7109375" style="345" bestFit="1" customWidth="1"/>
    <col min="8718" max="8719" width="11.7109375" style="345" bestFit="1" customWidth="1"/>
    <col min="8720" max="8722" width="11.7109375" style="345" customWidth="1"/>
    <col min="8723" max="8724" width="11.7109375" style="345" bestFit="1" customWidth="1"/>
    <col min="8725" max="8725" width="11.85546875" style="345" bestFit="1" customWidth="1"/>
    <col min="8726" max="8960" width="9.140625" style="345"/>
    <col min="8961" max="8961" width="85.5703125" style="345" customWidth="1"/>
    <col min="8962" max="8963" width="13.42578125" style="345" bestFit="1" customWidth="1"/>
    <col min="8964" max="8972" width="11.7109375" style="345" bestFit="1" customWidth="1"/>
    <col min="8973" max="8973" width="10.7109375" style="345" bestFit="1" customWidth="1"/>
    <col min="8974" max="8975" width="11.7109375" style="345" bestFit="1" customWidth="1"/>
    <col min="8976" max="8978" width="11.7109375" style="345" customWidth="1"/>
    <col min="8979" max="8980" width="11.7109375" style="345" bestFit="1" customWidth="1"/>
    <col min="8981" max="8981" width="11.85546875" style="345" bestFit="1" customWidth="1"/>
    <col min="8982" max="9216" width="9.140625" style="345"/>
    <col min="9217" max="9217" width="85.5703125" style="345" customWidth="1"/>
    <col min="9218" max="9219" width="13.42578125" style="345" bestFit="1" customWidth="1"/>
    <col min="9220" max="9228" width="11.7109375" style="345" bestFit="1" customWidth="1"/>
    <col min="9229" max="9229" width="10.7109375" style="345" bestFit="1" customWidth="1"/>
    <col min="9230" max="9231" width="11.7109375" style="345" bestFit="1" customWidth="1"/>
    <col min="9232" max="9234" width="11.7109375" style="345" customWidth="1"/>
    <col min="9235" max="9236" width="11.7109375" style="345" bestFit="1" customWidth="1"/>
    <col min="9237" max="9237" width="11.85546875" style="345" bestFit="1" customWidth="1"/>
    <col min="9238" max="9472" width="9.140625" style="345"/>
    <col min="9473" max="9473" width="85.5703125" style="345" customWidth="1"/>
    <col min="9474" max="9475" width="13.42578125" style="345" bestFit="1" customWidth="1"/>
    <col min="9476" max="9484" width="11.7109375" style="345" bestFit="1" customWidth="1"/>
    <col min="9485" max="9485" width="10.7109375" style="345" bestFit="1" customWidth="1"/>
    <col min="9486" max="9487" width="11.7109375" style="345" bestFit="1" customWidth="1"/>
    <col min="9488" max="9490" width="11.7109375" style="345" customWidth="1"/>
    <col min="9491" max="9492" width="11.7109375" style="345" bestFit="1" customWidth="1"/>
    <col min="9493" max="9493" width="11.85546875" style="345" bestFit="1" customWidth="1"/>
    <col min="9494" max="9728" width="9.140625" style="345"/>
    <col min="9729" max="9729" width="85.5703125" style="345" customWidth="1"/>
    <col min="9730" max="9731" width="13.42578125" style="345" bestFit="1" customWidth="1"/>
    <col min="9732" max="9740" width="11.7109375" style="345" bestFit="1" customWidth="1"/>
    <col min="9741" max="9741" width="10.7109375" style="345" bestFit="1" customWidth="1"/>
    <col min="9742" max="9743" width="11.7109375" style="345" bestFit="1" customWidth="1"/>
    <col min="9744" max="9746" width="11.7109375" style="345" customWidth="1"/>
    <col min="9747" max="9748" width="11.7109375" style="345" bestFit="1" customWidth="1"/>
    <col min="9749" max="9749" width="11.85546875" style="345" bestFit="1" customWidth="1"/>
    <col min="9750" max="9984" width="9.140625" style="345"/>
    <col min="9985" max="9985" width="85.5703125" style="345" customWidth="1"/>
    <col min="9986" max="9987" width="13.42578125" style="345" bestFit="1" customWidth="1"/>
    <col min="9988" max="9996" width="11.7109375" style="345" bestFit="1" customWidth="1"/>
    <col min="9997" max="9997" width="10.7109375" style="345" bestFit="1" customWidth="1"/>
    <col min="9998" max="9999" width="11.7109375" style="345" bestFit="1" customWidth="1"/>
    <col min="10000" max="10002" width="11.7109375" style="345" customWidth="1"/>
    <col min="10003" max="10004" width="11.7109375" style="345" bestFit="1" customWidth="1"/>
    <col min="10005" max="10005" width="11.85546875" style="345" bestFit="1" customWidth="1"/>
    <col min="10006" max="10240" width="9.140625" style="345"/>
    <col min="10241" max="10241" width="85.5703125" style="345" customWidth="1"/>
    <col min="10242" max="10243" width="13.42578125" style="345" bestFit="1" customWidth="1"/>
    <col min="10244" max="10252" width="11.7109375" style="345" bestFit="1" customWidth="1"/>
    <col min="10253" max="10253" width="10.7109375" style="345" bestFit="1" customWidth="1"/>
    <col min="10254" max="10255" width="11.7109375" style="345" bestFit="1" customWidth="1"/>
    <col min="10256" max="10258" width="11.7109375" style="345" customWidth="1"/>
    <col min="10259" max="10260" width="11.7109375" style="345" bestFit="1" customWidth="1"/>
    <col min="10261" max="10261" width="11.85546875" style="345" bestFit="1" customWidth="1"/>
    <col min="10262" max="10496" width="9.140625" style="345"/>
    <col min="10497" max="10497" width="85.5703125" style="345" customWidth="1"/>
    <col min="10498" max="10499" width="13.42578125" style="345" bestFit="1" customWidth="1"/>
    <col min="10500" max="10508" width="11.7109375" style="345" bestFit="1" customWidth="1"/>
    <col min="10509" max="10509" width="10.7109375" style="345" bestFit="1" customWidth="1"/>
    <col min="10510" max="10511" width="11.7109375" style="345" bestFit="1" customWidth="1"/>
    <col min="10512" max="10514" width="11.7109375" style="345" customWidth="1"/>
    <col min="10515" max="10516" width="11.7109375" style="345" bestFit="1" customWidth="1"/>
    <col min="10517" max="10517" width="11.85546875" style="345" bestFit="1" customWidth="1"/>
    <col min="10518" max="10752" width="9.140625" style="345"/>
    <col min="10753" max="10753" width="85.5703125" style="345" customWidth="1"/>
    <col min="10754" max="10755" width="13.42578125" style="345" bestFit="1" customWidth="1"/>
    <col min="10756" max="10764" width="11.7109375" style="345" bestFit="1" customWidth="1"/>
    <col min="10765" max="10765" width="10.7109375" style="345" bestFit="1" customWidth="1"/>
    <col min="10766" max="10767" width="11.7109375" style="345" bestFit="1" customWidth="1"/>
    <col min="10768" max="10770" width="11.7109375" style="345" customWidth="1"/>
    <col min="10771" max="10772" width="11.7109375" style="345" bestFit="1" customWidth="1"/>
    <col min="10773" max="10773" width="11.85546875" style="345" bestFit="1" customWidth="1"/>
    <col min="10774" max="11008" width="9.140625" style="345"/>
    <col min="11009" max="11009" width="85.5703125" style="345" customWidth="1"/>
    <col min="11010" max="11011" width="13.42578125" style="345" bestFit="1" customWidth="1"/>
    <col min="11012" max="11020" width="11.7109375" style="345" bestFit="1" customWidth="1"/>
    <col min="11021" max="11021" width="10.7109375" style="345" bestFit="1" customWidth="1"/>
    <col min="11022" max="11023" width="11.7109375" style="345" bestFit="1" customWidth="1"/>
    <col min="11024" max="11026" width="11.7109375" style="345" customWidth="1"/>
    <col min="11027" max="11028" width="11.7109375" style="345" bestFit="1" customWidth="1"/>
    <col min="11029" max="11029" width="11.85546875" style="345" bestFit="1" customWidth="1"/>
    <col min="11030" max="11264" width="9.140625" style="345"/>
    <col min="11265" max="11265" width="85.5703125" style="345" customWidth="1"/>
    <col min="11266" max="11267" width="13.42578125" style="345" bestFit="1" customWidth="1"/>
    <col min="11268" max="11276" width="11.7109375" style="345" bestFit="1" customWidth="1"/>
    <col min="11277" max="11277" width="10.7109375" style="345" bestFit="1" customWidth="1"/>
    <col min="11278" max="11279" width="11.7109375" style="345" bestFit="1" customWidth="1"/>
    <col min="11280" max="11282" width="11.7109375" style="345" customWidth="1"/>
    <col min="11283" max="11284" width="11.7109375" style="345" bestFit="1" customWidth="1"/>
    <col min="11285" max="11285" width="11.85546875" style="345" bestFit="1" customWidth="1"/>
    <col min="11286" max="11520" width="9.140625" style="345"/>
    <col min="11521" max="11521" width="85.5703125" style="345" customWidth="1"/>
    <col min="11522" max="11523" width="13.42578125" style="345" bestFit="1" customWidth="1"/>
    <col min="11524" max="11532" width="11.7109375" style="345" bestFit="1" customWidth="1"/>
    <col min="11533" max="11533" width="10.7109375" style="345" bestFit="1" customWidth="1"/>
    <col min="11534" max="11535" width="11.7109375" style="345" bestFit="1" customWidth="1"/>
    <col min="11536" max="11538" width="11.7109375" style="345" customWidth="1"/>
    <col min="11539" max="11540" width="11.7109375" style="345" bestFit="1" customWidth="1"/>
    <col min="11541" max="11541" width="11.85546875" style="345" bestFit="1" customWidth="1"/>
    <col min="11542" max="11776" width="9.140625" style="345"/>
    <col min="11777" max="11777" width="85.5703125" style="345" customWidth="1"/>
    <col min="11778" max="11779" width="13.42578125" style="345" bestFit="1" customWidth="1"/>
    <col min="11780" max="11788" width="11.7109375" style="345" bestFit="1" customWidth="1"/>
    <col min="11789" max="11789" width="10.7109375" style="345" bestFit="1" customWidth="1"/>
    <col min="11790" max="11791" width="11.7109375" style="345" bestFit="1" customWidth="1"/>
    <col min="11792" max="11794" width="11.7109375" style="345" customWidth="1"/>
    <col min="11795" max="11796" width="11.7109375" style="345" bestFit="1" customWidth="1"/>
    <col min="11797" max="11797" width="11.85546875" style="345" bestFit="1" customWidth="1"/>
    <col min="11798" max="12032" width="9.140625" style="345"/>
    <col min="12033" max="12033" width="85.5703125" style="345" customWidth="1"/>
    <col min="12034" max="12035" width="13.42578125" style="345" bestFit="1" customWidth="1"/>
    <col min="12036" max="12044" width="11.7109375" style="345" bestFit="1" customWidth="1"/>
    <col min="12045" max="12045" width="10.7109375" style="345" bestFit="1" customWidth="1"/>
    <col min="12046" max="12047" width="11.7109375" style="345" bestFit="1" customWidth="1"/>
    <col min="12048" max="12050" width="11.7109375" style="345" customWidth="1"/>
    <col min="12051" max="12052" width="11.7109375" style="345" bestFit="1" customWidth="1"/>
    <col min="12053" max="12053" width="11.85546875" style="345" bestFit="1" customWidth="1"/>
    <col min="12054" max="12288" width="9.140625" style="345"/>
    <col min="12289" max="12289" width="85.5703125" style="345" customWidth="1"/>
    <col min="12290" max="12291" width="13.42578125" style="345" bestFit="1" customWidth="1"/>
    <col min="12292" max="12300" width="11.7109375" style="345" bestFit="1" customWidth="1"/>
    <col min="12301" max="12301" width="10.7109375" style="345" bestFit="1" customWidth="1"/>
    <col min="12302" max="12303" width="11.7109375" style="345" bestFit="1" customWidth="1"/>
    <col min="12304" max="12306" width="11.7109375" style="345" customWidth="1"/>
    <col min="12307" max="12308" width="11.7109375" style="345" bestFit="1" customWidth="1"/>
    <col min="12309" max="12309" width="11.85546875" style="345" bestFit="1" customWidth="1"/>
    <col min="12310" max="12544" width="9.140625" style="345"/>
    <col min="12545" max="12545" width="85.5703125" style="345" customWidth="1"/>
    <col min="12546" max="12547" width="13.42578125" style="345" bestFit="1" customWidth="1"/>
    <col min="12548" max="12556" width="11.7109375" style="345" bestFit="1" customWidth="1"/>
    <col min="12557" max="12557" width="10.7109375" style="345" bestFit="1" customWidth="1"/>
    <col min="12558" max="12559" width="11.7109375" style="345" bestFit="1" customWidth="1"/>
    <col min="12560" max="12562" width="11.7109375" style="345" customWidth="1"/>
    <col min="12563" max="12564" width="11.7109375" style="345" bestFit="1" customWidth="1"/>
    <col min="12565" max="12565" width="11.85546875" style="345" bestFit="1" customWidth="1"/>
    <col min="12566" max="12800" width="9.140625" style="345"/>
    <col min="12801" max="12801" width="85.5703125" style="345" customWidth="1"/>
    <col min="12802" max="12803" width="13.42578125" style="345" bestFit="1" customWidth="1"/>
    <col min="12804" max="12812" width="11.7109375" style="345" bestFit="1" customWidth="1"/>
    <col min="12813" max="12813" width="10.7109375" style="345" bestFit="1" customWidth="1"/>
    <col min="12814" max="12815" width="11.7109375" style="345" bestFit="1" customWidth="1"/>
    <col min="12816" max="12818" width="11.7109375" style="345" customWidth="1"/>
    <col min="12819" max="12820" width="11.7109375" style="345" bestFit="1" customWidth="1"/>
    <col min="12821" max="12821" width="11.85546875" style="345" bestFit="1" customWidth="1"/>
    <col min="12822" max="13056" width="9.140625" style="345"/>
    <col min="13057" max="13057" width="85.5703125" style="345" customWidth="1"/>
    <col min="13058" max="13059" width="13.42578125" style="345" bestFit="1" customWidth="1"/>
    <col min="13060" max="13068" width="11.7109375" style="345" bestFit="1" customWidth="1"/>
    <col min="13069" max="13069" width="10.7109375" style="345" bestFit="1" customWidth="1"/>
    <col min="13070" max="13071" width="11.7109375" style="345" bestFit="1" customWidth="1"/>
    <col min="13072" max="13074" width="11.7109375" style="345" customWidth="1"/>
    <col min="13075" max="13076" width="11.7109375" style="345" bestFit="1" customWidth="1"/>
    <col min="13077" max="13077" width="11.85546875" style="345" bestFit="1" customWidth="1"/>
    <col min="13078" max="13312" width="9.140625" style="345"/>
    <col min="13313" max="13313" width="85.5703125" style="345" customWidth="1"/>
    <col min="13314" max="13315" width="13.42578125" style="345" bestFit="1" customWidth="1"/>
    <col min="13316" max="13324" width="11.7109375" style="345" bestFit="1" customWidth="1"/>
    <col min="13325" max="13325" width="10.7109375" style="345" bestFit="1" customWidth="1"/>
    <col min="13326" max="13327" width="11.7109375" style="345" bestFit="1" customWidth="1"/>
    <col min="13328" max="13330" width="11.7109375" style="345" customWidth="1"/>
    <col min="13331" max="13332" width="11.7109375" style="345" bestFit="1" customWidth="1"/>
    <col min="13333" max="13333" width="11.85546875" style="345" bestFit="1" customWidth="1"/>
    <col min="13334" max="13568" width="9.140625" style="345"/>
    <col min="13569" max="13569" width="85.5703125" style="345" customWidth="1"/>
    <col min="13570" max="13571" width="13.42578125" style="345" bestFit="1" customWidth="1"/>
    <col min="13572" max="13580" width="11.7109375" style="345" bestFit="1" customWidth="1"/>
    <col min="13581" max="13581" width="10.7109375" style="345" bestFit="1" customWidth="1"/>
    <col min="13582" max="13583" width="11.7109375" style="345" bestFit="1" customWidth="1"/>
    <col min="13584" max="13586" width="11.7109375" style="345" customWidth="1"/>
    <col min="13587" max="13588" width="11.7109375" style="345" bestFit="1" customWidth="1"/>
    <col min="13589" max="13589" width="11.85546875" style="345" bestFit="1" customWidth="1"/>
    <col min="13590" max="13824" width="9.140625" style="345"/>
    <col min="13825" max="13825" width="85.5703125" style="345" customWidth="1"/>
    <col min="13826" max="13827" width="13.42578125" style="345" bestFit="1" customWidth="1"/>
    <col min="13828" max="13836" width="11.7109375" style="345" bestFit="1" customWidth="1"/>
    <col min="13837" max="13837" width="10.7109375" style="345" bestFit="1" customWidth="1"/>
    <col min="13838" max="13839" width="11.7109375" style="345" bestFit="1" customWidth="1"/>
    <col min="13840" max="13842" width="11.7109375" style="345" customWidth="1"/>
    <col min="13843" max="13844" width="11.7109375" style="345" bestFit="1" customWidth="1"/>
    <col min="13845" max="13845" width="11.85546875" style="345" bestFit="1" customWidth="1"/>
    <col min="13846" max="14080" width="9.140625" style="345"/>
    <col min="14081" max="14081" width="85.5703125" style="345" customWidth="1"/>
    <col min="14082" max="14083" width="13.42578125" style="345" bestFit="1" customWidth="1"/>
    <col min="14084" max="14092" width="11.7109375" style="345" bestFit="1" customWidth="1"/>
    <col min="14093" max="14093" width="10.7109375" style="345" bestFit="1" customWidth="1"/>
    <col min="14094" max="14095" width="11.7109375" style="345" bestFit="1" customWidth="1"/>
    <col min="14096" max="14098" width="11.7109375" style="345" customWidth="1"/>
    <col min="14099" max="14100" width="11.7109375" style="345" bestFit="1" customWidth="1"/>
    <col min="14101" max="14101" width="11.85546875" style="345" bestFit="1" customWidth="1"/>
    <col min="14102" max="14336" width="9.140625" style="345"/>
    <col min="14337" max="14337" width="85.5703125" style="345" customWidth="1"/>
    <col min="14338" max="14339" width="13.42578125" style="345" bestFit="1" customWidth="1"/>
    <col min="14340" max="14348" width="11.7109375" style="345" bestFit="1" customWidth="1"/>
    <col min="14349" max="14349" width="10.7109375" style="345" bestFit="1" customWidth="1"/>
    <col min="14350" max="14351" width="11.7109375" style="345" bestFit="1" customWidth="1"/>
    <col min="14352" max="14354" width="11.7109375" style="345" customWidth="1"/>
    <col min="14355" max="14356" width="11.7109375" style="345" bestFit="1" customWidth="1"/>
    <col min="14357" max="14357" width="11.85546875" style="345" bestFit="1" customWidth="1"/>
    <col min="14358" max="14592" width="9.140625" style="345"/>
    <col min="14593" max="14593" width="85.5703125" style="345" customWidth="1"/>
    <col min="14594" max="14595" width="13.42578125" style="345" bestFit="1" customWidth="1"/>
    <col min="14596" max="14604" width="11.7109375" style="345" bestFit="1" customWidth="1"/>
    <col min="14605" max="14605" width="10.7109375" style="345" bestFit="1" customWidth="1"/>
    <col min="14606" max="14607" width="11.7109375" style="345" bestFit="1" customWidth="1"/>
    <col min="14608" max="14610" width="11.7109375" style="345" customWidth="1"/>
    <col min="14611" max="14612" width="11.7109375" style="345" bestFit="1" customWidth="1"/>
    <col min="14613" max="14613" width="11.85546875" style="345" bestFit="1" customWidth="1"/>
    <col min="14614" max="14848" width="9.140625" style="345"/>
    <col min="14849" max="14849" width="85.5703125" style="345" customWidth="1"/>
    <col min="14850" max="14851" width="13.42578125" style="345" bestFit="1" customWidth="1"/>
    <col min="14852" max="14860" width="11.7109375" style="345" bestFit="1" customWidth="1"/>
    <col min="14861" max="14861" width="10.7109375" style="345" bestFit="1" customWidth="1"/>
    <col min="14862" max="14863" width="11.7109375" style="345" bestFit="1" customWidth="1"/>
    <col min="14864" max="14866" width="11.7109375" style="345" customWidth="1"/>
    <col min="14867" max="14868" width="11.7109375" style="345" bestFit="1" customWidth="1"/>
    <col min="14869" max="14869" width="11.85546875" style="345" bestFit="1" customWidth="1"/>
    <col min="14870" max="15104" width="9.140625" style="345"/>
    <col min="15105" max="15105" width="85.5703125" style="345" customWidth="1"/>
    <col min="15106" max="15107" width="13.42578125" style="345" bestFit="1" customWidth="1"/>
    <col min="15108" max="15116" width="11.7109375" style="345" bestFit="1" customWidth="1"/>
    <col min="15117" max="15117" width="10.7109375" style="345" bestFit="1" customWidth="1"/>
    <col min="15118" max="15119" width="11.7109375" style="345" bestFit="1" customWidth="1"/>
    <col min="15120" max="15122" width="11.7109375" style="345" customWidth="1"/>
    <col min="15123" max="15124" width="11.7109375" style="345" bestFit="1" customWidth="1"/>
    <col min="15125" max="15125" width="11.85546875" style="345" bestFit="1" customWidth="1"/>
    <col min="15126" max="15360" width="9.140625" style="345"/>
    <col min="15361" max="15361" width="85.5703125" style="345" customWidth="1"/>
    <col min="15362" max="15363" width="13.42578125" style="345" bestFit="1" customWidth="1"/>
    <col min="15364" max="15372" width="11.7109375" style="345" bestFit="1" customWidth="1"/>
    <col min="15373" max="15373" width="10.7109375" style="345" bestFit="1" customWidth="1"/>
    <col min="15374" max="15375" width="11.7109375" style="345" bestFit="1" customWidth="1"/>
    <col min="15376" max="15378" width="11.7109375" style="345" customWidth="1"/>
    <col min="15379" max="15380" width="11.7109375" style="345" bestFit="1" customWidth="1"/>
    <col min="15381" max="15381" width="11.85546875" style="345" bestFit="1" customWidth="1"/>
    <col min="15382" max="15616" width="9.140625" style="345"/>
    <col min="15617" max="15617" width="85.5703125" style="345" customWidth="1"/>
    <col min="15618" max="15619" width="13.42578125" style="345" bestFit="1" customWidth="1"/>
    <col min="15620" max="15628" width="11.7109375" style="345" bestFit="1" customWidth="1"/>
    <col min="15629" max="15629" width="10.7109375" style="345" bestFit="1" customWidth="1"/>
    <col min="15630" max="15631" width="11.7109375" style="345" bestFit="1" customWidth="1"/>
    <col min="15632" max="15634" width="11.7109375" style="345" customWidth="1"/>
    <col min="15635" max="15636" width="11.7109375" style="345" bestFit="1" customWidth="1"/>
    <col min="15637" max="15637" width="11.85546875" style="345" bestFit="1" customWidth="1"/>
    <col min="15638" max="15872" width="9.140625" style="345"/>
    <col min="15873" max="15873" width="85.5703125" style="345" customWidth="1"/>
    <col min="15874" max="15875" width="13.42578125" style="345" bestFit="1" customWidth="1"/>
    <col min="15876" max="15884" width="11.7109375" style="345" bestFit="1" customWidth="1"/>
    <col min="15885" max="15885" width="10.7109375" style="345" bestFit="1" customWidth="1"/>
    <col min="15886" max="15887" width="11.7109375" style="345" bestFit="1" customWidth="1"/>
    <col min="15888" max="15890" width="11.7109375" style="345" customWidth="1"/>
    <col min="15891" max="15892" width="11.7109375" style="345" bestFit="1" customWidth="1"/>
    <col min="15893" max="15893" width="11.85546875" style="345" bestFit="1" customWidth="1"/>
    <col min="15894" max="16128" width="9.140625" style="345"/>
    <col min="16129" max="16129" width="85.5703125" style="345" customWidth="1"/>
    <col min="16130" max="16131" width="13.42578125" style="345" bestFit="1" customWidth="1"/>
    <col min="16132" max="16140" width="11.7109375" style="345" bestFit="1" customWidth="1"/>
    <col min="16141" max="16141" width="10.7109375" style="345" bestFit="1" customWidth="1"/>
    <col min="16142" max="16143" width="11.7109375" style="345" bestFit="1" customWidth="1"/>
    <col min="16144" max="16146" width="11.7109375" style="345" customWidth="1"/>
    <col min="16147" max="16148" width="11.7109375" style="345" bestFit="1" customWidth="1"/>
    <col min="16149" max="16149" width="11.85546875" style="345" bestFit="1" customWidth="1"/>
    <col min="16150" max="16384" width="9.140625" style="345"/>
  </cols>
  <sheetData>
    <row r="1" spans="1:21" ht="30" customHeight="1">
      <c r="A1" s="852" t="s">
        <v>353</v>
      </c>
      <c r="B1" s="852"/>
      <c r="C1" s="852"/>
      <c r="D1" s="852"/>
      <c r="E1" s="852"/>
      <c r="F1" s="852"/>
      <c r="G1" s="852"/>
      <c r="H1" s="852"/>
      <c r="I1" s="852"/>
      <c r="J1" s="852"/>
      <c r="K1" s="852"/>
      <c r="L1" s="852"/>
      <c r="M1" s="852"/>
      <c r="N1" s="852"/>
      <c r="O1" s="852"/>
      <c r="P1" s="852"/>
      <c r="Q1" s="852"/>
      <c r="R1" s="852"/>
      <c r="S1" s="852"/>
      <c r="T1" s="852"/>
      <c r="U1" s="852"/>
    </row>
    <row r="2" spans="1:21" ht="15" customHeight="1">
      <c r="A2" s="853" t="s">
        <v>778</v>
      </c>
      <c r="B2" s="853"/>
      <c r="C2" s="853"/>
      <c r="D2" s="853"/>
      <c r="E2" s="853"/>
      <c r="F2" s="853"/>
      <c r="G2" s="853"/>
      <c r="H2" s="853"/>
      <c r="I2" s="853"/>
      <c r="J2" s="853"/>
      <c r="K2" s="853"/>
      <c r="L2" s="853"/>
      <c r="M2" s="853"/>
      <c r="N2" s="853"/>
      <c r="O2" s="853"/>
      <c r="P2" s="853"/>
      <c r="Q2" s="853"/>
      <c r="R2" s="853"/>
      <c r="S2" s="853"/>
      <c r="T2" s="853"/>
      <c r="U2" s="853"/>
    </row>
    <row r="3" spans="1:21" ht="15" customHeight="1">
      <c r="A3" s="853" t="s">
        <v>1441</v>
      </c>
      <c r="B3" s="853"/>
      <c r="C3" s="853"/>
      <c r="D3" s="853"/>
      <c r="E3" s="853"/>
      <c r="F3" s="853"/>
      <c r="G3" s="853"/>
      <c r="H3" s="853"/>
      <c r="I3" s="853"/>
      <c r="J3" s="853"/>
      <c r="K3" s="853"/>
      <c r="L3" s="853"/>
      <c r="M3" s="853"/>
      <c r="N3" s="853"/>
      <c r="O3" s="853"/>
      <c r="P3" s="853"/>
      <c r="Q3" s="853"/>
      <c r="R3" s="853"/>
      <c r="S3" s="853"/>
      <c r="T3" s="853"/>
      <c r="U3" s="853"/>
    </row>
    <row r="4" spans="1:21" s="313" customFormat="1" ht="30" customHeight="1">
      <c r="A4" s="854" t="s">
        <v>779</v>
      </c>
      <c r="B4" s="854"/>
      <c r="C4" s="854"/>
      <c r="D4" s="854"/>
      <c r="E4" s="854"/>
      <c r="F4" s="854"/>
      <c r="G4" s="854"/>
      <c r="H4" s="854"/>
      <c r="I4" s="854"/>
      <c r="J4" s="854"/>
      <c r="K4" s="854"/>
      <c r="L4" s="854"/>
      <c r="M4" s="854"/>
      <c r="N4" s="854"/>
      <c r="O4" s="854"/>
      <c r="P4" s="854"/>
      <c r="Q4" s="854"/>
      <c r="R4" s="854"/>
      <c r="S4" s="854"/>
      <c r="T4" s="854"/>
      <c r="U4" s="854"/>
    </row>
    <row r="5" spans="1:21" ht="3.75" customHeight="1">
      <c r="A5" s="287"/>
      <c r="B5" s="287"/>
      <c r="C5" s="287"/>
      <c r="D5" s="287"/>
      <c r="E5" s="287"/>
      <c r="F5" s="287"/>
      <c r="G5" s="287"/>
      <c r="H5" s="287"/>
      <c r="I5" s="287"/>
      <c r="J5" s="287"/>
      <c r="K5" s="489"/>
      <c r="L5" s="489"/>
      <c r="M5" s="489"/>
      <c r="N5" s="287"/>
      <c r="O5" s="287"/>
      <c r="P5" s="287"/>
      <c r="Q5" s="287" t="s">
        <v>987</v>
      </c>
      <c r="R5" s="287"/>
      <c r="S5" s="287"/>
      <c r="T5" s="287"/>
      <c r="U5" s="287"/>
    </row>
    <row r="6" spans="1:21" s="318" customFormat="1" ht="30" customHeight="1" thickBot="1">
      <c r="A6" s="562"/>
      <c r="B6" s="397" t="s">
        <v>365</v>
      </c>
      <c r="C6" s="397" t="s">
        <v>379</v>
      </c>
      <c r="D6" s="397" t="s">
        <v>362</v>
      </c>
      <c r="E6" s="397" t="s">
        <v>380</v>
      </c>
      <c r="F6" s="397" t="s">
        <v>369</v>
      </c>
      <c r="G6" s="397" t="s">
        <v>378</v>
      </c>
      <c r="H6" s="397" t="s">
        <v>376</v>
      </c>
      <c r="I6" s="397" t="s">
        <v>363</v>
      </c>
      <c r="J6" s="397" t="s">
        <v>377</v>
      </c>
      <c r="K6" s="397" t="s">
        <v>367</v>
      </c>
      <c r="L6" s="397" t="s">
        <v>372</v>
      </c>
      <c r="M6" s="397" t="s">
        <v>361</v>
      </c>
      <c r="N6" s="397" t="s">
        <v>360</v>
      </c>
      <c r="O6" s="397" t="s">
        <v>358</v>
      </c>
      <c r="P6" s="397" t="s">
        <v>382</v>
      </c>
      <c r="Q6" s="397" t="s">
        <v>383</v>
      </c>
      <c r="R6" s="397" t="s">
        <v>366</v>
      </c>
      <c r="S6" s="397" t="s">
        <v>374</v>
      </c>
      <c r="T6" s="397" t="s">
        <v>364</v>
      </c>
      <c r="U6" s="397" t="s">
        <v>359</v>
      </c>
    </row>
    <row r="7" spans="1:21" s="565" customFormat="1" ht="15" customHeight="1">
      <c r="A7" s="563" t="s">
        <v>780</v>
      </c>
      <c r="B7" s="564">
        <v>0.1986</v>
      </c>
      <c r="C7" s="564">
        <v>0.16020000000000001</v>
      </c>
      <c r="D7" s="564">
        <v>0.23580000000000001</v>
      </c>
      <c r="E7" s="564">
        <v>0.2747</v>
      </c>
      <c r="F7" s="564">
        <v>0.2681</v>
      </c>
      <c r="G7" s="564">
        <v>0.247</v>
      </c>
      <c r="H7" s="564">
        <v>0.22159999999999999</v>
      </c>
      <c r="I7" s="564">
        <v>0.30130000000000001</v>
      </c>
      <c r="J7" s="564">
        <v>0.27710000000000001</v>
      </c>
      <c r="K7" s="564">
        <v>0.2361</v>
      </c>
      <c r="L7" s="564">
        <v>0.44109999999999999</v>
      </c>
      <c r="M7" s="564">
        <v>0.13339999999999999</v>
      </c>
      <c r="N7" s="564">
        <v>0.22989999999999999</v>
      </c>
      <c r="O7" s="564">
        <v>0.151</v>
      </c>
      <c r="P7" s="564">
        <v>0.1333</v>
      </c>
      <c r="Q7" s="564">
        <v>0.1663</v>
      </c>
      <c r="R7" s="564">
        <v>0.1416</v>
      </c>
      <c r="S7" s="564">
        <v>0.1552</v>
      </c>
      <c r="T7" s="564">
        <v>0.2243</v>
      </c>
      <c r="U7" s="564">
        <v>0.17549999999999999</v>
      </c>
    </row>
    <row r="8" spans="1:21" ht="15" customHeight="1">
      <c r="A8" s="352" t="s">
        <v>781</v>
      </c>
      <c r="B8" s="566">
        <v>474640637.19</v>
      </c>
      <c r="C8" s="566">
        <v>230815474.55000001</v>
      </c>
      <c r="D8" s="566">
        <v>115477555.53</v>
      </c>
      <c r="E8" s="566">
        <v>35970989.939999998</v>
      </c>
      <c r="F8" s="566">
        <v>37259787.07</v>
      </c>
      <c r="G8" s="566">
        <v>40402188.200000003</v>
      </c>
      <c r="H8" s="566">
        <v>17166753.699999999</v>
      </c>
      <c r="I8" s="566">
        <v>24762165.300000001</v>
      </c>
      <c r="J8" s="566">
        <v>14705566.5</v>
      </c>
      <c r="K8" s="566">
        <v>13506432.07</v>
      </c>
      <c r="L8" s="566">
        <v>11085115.18</v>
      </c>
      <c r="M8" s="566">
        <v>11045438.609999999</v>
      </c>
      <c r="N8" s="566">
        <v>37169636.399999999</v>
      </c>
      <c r="O8" s="566">
        <v>26651847.170000002</v>
      </c>
      <c r="P8" s="566">
        <v>12071147.85</v>
      </c>
      <c r="Q8" s="566">
        <v>7320893.9699999997</v>
      </c>
      <c r="R8" s="566">
        <v>11693286.529999999</v>
      </c>
      <c r="S8" s="566">
        <v>10329108.140000001</v>
      </c>
      <c r="T8" s="566">
        <v>11107646.460000001</v>
      </c>
      <c r="U8" s="566">
        <v>39497377.719999999</v>
      </c>
    </row>
    <row r="9" spans="1:21" ht="15" customHeight="1">
      <c r="A9" s="352" t="s">
        <v>782</v>
      </c>
      <c r="B9" s="566">
        <v>0</v>
      </c>
      <c r="C9" s="566">
        <v>0</v>
      </c>
      <c r="D9" s="566">
        <v>0</v>
      </c>
      <c r="E9" s="566">
        <v>0</v>
      </c>
      <c r="F9" s="566">
        <v>0</v>
      </c>
      <c r="G9" s="566">
        <v>0</v>
      </c>
      <c r="H9" s="566">
        <v>0</v>
      </c>
      <c r="I9" s="566">
        <v>0</v>
      </c>
      <c r="J9" s="566">
        <v>0</v>
      </c>
      <c r="K9" s="566">
        <v>0</v>
      </c>
      <c r="L9" s="566">
        <v>0</v>
      </c>
      <c r="M9" s="566">
        <v>0</v>
      </c>
      <c r="N9" s="566">
        <v>0</v>
      </c>
      <c r="O9" s="566">
        <v>0</v>
      </c>
      <c r="P9" s="566">
        <v>0</v>
      </c>
      <c r="Q9" s="566">
        <v>0</v>
      </c>
      <c r="R9" s="566">
        <v>0</v>
      </c>
      <c r="S9" s="566">
        <v>0</v>
      </c>
      <c r="T9" s="566">
        <v>0</v>
      </c>
      <c r="U9" s="566">
        <v>0</v>
      </c>
    </row>
    <row r="10" spans="1:21" s="529" customFormat="1" ht="15" customHeight="1">
      <c r="A10" s="352" t="s">
        <v>783</v>
      </c>
      <c r="B10" s="566">
        <v>87940138.569999993</v>
      </c>
      <c r="C10" s="566">
        <v>103364370.09999999</v>
      </c>
      <c r="D10" s="566">
        <v>23156841.84</v>
      </c>
      <c r="E10" s="566">
        <v>15614341.9</v>
      </c>
      <c r="F10" s="566">
        <v>25728655.129999999</v>
      </c>
      <c r="G10" s="566">
        <v>40261075.380000003</v>
      </c>
      <c r="H10" s="566">
        <v>20624958.16</v>
      </c>
      <c r="I10" s="566">
        <v>32552316.050000001</v>
      </c>
      <c r="J10" s="566">
        <v>34187149.32</v>
      </c>
      <c r="K10" s="566">
        <v>11582567.98</v>
      </c>
      <c r="L10" s="566">
        <v>9802008.4700000007</v>
      </c>
      <c r="M10" s="566">
        <v>1785521.42</v>
      </c>
      <c r="N10" s="566">
        <v>44226253.539999999</v>
      </c>
      <c r="O10" s="566">
        <v>16205041.890000001</v>
      </c>
      <c r="P10" s="566">
        <v>3173928.45</v>
      </c>
      <c r="Q10" s="566">
        <v>0</v>
      </c>
      <c r="R10" s="566">
        <v>9253086.1099999994</v>
      </c>
      <c r="S10" s="566">
        <v>11423018.529999999</v>
      </c>
      <c r="T10" s="566">
        <v>2775628.91</v>
      </c>
      <c r="U10" s="566">
        <v>32778665</v>
      </c>
    </row>
    <row r="11" spans="1:21" s="529" customFormat="1" ht="15" customHeight="1">
      <c r="A11" s="352" t="s">
        <v>784</v>
      </c>
      <c r="B11" s="566">
        <v>132383962.27</v>
      </c>
      <c r="C11" s="566">
        <v>48017220.619999997</v>
      </c>
      <c r="D11" s="566">
        <v>60767441.869999997</v>
      </c>
      <c r="E11" s="566">
        <v>20120591.18</v>
      </c>
      <c r="F11" s="566">
        <v>48644174.140000001</v>
      </c>
      <c r="G11" s="566">
        <v>48912223.210000001</v>
      </c>
      <c r="H11" s="566">
        <v>18624801.370000001</v>
      </c>
      <c r="I11" s="566">
        <v>23608158.809999999</v>
      </c>
      <c r="J11" s="566">
        <v>36016200.840000004</v>
      </c>
      <c r="K11" s="566">
        <v>8720070.4800000004</v>
      </c>
      <c r="L11" s="566">
        <v>7079586.1900000004</v>
      </c>
      <c r="M11" s="566">
        <v>6558706.8899999997</v>
      </c>
      <c r="N11" s="566">
        <v>54934603.539999999</v>
      </c>
      <c r="O11" s="566">
        <v>7420632.6699999999</v>
      </c>
      <c r="P11" s="566">
        <v>24606154.809999999</v>
      </c>
      <c r="Q11" s="566">
        <v>14633806.800000001</v>
      </c>
      <c r="R11" s="566">
        <v>9507157.2400000002</v>
      </c>
      <c r="S11" s="566">
        <v>18239839.600000001</v>
      </c>
      <c r="T11" s="566">
        <v>4507010.5</v>
      </c>
      <c r="U11" s="566">
        <v>82300148.510000005</v>
      </c>
    </row>
    <row r="12" spans="1:21" s="529" customFormat="1" ht="15" customHeight="1">
      <c r="A12" s="352" t="s">
        <v>785</v>
      </c>
      <c r="B12" s="566">
        <v>105076886.59</v>
      </c>
      <c r="C12" s="566">
        <v>78645729.719999999</v>
      </c>
      <c r="D12" s="566">
        <v>9411190.0700000003</v>
      </c>
      <c r="E12" s="566">
        <v>0</v>
      </c>
      <c r="F12" s="566">
        <v>0</v>
      </c>
      <c r="G12" s="566">
        <v>0</v>
      </c>
      <c r="H12" s="566">
        <v>0</v>
      </c>
      <c r="I12" s="566">
        <v>15815238.390000001</v>
      </c>
      <c r="J12" s="566">
        <v>8128207.0700000003</v>
      </c>
      <c r="K12" s="566">
        <v>98103.16</v>
      </c>
      <c r="L12" s="566">
        <v>1727613.9</v>
      </c>
      <c r="M12" s="566">
        <v>0</v>
      </c>
      <c r="N12" s="566">
        <v>0</v>
      </c>
      <c r="O12" s="566">
        <v>2351121.25</v>
      </c>
      <c r="P12" s="566">
        <v>0</v>
      </c>
      <c r="Q12" s="566">
        <v>0</v>
      </c>
      <c r="R12" s="566">
        <v>4881978.4800000004</v>
      </c>
      <c r="S12" s="566">
        <v>0</v>
      </c>
      <c r="T12" s="566">
        <v>0</v>
      </c>
      <c r="U12" s="566">
        <v>0</v>
      </c>
    </row>
    <row r="13" spans="1:21" s="529" customFormat="1" ht="15" customHeight="1">
      <c r="A13" s="352" t="s">
        <v>786</v>
      </c>
      <c r="B13" s="566">
        <v>1086609494.49</v>
      </c>
      <c r="C13" s="566">
        <v>674585363.59000003</v>
      </c>
      <c r="D13" s="566">
        <v>282635147.99000001</v>
      </c>
      <c r="E13" s="566">
        <v>72715520.069999993</v>
      </c>
      <c r="F13" s="566">
        <v>174701959.18000001</v>
      </c>
      <c r="G13" s="566">
        <v>281244299.14999998</v>
      </c>
      <c r="H13" s="566">
        <v>180475906.84</v>
      </c>
      <c r="I13" s="566">
        <v>146453647.30000001</v>
      </c>
      <c r="J13" s="566">
        <v>126773413.90000001</v>
      </c>
      <c r="K13" s="566">
        <v>129648465.93000001</v>
      </c>
      <c r="L13" s="566">
        <v>100013865.94</v>
      </c>
      <c r="M13" s="566">
        <v>64198055.479999997</v>
      </c>
      <c r="N13" s="566">
        <v>193724650.44</v>
      </c>
      <c r="O13" s="566">
        <v>123519568.45999999</v>
      </c>
      <c r="P13" s="566">
        <v>55660483.43</v>
      </c>
      <c r="Q13" s="566">
        <v>52485694.729999997</v>
      </c>
      <c r="R13" s="566">
        <v>84878406.569999993</v>
      </c>
      <c r="S13" s="566">
        <v>188600559.27000001</v>
      </c>
      <c r="T13" s="566">
        <v>67797862.25</v>
      </c>
      <c r="U13" s="566">
        <v>186658789.93000001</v>
      </c>
    </row>
    <row r="14" spans="1:21" s="354" customFormat="1" ht="15" customHeight="1">
      <c r="A14" s="567" t="s">
        <v>787</v>
      </c>
      <c r="B14" s="568">
        <v>1886651119.1099999</v>
      </c>
      <c r="C14" s="568">
        <v>1135428158.5799999</v>
      </c>
      <c r="D14" s="568">
        <v>491448177.30000001</v>
      </c>
      <c r="E14" s="568">
        <v>144421443.09</v>
      </c>
      <c r="F14" s="568">
        <v>286334575.51999998</v>
      </c>
      <c r="G14" s="568">
        <v>410819785.94</v>
      </c>
      <c r="H14" s="568">
        <v>236892420.06999999</v>
      </c>
      <c r="I14" s="568">
        <v>243191525.84999999</v>
      </c>
      <c r="J14" s="568">
        <v>219810537.63</v>
      </c>
      <c r="K14" s="568">
        <v>163555639.62</v>
      </c>
      <c r="L14" s="568">
        <v>129708189.68000001</v>
      </c>
      <c r="M14" s="568">
        <v>83587722.400000006</v>
      </c>
      <c r="N14" s="568">
        <v>330055143.92000002</v>
      </c>
      <c r="O14" s="568">
        <v>176148211.44</v>
      </c>
      <c r="P14" s="568">
        <v>95511714.540000007</v>
      </c>
      <c r="Q14" s="568">
        <v>74440395.5</v>
      </c>
      <c r="R14" s="568">
        <v>120213914.93000001</v>
      </c>
      <c r="S14" s="568">
        <v>228592525.53999999</v>
      </c>
      <c r="T14" s="568">
        <v>86188148.120000005</v>
      </c>
      <c r="U14" s="568">
        <v>341234981.16000003</v>
      </c>
    </row>
    <row r="15" spans="1:21" s="529" customFormat="1" ht="15" customHeight="1">
      <c r="A15" s="352" t="s">
        <v>788</v>
      </c>
      <c r="B15" s="566">
        <v>1249197168.2815001</v>
      </c>
      <c r="C15" s="566">
        <v>778251145.21000004</v>
      </c>
      <c r="D15" s="566">
        <v>324708629.84549999</v>
      </c>
      <c r="E15" s="566">
        <v>85898684.040000007</v>
      </c>
      <c r="F15" s="566">
        <v>204169777.27599999</v>
      </c>
      <c r="G15" s="566">
        <v>313752625.83099997</v>
      </c>
      <c r="H15" s="566">
        <v>193913299.15700001</v>
      </c>
      <c r="I15" s="566">
        <v>176629618.70750001</v>
      </c>
      <c r="J15" s="566">
        <v>157715099.48649999</v>
      </c>
      <c r="K15" s="566">
        <v>136398592.13600001</v>
      </c>
      <c r="L15" s="566">
        <v>106809771.154</v>
      </c>
      <c r="M15" s="566">
        <v>67834513.209000006</v>
      </c>
      <c r="N15" s="566">
        <v>230037202.91800001</v>
      </c>
      <c r="O15" s="566">
        <v>132234234.11049999</v>
      </c>
      <c r="P15" s="566">
        <v>68598346.525000006</v>
      </c>
      <c r="Q15" s="566">
        <v>59802598.130000003</v>
      </c>
      <c r="R15" s="566">
        <v>95144086.272</v>
      </c>
      <c r="S15" s="566">
        <v>200005082.77599999</v>
      </c>
      <c r="T15" s="566">
        <v>70606493.282000005</v>
      </c>
      <c r="U15" s="566">
        <v>234364597.185</v>
      </c>
    </row>
    <row r="16" spans="1:21" s="359" customFormat="1" ht="15" customHeight="1">
      <c r="A16" s="358" t="s">
        <v>789</v>
      </c>
      <c r="B16" s="569">
        <v>0.66210000000000002</v>
      </c>
      <c r="C16" s="569">
        <v>0.68540000000000001</v>
      </c>
      <c r="D16" s="569">
        <v>0.66069999999999995</v>
      </c>
      <c r="E16" s="569">
        <v>0.5948</v>
      </c>
      <c r="F16" s="569">
        <v>0.71299999999999997</v>
      </c>
      <c r="G16" s="569">
        <v>0.76370000000000005</v>
      </c>
      <c r="H16" s="569">
        <v>0.81859999999999999</v>
      </c>
      <c r="I16" s="569">
        <v>0.72629999999999995</v>
      </c>
      <c r="J16" s="569">
        <v>0.71750000000000003</v>
      </c>
      <c r="K16" s="569">
        <v>0.83399999999999996</v>
      </c>
      <c r="L16" s="569">
        <v>0.82350000000000001</v>
      </c>
      <c r="M16" s="569">
        <v>0.8115</v>
      </c>
      <c r="N16" s="569">
        <v>0.69699999999999995</v>
      </c>
      <c r="O16" s="569">
        <v>0.75070000000000003</v>
      </c>
      <c r="P16" s="569">
        <v>0.71819999999999995</v>
      </c>
      <c r="Q16" s="569">
        <v>0.8034</v>
      </c>
      <c r="R16" s="569">
        <v>0.79149999999999998</v>
      </c>
      <c r="S16" s="569">
        <v>0.87490000000000001</v>
      </c>
      <c r="T16" s="569">
        <v>0.81920000000000004</v>
      </c>
      <c r="U16" s="569">
        <v>0.68679999999999997</v>
      </c>
    </row>
    <row r="17" spans="1:21" s="529" customFormat="1" ht="15" customHeight="1">
      <c r="A17" s="567" t="s">
        <v>790</v>
      </c>
      <c r="B17" s="570">
        <v>124919716.8282</v>
      </c>
      <c r="C17" s="570">
        <v>77825114.520999998</v>
      </c>
      <c r="D17" s="570">
        <v>32470862.9846</v>
      </c>
      <c r="E17" s="570">
        <v>8589868.4039999992</v>
      </c>
      <c r="F17" s="570">
        <v>20416977.727600001</v>
      </c>
      <c r="G17" s="570">
        <v>31375262.583099999</v>
      </c>
      <c r="H17" s="570">
        <v>19391329.9157</v>
      </c>
      <c r="I17" s="570">
        <v>17662961.8708</v>
      </c>
      <c r="J17" s="570">
        <v>15771509.9487</v>
      </c>
      <c r="K17" s="570">
        <v>13639859.2136</v>
      </c>
      <c r="L17" s="570">
        <v>10680977.1154</v>
      </c>
      <c r="M17" s="570">
        <v>6783451.3208999997</v>
      </c>
      <c r="N17" s="570">
        <v>23003720.2918</v>
      </c>
      <c r="O17" s="570">
        <v>13223423.4111</v>
      </c>
      <c r="P17" s="570">
        <v>6859834.6524999999</v>
      </c>
      <c r="Q17" s="570">
        <v>5980259.8130000001</v>
      </c>
      <c r="R17" s="570">
        <v>9514408.6272</v>
      </c>
      <c r="S17" s="570">
        <v>20000508.277600002</v>
      </c>
      <c r="T17" s="570">
        <v>7060649.3282000003</v>
      </c>
      <c r="U17" s="570">
        <v>23436459.718499999</v>
      </c>
    </row>
    <row r="18" spans="1:21" s="529" customFormat="1" ht="15" customHeight="1">
      <c r="A18" s="352" t="s">
        <v>791</v>
      </c>
      <c r="B18" s="566">
        <v>204578558</v>
      </c>
      <c r="C18" s="566">
        <v>121456698</v>
      </c>
      <c r="D18" s="566">
        <v>73622058</v>
      </c>
      <c r="E18" s="566">
        <v>31403294</v>
      </c>
      <c r="F18" s="566">
        <v>53135920</v>
      </c>
      <c r="G18" s="566">
        <v>77495036</v>
      </c>
      <c r="H18" s="566">
        <v>41898336</v>
      </c>
      <c r="I18" s="566">
        <v>53471913</v>
      </c>
      <c r="J18" s="566">
        <v>43697227</v>
      </c>
      <c r="K18" s="566">
        <v>32240491</v>
      </c>
      <c r="L18" s="566">
        <v>44499940</v>
      </c>
      <c r="M18" s="566">
        <v>11213879</v>
      </c>
      <c r="N18" s="566">
        <v>41577058</v>
      </c>
      <c r="O18" s="566">
        <v>20583472</v>
      </c>
      <c r="P18" s="566">
        <v>9902076</v>
      </c>
      <c r="Q18" s="566">
        <v>10406661</v>
      </c>
      <c r="R18" s="566">
        <v>13194081</v>
      </c>
      <c r="S18" s="566">
        <v>28786527</v>
      </c>
      <c r="T18" s="566">
        <v>15921054</v>
      </c>
      <c r="U18" s="566">
        <v>35985814</v>
      </c>
    </row>
    <row r="19" spans="1:21" s="529" customFormat="1" ht="15" customHeight="1">
      <c r="A19" s="352" t="s">
        <v>792</v>
      </c>
      <c r="B19" s="566">
        <v>0</v>
      </c>
      <c r="C19" s="566">
        <v>0</v>
      </c>
      <c r="D19" s="566">
        <v>1</v>
      </c>
      <c r="E19" s="566">
        <v>0</v>
      </c>
      <c r="F19" s="566">
        <v>0</v>
      </c>
      <c r="G19" s="566">
        <v>0</v>
      </c>
      <c r="H19" s="566">
        <v>0</v>
      </c>
      <c r="I19" s="566">
        <v>0</v>
      </c>
      <c r="J19" s="566">
        <v>0</v>
      </c>
      <c r="K19" s="566">
        <v>35420</v>
      </c>
      <c r="L19" s="566">
        <v>0</v>
      </c>
      <c r="M19" s="566">
        <v>0</v>
      </c>
      <c r="N19" s="566">
        <v>0</v>
      </c>
      <c r="O19" s="566">
        <v>0</v>
      </c>
      <c r="P19" s="566">
        <v>0</v>
      </c>
      <c r="Q19" s="566">
        <v>0</v>
      </c>
      <c r="R19" s="566">
        <v>0</v>
      </c>
      <c r="S19" s="566">
        <v>0</v>
      </c>
      <c r="T19" s="566">
        <v>25888</v>
      </c>
      <c r="U19" s="566">
        <v>0</v>
      </c>
    </row>
    <row r="20" spans="1:21" s="529" customFormat="1" ht="15" customHeight="1">
      <c r="A20" s="358" t="s">
        <v>793</v>
      </c>
      <c r="B20" s="566">
        <v>0</v>
      </c>
      <c r="C20" s="566">
        <v>0</v>
      </c>
      <c r="D20" s="566">
        <v>0</v>
      </c>
      <c r="E20" s="566">
        <v>0</v>
      </c>
      <c r="F20" s="566">
        <v>0</v>
      </c>
      <c r="G20" s="566">
        <v>0</v>
      </c>
      <c r="H20" s="566">
        <v>0</v>
      </c>
      <c r="I20" s="566">
        <v>0</v>
      </c>
      <c r="J20" s="566">
        <v>0</v>
      </c>
      <c r="K20" s="566">
        <v>0</v>
      </c>
      <c r="L20" s="566">
        <v>0</v>
      </c>
      <c r="M20" s="566">
        <v>0</v>
      </c>
      <c r="N20" s="566">
        <v>0</v>
      </c>
      <c r="O20" s="566">
        <v>0</v>
      </c>
      <c r="P20" s="566">
        <v>0</v>
      </c>
      <c r="Q20" s="566">
        <v>0</v>
      </c>
      <c r="R20" s="566">
        <v>0</v>
      </c>
      <c r="S20" s="566">
        <v>0</v>
      </c>
      <c r="T20" s="566">
        <v>0</v>
      </c>
      <c r="U20" s="566">
        <v>0</v>
      </c>
    </row>
    <row r="21" spans="1:21" s="529" customFormat="1" ht="15" customHeight="1">
      <c r="A21" s="352" t="s">
        <v>794</v>
      </c>
      <c r="B21" s="566">
        <v>0</v>
      </c>
      <c r="C21" s="566">
        <v>0</v>
      </c>
      <c r="D21" s="566">
        <v>3374611</v>
      </c>
      <c r="E21" s="566">
        <v>8203406</v>
      </c>
      <c r="F21" s="566">
        <v>0</v>
      </c>
      <c r="G21" s="566">
        <v>0</v>
      </c>
      <c r="H21" s="566">
        <v>487726</v>
      </c>
      <c r="I21" s="566">
        <v>893478</v>
      </c>
      <c r="J21" s="566">
        <v>0</v>
      </c>
      <c r="K21" s="566">
        <v>604</v>
      </c>
      <c r="L21" s="566">
        <v>1070483</v>
      </c>
      <c r="M21" s="566">
        <v>2604069</v>
      </c>
      <c r="N21" s="566">
        <v>0</v>
      </c>
      <c r="O21" s="566">
        <v>1818452</v>
      </c>
      <c r="P21" s="566">
        <v>1922597</v>
      </c>
      <c r="Q21" s="566">
        <v>464366</v>
      </c>
      <c r="R21" s="566">
        <v>243258</v>
      </c>
      <c r="S21" s="566">
        <v>301801</v>
      </c>
      <c r="T21" s="566">
        <v>715446</v>
      </c>
      <c r="U21" s="566">
        <v>254712</v>
      </c>
    </row>
    <row r="22" spans="1:21" s="529" customFormat="1" ht="15" customHeight="1">
      <c r="A22" s="567" t="s">
        <v>795</v>
      </c>
      <c r="B22" s="570">
        <v>204578558</v>
      </c>
      <c r="C22" s="570">
        <v>121456698</v>
      </c>
      <c r="D22" s="570">
        <v>70247446</v>
      </c>
      <c r="E22" s="570">
        <v>23199888</v>
      </c>
      <c r="F22" s="570">
        <v>53135920</v>
      </c>
      <c r="G22" s="570">
        <v>77495036</v>
      </c>
      <c r="H22" s="570">
        <v>41410610</v>
      </c>
      <c r="I22" s="570">
        <v>52578435</v>
      </c>
      <c r="J22" s="570">
        <v>43697227</v>
      </c>
      <c r="K22" s="570">
        <v>32204467</v>
      </c>
      <c r="L22" s="570">
        <v>43429457</v>
      </c>
      <c r="M22" s="570">
        <v>8609810</v>
      </c>
      <c r="N22" s="570">
        <v>41577058</v>
      </c>
      <c r="O22" s="570">
        <v>18765020</v>
      </c>
      <c r="P22" s="570">
        <v>7979479</v>
      </c>
      <c r="Q22" s="570">
        <v>9942295</v>
      </c>
      <c r="R22" s="570">
        <v>12950823</v>
      </c>
      <c r="S22" s="570">
        <v>28484726</v>
      </c>
      <c r="T22" s="570">
        <v>15179720</v>
      </c>
      <c r="U22" s="570">
        <v>35731102</v>
      </c>
    </row>
    <row r="23" spans="1:21" s="529" customFormat="1" ht="15" customHeight="1">
      <c r="A23" s="352" t="s">
        <v>796</v>
      </c>
      <c r="B23" s="566">
        <v>0</v>
      </c>
      <c r="C23" s="566">
        <v>0</v>
      </c>
      <c r="D23" s="566">
        <v>0</v>
      </c>
      <c r="E23" s="566">
        <v>0</v>
      </c>
      <c r="F23" s="566">
        <v>0</v>
      </c>
      <c r="G23" s="566">
        <v>0</v>
      </c>
      <c r="H23" s="566">
        <v>0</v>
      </c>
      <c r="I23" s="566">
        <v>0</v>
      </c>
      <c r="J23" s="566">
        <v>0</v>
      </c>
      <c r="K23" s="566">
        <v>0</v>
      </c>
      <c r="L23" s="566">
        <v>0</v>
      </c>
      <c r="M23" s="566">
        <v>0</v>
      </c>
      <c r="N23" s="566">
        <v>0</v>
      </c>
      <c r="O23" s="566">
        <v>0</v>
      </c>
      <c r="P23" s="566">
        <v>0</v>
      </c>
      <c r="Q23" s="566">
        <v>0</v>
      </c>
      <c r="R23" s="566">
        <v>0</v>
      </c>
      <c r="S23" s="566">
        <v>0</v>
      </c>
      <c r="T23" s="566">
        <v>0</v>
      </c>
      <c r="U23" s="566">
        <v>0</v>
      </c>
    </row>
    <row r="24" spans="1:21" s="529" customFormat="1" ht="15" customHeight="1">
      <c r="A24" s="352" t="s">
        <v>797</v>
      </c>
      <c r="B24" s="566">
        <v>0</v>
      </c>
      <c r="C24" s="566">
        <v>0</v>
      </c>
      <c r="D24" s="566">
        <v>0</v>
      </c>
      <c r="E24" s="566">
        <v>0</v>
      </c>
      <c r="F24" s="566">
        <v>0</v>
      </c>
      <c r="G24" s="566">
        <v>0</v>
      </c>
      <c r="H24" s="566">
        <v>0</v>
      </c>
      <c r="I24" s="566">
        <v>0</v>
      </c>
      <c r="J24" s="566">
        <v>0</v>
      </c>
      <c r="K24" s="566">
        <v>0</v>
      </c>
      <c r="L24" s="566">
        <v>0</v>
      </c>
      <c r="M24" s="566">
        <v>0</v>
      </c>
      <c r="N24" s="566">
        <v>0</v>
      </c>
      <c r="O24" s="566">
        <v>0</v>
      </c>
      <c r="P24" s="566">
        <v>0</v>
      </c>
      <c r="Q24" s="566">
        <v>0</v>
      </c>
      <c r="R24" s="566">
        <v>0</v>
      </c>
      <c r="S24" s="566">
        <v>0</v>
      </c>
      <c r="T24" s="566">
        <v>0</v>
      </c>
      <c r="U24" s="566">
        <v>0</v>
      </c>
    </row>
    <row r="25" spans="1:21" s="534" customFormat="1" ht="15" customHeight="1">
      <c r="A25" s="352" t="s">
        <v>798</v>
      </c>
      <c r="B25" s="566">
        <v>0</v>
      </c>
      <c r="C25" s="566">
        <v>0</v>
      </c>
      <c r="D25" s="566">
        <v>0</v>
      </c>
      <c r="E25" s="566">
        <v>0</v>
      </c>
      <c r="F25" s="566">
        <v>0</v>
      </c>
      <c r="G25" s="566">
        <v>0</v>
      </c>
      <c r="H25" s="566">
        <v>0</v>
      </c>
      <c r="I25" s="566">
        <v>0</v>
      </c>
      <c r="J25" s="566">
        <v>0</v>
      </c>
      <c r="K25" s="566">
        <v>0</v>
      </c>
      <c r="L25" s="566">
        <v>0</v>
      </c>
      <c r="M25" s="566">
        <v>0</v>
      </c>
      <c r="N25" s="566">
        <v>0</v>
      </c>
      <c r="O25" s="566">
        <v>0</v>
      </c>
      <c r="P25" s="566">
        <v>0</v>
      </c>
      <c r="Q25" s="566">
        <v>0</v>
      </c>
      <c r="R25" s="566">
        <v>0</v>
      </c>
      <c r="S25" s="566">
        <v>0</v>
      </c>
      <c r="T25" s="566">
        <v>0</v>
      </c>
      <c r="U25" s="566">
        <v>0</v>
      </c>
    </row>
    <row r="26" spans="1:21" s="529" customFormat="1" ht="15" customHeight="1">
      <c r="A26" s="352" t="s">
        <v>799</v>
      </c>
      <c r="B26" s="566">
        <v>0</v>
      </c>
      <c r="C26" s="566">
        <v>0</v>
      </c>
      <c r="D26" s="566">
        <v>0</v>
      </c>
      <c r="E26" s="566">
        <v>0</v>
      </c>
      <c r="F26" s="566">
        <v>0</v>
      </c>
      <c r="G26" s="566">
        <v>0</v>
      </c>
      <c r="H26" s="566">
        <v>0</v>
      </c>
      <c r="I26" s="566">
        <v>0</v>
      </c>
      <c r="J26" s="566">
        <v>0</v>
      </c>
      <c r="K26" s="566">
        <v>0</v>
      </c>
      <c r="L26" s="566">
        <v>0</v>
      </c>
      <c r="M26" s="566">
        <v>0</v>
      </c>
      <c r="N26" s="566">
        <v>0</v>
      </c>
      <c r="O26" s="566">
        <v>0</v>
      </c>
      <c r="P26" s="566">
        <v>0</v>
      </c>
      <c r="Q26" s="566">
        <v>0</v>
      </c>
      <c r="R26" s="566">
        <v>0</v>
      </c>
      <c r="S26" s="566">
        <v>0</v>
      </c>
      <c r="T26" s="566">
        <v>0</v>
      </c>
      <c r="U26" s="566">
        <v>0</v>
      </c>
    </row>
    <row r="27" spans="1:21" s="535" customFormat="1" ht="15" customHeight="1">
      <c r="A27" s="358" t="s">
        <v>800</v>
      </c>
      <c r="B27" s="566">
        <v>43461919</v>
      </c>
      <c r="C27" s="566">
        <v>3223561</v>
      </c>
      <c r="D27" s="566">
        <v>6318982</v>
      </c>
      <c r="E27" s="566">
        <v>400000</v>
      </c>
      <c r="F27" s="566">
        <v>1592652</v>
      </c>
      <c r="G27" s="566">
        <v>10413</v>
      </c>
      <c r="H27" s="566">
        <v>1560776</v>
      </c>
      <c r="I27" s="566">
        <v>635597</v>
      </c>
      <c r="J27" s="566">
        <v>0</v>
      </c>
      <c r="K27" s="566">
        <v>0</v>
      </c>
      <c r="L27" s="566">
        <v>3686608</v>
      </c>
      <c r="M27" s="566">
        <v>438675</v>
      </c>
      <c r="N27" s="566">
        <v>11316854</v>
      </c>
      <c r="O27" s="566">
        <v>1200000</v>
      </c>
      <c r="P27" s="566">
        <v>1167155</v>
      </c>
      <c r="Q27" s="566">
        <v>0</v>
      </c>
      <c r="R27" s="566">
        <v>522699</v>
      </c>
      <c r="S27" s="566">
        <v>2555901</v>
      </c>
      <c r="T27" s="566">
        <v>659944</v>
      </c>
      <c r="U27" s="566">
        <v>5410000</v>
      </c>
    </row>
    <row r="28" spans="1:21" s="536" customFormat="1" ht="15" customHeight="1">
      <c r="A28" s="358" t="s">
        <v>801</v>
      </c>
      <c r="B28" s="566">
        <v>0</v>
      </c>
      <c r="C28" s="566">
        <v>0</v>
      </c>
      <c r="D28" s="566">
        <v>0</v>
      </c>
      <c r="E28" s="566">
        <v>0</v>
      </c>
      <c r="F28" s="566">
        <v>0</v>
      </c>
      <c r="G28" s="566">
        <v>0</v>
      </c>
      <c r="H28" s="566">
        <v>0</v>
      </c>
      <c r="I28" s="566">
        <v>0</v>
      </c>
      <c r="J28" s="566">
        <v>0</v>
      </c>
      <c r="K28" s="566">
        <v>0</v>
      </c>
      <c r="L28" s="566">
        <v>0</v>
      </c>
      <c r="M28" s="566">
        <v>0</v>
      </c>
      <c r="N28" s="566">
        <v>0</v>
      </c>
      <c r="O28" s="566">
        <v>0</v>
      </c>
      <c r="P28" s="566">
        <v>0</v>
      </c>
      <c r="Q28" s="566">
        <v>0</v>
      </c>
      <c r="R28" s="566">
        <v>0</v>
      </c>
      <c r="S28" s="566">
        <v>0</v>
      </c>
      <c r="T28" s="566">
        <v>0</v>
      </c>
      <c r="U28" s="566">
        <v>0</v>
      </c>
    </row>
    <row r="29" spans="1:21" s="572" customFormat="1" ht="15" customHeight="1">
      <c r="A29" s="571" t="s">
        <v>802</v>
      </c>
      <c r="B29" s="570">
        <v>43461919</v>
      </c>
      <c r="C29" s="570">
        <v>3223561</v>
      </c>
      <c r="D29" s="570">
        <v>6318982</v>
      </c>
      <c r="E29" s="570">
        <v>400000</v>
      </c>
      <c r="F29" s="570">
        <v>1592652</v>
      </c>
      <c r="G29" s="570">
        <v>10413</v>
      </c>
      <c r="H29" s="570">
        <v>1560776</v>
      </c>
      <c r="I29" s="570">
        <v>635597</v>
      </c>
      <c r="J29" s="570">
        <v>0</v>
      </c>
      <c r="K29" s="570">
        <v>0</v>
      </c>
      <c r="L29" s="570">
        <v>3686608</v>
      </c>
      <c r="M29" s="570">
        <v>438675</v>
      </c>
      <c r="N29" s="570">
        <v>11316854</v>
      </c>
      <c r="O29" s="570">
        <v>1200000</v>
      </c>
      <c r="P29" s="570">
        <v>1167155</v>
      </c>
      <c r="Q29" s="570">
        <v>0</v>
      </c>
      <c r="R29" s="570">
        <v>522699</v>
      </c>
      <c r="S29" s="570">
        <v>2555901</v>
      </c>
      <c r="T29" s="570">
        <v>659944</v>
      </c>
      <c r="U29" s="570">
        <v>5410000</v>
      </c>
    </row>
    <row r="30" spans="1:21" s="573" customFormat="1" ht="15" customHeight="1">
      <c r="A30" s="358" t="s">
        <v>803</v>
      </c>
      <c r="B30" s="566">
        <v>0</v>
      </c>
      <c r="C30" s="566">
        <v>0</v>
      </c>
      <c r="D30" s="566">
        <v>0</v>
      </c>
      <c r="E30" s="566">
        <v>0</v>
      </c>
      <c r="F30" s="566">
        <v>0</v>
      </c>
      <c r="G30" s="566">
        <v>0</v>
      </c>
      <c r="H30" s="566">
        <v>0</v>
      </c>
      <c r="I30" s="566">
        <v>0</v>
      </c>
      <c r="J30" s="566">
        <v>0</v>
      </c>
      <c r="K30" s="566">
        <v>0</v>
      </c>
      <c r="L30" s="566">
        <v>0</v>
      </c>
      <c r="M30" s="566">
        <v>0</v>
      </c>
      <c r="N30" s="566">
        <v>0</v>
      </c>
      <c r="O30" s="566">
        <v>0</v>
      </c>
      <c r="P30" s="566">
        <v>0</v>
      </c>
      <c r="Q30" s="566">
        <v>0</v>
      </c>
      <c r="R30" s="566">
        <v>0</v>
      </c>
      <c r="S30" s="566">
        <v>0</v>
      </c>
      <c r="T30" s="566">
        <v>0</v>
      </c>
      <c r="U30" s="566">
        <v>0</v>
      </c>
    </row>
    <row r="31" spans="1:21" s="529" customFormat="1" ht="15" customHeight="1">
      <c r="A31" s="358" t="s">
        <v>804</v>
      </c>
      <c r="B31" s="566">
        <v>0</v>
      </c>
      <c r="C31" s="566">
        <v>0</v>
      </c>
      <c r="D31" s="566">
        <v>0</v>
      </c>
      <c r="E31" s="566">
        <v>0</v>
      </c>
      <c r="F31" s="566">
        <v>0</v>
      </c>
      <c r="G31" s="566">
        <v>0</v>
      </c>
      <c r="H31" s="566">
        <v>0</v>
      </c>
      <c r="I31" s="566">
        <v>0</v>
      </c>
      <c r="J31" s="566">
        <v>0</v>
      </c>
      <c r="K31" s="566">
        <v>0</v>
      </c>
      <c r="L31" s="566">
        <v>0</v>
      </c>
      <c r="M31" s="566">
        <v>0</v>
      </c>
      <c r="N31" s="566">
        <v>0</v>
      </c>
      <c r="O31" s="566">
        <v>0</v>
      </c>
      <c r="P31" s="566">
        <v>0</v>
      </c>
      <c r="Q31" s="566">
        <v>0</v>
      </c>
      <c r="R31" s="566">
        <v>0</v>
      </c>
      <c r="S31" s="566">
        <v>0</v>
      </c>
      <c r="T31" s="566">
        <v>0</v>
      </c>
      <c r="U31" s="566">
        <v>0</v>
      </c>
    </row>
    <row r="32" spans="1:21" s="529" customFormat="1" ht="15" customHeight="1">
      <c r="A32" s="567" t="s">
        <v>805</v>
      </c>
      <c r="B32" s="570">
        <v>248040477</v>
      </c>
      <c r="C32" s="570">
        <v>124680259</v>
      </c>
      <c r="D32" s="570">
        <v>76566428</v>
      </c>
      <c r="E32" s="570">
        <v>23599888</v>
      </c>
      <c r="F32" s="570">
        <v>54728572</v>
      </c>
      <c r="G32" s="570">
        <v>77505449</v>
      </c>
      <c r="H32" s="570">
        <v>42971386</v>
      </c>
      <c r="I32" s="570">
        <v>53214032</v>
      </c>
      <c r="J32" s="570">
        <v>43697227</v>
      </c>
      <c r="K32" s="570">
        <v>32204467</v>
      </c>
      <c r="L32" s="570">
        <v>47116065</v>
      </c>
      <c r="M32" s="570">
        <v>9048485</v>
      </c>
      <c r="N32" s="570">
        <v>52893912</v>
      </c>
      <c r="O32" s="570">
        <v>19965020</v>
      </c>
      <c r="P32" s="570">
        <v>9146634</v>
      </c>
      <c r="Q32" s="570">
        <v>9942295</v>
      </c>
      <c r="R32" s="570">
        <v>13473522</v>
      </c>
      <c r="S32" s="570">
        <v>31040627</v>
      </c>
      <c r="T32" s="570">
        <v>15839664</v>
      </c>
      <c r="U32" s="570">
        <v>41141102</v>
      </c>
    </row>
    <row r="33" spans="1:21" ht="15" customHeight="1">
      <c r="A33" s="352" t="s">
        <v>806</v>
      </c>
      <c r="B33" s="566">
        <v>123120760.1719</v>
      </c>
      <c r="C33" s="566">
        <v>46855144.479000002</v>
      </c>
      <c r="D33" s="566">
        <v>44095565.015500002</v>
      </c>
      <c r="E33" s="566">
        <v>15010019.596000001</v>
      </c>
      <c r="F33" s="566">
        <v>34311594.272399999</v>
      </c>
      <c r="G33" s="566">
        <v>46130186.416900001</v>
      </c>
      <c r="H33" s="566">
        <v>23580056.0843</v>
      </c>
      <c r="I33" s="566">
        <v>35551070.129299998</v>
      </c>
      <c r="J33" s="566">
        <v>27925717.051399998</v>
      </c>
      <c r="K33" s="566">
        <v>18564607.786400001</v>
      </c>
      <c r="L33" s="566">
        <v>36435087.884599999</v>
      </c>
      <c r="M33" s="566">
        <v>2265033.6790999998</v>
      </c>
      <c r="N33" s="566">
        <v>29890191.7082</v>
      </c>
      <c r="O33" s="566">
        <v>6741596.5889999997</v>
      </c>
      <c r="P33" s="566">
        <v>2286799.3475000001</v>
      </c>
      <c r="Q33" s="566">
        <v>3962035.1869999999</v>
      </c>
      <c r="R33" s="566">
        <v>3959113.3728</v>
      </c>
      <c r="S33" s="566">
        <v>11040118.7224</v>
      </c>
      <c r="T33" s="566">
        <v>8779014.6718000006</v>
      </c>
      <c r="U33" s="566">
        <v>17704642.281500001</v>
      </c>
    </row>
    <row r="34" spans="1:21" s="575" customFormat="1" ht="15" customHeight="1">
      <c r="A34" s="352" t="s">
        <v>807</v>
      </c>
      <c r="B34" s="574">
        <v>0.2165</v>
      </c>
      <c r="C34" s="574">
        <v>0.16200000000000001</v>
      </c>
      <c r="D34" s="574">
        <v>0.2258</v>
      </c>
      <c r="E34" s="574">
        <v>0.1145</v>
      </c>
      <c r="F34" s="574">
        <v>8.4099999999999994E-2</v>
      </c>
      <c r="G34" s="574">
        <v>4.7E-2</v>
      </c>
      <c r="H34" s="574">
        <v>7.2499999999999995E-2</v>
      </c>
      <c r="I34" s="574">
        <v>3.0200000000000001E-2</v>
      </c>
      <c r="J34" s="574">
        <v>5.4899999999999997E-2</v>
      </c>
      <c r="K34" s="574">
        <v>7.5300000000000006E-2</v>
      </c>
      <c r="L34" s="574">
        <v>0.1086</v>
      </c>
      <c r="M34" s="574">
        <v>0.26540000000000002</v>
      </c>
      <c r="N34" s="574">
        <v>5.0200000000000002E-2</v>
      </c>
      <c r="O34" s="574">
        <v>0.11509999999999999</v>
      </c>
      <c r="P34" s="574">
        <v>0.25369999999999998</v>
      </c>
      <c r="Q34" s="574">
        <v>0.1734</v>
      </c>
      <c r="R34" s="574">
        <v>0.1749</v>
      </c>
      <c r="S34" s="574">
        <v>7.8600000000000003E-2</v>
      </c>
      <c r="T34" s="574">
        <v>0.28620000000000001</v>
      </c>
      <c r="U34" s="574">
        <v>6.8500000000000005E-2</v>
      </c>
    </row>
    <row r="35" spans="1:21" ht="3.75" customHeight="1" thickBot="1">
      <c r="A35" s="303"/>
      <c r="B35" s="303"/>
      <c r="C35" s="303"/>
      <c r="D35" s="303"/>
      <c r="E35" s="303"/>
      <c r="F35" s="303"/>
      <c r="G35" s="303"/>
      <c r="H35" s="303"/>
      <c r="I35" s="303"/>
      <c r="J35" s="303"/>
      <c r="K35" s="303"/>
      <c r="L35" s="303"/>
      <c r="M35" s="303"/>
      <c r="N35" s="303"/>
      <c r="O35" s="303"/>
      <c r="P35" s="303"/>
      <c r="Q35" s="303"/>
      <c r="R35" s="303"/>
      <c r="S35" s="303"/>
      <c r="T35" s="303"/>
      <c r="U35" s="303"/>
    </row>
    <row r="36" spans="1:21" ht="15" customHeight="1" thickTop="1">
      <c r="A36" s="424" t="s">
        <v>808</v>
      </c>
      <c r="B36" s="287"/>
      <c r="C36" s="287"/>
      <c r="D36" s="287"/>
      <c r="E36" s="287"/>
      <c r="F36" s="287"/>
      <c r="G36" s="287"/>
      <c r="H36" s="287"/>
      <c r="I36" s="287"/>
      <c r="J36" s="287"/>
      <c r="K36" s="489"/>
      <c r="L36" s="489"/>
      <c r="M36" s="489"/>
      <c r="N36" s="287"/>
      <c r="O36" s="287"/>
      <c r="P36" s="287"/>
      <c r="Q36" s="287"/>
      <c r="R36" s="287"/>
      <c r="S36" s="287"/>
      <c r="T36" s="287"/>
      <c r="U36" s="287"/>
    </row>
    <row r="37" spans="1:21" ht="15" customHeight="1">
      <c r="A37" s="287"/>
      <c r="B37" s="287"/>
      <c r="C37" s="287"/>
      <c r="D37" s="287"/>
      <c r="E37" s="287"/>
      <c r="F37" s="287"/>
      <c r="G37" s="287"/>
      <c r="H37" s="287"/>
      <c r="I37" s="287"/>
      <c r="J37" s="287"/>
      <c r="K37" s="489"/>
      <c r="L37" s="489"/>
      <c r="M37" s="489"/>
      <c r="N37" s="287"/>
      <c r="O37" s="287"/>
      <c r="P37" s="287"/>
      <c r="Q37" s="287"/>
      <c r="R37" s="287"/>
      <c r="S37" s="287"/>
      <c r="T37" s="287"/>
      <c r="U37" s="28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37"/>
  <sheetViews>
    <sheetView zoomScaleNormal="100" workbookViewId="0">
      <selection activeCell="E11" sqref="E11"/>
    </sheetView>
  </sheetViews>
  <sheetFormatPr baseColWidth="10" defaultColWidth="9.140625" defaultRowHeight="12.75"/>
  <cols>
    <col min="1" max="1" width="85.5703125" style="367" customWidth="1"/>
    <col min="2" max="2" width="11.7109375" style="345" bestFit="1" customWidth="1"/>
    <col min="3" max="3" width="11.7109375" style="345" customWidth="1"/>
    <col min="4" max="4" width="11.7109375" style="345" bestFit="1" customWidth="1"/>
    <col min="5" max="5" width="11.85546875" style="345" bestFit="1" customWidth="1"/>
    <col min="6" max="9" width="11.7109375" style="345" bestFit="1" customWidth="1"/>
    <col min="10" max="14" width="11.7109375" style="576" bestFit="1" customWidth="1"/>
    <col min="15" max="15" width="11.85546875" style="576" bestFit="1" customWidth="1"/>
    <col min="16" max="16" width="11.7109375" style="576" bestFit="1" customWidth="1"/>
    <col min="17" max="21" width="11.7109375" style="576" customWidth="1"/>
    <col min="22" max="22" width="11.7109375" style="576" bestFit="1" customWidth="1"/>
    <col min="23" max="23" width="14.85546875" style="576" customWidth="1"/>
    <col min="24" max="171" width="9.140625" style="345" customWidth="1"/>
    <col min="172" max="256" width="9.140625" style="345"/>
    <col min="257" max="257" width="85.5703125" style="345" customWidth="1"/>
    <col min="258" max="258" width="11.7109375" style="345" bestFit="1" customWidth="1"/>
    <col min="259" max="259" width="11.7109375" style="345" customWidth="1"/>
    <col min="260" max="260" width="11.7109375" style="345" bestFit="1" customWidth="1"/>
    <col min="261" max="261" width="11.85546875" style="345" bestFit="1" customWidth="1"/>
    <col min="262" max="270" width="11.7109375" style="345" bestFit="1" customWidth="1"/>
    <col min="271" max="271" width="11.85546875" style="345" bestFit="1" customWidth="1"/>
    <col min="272" max="272" width="11.7109375" style="345" bestFit="1" customWidth="1"/>
    <col min="273" max="277" width="11.7109375" style="345" customWidth="1"/>
    <col min="278" max="278" width="11.7109375" style="345" bestFit="1" customWidth="1"/>
    <col min="279" max="279" width="14.85546875" style="345" customWidth="1"/>
    <col min="280" max="427" width="9.140625" style="345" customWidth="1"/>
    <col min="428" max="512" width="9.140625" style="345"/>
    <col min="513" max="513" width="85.5703125" style="345" customWidth="1"/>
    <col min="514" max="514" width="11.7109375" style="345" bestFit="1" customWidth="1"/>
    <col min="515" max="515" width="11.7109375" style="345" customWidth="1"/>
    <col min="516" max="516" width="11.7109375" style="345" bestFit="1" customWidth="1"/>
    <col min="517" max="517" width="11.85546875" style="345" bestFit="1" customWidth="1"/>
    <col min="518" max="526" width="11.7109375" style="345" bestFit="1" customWidth="1"/>
    <col min="527" max="527" width="11.85546875" style="345" bestFit="1" customWidth="1"/>
    <col min="528" max="528" width="11.7109375" style="345" bestFit="1" customWidth="1"/>
    <col min="529" max="533" width="11.7109375" style="345" customWidth="1"/>
    <col min="534" max="534" width="11.7109375" style="345" bestFit="1" customWidth="1"/>
    <col min="535" max="535" width="14.85546875" style="345" customWidth="1"/>
    <col min="536" max="683" width="9.140625" style="345" customWidth="1"/>
    <col min="684" max="768" width="9.140625" style="345"/>
    <col min="769" max="769" width="85.5703125" style="345" customWidth="1"/>
    <col min="770" max="770" width="11.7109375" style="345" bestFit="1" customWidth="1"/>
    <col min="771" max="771" width="11.7109375" style="345" customWidth="1"/>
    <col min="772" max="772" width="11.7109375" style="345" bestFit="1" customWidth="1"/>
    <col min="773" max="773" width="11.85546875" style="345" bestFit="1" customWidth="1"/>
    <col min="774" max="782" width="11.7109375" style="345" bestFit="1" customWidth="1"/>
    <col min="783" max="783" width="11.85546875" style="345" bestFit="1" customWidth="1"/>
    <col min="784" max="784" width="11.7109375" style="345" bestFit="1" customWidth="1"/>
    <col min="785" max="789" width="11.7109375" style="345" customWidth="1"/>
    <col min="790" max="790" width="11.7109375" style="345" bestFit="1" customWidth="1"/>
    <col min="791" max="791" width="14.85546875" style="345" customWidth="1"/>
    <col min="792" max="939" width="9.140625" style="345" customWidth="1"/>
    <col min="940" max="1024" width="9.140625" style="345"/>
    <col min="1025" max="1025" width="85.5703125" style="345" customWidth="1"/>
    <col min="1026" max="1026" width="11.7109375" style="345" bestFit="1" customWidth="1"/>
    <col min="1027" max="1027" width="11.7109375" style="345" customWidth="1"/>
    <col min="1028" max="1028" width="11.7109375" style="345" bestFit="1" customWidth="1"/>
    <col min="1029" max="1029" width="11.85546875" style="345" bestFit="1" customWidth="1"/>
    <col min="1030" max="1038" width="11.7109375" style="345" bestFit="1" customWidth="1"/>
    <col min="1039" max="1039" width="11.85546875" style="345" bestFit="1" customWidth="1"/>
    <col min="1040" max="1040" width="11.7109375" style="345" bestFit="1" customWidth="1"/>
    <col min="1041" max="1045" width="11.7109375" style="345" customWidth="1"/>
    <col min="1046" max="1046" width="11.7109375" style="345" bestFit="1" customWidth="1"/>
    <col min="1047" max="1047" width="14.85546875" style="345" customWidth="1"/>
    <col min="1048" max="1195" width="9.140625" style="345" customWidth="1"/>
    <col min="1196" max="1280" width="9.140625" style="345"/>
    <col min="1281" max="1281" width="85.5703125" style="345" customWidth="1"/>
    <col min="1282" max="1282" width="11.7109375" style="345" bestFit="1" customWidth="1"/>
    <col min="1283" max="1283" width="11.7109375" style="345" customWidth="1"/>
    <col min="1284" max="1284" width="11.7109375" style="345" bestFit="1" customWidth="1"/>
    <col min="1285" max="1285" width="11.85546875" style="345" bestFit="1" customWidth="1"/>
    <col min="1286" max="1294" width="11.7109375" style="345" bestFit="1" customWidth="1"/>
    <col min="1295" max="1295" width="11.85546875" style="345" bestFit="1" customWidth="1"/>
    <col min="1296" max="1296" width="11.7109375" style="345" bestFit="1" customWidth="1"/>
    <col min="1297" max="1301" width="11.7109375" style="345" customWidth="1"/>
    <col min="1302" max="1302" width="11.7109375" style="345" bestFit="1" customWidth="1"/>
    <col min="1303" max="1303" width="14.85546875" style="345" customWidth="1"/>
    <col min="1304" max="1451" width="9.140625" style="345" customWidth="1"/>
    <col min="1452" max="1536" width="9.140625" style="345"/>
    <col min="1537" max="1537" width="85.5703125" style="345" customWidth="1"/>
    <col min="1538" max="1538" width="11.7109375" style="345" bestFit="1" customWidth="1"/>
    <col min="1539" max="1539" width="11.7109375" style="345" customWidth="1"/>
    <col min="1540" max="1540" width="11.7109375" style="345" bestFit="1" customWidth="1"/>
    <col min="1541" max="1541" width="11.85546875" style="345" bestFit="1" customWidth="1"/>
    <col min="1542" max="1550" width="11.7109375" style="345" bestFit="1" customWidth="1"/>
    <col min="1551" max="1551" width="11.85546875" style="345" bestFit="1" customWidth="1"/>
    <col min="1552" max="1552" width="11.7109375" style="345" bestFit="1" customWidth="1"/>
    <col min="1553" max="1557" width="11.7109375" style="345" customWidth="1"/>
    <col min="1558" max="1558" width="11.7109375" style="345" bestFit="1" customWidth="1"/>
    <col min="1559" max="1559" width="14.85546875" style="345" customWidth="1"/>
    <col min="1560" max="1707" width="9.140625" style="345" customWidth="1"/>
    <col min="1708" max="1792" width="9.140625" style="345"/>
    <col min="1793" max="1793" width="85.5703125" style="345" customWidth="1"/>
    <col min="1794" max="1794" width="11.7109375" style="345" bestFit="1" customWidth="1"/>
    <col min="1795" max="1795" width="11.7109375" style="345" customWidth="1"/>
    <col min="1796" max="1796" width="11.7109375" style="345" bestFit="1" customWidth="1"/>
    <col min="1797" max="1797" width="11.85546875" style="345" bestFit="1" customWidth="1"/>
    <col min="1798" max="1806" width="11.7109375" style="345" bestFit="1" customWidth="1"/>
    <col min="1807" max="1807" width="11.85546875" style="345" bestFit="1" customWidth="1"/>
    <col min="1808" max="1808" width="11.7109375" style="345" bestFit="1" customWidth="1"/>
    <col min="1809" max="1813" width="11.7109375" style="345" customWidth="1"/>
    <col min="1814" max="1814" width="11.7109375" style="345" bestFit="1" customWidth="1"/>
    <col min="1815" max="1815" width="14.85546875" style="345" customWidth="1"/>
    <col min="1816" max="1963" width="9.140625" style="345" customWidth="1"/>
    <col min="1964" max="2048" width="9.140625" style="345"/>
    <col min="2049" max="2049" width="85.5703125" style="345" customWidth="1"/>
    <col min="2050" max="2050" width="11.7109375" style="345" bestFit="1" customWidth="1"/>
    <col min="2051" max="2051" width="11.7109375" style="345" customWidth="1"/>
    <col min="2052" max="2052" width="11.7109375" style="345" bestFit="1" customWidth="1"/>
    <col min="2053" max="2053" width="11.85546875" style="345" bestFit="1" customWidth="1"/>
    <col min="2054" max="2062" width="11.7109375" style="345" bestFit="1" customWidth="1"/>
    <col min="2063" max="2063" width="11.85546875" style="345" bestFit="1" customWidth="1"/>
    <col min="2064" max="2064" width="11.7109375" style="345" bestFit="1" customWidth="1"/>
    <col min="2065" max="2069" width="11.7109375" style="345" customWidth="1"/>
    <col min="2070" max="2070" width="11.7109375" style="345" bestFit="1" customWidth="1"/>
    <col min="2071" max="2071" width="14.85546875" style="345" customWidth="1"/>
    <col min="2072" max="2219" width="9.140625" style="345" customWidth="1"/>
    <col min="2220" max="2304" width="9.140625" style="345"/>
    <col min="2305" max="2305" width="85.5703125" style="345" customWidth="1"/>
    <col min="2306" max="2306" width="11.7109375" style="345" bestFit="1" customWidth="1"/>
    <col min="2307" max="2307" width="11.7109375" style="345" customWidth="1"/>
    <col min="2308" max="2308" width="11.7109375" style="345" bestFit="1" customWidth="1"/>
    <col min="2309" max="2309" width="11.85546875" style="345" bestFit="1" customWidth="1"/>
    <col min="2310" max="2318" width="11.7109375" style="345" bestFit="1" customWidth="1"/>
    <col min="2319" max="2319" width="11.85546875" style="345" bestFit="1" customWidth="1"/>
    <col min="2320" max="2320" width="11.7109375" style="345" bestFit="1" customWidth="1"/>
    <col min="2321" max="2325" width="11.7109375" style="345" customWidth="1"/>
    <col min="2326" max="2326" width="11.7109375" style="345" bestFit="1" customWidth="1"/>
    <col min="2327" max="2327" width="14.85546875" style="345" customWidth="1"/>
    <col min="2328" max="2475" width="9.140625" style="345" customWidth="1"/>
    <col min="2476" max="2560" width="9.140625" style="345"/>
    <col min="2561" max="2561" width="85.5703125" style="345" customWidth="1"/>
    <col min="2562" max="2562" width="11.7109375" style="345" bestFit="1" customWidth="1"/>
    <col min="2563" max="2563" width="11.7109375" style="345" customWidth="1"/>
    <col min="2564" max="2564" width="11.7109375" style="345" bestFit="1" customWidth="1"/>
    <col min="2565" max="2565" width="11.85546875" style="345" bestFit="1" customWidth="1"/>
    <col min="2566" max="2574" width="11.7109375" style="345" bestFit="1" customWidth="1"/>
    <col min="2575" max="2575" width="11.85546875" style="345" bestFit="1" customWidth="1"/>
    <col min="2576" max="2576" width="11.7109375" style="345" bestFit="1" customWidth="1"/>
    <col min="2577" max="2581" width="11.7109375" style="345" customWidth="1"/>
    <col min="2582" max="2582" width="11.7109375" style="345" bestFit="1" customWidth="1"/>
    <col min="2583" max="2583" width="14.85546875" style="345" customWidth="1"/>
    <col min="2584" max="2731" width="9.140625" style="345" customWidth="1"/>
    <col min="2732" max="2816" width="9.140625" style="345"/>
    <col min="2817" max="2817" width="85.5703125" style="345" customWidth="1"/>
    <col min="2818" max="2818" width="11.7109375" style="345" bestFit="1" customWidth="1"/>
    <col min="2819" max="2819" width="11.7109375" style="345" customWidth="1"/>
    <col min="2820" max="2820" width="11.7109375" style="345" bestFit="1" customWidth="1"/>
    <col min="2821" max="2821" width="11.85546875" style="345" bestFit="1" customWidth="1"/>
    <col min="2822" max="2830" width="11.7109375" style="345" bestFit="1" customWidth="1"/>
    <col min="2831" max="2831" width="11.85546875" style="345" bestFit="1" customWidth="1"/>
    <col min="2832" max="2832" width="11.7109375" style="345" bestFit="1" customWidth="1"/>
    <col min="2833" max="2837" width="11.7109375" style="345" customWidth="1"/>
    <col min="2838" max="2838" width="11.7109375" style="345" bestFit="1" customWidth="1"/>
    <col min="2839" max="2839" width="14.85546875" style="345" customWidth="1"/>
    <col min="2840" max="2987" width="9.140625" style="345" customWidth="1"/>
    <col min="2988" max="3072" width="9.140625" style="345"/>
    <col min="3073" max="3073" width="85.5703125" style="345" customWidth="1"/>
    <col min="3074" max="3074" width="11.7109375" style="345" bestFit="1" customWidth="1"/>
    <col min="3075" max="3075" width="11.7109375" style="345" customWidth="1"/>
    <col min="3076" max="3076" width="11.7109375" style="345" bestFit="1" customWidth="1"/>
    <col min="3077" max="3077" width="11.85546875" style="345" bestFit="1" customWidth="1"/>
    <col min="3078" max="3086" width="11.7109375" style="345" bestFit="1" customWidth="1"/>
    <col min="3087" max="3087" width="11.85546875" style="345" bestFit="1" customWidth="1"/>
    <col min="3088" max="3088" width="11.7109375" style="345" bestFit="1" customWidth="1"/>
    <col min="3089" max="3093" width="11.7109375" style="345" customWidth="1"/>
    <col min="3094" max="3094" width="11.7109375" style="345" bestFit="1" customWidth="1"/>
    <col min="3095" max="3095" width="14.85546875" style="345" customWidth="1"/>
    <col min="3096" max="3243" width="9.140625" style="345" customWidth="1"/>
    <col min="3244" max="3328" width="9.140625" style="345"/>
    <col min="3329" max="3329" width="85.5703125" style="345" customWidth="1"/>
    <col min="3330" max="3330" width="11.7109375" style="345" bestFit="1" customWidth="1"/>
    <col min="3331" max="3331" width="11.7109375" style="345" customWidth="1"/>
    <col min="3332" max="3332" width="11.7109375" style="345" bestFit="1" customWidth="1"/>
    <col min="3333" max="3333" width="11.85546875" style="345" bestFit="1" customWidth="1"/>
    <col min="3334" max="3342" width="11.7109375" style="345" bestFit="1" customWidth="1"/>
    <col min="3343" max="3343" width="11.85546875" style="345" bestFit="1" customWidth="1"/>
    <col min="3344" max="3344" width="11.7109375" style="345" bestFit="1" customWidth="1"/>
    <col min="3345" max="3349" width="11.7109375" style="345" customWidth="1"/>
    <col min="3350" max="3350" width="11.7109375" style="345" bestFit="1" customWidth="1"/>
    <col min="3351" max="3351" width="14.85546875" style="345" customWidth="1"/>
    <col min="3352" max="3499" width="9.140625" style="345" customWidth="1"/>
    <col min="3500" max="3584" width="9.140625" style="345"/>
    <col min="3585" max="3585" width="85.5703125" style="345" customWidth="1"/>
    <col min="3586" max="3586" width="11.7109375" style="345" bestFit="1" customWidth="1"/>
    <col min="3587" max="3587" width="11.7109375" style="345" customWidth="1"/>
    <col min="3588" max="3588" width="11.7109375" style="345" bestFit="1" customWidth="1"/>
    <col min="3589" max="3589" width="11.85546875" style="345" bestFit="1" customWidth="1"/>
    <col min="3590" max="3598" width="11.7109375" style="345" bestFit="1" customWidth="1"/>
    <col min="3599" max="3599" width="11.85546875" style="345" bestFit="1" customWidth="1"/>
    <col min="3600" max="3600" width="11.7109375" style="345" bestFit="1" customWidth="1"/>
    <col min="3601" max="3605" width="11.7109375" style="345" customWidth="1"/>
    <col min="3606" max="3606" width="11.7109375" style="345" bestFit="1" customWidth="1"/>
    <col min="3607" max="3607" width="14.85546875" style="345" customWidth="1"/>
    <col min="3608" max="3755" width="9.140625" style="345" customWidth="1"/>
    <col min="3756" max="3840" width="9.140625" style="345"/>
    <col min="3841" max="3841" width="85.5703125" style="345" customWidth="1"/>
    <col min="3842" max="3842" width="11.7109375" style="345" bestFit="1" customWidth="1"/>
    <col min="3843" max="3843" width="11.7109375" style="345" customWidth="1"/>
    <col min="3844" max="3844" width="11.7109375" style="345" bestFit="1" customWidth="1"/>
    <col min="3845" max="3845" width="11.85546875" style="345" bestFit="1" customWidth="1"/>
    <col min="3846" max="3854" width="11.7109375" style="345" bestFit="1" customWidth="1"/>
    <col min="3855" max="3855" width="11.85546875" style="345" bestFit="1" customWidth="1"/>
    <col min="3856" max="3856" width="11.7109375" style="345" bestFit="1" customWidth="1"/>
    <col min="3857" max="3861" width="11.7109375" style="345" customWidth="1"/>
    <col min="3862" max="3862" width="11.7109375" style="345" bestFit="1" customWidth="1"/>
    <col min="3863" max="3863" width="14.85546875" style="345" customWidth="1"/>
    <col min="3864" max="4011" width="9.140625" style="345" customWidth="1"/>
    <col min="4012" max="4096" width="9.140625" style="345"/>
    <col min="4097" max="4097" width="85.5703125" style="345" customWidth="1"/>
    <col min="4098" max="4098" width="11.7109375" style="345" bestFit="1" customWidth="1"/>
    <col min="4099" max="4099" width="11.7109375" style="345" customWidth="1"/>
    <col min="4100" max="4100" width="11.7109375" style="345" bestFit="1" customWidth="1"/>
    <col min="4101" max="4101" width="11.85546875" style="345" bestFit="1" customWidth="1"/>
    <col min="4102" max="4110" width="11.7109375" style="345" bestFit="1" customWidth="1"/>
    <col min="4111" max="4111" width="11.85546875" style="345" bestFit="1" customWidth="1"/>
    <col min="4112" max="4112" width="11.7109375" style="345" bestFit="1" customWidth="1"/>
    <col min="4113" max="4117" width="11.7109375" style="345" customWidth="1"/>
    <col min="4118" max="4118" width="11.7109375" style="345" bestFit="1" customWidth="1"/>
    <col min="4119" max="4119" width="14.85546875" style="345" customWidth="1"/>
    <col min="4120" max="4267" width="9.140625" style="345" customWidth="1"/>
    <col min="4268" max="4352" width="9.140625" style="345"/>
    <col min="4353" max="4353" width="85.5703125" style="345" customWidth="1"/>
    <col min="4354" max="4354" width="11.7109375" style="345" bestFit="1" customWidth="1"/>
    <col min="4355" max="4355" width="11.7109375" style="345" customWidth="1"/>
    <col min="4356" max="4356" width="11.7109375" style="345" bestFit="1" customWidth="1"/>
    <col min="4357" max="4357" width="11.85546875" style="345" bestFit="1" customWidth="1"/>
    <col min="4358" max="4366" width="11.7109375" style="345" bestFit="1" customWidth="1"/>
    <col min="4367" max="4367" width="11.85546875" style="345" bestFit="1" customWidth="1"/>
    <col min="4368" max="4368" width="11.7109375" style="345" bestFit="1" customWidth="1"/>
    <col min="4369" max="4373" width="11.7109375" style="345" customWidth="1"/>
    <col min="4374" max="4374" width="11.7109375" style="345" bestFit="1" customWidth="1"/>
    <col min="4375" max="4375" width="14.85546875" style="345" customWidth="1"/>
    <col min="4376" max="4523" width="9.140625" style="345" customWidth="1"/>
    <col min="4524" max="4608" width="9.140625" style="345"/>
    <col min="4609" max="4609" width="85.5703125" style="345" customWidth="1"/>
    <col min="4610" max="4610" width="11.7109375" style="345" bestFit="1" customWidth="1"/>
    <col min="4611" max="4611" width="11.7109375" style="345" customWidth="1"/>
    <col min="4612" max="4612" width="11.7109375" style="345" bestFit="1" customWidth="1"/>
    <col min="4613" max="4613" width="11.85546875" style="345" bestFit="1" customWidth="1"/>
    <col min="4614" max="4622" width="11.7109375" style="345" bestFit="1" customWidth="1"/>
    <col min="4623" max="4623" width="11.85546875" style="345" bestFit="1" customWidth="1"/>
    <col min="4624" max="4624" width="11.7109375" style="345" bestFit="1" customWidth="1"/>
    <col min="4625" max="4629" width="11.7109375" style="345" customWidth="1"/>
    <col min="4630" max="4630" width="11.7109375" style="345" bestFit="1" customWidth="1"/>
    <col min="4631" max="4631" width="14.85546875" style="345" customWidth="1"/>
    <col min="4632" max="4779" width="9.140625" style="345" customWidth="1"/>
    <col min="4780" max="4864" width="9.140625" style="345"/>
    <col min="4865" max="4865" width="85.5703125" style="345" customWidth="1"/>
    <col min="4866" max="4866" width="11.7109375" style="345" bestFit="1" customWidth="1"/>
    <col min="4867" max="4867" width="11.7109375" style="345" customWidth="1"/>
    <col min="4868" max="4868" width="11.7109375" style="345" bestFit="1" customWidth="1"/>
    <col min="4869" max="4869" width="11.85546875" style="345" bestFit="1" customWidth="1"/>
    <col min="4870" max="4878" width="11.7109375" style="345" bestFit="1" customWidth="1"/>
    <col min="4879" max="4879" width="11.85546875" style="345" bestFit="1" customWidth="1"/>
    <col min="4880" max="4880" width="11.7109375" style="345" bestFit="1" customWidth="1"/>
    <col min="4881" max="4885" width="11.7109375" style="345" customWidth="1"/>
    <col min="4886" max="4886" width="11.7109375" style="345" bestFit="1" customWidth="1"/>
    <col min="4887" max="4887" width="14.85546875" style="345" customWidth="1"/>
    <col min="4888" max="5035" width="9.140625" style="345" customWidth="1"/>
    <col min="5036" max="5120" width="9.140625" style="345"/>
    <col min="5121" max="5121" width="85.5703125" style="345" customWidth="1"/>
    <col min="5122" max="5122" width="11.7109375" style="345" bestFit="1" customWidth="1"/>
    <col min="5123" max="5123" width="11.7109375" style="345" customWidth="1"/>
    <col min="5124" max="5124" width="11.7109375" style="345" bestFit="1" customWidth="1"/>
    <col min="5125" max="5125" width="11.85546875" style="345" bestFit="1" customWidth="1"/>
    <col min="5126" max="5134" width="11.7109375" style="345" bestFit="1" customWidth="1"/>
    <col min="5135" max="5135" width="11.85546875" style="345" bestFit="1" customWidth="1"/>
    <col min="5136" max="5136" width="11.7109375" style="345" bestFit="1" customWidth="1"/>
    <col min="5137" max="5141" width="11.7109375" style="345" customWidth="1"/>
    <col min="5142" max="5142" width="11.7109375" style="345" bestFit="1" customWidth="1"/>
    <col min="5143" max="5143" width="14.85546875" style="345" customWidth="1"/>
    <col min="5144" max="5291" width="9.140625" style="345" customWidth="1"/>
    <col min="5292" max="5376" width="9.140625" style="345"/>
    <col min="5377" max="5377" width="85.5703125" style="345" customWidth="1"/>
    <col min="5378" max="5378" width="11.7109375" style="345" bestFit="1" customWidth="1"/>
    <col min="5379" max="5379" width="11.7109375" style="345" customWidth="1"/>
    <col min="5380" max="5380" width="11.7109375" style="345" bestFit="1" customWidth="1"/>
    <col min="5381" max="5381" width="11.85546875" style="345" bestFit="1" customWidth="1"/>
    <col min="5382" max="5390" width="11.7109375" style="345" bestFit="1" customWidth="1"/>
    <col min="5391" max="5391" width="11.85546875" style="345" bestFit="1" customWidth="1"/>
    <col min="5392" max="5392" width="11.7109375" style="345" bestFit="1" customWidth="1"/>
    <col min="5393" max="5397" width="11.7109375" style="345" customWidth="1"/>
    <col min="5398" max="5398" width="11.7109375" style="345" bestFit="1" customWidth="1"/>
    <col min="5399" max="5399" width="14.85546875" style="345" customWidth="1"/>
    <col min="5400" max="5547" width="9.140625" style="345" customWidth="1"/>
    <col min="5548" max="5632" width="9.140625" style="345"/>
    <col min="5633" max="5633" width="85.5703125" style="345" customWidth="1"/>
    <col min="5634" max="5634" width="11.7109375" style="345" bestFit="1" customWidth="1"/>
    <col min="5635" max="5635" width="11.7109375" style="345" customWidth="1"/>
    <col min="5636" max="5636" width="11.7109375" style="345" bestFit="1" customWidth="1"/>
    <col min="5637" max="5637" width="11.85546875" style="345" bestFit="1" customWidth="1"/>
    <col min="5638" max="5646" width="11.7109375" style="345" bestFit="1" customWidth="1"/>
    <col min="5647" max="5647" width="11.85546875" style="345" bestFit="1" customWidth="1"/>
    <col min="5648" max="5648" width="11.7109375" style="345" bestFit="1" customWidth="1"/>
    <col min="5649" max="5653" width="11.7109375" style="345" customWidth="1"/>
    <col min="5654" max="5654" width="11.7109375" style="345" bestFit="1" customWidth="1"/>
    <col min="5655" max="5655" width="14.85546875" style="345" customWidth="1"/>
    <col min="5656" max="5803" width="9.140625" style="345" customWidth="1"/>
    <col min="5804" max="5888" width="9.140625" style="345"/>
    <col min="5889" max="5889" width="85.5703125" style="345" customWidth="1"/>
    <col min="5890" max="5890" width="11.7109375" style="345" bestFit="1" customWidth="1"/>
    <col min="5891" max="5891" width="11.7109375" style="345" customWidth="1"/>
    <col min="5892" max="5892" width="11.7109375" style="345" bestFit="1" customWidth="1"/>
    <col min="5893" max="5893" width="11.85546875" style="345" bestFit="1" customWidth="1"/>
    <col min="5894" max="5902" width="11.7109375" style="345" bestFit="1" customWidth="1"/>
    <col min="5903" max="5903" width="11.85546875" style="345" bestFit="1" customWidth="1"/>
    <col min="5904" max="5904" width="11.7109375" style="345" bestFit="1" customWidth="1"/>
    <col min="5905" max="5909" width="11.7109375" style="345" customWidth="1"/>
    <col min="5910" max="5910" width="11.7109375" style="345" bestFit="1" customWidth="1"/>
    <col min="5911" max="5911" width="14.85546875" style="345" customWidth="1"/>
    <col min="5912" max="6059" width="9.140625" style="345" customWidth="1"/>
    <col min="6060" max="6144" width="9.140625" style="345"/>
    <col min="6145" max="6145" width="85.5703125" style="345" customWidth="1"/>
    <col min="6146" max="6146" width="11.7109375" style="345" bestFit="1" customWidth="1"/>
    <col min="6147" max="6147" width="11.7109375" style="345" customWidth="1"/>
    <col min="6148" max="6148" width="11.7109375" style="345" bestFit="1" customWidth="1"/>
    <col min="6149" max="6149" width="11.85546875" style="345" bestFit="1" customWidth="1"/>
    <col min="6150" max="6158" width="11.7109375" style="345" bestFit="1" customWidth="1"/>
    <col min="6159" max="6159" width="11.85546875" style="345" bestFit="1" customWidth="1"/>
    <col min="6160" max="6160" width="11.7109375" style="345" bestFit="1" customWidth="1"/>
    <col min="6161" max="6165" width="11.7109375" style="345" customWidth="1"/>
    <col min="6166" max="6166" width="11.7109375" style="345" bestFit="1" customWidth="1"/>
    <col min="6167" max="6167" width="14.85546875" style="345" customWidth="1"/>
    <col min="6168" max="6315" width="9.140625" style="345" customWidth="1"/>
    <col min="6316" max="6400" width="9.140625" style="345"/>
    <col min="6401" max="6401" width="85.5703125" style="345" customWidth="1"/>
    <col min="6402" max="6402" width="11.7109375" style="345" bestFit="1" customWidth="1"/>
    <col min="6403" max="6403" width="11.7109375" style="345" customWidth="1"/>
    <col min="6404" max="6404" width="11.7109375" style="345" bestFit="1" customWidth="1"/>
    <col min="6405" max="6405" width="11.85546875" style="345" bestFit="1" customWidth="1"/>
    <col min="6406" max="6414" width="11.7109375" style="345" bestFit="1" customWidth="1"/>
    <col min="6415" max="6415" width="11.85546875" style="345" bestFit="1" customWidth="1"/>
    <col min="6416" max="6416" width="11.7109375" style="345" bestFit="1" customWidth="1"/>
    <col min="6417" max="6421" width="11.7109375" style="345" customWidth="1"/>
    <col min="6422" max="6422" width="11.7109375" style="345" bestFit="1" customWidth="1"/>
    <col min="6423" max="6423" width="14.85546875" style="345" customWidth="1"/>
    <col min="6424" max="6571" width="9.140625" style="345" customWidth="1"/>
    <col min="6572" max="6656" width="9.140625" style="345"/>
    <col min="6657" max="6657" width="85.5703125" style="345" customWidth="1"/>
    <col min="6658" max="6658" width="11.7109375" style="345" bestFit="1" customWidth="1"/>
    <col min="6659" max="6659" width="11.7109375" style="345" customWidth="1"/>
    <col min="6660" max="6660" width="11.7109375" style="345" bestFit="1" customWidth="1"/>
    <col min="6661" max="6661" width="11.85546875" style="345" bestFit="1" customWidth="1"/>
    <col min="6662" max="6670" width="11.7109375" style="345" bestFit="1" customWidth="1"/>
    <col min="6671" max="6671" width="11.85546875" style="345" bestFit="1" customWidth="1"/>
    <col min="6672" max="6672" width="11.7109375" style="345" bestFit="1" customWidth="1"/>
    <col min="6673" max="6677" width="11.7109375" style="345" customWidth="1"/>
    <col min="6678" max="6678" width="11.7109375" style="345" bestFit="1" customWidth="1"/>
    <col min="6679" max="6679" width="14.85546875" style="345" customWidth="1"/>
    <col min="6680" max="6827" width="9.140625" style="345" customWidth="1"/>
    <col min="6828" max="6912" width="9.140625" style="345"/>
    <col min="6913" max="6913" width="85.5703125" style="345" customWidth="1"/>
    <col min="6914" max="6914" width="11.7109375" style="345" bestFit="1" customWidth="1"/>
    <col min="6915" max="6915" width="11.7109375" style="345" customWidth="1"/>
    <col min="6916" max="6916" width="11.7109375" style="345" bestFit="1" customWidth="1"/>
    <col min="6917" max="6917" width="11.85546875" style="345" bestFit="1" customWidth="1"/>
    <col min="6918" max="6926" width="11.7109375" style="345" bestFit="1" customWidth="1"/>
    <col min="6927" max="6927" width="11.85546875" style="345" bestFit="1" customWidth="1"/>
    <col min="6928" max="6928" width="11.7109375" style="345" bestFit="1" customWidth="1"/>
    <col min="6929" max="6933" width="11.7109375" style="345" customWidth="1"/>
    <col min="6934" max="6934" width="11.7109375" style="345" bestFit="1" customWidth="1"/>
    <col min="6935" max="6935" width="14.85546875" style="345" customWidth="1"/>
    <col min="6936" max="7083" width="9.140625" style="345" customWidth="1"/>
    <col min="7084" max="7168" width="9.140625" style="345"/>
    <col min="7169" max="7169" width="85.5703125" style="345" customWidth="1"/>
    <col min="7170" max="7170" width="11.7109375" style="345" bestFit="1" customWidth="1"/>
    <col min="7171" max="7171" width="11.7109375" style="345" customWidth="1"/>
    <col min="7172" max="7172" width="11.7109375" style="345" bestFit="1" customWidth="1"/>
    <col min="7173" max="7173" width="11.85546875" style="345" bestFit="1" customWidth="1"/>
    <col min="7174" max="7182" width="11.7109375" style="345" bestFit="1" customWidth="1"/>
    <col min="7183" max="7183" width="11.85546875" style="345" bestFit="1" customWidth="1"/>
    <col min="7184" max="7184" width="11.7109375" style="345" bestFit="1" customWidth="1"/>
    <col min="7185" max="7189" width="11.7109375" style="345" customWidth="1"/>
    <col min="7190" max="7190" width="11.7109375" style="345" bestFit="1" customWidth="1"/>
    <col min="7191" max="7191" width="14.85546875" style="345" customWidth="1"/>
    <col min="7192" max="7339" width="9.140625" style="345" customWidth="1"/>
    <col min="7340" max="7424" width="9.140625" style="345"/>
    <col min="7425" max="7425" width="85.5703125" style="345" customWidth="1"/>
    <col min="7426" max="7426" width="11.7109375" style="345" bestFit="1" customWidth="1"/>
    <col min="7427" max="7427" width="11.7109375" style="345" customWidth="1"/>
    <col min="7428" max="7428" width="11.7109375" style="345" bestFit="1" customWidth="1"/>
    <col min="7429" max="7429" width="11.85546875" style="345" bestFit="1" customWidth="1"/>
    <col min="7430" max="7438" width="11.7109375" style="345" bestFit="1" customWidth="1"/>
    <col min="7439" max="7439" width="11.85546875" style="345" bestFit="1" customWidth="1"/>
    <col min="7440" max="7440" width="11.7109375" style="345" bestFit="1" customWidth="1"/>
    <col min="7441" max="7445" width="11.7109375" style="345" customWidth="1"/>
    <col min="7446" max="7446" width="11.7109375" style="345" bestFit="1" customWidth="1"/>
    <col min="7447" max="7447" width="14.85546875" style="345" customWidth="1"/>
    <col min="7448" max="7595" width="9.140625" style="345" customWidth="1"/>
    <col min="7596" max="7680" width="9.140625" style="345"/>
    <col min="7681" max="7681" width="85.5703125" style="345" customWidth="1"/>
    <col min="7682" max="7682" width="11.7109375" style="345" bestFit="1" customWidth="1"/>
    <col min="7683" max="7683" width="11.7109375" style="345" customWidth="1"/>
    <col min="7684" max="7684" width="11.7109375" style="345" bestFit="1" customWidth="1"/>
    <col min="7685" max="7685" width="11.85546875" style="345" bestFit="1" customWidth="1"/>
    <col min="7686" max="7694" width="11.7109375" style="345" bestFit="1" customWidth="1"/>
    <col min="7695" max="7695" width="11.85546875" style="345" bestFit="1" customWidth="1"/>
    <col min="7696" max="7696" width="11.7109375" style="345" bestFit="1" customWidth="1"/>
    <col min="7697" max="7701" width="11.7109375" style="345" customWidth="1"/>
    <col min="7702" max="7702" width="11.7109375" style="345" bestFit="1" customWidth="1"/>
    <col min="7703" max="7703" width="14.85546875" style="345" customWidth="1"/>
    <col min="7704" max="7851" width="9.140625" style="345" customWidth="1"/>
    <col min="7852" max="7936" width="9.140625" style="345"/>
    <col min="7937" max="7937" width="85.5703125" style="345" customWidth="1"/>
    <col min="7938" max="7938" width="11.7109375" style="345" bestFit="1" customWidth="1"/>
    <col min="7939" max="7939" width="11.7109375" style="345" customWidth="1"/>
    <col min="7940" max="7940" width="11.7109375" style="345" bestFit="1" customWidth="1"/>
    <col min="7941" max="7941" width="11.85546875" style="345" bestFit="1" customWidth="1"/>
    <col min="7942" max="7950" width="11.7109375" style="345" bestFit="1" customWidth="1"/>
    <col min="7951" max="7951" width="11.85546875" style="345" bestFit="1" customWidth="1"/>
    <col min="7952" max="7952" width="11.7109375" style="345" bestFit="1" customWidth="1"/>
    <col min="7953" max="7957" width="11.7109375" style="345" customWidth="1"/>
    <col min="7958" max="7958" width="11.7109375" style="345" bestFit="1" customWidth="1"/>
    <col min="7959" max="7959" width="14.85546875" style="345" customWidth="1"/>
    <col min="7960" max="8107" width="9.140625" style="345" customWidth="1"/>
    <col min="8108" max="8192" width="9.140625" style="345"/>
    <col min="8193" max="8193" width="85.5703125" style="345" customWidth="1"/>
    <col min="8194" max="8194" width="11.7109375" style="345" bestFit="1" customWidth="1"/>
    <col min="8195" max="8195" width="11.7109375" style="345" customWidth="1"/>
    <col min="8196" max="8196" width="11.7109375" style="345" bestFit="1" customWidth="1"/>
    <col min="8197" max="8197" width="11.85546875" style="345" bestFit="1" customWidth="1"/>
    <col min="8198" max="8206" width="11.7109375" style="345" bestFit="1" customWidth="1"/>
    <col min="8207" max="8207" width="11.85546875" style="345" bestFit="1" customWidth="1"/>
    <col min="8208" max="8208" width="11.7109375" style="345" bestFit="1" customWidth="1"/>
    <col min="8209" max="8213" width="11.7109375" style="345" customWidth="1"/>
    <col min="8214" max="8214" width="11.7109375" style="345" bestFit="1" customWidth="1"/>
    <col min="8215" max="8215" width="14.85546875" style="345" customWidth="1"/>
    <col min="8216" max="8363" width="9.140625" style="345" customWidth="1"/>
    <col min="8364" max="8448" width="9.140625" style="345"/>
    <col min="8449" max="8449" width="85.5703125" style="345" customWidth="1"/>
    <col min="8450" max="8450" width="11.7109375" style="345" bestFit="1" customWidth="1"/>
    <col min="8451" max="8451" width="11.7109375" style="345" customWidth="1"/>
    <col min="8452" max="8452" width="11.7109375" style="345" bestFit="1" customWidth="1"/>
    <col min="8453" max="8453" width="11.85546875" style="345" bestFit="1" customWidth="1"/>
    <col min="8454" max="8462" width="11.7109375" style="345" bestFit="1" customWidth="1"/>
    <col min="8463" max="8463" width="11.85546875" style="345" bestFit="1" customWidth="1"/>
    <col min="8464" max="8464" width="11.7109375" style="345" bestFit="1" customWidth="1"/>
    <col min="8465" max="8469" width="11.7109375" style="345" customWidth="1"/>
    <col min="8470" max="8470" width="11.7109375" style="345" bestFit="1" customWidth="1"/>
    <col min="8471" max="8471" width="14.85546875" style="345" customWidth="1"/>
    <col min="8472" max="8619" width="9.140625" style="345" customWidth="1"/>
    <col min="8620" max="8704" width="9.140625" style="345"/>
    <col min="8705" max="8705" width="85.5703125" style="345" customWidth="1"/>
    <col min="8706" max="8706" width="11.7109375" style="345" bestFit="1" customWidth="1"/>
    <col min="8707" max="8707" width="11.7109375" style="345" customWidth="1"/>
    <col min="8708" max="8708" width="11.7109375" style="345" bestFit="1" customWidth="1"/>
    <col min="8709" max="8709" width="11.85546875" style="345" bestFit="1" customWidth="1"/>
    <col min="8710" max="8718" width="11.7109375" style="345" bestFit="1" customWidth="1"/>
    <col min="8719" max="8719" width="11.85546875" style="345" bestFit="1" customWidth="1"/>
    <col min="8720" max="8720" width="11.7109375" style="345" bestFit="1" customWidth="1"/>
    <col min="8721" max="8725" width="11.7109375" style="345" customWidth="1"/>
    <col min="8726" max="8726" width="11.7109375" style="345" bestFit="1" customWidth="1"/>
    <col min="8727" max="8727" width="14.85546875" style="345" customWidth="1"/>
    <col min="8728" max="8875" width="9.140625" style="345" customWidth="1"/>
    <col min="8876" max="8960" width="9.140625" style="345"/>
    <col min="8961" max="8961" width="85.5703125" style="345" customWidth="1"/>
    <col min="8962" max="8962" width="11.7109375" style="345" bestFit="1" customWidth="1"/>
    <col min="8963" max="8963" width="11.7109375" style="345" customWidth="1"/>
    <col min="8964" max="8964" width="11.7109375" style="345" bestFit="1" customWidth="1"/>
    <col min="8965" max="8965" width="11.85546875" style="345" bestFit="1" customWidth="1"/>
    <col min="8966" max="8974" width="11.7109375" style="345" bestFit="1" customWidth="1"/>
    <col min="8975" max="8975" width="11.85546875" style="345" bestFit="1" customWidth="1"/>
    <col min="8976" max="8976" width="11.7109375" style="345" bestFit="1" customWidth="1"/>
    <col min="8977" max="8981" width="11.7109375" style="345" customWidth="1"/>
    <col min="8982" max="8982" width="11.7109375" style="345" bestFit="1" customWidth="1"/>
    <col min="8983" max="8983" width="14.85546875" style="345" customWidth="1"/>
    <col min="8984" max="9131" width="9.140625" style="345" customWidth="1"/>
    <col min="9132" max="9216" width="9.140625" style="345"/>
    <col min="9217" max="9217" width="85.5703125" style="345" customWidth="1"/>
    <col min="9218" max="9218" width="11.7109375" style="345" bestFit="1" customWidth="1"/>
    <col min="9219" max="9219" width="11.7109375" style="345" customWidth="1"/>
    <col min="9220" max="9220" width="11.7109375" style="345" bestFit="1" customWidth="1"/>
    <col min="9221" max="9221" width="11.85546875" style="345" bestFit="1" customWidth="1"/>
    <col min="9222" max="9230" width="11.7109375" style="345" bestFit="1" customWidth="1"/>
    <col min="9231" max="9231" width="11.85546875" style="345" bestFit="1" customWidth="1"/>
    <col min="9232" max="9232" width="11.7109375" style="345" bestFit="1" customWidth="1"/>
    <col min="9233" max="9237" width="11.7109375" style="345" customWidth="1"/>
    <col min="9238" max="9238" width="11.7109375" style="345" bestFit="1" customWidth="1"/>
    <col min="9239" max="9239" width="14.85546875" style="345" customWidth="1"/>
    <col min="9240" max="9387" width="9.140625" style="345" customWidth="1"/>
    <col min="9388" max="9472" width="9.140625" style="345"/>
    <col min="9473" max="9473" width="85.5703125" style="345" customWidth="1"/>
    <col min="9474" max="9474" width="11.7109375" style="345" bestFit="1" customWidth="1"/>
    <col min="9475" max="9475" width="11.7109375" style="345" customWidth="1"/>
    <col min="9476" max="9476" width="11.7109375" style="345" bestFit="1" customWidth="1"/>
    <col min="9477" max="9477" width="11.85546875" style="345" bestFit="1" customWidth="1"/>
    <col min="9478" max="9486" width="11.7109375" style="345" bestFit="1" customWidth="1"/>
    <col min="9487" max="9487" width="11.85546875" style="345" bestFit="1" customWidth="1"/>
    <col min="9488" max="9488" width="11.7109375" style="345" bestFit="1" customWidth="1"/>
    <col min="9489" max="9493" width="11.7109375" style="345" customWidth="1"/>
    <col min="9494" max="9494" width="11.7109375" style="345" bestFit="1" customWidth="1"/>
    <col min="9495" max="9495" width="14.85546875" style="345" customWidth="1"/>
    <col min="9496" max="9643" width="9.140625" style="345" customWidth="1"/>
    <col min="9644" max="9728" width="9.140625" style="345"/>
    <col min="9729" max="9729" width="85.5703125" style="345" customWidth="1"/>
    <col min="9730" max="9730" width="11.7109375" style="345" bestFit="1" customWidth="1"/>
    <col min="9731" max="9731" width="11.7109375" style="345" customWidth="1"/>
    <col min="9732" max="9732" width="11.7109375" style="345" bestFit="1" customWidth="1"/>
    <col min="9733" max="9733" width="11.85546875" style="345" bestFit="1" customWidth="1"/>
    <col min="9734" max="9742" width="11.7109375" style="345" bestFit="1" customWidth="1"/>
    <col min="9743" max="9743" width="11.85546875" style="345" bestFit="1" customWidth="1"/>
    <col min="9744" max="9744" width="11.7109375" style="345" bestFit="1" customWidth="1"/>
    <col min="9745" max="9749" width="11.7109375" style="345" customWidth="1"/>
    <col min="9750" max="9750" width="11.7109375" style="345" bestFit="1" customWidth="1"/>
    <col min="9751" max="9751" width="14.85546875" style="345" customWidth="1"/>
    <col min="9752" max="9899" width="9.140625" style="345" customWidth="1"/>
    <col min="9900" max="9984" width="9.140625" style="345"/>
    <col min="9985" max="9985" width="85.5703125" style="345" customWidth="1"/>
    <col min="9986" max="9986" width="11.7109375" style="345" bestFit="1" customWidth="1"/>
    <col min="9987" max="9987" width="11.7109375" style="345" customWidth="1"/>
    <col min="9988" max="9988" width="11.7109375" style="345" bestFit="1" customWidth="1"/>
    <col min="9989" max="9989" width="11.85546875" style="345" bestFit="1" customWidth="1"/>
    <col min="9990" max="9998" width="11.7109375" style="345" bestFit="1" customWidth="1"/>
    <col min="9999" max="9999" width="11.85546875" style="345" bestFit="1" customWidth="1"/>
    <col min="10000" max="10000" width="11.7109375" style="345" bestFit="1" customWidth="1"/>
    <col min="10001" max="10005" width="11.7109375" style="345" customWidth="1"/>
    <col min="10006" max="10006" width="11.7109375" style="345" bestFit="1" customWidth="1"/>
    <col min="10007" max="10007" width="14.85546875" style="345" customWidth="1"/>
    <col min="10008" max="10155" width="9.140625" style="345" customWidth="1"/>
    <col min="10156" max="10240" width="9.140625" style="345"/>
    <col min="10241" max="10241" width="85.5703125" style="345" customWidth="1"/>
    <col min="10242" max="10242" width="11.7109375" style="345" bestFit="1" customWidth="1"/>
    <col min="10243" max="10243" width="11.7109375" style="345" customWidth="1"/>
    <col min="10244" max="10244" width="11.7109375" style="345" bestFit="1" customWidth="1"/>
    <col min="10245" max="10245" width="11.85546875" style="345" bestFit="1" customWidth="1"/>
    <col min="10246" max="10254" width="11.7109375" style="345" bestFit="1" customWidth="1"/>
    <col min="10255" max="10255" width="11.85546875" style="345" bestFit="1" customWidth="1"/>
    <col min="10256" max="10256" width="11.7109375" style="345" bestFit="1" customWidth="1"/>
    <col min="10257" max="10261" width="11.7109375" style="345" customWidth="1"/>
    <col min="10262" max="10262" width="11.7109375" style="345" bestFit="1" customWidth="1"/>
    <col min="10263" max="10263" width="14.85546875" style="345" customWidth="1"/>
    <col min="10264" max="10411" width="9.140625" style="345" customWidth="1"/>
    <col min="10412" max="10496" width="9.140625" style="345"/>
    <col min="10497" max="10497" width="85.5703125" style="345" customWidth="1"/>
    <col min="10498" max="10498" width="11.7109375" style="345" bestFit="1" customWidth="1"/>
    <col min="10499" max="10499" width="11.7109375" style="345" customWidth="1"/>
    <col min="10500" max="10500" width="11.7109375" style="345" bestFit="1" customWidth="1"/>
    <col min="10501" max="10501" width="11.85546875" style="345" bestFit="1" customWidth="1"/>
    <col min="10502" max="10510" width="11.7109375" style="345" bestFit="1" customWidth="1"/>
    <col min="10511" max="10511" width="11.85546875" style="345" bestFit="1" customWidth="1"/>
    <col min="10512" max="10512" width="11.7109375" style="345" bestFit="1" customWidth="1"/>
    <col min="10513" max="10517" width="11.7109375" style="345" customWidth="1"/>
    <col min="10518" max="10518" width="11.7109375" style="345" bestFit="1" customWidth="1"/>
    <col min="10519" max="10519" width="14.85546875" style="345" customWidth="1"/>
    <col min="10520" max="10667" width="9.140625" style="345" customWidth="1"/>
    <col min="10668" max="10752" width="9.140625" style="345"/>
    <col min="10753" max="10753" width="85.5703125" style="345" customWidth="1"/>
    <col min="10754" max="10754" width="11.7109375" style="345" bestFit="1" customWidth="1"/>
    <col min="10755" max="10755" width="11.7109375" style="345" customWidth="1"/>
    <col min="10756" max="10756" width="11.7109375" style="345" bestFit="1" customWidth="1"/>
    <col min="10757" max="10757" width="11.85546875" style="345" bestFit="1" customWidth="1"/>
    <col min="10758" max="10766" width="11.7109375" style="345" bestFit="1" customWidth="1"/>
    <col min="10767" max="10767" width="11.85546875" style="345" bestFit="1" customWidth="1"/>
    <col min="10768" max="10768" width="11.7109375" style="345" bestFit="1" customWidth="1"/>
    <col min="10769" max="10773" width="11.7109375" style="345" customWidth="1"/>
    <col min="10774" max="10774" width="11.7109375" style="345" bestFit="1" customWidth="1"/>
    <col min="10775" max="10775" width="14.85546875" style="345" customWidth="1"/>
    <col min="10776" max="10923" width="9.140625" style="345" customWidth="1"/>
    <col min="10924" max="11008" width="9.140625" style="345"/>
    <col min="11009" max="11009" width="85.5703125" style="345" customWidth="1"/>
    <col min="11010" max="11010" width="11.7109375" style="345" bestFit="1" customWidth="1"/>
    <col min="11011" max="11011" width="11.7109375" style="345" customWidth="1"/>
    <col min="11012" max="11012" width="11.7109375" style="345" bestFit="1" customWidth="1"/>
    <col min="11013" max="11013" width="11.85546875" style="345" bestFit="1" customWidth="1"/>
    <col min="11014" max="11022" width="11.7109375" style="345" bestFit="1" customWidth="1"/>
    <col min="11023" max="11023" width="11.85546875" style="345" bestFit="1" customWidth="1"/>
    <col min="11024" max="11024" width="11.7109375" style="345" bestFit="1" customWidth="1"/>
    <col min="11025" max="11029" width="11.7109375" style="345" customWidth="1"/>
    <col min="11030" max="11030" width="11.7109375" style="345" bestFit="1" customWidth="1"/>
    <col min="11031" max="11031" width="14.85546875" style="345" customWidth="1"/>
    <col min="11032" max="11179" width="9.140625" style="345" customWidth="1"/>
    <col min="11180" max="11264" width="9.140625" style="345"/>
    <col min="11265" max="11265" width="85.5703125" style="345" customWidth="1"/>
    <col min="11266" max="11266" width="11.7109375" style="345" bestFit="1" customWidth="1"/>
    <col min="11267" max="11267" width="11.7109375" style="345" customWidth="1"/>
    <col min="11268" max="11268" width="11.7109375" style="345" bestFit="1" customWidth="1"/>
    <col min="11269" max="11269" width="11.85546875" style="345" bestFit="1" customWidth="1"/>
    <col min="11270" max="11278" width="11.7109375" style="345" bestFit="1" customWidth="1"/>
    <col min="11279" max="11279" width="11.85546875" style="345" bestFit="1" customWidth="1"/>
    <col min="11280" max="11280" width="11.7109375" style="345" bestFit="1" customWidth="1"/>
    <col min="11281" max="11285" width="11.7109375" style="345" customWidth="1"/>
    <col min="11286" max="11286" width="11.7109375" style="345" bestFit="1" customWidth="1"/>
    <col min="11287" max="11287" width="14.85546875" style="345" customWidth="1"/>
    <col min="11288" max="11435" width="9.140625" style="345" customWidth="1"/>
    <col min="11436" max="11520" width="9.140625" style="345"/>
    <col min="11521" max="11521" width="85.5703125" style="345" customWidth="1"/>
    <col min="11522" max="11522" width="11.7109375" style="345" bestFit="1" customWidth="1"/>
    <col min="11523" max="11523" width="11.7109375" style="345" customWidth="1"/>
    <col min="11524" max="11524" width="11.7109375" style="345" bestFit="1" customWidth="1"/>
    <col min="11525" max="11525" width="11.85546875" style="345" bestFit="1" customWidth="1"/>
    <col min="11526" max="11534" width="11.7109375" style="345" bestFit="1" customWidth="1"/>
    <col min="11535" max="11535" width="11.85546875" style="345" bestFit="1" customWidth="1"/>
    <col min="11536" max="11536" width="11.7109375" style="345" bestFit="1" customWidth="1"/>
    <col min="11537" max="11541" width="11.7109375" style="345" customWidth="1"/>
    <col min="11542" max="11542" width="11.7109375" style="345" bestFit="1" customWidth="1"/>
    <col min="11543" max="11543" width="14.85546875" style="345" customWidth="1"/>
    <col min="11544" max="11691" width="9.140625" style="345" customWidth="1"/>
    <col min="11692" max="11776" width="9.140625" style="345"/>
    <col min="11777" max="11777" width="85.5703125" style="345" customWidth="1"/>
    <col min="11778" max="11778" width="11.7109375" style="345" bestFit="1" customWidth="1"/>
    <col min="11779" max="11779" width="11.7109375" style="345" customWidth="1"/>
    <col min="11780" max="11780" width="11.7109375" style="345" bestFit="1" customWidth="1"/>
    <col min="11781" max="11781" width="11.85546875" style="345" bestFit="1" customWidth="1"/>
    <col min="11782" max="11790" width="11.7109375" style="345" bestFit="1" customWidth="1"/>
    <col min="11791" max="11791" width="11.85546875" style="345" bestFit="1" customWidth="1"/>
    <col min="11792" max="11792" width="11.7109375" style="345" bestFit="1" customWidth="1"/>
    <col min="11793" max="11797" width="11.7109375" style="345" customWidth="1"/>
    <col min="11798" max="11798" width="11.7109375" style="345" bestFit="1" customWidth="1"/>
    <col min="11799" max="11799" width="14.85546875" style="345" customWidth="1"/>
    <col min="11800" max="11947" width="9.140625" style="345" customWidth="1"/>
    <col min="11948" max="12032" width="9.140625" style="345"/>
    <col min="12033" max="12033" width="85.5703125" style="345" customWidth="1"/>
    <col min="12034" max="12034" width="11.7109375" style="345" bestFit="1" customWidth="1"/>
    <col min="12035" max="12035" width="11.7109375" style="345" customWidth="1"/>
    <col min="12036" max="12036" width="11.7109375" style="345" bestFit="1" customWidth="1"/>
    <col min="12037" max="12037" width="11.85546875" style="345" bestFit="1" customWidth="1"/>
    <col min="12038" max="12046" width="11.7109375" style="345" bestFit="1" customWidth="1"/>
    <col min="12047" max="12047" width="11.85546875" style="345" bestFit="1" customWidth="1"/>
    <col min="12048" max="12048" width="11.7109375" style="345" bestFit="1" customWidth="1"/>
    <col min="12049" max="12053" width="11.7109375" style="345" customWidth="1"/>
    <col min="12054" max="12054" width="11.7109375" style="345" bestFit="1" customWidth="1"/>
    <col min="12055" max="12055" width="14.85546875" style="345" customWidth="1"/>
    <col min="12056" max="12203" width="9.140625" style="345" customWidth="1"/>
    <col min="12204" max="12288" width="9.140625" style="345"/>
    <col min="12289" max="12289" width="85.5703125" style="345" customWidth="1"/>
    <col min="12290" max="12290" width="11.7109375" style="345" bestFit="1" customWidth="1"/>
    <col min="12291" max="12291" width="11.7109375" style="345" customWidth="1"/>
    <col min="12292" max="12292" width="11.7109375" style="345" bestFit="1" customWidth="1"/>
    <col min="12293" max="12293" width="11.85546875" style="345" bestFit="1" customWidth="1"/>
    <col min="12294" max="12302" width="11.7109375" style="345" bestFit="1" customWidth="1"/>
    <col min="12303" max="12303" width="11.85546875" style="345" bestFit="1" customWidth="1"/>
    <col min="12304" max="12304" width="11.7109375" style="345" bestFit="1" customWidth="1"/>
    <col min="12305" max="12309" width="11.7109375" style="345" customWidth="1"/>
    <col min="12310" max="12310" width="11.7109375" style="345" bestFit="1" customWidth="1"/>
    <col min="12311" max="12311" width="14.85546875" style="345" customWidth="1"/>
    <col min="12312" max="12459" width="9.140625" style="345" customWidth="1"/>
    <col min="12460" max="12544" width="9.140625" style="345"/>
    <col min="12545" max="12545" width="85.5703125" style="345" customWidth="1"/>
    <col min="12546" max="12546" width="11.7109375" style="345" bestFit="1" customWidth="1"/>
    <col min="12547" max="12547" width="11.7109375" style="345" customWidth="1"/>
    <col min="12548" max="12548" width="11.7109375" style="345" bestFit="1" customWidth="1"/>
    <col min="12549" max="12549" width="11.85546875" style="345" bestFit="1" customWidth="1"/>
    <col min="12550" max="12558" width="11.7109375" style="345" bestFit="1" customWidth="1"/>
    <col min="12559" max="12559" width="11.85546875" style="345" bestFit="1" customWidth="1"/>
    <col min="12560" max="12560" width="11.7109375" style="345" bestFit="1" customWidth="1"/>
    <col min="12561" max="12565" width="11.7109375" style="345" customWidth="1"/>
    <col min="12566" max="12566" width="11.7109375" style="345" bestFit="1" customWidth="1"/>
    <col min="12567" max="12567" width="14.85546875" style="345" customWidth="1"/>
    <col min="12568" max="12715" width="9.140625" style="345" customWidth="1"/>
    <col min="12716" max="12800" width="9.140625" style="345"/>
    <col min="12801" max="12801" width="85.5703125" style="345" customWidth="1"/>
    <col min="12802" max="12802" width="11.7109375" style="345" bestFit="1" customWidth="1"/>
    <col min="12803" max="12803" width="11.7109375" style="345" customWidth="1"/>
    <col min="12804" max="12804" width="11.7109375" style="345" bestFit="1" customWidth="1"/>
    <col min="12805" max="12805" width="11.85546875" style="345" bestFit="1" customWidth="1"/>
    <col min="12806" max="12814" width="11.7109375" style="345" bestFit="1" customWidth="1"/>
    <col min="12815" max="12815" width="11.85546875" style="345" bestFit="1" customWidth="1"/>
    <col min="12816" max="12816" width="11.7109375" style="345" bestFit="1" customWidth="1"/>
    <col min="12817" max="12821" width="11.7109375" style="345" customWidth="1"/>
    <col min="12822" max="12822" width="11.7109375" style="345" bestFit="1" customWidth="1"/>
    <col min="12823" max="12823" width="14.85546875" style="345" customWidth="1"/>
    <col min="12824" max="12971" width="9.140625" style="345" customWidth="1"/>
    <col min="12972" max="13056" width="9.140625" style="345"/>
    <col min="13057" max="13057" width="85.5703125" style="345" customWidth="1"/>
    <col min="13058" max="13058" width="11.7109375" style="345" bestFit="1" customWidth="1"/>
    <col min="13059" max="13059" width="11.7109375" style="345" customWidth="1"/>
    <col min="13060" max="13060" width="11.7109375" style="345" bestFit="1" customWidth="1"/>
    <col min="13061" max="13061" width="11.85546875" style="345" bestFit="1" customWidth="1"/>
    <col min="13062" max="13070" width="11.7109375" style="345" bestFit="1" customWidth="1"/>
    <col min="13071" max="13071" width="11.85546875" style="345" bestFit="1" customWidth="1"/>
    <col min="13072" max="13072" width="11.7109375" style="345" bestFit="1" customWidth="1"/>
    <col min="13073" max="13077" width="11.7109375" style="345" customWidth="1"/>
    <col min="13078" max="13078" width="11.7109375" style="345" bestFit="1" customWidth="1"/>
    <col min="13079" max="13079" width="14.85546875" style="345" customWidth="1"/>
    <col min="13080" max="13227" width="9.140625" style="345" customWidth="1"/>
    <col min="13228" max="13312" width="9.140625" style="345"/>
    <col min="13313" max="13313" width="85.5703125" style="345" customWidth="1"/>
    <col min="13314" max="13314" width="11.7109375" style="345" bestFit="1" customWidth="1"/>
    <col min="13315" max="13315" width="11.7109375" style="345" customWidth="1"/>
    <col min="13316" max="13316" width="11.7109375" style="345" bestFit="1" customWidth="1"/>
    <col min="13317" max="13317" width="11.85546875" style="345" bestFit="1" customWidth="1"/>
    <col min="13318" max="13326" width="11.7109375" style="345" bestFit="1" customWidth="1"/>
    <col min="13327" max="13327" width="11.85546875" style="345" bestFit="1" customWidth="1"/>
    <col min="13328" max="13328" width="11.7109375" style="345" bestFit="1" customWidth="1"/>
    <col min="13329" max="13333" width="11.7109375" style="345" customWidth="1"/>
    <col min="13334" max="13334" width="11.7109375" style="345" bestFit="1" customWidth="1"/>
    <col min="13335" max="13335" width="14.85546875" style="345" customWidth="1"/>
    <col min="13336" max="13483" width="9.140625" style="345" customWidth="1"/>
    <col min="13484" max="13568" width="9.140625" style="345"/>
    <col min="13569" max="13569" width="85.5703125" style="345" customWidth="1"/>
    <col min="13570" max="13570" width="11.7109375" style="345" bestFit="1" customWidth="1"/>
    <col min="13571" max="13571" width="11.7109375" style="345" customWidth="1"/>
    <col min="13572" max="13572" width="11.7109375" style="345" bestFit="1" customWidth="1"/>
    <col min="13573" max="13573" width="11.85546875" style="345" bestFit="1" customWidth="1"/>
    <col min="13574" max="13582" width="11.7109375" style="345" bestFit="1" customWidth="1"/>
    <col min="13583" max="13583" width="11.85546875" style="345" bestFit="1" customWidth="1"/>
    <col min="13584" max="13584" width="11.7109375" style="345" bestFit="1" customWidth="1"/>
    <col min="13585" max="13589" width="11.7109375" style="345" customWidth="1"/>
    <col min="13590" max="13590" width="11.7109375" style="345" bestFit="1" customWidth="1"/>
    <col min="13591" max="13591" width="14.85546875" style="345" customWidth="1"/>
    <col min="13592" max="13739" width="9.140625" style="345" customWidth="1"/>
    <col min="13740" max="13824" width="9.140625" style="345"/>
    <col min="13825" max="13825" width="85.5703125" style="345" customWidth="1"/>
    <col min="13826" max="13826" width="11.7109375" style="345" bestFit="1" customWidth="1"/>
    <col min="13827" max="13827" width="11.7109375" style="345" customWidth="1"/>
    <col min="13828" max="13828" width="11.7109375" style="345" bestFit="1" customWidth="1"/>
    <col min="13829" max="13829" width="11.85546875" style="345" bestFit="1" customWidth="1"/>
    <col min="13830" max="13838" width="11.7109375" style="345" bestFit="1" customWidth="1"/>
    <col min="13839" max="13839" width="11.85546875" style="345" bestFit="1" customWidth="1"/>
    <col min="13840" max="13840" width="11.7109375" style="345" bestFit="1" customWidth="1"/>
    <col min="13841" max="13845" width="11.7109375" style="345" customWidth="1"/>
    <col min="13846" max="13846" width="11.7109375" style="345" bestFit="1" customWidth="1"/>
    <col min="13847" max="13847" width="14.85546875" style="345" customWidth="1"/>
    <col min="13848" max="13995" width="9.140625" style="345" customWidth="1"/>
    <col min="13996" max="14080" width="9.140625" style="345"/>
    <col min="14081" max="14081" width="85.5703125" style="345" customWidth="1"/>
    <col min="14082" max="14082" width="11.7109375" style="345" bestFit="1" customWidth="1"/>
    <col min="14083" max="14083" width="11.7109375" style="345" customWidth="1"/>
    <col min="14084" max="14084" width="11.7109375" style="345" bestFit="1" customWidth="1"/>
    <col min="14085" max="14085" width="11.85546875" style="345" bestFit="1" customWidth="1"/>
    <col min="14086" max="14094" width="11.7109375" style="345" bestFit="1" customWidth="1"/>
    <col min="14095" max="14095" width="11.85546875" style="345" bestFit="1" customWidth="1"/>
    <col min="14096" max="14096" width="11.7109375" style="345" bestFit="1" customWidth="1"/>
    <col min="14097" max="14101" width="11.7109375" style="345" customWidth="1"/>
    <col min="14102" max="14102" width="11.7109375" style="345" bestFit="1" customWidth="1"/>
    <col min="14103" max="14103" width="14.85546875" style="345" customWidth="1"/>
    <col min="14104" max="14251" width="9.140625" style="345" customWidth="1"/>
    <col min="14252" max="14336" width="9.140625" style="345"/>
    <col min="14337" max="14337" width="85.5703125" style="345" customWidth="1"/>
    <col min="14338" max="14338" width="11.7109375" style="345" bestFit="1" customWidth="1"/>
    <col min="14339" max="14339" width="11.7109375" style="345" customWidth="1"/>
    <col min="14340" max="14340" width="11.7109375" style="345" bestFit="1" customWidth="1"/>
    <col min="14341" max="14341" width="11.85546875" style="345" bestFit="1" customWidth="1"/>
    <col min="14342" max="14350" width="11.7109375" style="345" bestFit="1" customWidth="1"/>
    <col min="14351" max="14351" width="11.85546875" style="345" bestFit="1" customWidth="1"/>
    <col min="14352" max="14352" width="11.7109375" style="345" bestFit="1" customWidth="1"/>
    <col min="14353" max="14357" width="11.7109375" style="345" customWidth="1"/>
    <col min="14358" max="14358" width="11.7109375" style="345" bestFit="1" customWidth="1"/>
    <col min="14359" max="14359" width="14.85546875" style="345" customWidth="1"/>
    <col min="14360" max="14507" width="9.140625" style="345" customWidth="1"/>
    <col min="14508" max="14592" width="9.140625" style="345"/>
    <col min="14593" max="14593" width="85.5703125" style="345" customWidth="1"/>
    <col min="14594" max="14594" width="11.7109375" style="345" bestFit="1" customWidth="1"/>
    <col min="14595" max="14595" width="11.7109375" style="345" customWidth="1"/>
    <col min="14596" max="14596" width="11.7109375" style="345" bestFit="1" customWidth="1"/>
    <col min="14597" max="14597" width="11.85546875" style="345" bestFit="1" customWidth="1"/>
    <col min="14598" max="14606" width="11.7109375" style="345" bestFit="1" customWidth="1"/>
    <col min="14607" max="14607" width="11.85546875" style="345" bestFit="1" customWidth="1"/>
    <col min="14608" max="14608" width="11.7109375" style="345" bestFit="1" customWidth="1"/>
    <col min="14609" max="14613" width="11.7109375" style="345" customWidth="1"/>
    <col min="14614" max="14614" width="11.7109375" style="345" bestFit="1" customWidth="1"/>
    <col min="14615" max="14615" width="14.85546875" style="345" customWidth="1"/>
    <col min="14616" max="14763" width="9.140625" style="345" customWidth="1"/>
    <col min="14764" max="14848" width="9.140625" style="345"/>
    <col min="14849" max="14849" width="85.5703125" style="345" customWidth="1"/>
    <col min="14850" max="14850" width="11.7109375" style="345" bestFit="1" customWidth="1"/>
    <col min="14851" max="14851" width="11.7109375" style="345" customWidth="1"/>
    <col min="14852" max="14852" width="11.7109375" style="345" bestFit="1" customWidth="1"/>
    <col min="14853" max="14853" width="11.85546875" style="345" bestFit="1" customWidth="1"/>
    <col min="14854" max="14862" width="11.7109375" style="345" bestFit="1" customWidth="1"/>
    <col min="14863" max="14863" width="11.85546875" style="345" bestFit="1" customWidth="1"/>
    <col min="14864" max="14864" width="11.7109375" style="345" bestFit="1" customWidth="1"/>
    <col min="14865" max="14869" width="11.7109375" style="345" customWidth="1"/>
    <col min="14870" max="14870" width="11.7109375" style="345" bestFit="1" customWidth="1"/>
    <col min="14871" max="14871" width="14.85546875" style="345" customWidth="1"/>
    <col min="14872" max="15019" width="9.140625" style="345" customWidth="1"/>
    <col min="15020" max="15104" width="9.140625" style="345"/>
    <col min="15105" max="15105" width="85.5703125" style="345" customWidth="1"/>
    <col min="15106" max="15106" width="11.7109375" style="345" bestFit="1" customWidth="1"/>
    <col min="15107" max="15107" width="11.7109375" style="345" customWidth="1"/>
    <col min="15108" max="15108" width="11.7109375" style="345" bestFit="1" customWidth="1"/>
    <col min="15109" max="15109" width="11.85546875" style="345" bestFit="1" customWidth="1"/>
    <col min="15110" max="15118" width="11.7109375" style="345" bestFit="1" customWidth="1"/>
    <col min="15119" max="15119" width="11.85546875" style="345" bestFit="1" customWidth="1"/>
    <col min="15120" max="15120" width="11.7109375" style="345" bestFit="1" customWidth="1"/>
    <col min="15121" max="15125" width="11.7109375" style="345" customWidth="1"/>
    <col min="15126" max="15126" width="11.7109375" style="345" bestFit="1" customWidth="1"/>
    <col min="15127" max="15127" width="14.85546875" style="345" customWidth="1"/>
    <col min="15128" max="15275" width="9.140625" style="345" customWidth="1"/>
    <col min="15276" max="15360" width="9.140625" style="345"/>
    <col min="15361" max="15361" width="85.5703125" style="345" customWidth="1"/>
    <col min="15362" max="15362" width="11.7109375" style="345" bestFit="1" customWidth="1"/>
    <col min="15363" max="15363" width="11.7109375" style="345" customWidth="1"/>
    <col min="15364" max="15364" width="11.7109375" style="345" bestFit="1" customWidth="1"/>
    <col min="15365" max="15365" width="11.85546875" style="345" bestFit="1" customWidth="1"/>
    <col min="15366" max="15374" width="11.7109375" style="345" bestFit="1" customWidth="1"/>
    <col min="15375" max="15375" width="11.85546875" style="345" bestFit="1" customWidth="1"/>
    <col min="15376" max="15376" width="11.7109375" style="345" bestFit="1" customWidth="1"/>
    <col min="15377" max="15381" width="11.7109375" style="345" customWidth="1"/>
    <col min="15382" max="15382" width="11.7109375" style="345" bestFit="1" customWidth="1"/>
    <col min="15383" max="15383" width="14.85546875" style="345" customWidth="1"/>
    <col min="15384" max="15531" width="9.140625" style="345" customWidth="1"/>
    <col min="15532" max="15616" width="9.140625" style="345"/>
    <col min="15617" max="15617" width="85.5703125" style="345" customWidth="1"/>
    <col min="15618" max="15618" width="11.7109375" style="345" bestFit="1" customWidth="1"/>
    <col min="15619" max="15619" width="11.7109375" style="345" customWidth="1"/>
    <col min="15620" max="15620" width="11.7109375" style="345" bestFit="1" customWidth="1"/>
    <col min="15621" max="15621" width="11.85546875" style="345" bestFit="1" customWidth="1"/>
    <col min="15622" max="15630" width="11.7109375" style="345" bestFit="1" customWidth="1"/>
    <col min="15631" max="15631" width="11.85546875" style="345" bestFit="1" customWidth="1"/>
    <col min="15632" max="15632" width="11.7109375" style="345" bestFit="1" customWidth="1"/>
    <col min="15633" max="15637" width="11.7109375" style="345" customWidth="1"/>
    <col min="15638" max="15638" width="11.7109375" style="345" bestFit="1" customWidth="1"/>
    <col min="15639" max="15639" width="14.85546875" style="345" customWidth="1"/>
    <col min="15640" max="15787" width="9.140625" style="345" customWidth="1"/>
    <col min="15788" max="15872" width="9.140625" style="345"/>
    <col min="15873" max="15873" width="85.5703125" style="345" customWidth="1"/>
    <col min="15874" max="15874" width="11.7109375" style="345" bestFit="1" customWidth="1"/>
    <col min="15875" max="15875" width="11.7109375" style="345" customWidth="1"/>
    <col min="15876" max="15876" width="11.7109375" style="345" bestFit="1" customWidth="1"/>
    <col min="15877" max="15877" width="11.85546875" style="345" bestFit="1" customWidth="1"/>
    <col min="15878" max="15886" width="11.7109375" style="345" bestFit="1" customWidth="1"/>
    <col min="15887" max="15887" width="11.85546875" style="345" bestFit="1" customWidth="1"/>
    <col min="15888" max="15888" width="11.7109375" style="345" bestFit="1" customWidth="1"/>
    <col min="15889" max="15893" width="11.7109375" style="345" customWidth="1"/>
    <col min="15894" max="15894" width="11.7109375" style="345" bestFit="1" customWidth="1"/>
    <col min="15895" max="15895" width="14.85546875" style="345" customWidth="1"/>
    <col min="15896" max="16043" width="9.140625" style="345" customWidth="1"/>
    <col min="16044" max="16128" width="9.140625" style="345"/>
    <col min="16129" max="16129" width="85.5703125" style="345" customWidth="1"/>
    <col min="16130" max="16130" width="11.7109375" style="345" bestFit="1" customWidth="1"/>
    <col min="16131" max="16131" width="11.7109375" style="345" customWidth="1"/>
    <col min="16132" max="16132" width="11.7109375" style="345" bestFit="1" customWidth="1"/>
    <col min="16133" max="16133" width="11.85546875" style="345" bestFit="1" customWidth="1"/>
    <col min="16134" max="16142" width="11.7109375" style="345" bestFit="1" customWidth="1"/>
    <col min="16143" max="16143" width="11.85546875" style="345" bestFit="1" customWidth="1"/>
    <col min="16144" max="16144" width="11.7109375" style="345" bestFit="1" customWidth="1"/>
    <col min="16145" max="16149" width="11.7109375" style="345" customWidth="1"/>
    <col min="16150" max="16150" width="11.7109375" style="345" bestFit="1" customWidth="1"/>
    <col min="16151" max="16151" width="14.85546875" style="345" customWidth="1"/>
    <col min="16152" max="16299" width="9.140625" style="345" customWidth="1"/>
    <col min="16300" max="16384" width="9.140625" style="345"/>
  </cols>
  <sheetData>
    <row r="1" spans="1:23" ht="30" customHeight="1">
      <c r="A1" s="852" t="s">
        <v>353</v>
      </c>
      <c r="B1" s="852"/>
      <c r="C1" s="852"/>
      <c r="D1" s="852"/>
      <c r="E1" s="852"/>
      <c r="F1" s="852"/>
      <c r="G1" s="852"/>
      <c r="H1" s="852"/>
      <c r="I1" s="852"/>
      <c r="J1" s="852"/>
      <c r="K1" s="852"/>
      <c r="L1" s="852"/>
      <c r="M1" s="852"/>
      <c r="N1" s="852"/>
      <c r="O1" s="852"/>
      <c r="P1" s="852"/>
      <c r="Q1" s="852"/>
      <c r="R1" s="852"/>
      <c r="S1" s="852"/>
      <c r="T1" s="852"/>
      <c r="U1" s="852"/>
      <c r="V1" s="852"/>
      <c r="W1" s="852"/>
    </row>
    <row r="2" spans="1:23" ht="15" customHeight="1">
      <c r="A2" s="853" t="s">
        <v>778</v>
      </c>
      <c r="B2" s="853"/>
      <c r="C2" s="853"/>
      <c r="D2" s="853"/>
      <c r="E2" s="853"/>
      <c r="F2" s="853"/>
      <c r="G2" s="853"/>
      <c r="H2" s="853"/>
      <c r="I2" s="853"/>
      <c r="J2" s="853"/>
      <c r="K2" s="853"/>
      <c r="L2" s="853"/>
      <c r="M2" s="853"/>
      <c r="N2" s="853"/>
      <c r="O2" s="853"/>
      <c r="P2" s="853"/>
      <c r="Q2" s="853"/>
      <c r="R2" s="853"/>
      <c r="S2" s="853"/>
      <c r="T2" s="853"/>
      <c r="U2" s="853"/>
      <c r="V2" s="853"/>
      <c r="W2" s="853"/>
    </row>
    <row r="3" spans="1:23" ht="15" customHeight="1">
      <c r="A3" s="853" t="s">
        <v>1441</v>
      </c>
      <c r="B3" s="853"/>
      <c r="C3" s="853"/>
      <c r="D3" s="853"/>
      <c r="E3" s="853"/>
      <c r="F3" s="853"/>
      <c r="G3" s="853"/>
      <c r="H3" s="853"/>
      <c r="I3" s="853"/>
      <c r="J3" s="853"/>
      <c r="K3" s="853"/>
      <c r="L3" s="853"/>
      <c r="M3" s="853"/>
      <c r="N3" s="853"/>
      <c r="O3" s="853"/>
      <c r="P3" s="853"/>
      <c r="Q3" s="853"/>
      <c r="R3" s="853"/>
      <c r="S3" s="853"/>
      <c r="T3" s="853"/>
      <c r="U3" s="853"/>
      <c r="V3" s="853"/>
      <c r="W3" s="853"/>
    </row>
    <row r="4" spans="1:23" s="313" customFormat="1" ht="30" customHeight="1">
      <c r="A4" s="854" t="s">
        <v>779</v>
      </c>
      <c r="B4" s="854"/>
      <c r="C4" s="854"/>
      <c r="D4" s="854"/>
      <c r="E4" s="854"/>
      <c r="F4" s="854"/>
      <c r="G4" s="854"/>
      <c r="H4" s="854"/>
      <c r="I4" s="854"/>
      <c r="J4" s="854"/>
      <c r="K4" s="854"/>
      <c r="L4" s="854"/>
      <c r="M4" s="854"/>
      <c r="N4" s="854"/>
      <c r="O4" s="854"/>
      <c r="P4" s="854"/>
      <c r="Q4" s="854"/>
      <c r="R4" s="854"/>
      <c r="S4" s="854"/>
      <c r="T4" s="854"/>
      <c r="U4" s="854"/>
      <c r="V4" s="854"/>
      <c r="W4" s="854"/>
    </row>
    <row r="5" spans="1:23" ht="3.75" customHeight="1">
      <c r="A5" s="287"/>
      <c r="B5" s="287"/>
      <c r="C5" s="287"/>
      <c r="D5" s="287"/>
      <c r="E5" s="287"/>
      <c r="F5" s="287"/>
      <c r="G5" s="287"/>
      <c r="H5" s="287"/>
      <c r="I5" s="287"/>
      <c r="J5" s="489"/>
      <c r="K5" s="489"/>
      <c r="L5" s="489"/>
      <c r="M5" s="489"/>
      <c r="N5" s="489"/>
      <c r="O5" s="489"/>
      <c r="P5" s="489"/>
      <c r="Q5" s="489"/>
      <c r="R5" s="489"/>
      <c r="S5" s="489"/>
      <c r="T5" s="489"/>
      <c r="U5" s="489"/>
      <c r="V5" s="489"/>
      <c r="W5" s="489"/>
    </row>
    <row r="6" spans="1:23" s="318" customFormat="1" ht="30" customHeight="1" thickBot="1">
      <c r="A6" s="562"/>
      <c r="B6" s="397" t="s">
        <v>354</v>
      </c>
      <c r="C6" s="397" t="s">
        <v>355</v>
      </c>
      <c r="D6" s="397" t="s">
        <v>381</v>
      </c>
      <c r="E6" s="397" t="s">
        <v>373</v>
      </c>
      <c r="F6" s="397" t="s">
        <v>371</v>
      </c>
      <c r="G6" s="397" t="s">
        <v>356</v>
      </c>
      <c r="H6" s="397" t="s">
        <v>357</v>
      </c>
      <c r="I6" s="397" t="s">
        <v>375</v>
      </c>
      <c r="J6" s="397" t="s">
        <v>368</v>
      </c>
      <c r="K6" s="397" t="s">
        <v>370</v>
      </c>
      <c r="L6" s="397" t="s">
        <v>384</v>
      </c>
      <c r="M6" s="397" t="s">
        <v>1004</v>
      </c>
      <c r="N6" s="397" t="s">
        <v>1005</v>
      </c>
      <c r="O6" s="397" t="s">
        <v>1006</v>
      </c>
      <c r="P6" s="397" t="s">
        <v>1007</v>
      </c>
      <c r="Q6" s="397" t="s">
        <v>1008</v>
      </c>
      <c r="R6" s="397" t="s">
        <v>1009</v>
      </c>
      <c r="S6" s="397" t="s">
        <v>1010</v>
      </c>
      <c r="T6" s="397" t="s">
        <v>1011</v>
      </c>
      <c r="U6" s="397" t="s">
        <v>1012</v>
      </c>
      <c r="V6" s="397" t="s">
        <v>1013</v>
      </c>
      <c r="W6" s="577" t="s">
        <v>443</v>
      </c>
    </row>
    <row r="7" spans="1:23" s="565" customFormat="1" ht="15" customHeight="1">
      <c r="A7" s="563" t="s">
        <v>780</v>
      </c>
      <c r="B7" s="564">
        <v>0.18079999999999999</v>
      </c>
      <c r="C7" s="564">
        <v>0.20830000000000001</v>
      </c>
      <c r="D7" s="564">
        <v>0.1245</v>
      </c>
      <c r="E7" s="564">
        <v>0.17119999999999999</v>
      </c>
      <c r="F7" s="564">
        <v>0.12759999999999999</v>
      </c>
      <c r="G7" s="564">
        <v>0.13719999999999999</v>
      </c>
      <c r="H7" s="564">
        <v>0.1181</v>
      </c>
      <c r="I7" s="564">
        <v>0.15679999999999999</v>
      </c>
      <c r="J7" s="564">
        <v>0.12620000000000001</v>
      </c>
      <c r="K7" s="564">
        <v>0.2036</v>
      </c>
      <c r="L7" s="564">
        <v>0.51380000000000003</v>
      </c>
      <c r="M7" s="564">
        <v>0.16009999999999999</v>
      </c>
      <c r="N7" s="564">
        <v>0.20849999999999999</v>
      </c>
      <c r="O7" s="564">
        <v>0.44579999999999997</v>
      </c>
      <c r="P7" s="564">
        <v>0.11700000000000001</v>
      </c>
      <c r="Q7" s="564">
        <v>0.77569999999999995</v>
      </c>
      <c r="R7" s="564">
        <v>0.10199999999999999</v>
      </c>
      <c r="S7" s="564">
        <v>0.2253</v>
      </c>
      <c r="T7" s="564">
        <v>0.22639999999999999</v>
      </c>
      <c r="U7" s="564">
        <v>0.3145</v>
      </c>
      <c r="V7" s="564">
        <v>0.28599999999999998</v>
      </c>
      <c r="W7" s="564">
        <v>0.19900000000000001</v>
      </c>
    </row>
    <row r="8" spans="1:23" ht="15" customHeight="1">
      <c r="A8" s="352" t="s">
        <v>781</v>
      </c>
      <c r="B8" s="566">
        <v>50470332.469999999</v>
      </c>
      <c r="C8" s="566">
        <v>20390017.219999999</v>
      </c>
      <c r="D8" s="566">
        <v>37434057.619999997</v>
      </c>
      <c r="E8" s="566">
        <v>14255548.310000001</v>
      </c>
      <c r="F8" s="566">
        <v>41028304.890000001</v>
      </c>
      <c r="G8" s="566">
        <v>8220297.9699999997</v>
      </c>
      <c r="H8" s="566">
        <v>36136315.310000002</v>
      </c>
      <c r="I8" s="566">
        <v>50019187.479999997</v>
      </c>
      <c r="J8" s="566">
        <v>5038756.08</v>
      </c>
      <c r="K8" s="566">
        <v>34832635.909999996</v>
      </c>
      <c r="L8" s="566">
        <v>5366463.96</v>
      </c>
      <c r="M8" s="566">
        <v>5302257.7300000004</v>
      </c>
      <c r="N8" s="566">
        <v>3993701.96</v>
      </c>
      <c r="O8" s="566">
        <v>1874840.75</v>
      </c>
      <c r="P8" s="566">
        <v>4856784.41</v>
      </c>
      <c r="Q8" s="566">
        <v>683994.25</v>
      </c>
      <c r="R8" s="566">
        <v>15104444.99</v>
      </c>
      <c r="S8" s="566">
        <v>1614215.84</v>
      </c>
      <c r="T8" s="566">
        <v>14509905.949999999</v>
      </c>
      <c r="U8" s="566">
        <v>7590801.5099999998</v>
      </c>
      <c r="V8" s="566">
        <v>3918312.28</v>
      </c>
      <c r="W8" s="566">
        <v>1545320224.97</v>
      </c>
    </row>
    <row r="9" spans="1:23" ht="15" customHeight="1">
      <c r="A9" s="352" t="s">
        <v>782</v>
      </c>
      <c r="B9" s="566">
        <v>0</v>
      </c>
      <c r="C9" s="566">
        <v>0</v>
      </c>
      <c r="D9" s="566">
        <v>0</v>
      </c>
      <c r="E9" s="566">
        <v>0</v>
      </c>
      <c r="F9" s="566">
        <v>0</v>
      </c>
      <c r="G9" s="566">
        <v>0</v>
      </c>
      <c r="H9" s="566">
        <v>0</v>
      </c>
      <c r="I9" s="566">
        <v>0</v>
      </c>
      <c r="J9" s="566">
        <v>0</v>
      </c>
      <c r="K9" s="566">
        <v>0</v>
      </c>
      <c r="L9" s="566">
        <v>0</v>
      </c>
      <c r="M9" s="566">
        <v>0</v>
      </c>
      <c r="N9" s="566">
        <v>0</v>
      </c>
      <c r="O9" s="566">
        <v>0</v>
      </c>
      <c r="P9" s="566">
        <v>0</v>
      </c>
      <c r="Q9" s="566">
        <v>0</v>
      </c>
      <c r="R9" s="566">
        <v>0</v>
      </c>
      <c r="S9" s="566">
        <v>0</v>
      </c>
      <c r="T9" s="566">
        <v>0</v>
      </c>
      <c r="U9" s="566">
        <v>0</v>
      </c>
      <c r="V9" s="566">
        <v>0</v>
      </c>
      <c r="W9" s="566">
        <v>0</v>
      </c>
    </row>
    <row r="10" spans="1:23" s="529" customFormat="1" ht="15" customHeight="1">
      <c r="A10" s="352" t="s">
        <v>783</v>
      </c>
      <c r="B10" s="566">
        <v>54427294.460000001</v>
      </c>
      <c r="C10" s="566">
        <v>8284491.2300000004</v>
      </c>
      <c r="D10" s="566">
        <v>39595540.68</v>
      </c>
      <c r="E10" s="566">
        <v>16083873.43</v>
      </c>
      <c r="F10" s="566">
        <v>14981131.689999999</v>
      </c>
      <c r="G10" s="566">
        <v>12229931.92</v>
      </c>
      <c r="H10" s="566">
        <v>34861611.920000002</v>
      </c>
      <c r="I10" s="566">
        <v>13824933.99</v>
      </c>
      <c r="J10" s="566">
        <v>5688329.7300000004</v>
      </c>
      <c r="K10" s="566">
        <v>41345874.960000001</v>
      </c>
      <c r="L10" s="566">
        <v>15308264.390000001</v>
      </c>
      <c r="M10" s="566">
        <v>7561403.4100000001</v>
      </c>
      <c r="N10" s="566">
        <v>2173498.34</v>
      </c>
      <c r="O10" s="566">
        <v>1869307.55</v>
      </c>
      <c r="P10" s="566">
        <v>3392076.59</v>
      </c>
      <c r="Q10" s="566">
        <v>3297424.15</v>
      </c>
      <c r="R10" s="566">
        <v>10601837.27</v>
      </c>
      <c r="S10" s="566">
        <v>546282.75</v>
      </c>
      <c r="T10" s="566">
        <v>20603953.07</v>
      </c>
      <c r="U10" s="566">
        <v>4012861.06</v>
      </c>
      <c r="V10" s="566">
        <v>3863115.08</v>
      </c>
      <c r="W10" s="566">
        <v>840988604.41999996</v>
      </c>
    </row>
    <row r="11" spans="1:23" s="529" customFormat="1" ht="15" customHeight="1">
      <c r="A11" s="352" t="s">
        <v>784</v>
      </c>
      <c r="B11" s="566">
        <v>88096578.769999996</v>
      </c>
      <c r="C11" s="566">
        <v>1358110.25</v>
      </c>
      <c r="D11" s="566">
        <v>37623846.280000001</v>
      </c>
      <c r="E11" s="566">
        <v>3761107.81</v>
      </c>
      <c r="F11" s="566">
        <v>31000212.25</v>
      </c>
      <c r="G11" s="566">
        <v>9042697.4600000009</v>
      </c>
      <c r="H11" s="566">
        <v>6687472.3300000001</v>
      </c>
      <c r="I11" s="566">
        <v>23418533.800000001</v>
      </c>
      <c r="J11" s="566">
        <v>8655217.5199999996</v>
      </c>
      <c r="K11" s="566">
        <v>43801050.909999996</v>
      </c>
      <c r="L11" s="566">
        <v>14079779.48</v>
      </c>
      <c r="M11" s="566">
        <v>7474077.7199999997</v>
      </c>
      <c r="N11" s="566">
        <v>15524301.560000001</v>
      </c>
      <c r="O11" s="566">
        <v>4455391.18</v>
      </c>
      <c r="P11" s="566">
        <v>2922356.53</v>
      </c>
      <c r="Q11" s="566">
        <v>6544178.1200000001</v>
      </c>
      <c r="R11" s="566">
        <v>30410968.43</v>
      </c>
      <c r="S11" s="566">
        <v>5057797.7</v>
      </c>
      <c r="T11" s="566">
        <v>28142918.949999999</v>
      </c>
      <c r="U11" s="566">
        <v>9492016.1500000004</v>
      </c>
      <c r="V11" s="566">
        <v>1993797.53</v>
      </c>
      <c r="W11" s="566">
        <v>1055144902.27</v>
      </c>
    </row>
    <row r="12" spans="1:23" s="529" customFormat="1" ht="15" customHeight="1">
      <c r="A12" s="352" t="s">
        <v>785</v>
      </c>
      <c r="B12" s="566">
        <v>0</v>
      </c>
      <c r="C12" s="566">
        <v>0</v>
      </c>
      <c r="D12" s="566">
        <v>0</v>
      </c>
      <c r="E12" s="566">
        <v>0</v>
      </c>
      <c r="F12" s="566">
        <v>28361167.27</v>
      </c>
      <c r="G12" s="566">
        <v>8059.8</v>
      </c>
      <c r="H12" s="566">
        <v>25822609.170000002</v>
      </c>
      <c r="I12" s="566">
        <v>0</v>
      </c>
      <c r="J12" s="566">
        <v>0</v>
      </c>
      <c r="K12" s="566">
        <v>0</v>
      </c>
      <c r="L12" s="566">
        <v>0</v>
      </c>
      <c r="M12" s="566">
        <v>0</v>
      </c>
      <c r="N12" s="566">
        <v>0</v>
      </c>
      <c r="O12" s="566">
        <v>0</v>
      </c>
      <c r="P12" s="566">
        <v>0</v>
      </c>
      <c r="Q12" s="566">
        <v>0</v>
      </c>
      <c r="R12" s="566">
        <v>0</v>
      </c>
      <c r="S12" s="566">
        <v>0</v>
      </c>
      <c r="T12" s="566">
        <v>0</v>
      </c>
      <c r="U12" s="566">
        <v>0</v>
      </c>
      <c r="V12" s="566">
        <v>0</v>
      </c>
      <c r="W12" s="566">
        <v>280327904.87</v>
      </c>
    </row>
    <row r="13" spans="1:23" s="529" customFormat="1" ht="15" customHeight="1">
      <c r="A13" s="352" t="s">
        <v>786</v>
      </c>
      <c r="B13" s="566">
        <v>225045634.38</v>
      </c>
      <c r="C13" s="566">
        <v>116545424.72</v>
      </c>
      <c r="D13" s="566">
        <v>193408284.38</v>
      </c>
      <c r="E13" s="566">
        <v>102674655.61</v>
      </c>
      <c r="F13" s="566">
        <v>185764719.11000001</v>
      </c>
      <c r="G13" s="566">
        <v>105546746.04000001</v>
      </c>
      <c r="H13" s="566">
        <v>295425458.91000003</v>
      </c>
      <c r="I13" s="566">
        <v>271886657.61000001</v>
      </c>
      <c r="J13" s="566">
        <v>86892427.280000001</v>
      </c>
      <c r="K13" s="566">
        <v>238170176.15000001</v>
      </c>
      <c r="L13" s="566">
        <v>56614736.359999999</v>
      </c>
      <c r="M13" s="566">
        <v>69835202.200000003</v>
      </c>
      <c r="N13" s="566">
        <v>52040113.979999997</v>
      </c>
      <c r="O13" s="566">
        <v>21357575.84</v>
      </c>
      <c r="P13" s="566">
        <v>41976021.619999997</v>
      </c>
      <c r="Q13" s="566">
        <v>14027445.32</v>
      </c>
      <c r="R13" s="566">
        <v>94391022.450000003</v>
      </c>
      <c r="S13" s="566">
        <v>24942049.890000001</v>
      </c>
      <c r="T13" s="566">
        <v>132841582.54000001</v>
      </c>
      <c r="U13" s="566">
        <v>66996569.259999998</v>
      </c>
      <c r="V13" s="566">
        <v>22157541.760000002</v>
      </c>
      <c r="W13" s="566">
        <v>6691921200.3500004</v>
      </c>
    </row>
    <row r="14" spans="1:23" s="354" customFormat="1" ht="15" customHeight="1">
      <c r="A14" s="567" t="s">
        <v>787</v>
      </c>
      <c r="B14" s="568">
        <v>418039840.07999998</v>
      </c>
      <c r="C14" s="568">
        <v>146578043.41999999</v>
      </c>
      <c r="D14" s="568">
        <v>308061728.95999998</v>
      </c>
      <c r="E14" s="568">
        <v>136775185.16</v>
      </c>
      <c r="F14" s="568">
        <v>301135535.20999998</v>
      </c>
      <c r="G14" s="568">
        <v>135047733.19</v>
      </c>
      <c r="H14" s="568">
        <v>398933467.63999999</v>
      </c>
      <c r="I14" s="568">
        <v>359149312.88</v>
      </c>
      <c r="J14" s="568">
        <v>106274730.61</v>
      </c>
      <c r="K14" s="568">
        <v>358149737.93000001</v>
      </c>
      <c r="L14" s="568">
        <v>91369244.189999998</v>
      </c>
      <c r="M14" s="568">
        <v>90172941.060000002</v>
      </c>
      <c r="N14" s="568">
        <v>73731615.840000004</v>
      </c>
      <c r="O14" s="568">
        <v>29557115.32</v>
      </c>
      <c r="P14" s="568">
        <v>53147239.149999999</v>
      </c>
      <c r="Q14" s="568">
        <v>24553041.84</v>
      </c>
      <c r="R14" s="568">
        <v>150508273.13999999</v>
      </c>
      <c r="S14" s="568">
        <v>32160346.18</v>
      </c>
      <c r="T14" s="568">
        <v>196098360.50999999</v>
      </c>
      <c r="U14" s="568">
        <v>88092247.980000004</v>
      </c>
      <c r="V14" s="568">
        <v>31932766.649999999</v>
      </c>
      <c r="W14" s="568">
        <v>10413702836.879999</v>
      </c>
    </row>
    <row r="15" spans="1:23" s="529" customFormat="1" ht="15" customHeight="1">
      <c r="A15" s="352" t="s">
        <v>788</v>
      </c>
      <c r="B15" s="566">
        <v>279979382.65700001</v>
      </c>
      <c r="C15" s="566">
        <v>118881378.09100001</v>
      </c>
      <c r="D15" s="566">
        <v>220139315.65599999</v>
      </c>
      <c r="E15" s="566">
        <v>107771984.20100001</v>
      </c>
      <c r="F15" s="566">
        <v>225531927.0255</v>
      </c>
      <c r="G15" s="566">
        <v>112520126.00399999</v>
      </c>
      <c r="H15" s="566">
        <v>325108474.33649999</v>
      </c>
      <c r="I15" s="566">
        <v>286360911.30800003</v>
      </c>
      <c r="J15" s="566">
        <v>92357701.986000001</v>
      </c>
      <c r="K15" s="566">
        <v>268339876.597</v>
      </c>
      <c r="L15" s="566">
        <v>66716278.978</v>
      </c>
      <c r="M15" s="566">
        <v>75084521.741999999</v>
      </c>
      <c r="N15" s="566">
        <v>60236964.428000003</v>
      </c>
      <c r="O15" s="566">
        <v>23959132.940000001</v>
      </c>
      <c r="P15" s="566">
        <v>44115615.203000002</v>
      </c>
      <c r="Q15" s="566">
        <v>17959019.210000001</v>
      </c>
      <c r="R15" s="566">
        <v>111716874.119</v>
      </c>
      <c r="S15" s="566">
        <v>27580205.289999999</v>
      </c>
      <c r="T15" s="566">
        <v>151033832.62900001</v>
      </c>
      <c r="U15" s="566">
        <v>72545149.547000006</v>
      </c>
      <c r="V15" s="566">
        <v>23927063.541000001</v>
      </c>
      <c r="W15" s="566">
        <v>7597937301.0214996</v>
      </c>
    </row>
    <row r="16" spans="1:23" s="359" customFormat="1" ht="15" customHeight="1">
      <c r="A16" s="358" t="s">
        <v>789</v>
      </c>
      <c r="B16" s="569">
        <v>0.66969999999999996</v>
      </c>
      <c r="C16" s="569">
        <v>0.81100000000000005</v>
      </c>
      <c r="D16" s="569">
        <v>0.71460000000000001</v>
      </c>
      <c r="E16" s="569">
        <v>0.78790000000000004</v>
      </c>
      <c r="F16" s="569">
        <v>0.74890000000000001</v>
      </c>
      <c r="G16" s="569">
        <v>0.83320000000000005</v>
      </c>
      <c r="H16" s="569">
        <v>0.81489999999999996</v>
      </c>
      <c r="I16" s="569">
        <v>0.79730000000000001</v>
      </c>
      <c r="J16" s="569">
        <v>0.86899999999999999</v>
      </c>
      <c r="K16" s="569">
        <v>0.74919999999999998</v>
      </c>
      <c r="L16" s="569">
        <v>0.73019999999999996</v>
      </c>
      <c r="M16" s="569">
        <v>0.8327</v>
      </c>
      <c r="N16" s="569">
        <v>0.81699999999999995</v>
      </c>
      <c r="O16" s="569">
        <v>0.81059999999999999</v>
      </c>
      <c r="P16" s="569">
        <v>0.83009999999999995</v>
      </c>
      <c r="Q16" s="569">
        <v>0.73140000000000005</v>
      </c>
      <c r="R16" s="569">
        <v>0.74229999999999996</v>
      </c>
      <c r="S16" s="569">
        <v>0.85760000000000003</v>
      </c>
      <c r="T16" s="569">
        <v>0.7702</v>
      </c>
      <c r="U16" s="569">
        <v>0.82350000000000001</v>
      </c>
      <c r="V16" s="569">
        <v>0.74929999999999997</v>
      </c>
      <c r="W16" s="569">
        <v>0.72960000000000003</v>
      </c>
    </row>
    <row r="17" spans="1:23" s="529" customFormat="1" ht="15" customHeight="1">
      <c r="A17" s="567" t="s">
        <v>790</v>
      </c>
      <c r="B17" s="570">
        <v>27997938.265700001</v>
      </c>
      <c r="C17" s="570">
        <v>11888137.8091</v>
      </c>
      <c r="D17" s="570">
        <v>22013931.5656</v>
      </c>
      <c r="E17" s="570">
        <v>10777198.4201</v>
      </c>
      <c r="F17" s="570">
        <v>22553192.702599999</v>
      </c>
      <c r="G17" s="570">
        <v>11252012.600400001</v>
      </c>
      <c r="H17" s="570">
        <v>32510847.433699999</v>
      </c>
      <c r="I17" s="570">
        <v>28636091.130800001</v>
      </c>
      <c r="J17" s="570">
        <v>9235770.1985999998</v>
      </c>
      <c r="K17" s="570">
        <v>26833987.659699999</v>
      </c>
      <c r="L17" s="570">
        <v>6671627.8978000004</v>
      </c>
      <c r="M17" s="570">
        <v>7508452.1742000002</v>
      </c>
      <c r="N17" s="570">
        <v>6023696.4428000003</v>
      </c>
      <c r="O17" s="570">
        <v>2395913.2940000002</v>
      </c>
      <c r="P17" s="570">
        <v>4411561.5203</v>
      </c>
      <c r="Q17" s="570">
        <v>1795901.9210000001</v>
      </c>
      <c r="R17" s="570">
        <v>11171687.411900001</v>
      </c>
      <c r="S17" s="570">
        <v>2758020.5290000001</v>
      </c>
      <c r="T17" s="570">
        <v>15103383.2629</v>
      </c>
      <c r="U17" s="570">
        <v>7254514.9546999997</v>
      </c>
      <c r="V17" s="570">
        <v>2392706.3541000001</v>
      </c>
      <c r="W17" s="570">
        <v>759793730.10220003</v>
      </c>
    </row>
    <row r="18" spans="1:23" s="529" customFormat="1" ht="15" customHeight="1">
      <c r="A18" s="352" t="s">
        <v>791</v>
      </c>
      <c r="B18" s="566">
        <v>43549680</v>
      </c>
      <c r="C18" s="566">
        <v>25547483</v>
      </c>
      <c r="D18" s="566">
        <v>28331908</v>
      </c>
      <c r="E18" s="566">
        <v>15801826</v>
      </c>
      <c r="F18" s="566">
        <v>32670422</v>
      </c>
      <c r="G18" s="566">
        <v>14389430</v>
      </c>
      <c r="H18" s="566">
        <v>29027719</v>
      </c>
      <c r="I18" s="566">
        <v>45987374</v>
      </c>
      <c r="J18" s="566">
        <v>13106271</v>
      </c>
      <c r="K18" s="566">
        <v>46096335</v>
      </c>
      <c r="L18" s="566">
        <v>33440048</v>
      </c>
      <c r="M18" s="566">
        <v>12017260</v>
      </c>
      <c r="N18" s="566">
        <v>13444291</v>
      </c>
      <c r="O18" s="566">
        <v>8668202</v>
      </c>
      <c r="P18" s="566">
        <v>5461497</v>
      </c>
      <c r="Q18" s="566">
        <v>13792399</v>
      </c>
      <c r="R18" s="566">
        <v>11873469</v>
      </c>
      <c r="S18" s="566">
        <v>7918881</v>
      </c>
      <c r="T18" s="566">
        <v>29572391</v>
      </c>
      <c r="U18" s="566">
        <v>23928307</v>
      </c>
      <c r="V18" s="566">
        <v>7019803</v>
      </c>
      <c r="W18" s="566">
        <v>1426715089</v>
      </c>
    </row>
    <row r="19" spans="1:23" s="529" customFormat="1" ht="15" customHeight="1">
      <c r="A19" s="352" t="s">
        <v>792</v>
      </c>
      <c r="B19" s="566">
        <v>0</v>
      </c>
      <c r="C19" s="566">
        <v>0</v>
      </c>
      <c r="D19" s="566">
        <v>0</v>
      </c>
      <c r="E19" s="566">
        <v>0</v>
      </c>
      <c r="F19" s="566">
        <v>0</v>
      </c>
      <c r="G19" s="566">
        <v>0</v>
      </c>
      <c r="H19" s="566">
        <v>0</v>
      </c>
      <c r="I19" s="566">
        <v>0</v>
      </c>
      <c r="J19" s="566">
        <v>0</v>
      </c>
      <c r="K19" s="566">
        <v>0</v>
      </c>
      <c r="L19" s="566">
        <v>0</v>
      </c>
      <c r="M19" s="566">
        <v>0</v>
      </c>
      <c r="N19" s="566">
        <v>0</v>
      </c>
      <c r="O19" s="566">
        <v>0</v>
      </c>
      <c r="P19" s="566">
        <v>0</v>
      </c>
      <c r="Q19" s="566">
        <v>0</v>
      </c>
      <c r="R19" s="566">
        <v>1</v>
      </c>
      <c r="S19" s="566">
        <v>0</v>
      </c>
      <c r="T19" s="566">
        <v>0</v>
      </c>
      <c r="U19" s="566">
        <v>0</v>
      </c>
      <c r="V19" s="566">
        <v>0</v>
      </c>
      <c r="W19" s="566">
        <v>61310</v>
      </c>
    </row>
    <row r="20" spans="1:23" s="529" customFormat="1" ht="15" customHeight="1">
      <c r="A20" s="358" t="s">
        <v>793</v>
      </c>
      <c r="B20" s="566">
        <v>0</v>
      </c>
      <c r="C20" s="566">
        <v>0</v>
      </c>
      <c r="D20" s="566">
        <v>0</v>
      </c>
      <c r="E20" s="566">
        <v>0</v>
      </c>
      <c r="F20" s="566">
        <v>0</v>
      </c>
      <c r="G20" s="566">
        <v>0</v>
      </c>
      <c r="H20" s="566">
        <v>0</v>
      </c>
      <c r="I20" s="566">
        <v>0</v>
      </c>
      <c r="J20" s="566">
        <v>0</v>
      </c>
      <c r="K20" s="566">
        <v>0</v>
      </c>
      <c r="L20" s="566">
        <v>0</v>
      </c>
      <c r="M20" s="566">
        <v>0</v>
      </c>
      <c r="N20" s="566">
        <v>0</v>
      </c>
      <c r="O20" s="566">
        <v>0</v>
      </c>
      <c r="P20" s="566">
        <v>0</v>
      </c>
      <c r="Q20" s="566">
        <v>0</v>
      </c>
      <c r="R20" s="566">
        <v>0</v>
      </c>
      <c r="S20" s="566">
        <v>0</v>
      </c>
      <c r="T20" s="566">
        <v>0</v>
      </c>
      <c r="U20" s="566">
        <v>0</v>
      </c>
      <c r="V20" s="566">
        <v>0</v>
      </c>
      <c r="W20" s="566">
        <v>0</v>
      </c>
    </row>
    <row r="21" spans="1:23" s="529" customFormat="1" ht="15" customHeight="1">
      <c r="A21" s="352" t="s">
        <v>794</v>
      </c>
      <c r="B21" s="566">
        <v>0</v>
      </c>
      <c r="C21" s="566">
        <v>783835</v>
      </c>
      <c r="D21" s="566">
        <v>4274426</v>
      </c>
      <c r="E21" s="566">
        <v>0</v>
      </c>
      <c r="F21" s="566">
        <v>3894732</v>
      </c>
      <c r="G21" s="566">
        <v>1155529</v>
      </c>
      <c r="H21" s="566">
        <v>583574</v>
      </c>
      <c r="I21" s="566">
        <v>1853939</v>
      </c>
      <c r="J21" s="566">
        <v>2219259</v>
      </c>
      <c r="K21" s="566">
        <v>0</v>
      </c>
      <c r="L21" s="566">
        <v>1931</v>
      </c>
      <c r="M21" s="566">
        <v>0</v>
      </c>
      <c r="N21" s="566">
        <v>1015095</v>
      </c>
      <c r="O21" s="566">
        <v>342425</v>
      </c>
      <c r="P21" s="566">
        <v>678404</v>
      </c>
      <c r="Q21" s="566">
        <v>0</v>
      </c>
      <c r="R21" s="566">
        <v>664389</v>
      </c>
      <c r="S21" s="566">
        <v>1705210</v>
      </c>
      <c r="T21" s="566">
        <v>0</v>
      </c>
      <c r="U21" s="566">
        <v>1116437</v>
      </c>
      <c r="V21" s="566">
        <v>176333</v>
      </c>
      <c r="W21" s="566">
        <v>42820527</v>
      </c>
    </row>
    <row r="22" spans="1:23" s="529" customFormat="1" ht="15" customHeight="1">
      <c r="A22" s="567" t="s">
        <v>795</v>
      </c>
      <c r="B22" s="570">
        <v>43549680</v>
      </c>
      <c r="C22" s="570">
        <v>24763648</v>
      </c>
      <c r="D22" s="570">
        <v>24057482</v>
      </c>
      <c r="E22" s="570">
        <v>15801826</v>
      </c>
      <c r="F22" s="570">
        <v>28775690</v>
      </c>
      <c r="G22" s="570">
        <v>13233901</v>
      </c>
      <c r="H22" s="570">
        <v>28444145</v>
      </c>
      <c r="I22" s="570">
        <v>44133435</v>
      </c>
      <c r="J22" s="570">
        <v>10887012</v>
      </c>
      <c r="K22" s="570">
        <v>46096335</v>
      </c>
      <c r="L22" s="570">
        <v>33438117</v>
      </c>
      <c r="M22" s="570">
        <v>12017260</v>
      </c>
      <c r="N22" s="570">
        <v>12429196</v>
      </c>
      <c r="O22" s="570">
        <v>8325777</v>
      </c>
      <c r="P22" s="570">
        <v>4783093</v>
      </c>
      <c r="Q22" s="570">
        <v>13792399</v>
      </c>
      <c r="R22" s="570">
        <v>11209079</v>
      </c>
      <c r="S22" s="570">
        <v>6213671</v>
      </c>
      <c r="T22" s="570">
        <v>29572391</v>
      </c>
      <c r="U22" s="570">
        <v>22811870</v>
      </c>
      <c r="V22" s="570">
        <v>6843470</v>
      </c>
      <c r="W22" s="570">
        <v>1383833252</v>
      </c>
    </row>
    <row r="23" spans="1:23" s="529" customFormat="1" ht="15" customHeight="1">
      <c r="A23" s="352" t="s">
        <v>796</v>
      </c>
      <c r="B23" s="566">
        <v>0</v>
      </c>
      <c r="C23" s="566">
        <v>0</v>
      </c>
      <c r="D23" s="566">
        <v>0</v>
      </c>
      <c r="E23" s="566">
        <v>0</v>
      </c>
      <c r="F23" s="566">
        <v>0</v>
      </c>
      <c r="G23" s="566">
        <v>0</v>
      </c>
      <c r="H23" s="566">
        <v>0</v>
      </c>
      <c r="I23" s="566">
        <v>0</v>
      </c>
      <c r="J23" s="566">
        <v>0</v>
      </c>
      <c r="K23" s="566">
        <v>0</v>
      </c>
      <c r="L23" s="566">
        <v>0</v>
      </c>
      <c r="M23" s="566">
        <v>0</v>
      </c>
      <c r="N23" s="566">
        <v>0</v>
      </c>
      <c r="O23" s="566">
        <v>0</v>
      </c>
      <c r="P23" s="566">
        <v>0</v>
      </c>
      <c r="Q23" s="566">
        <v>0</v>
      </c>
      <c r="R23" s="566">
        <v>0</v>
      </c>
      <c r="S23" s="566">
        <v>0</v>
      </c>
      <c r="T23" s="566">
        <v>0</v>
      </c>
      <c r="U23" s="566">
        <v>0</v>
      </c>
      <c r="V23" s="566">
        <v>0</v>
      </c>
      <c r="W23" s="566">
        <v>0</v>
      </c>
    </row>
    <row r="24" spans="1:23" s="529" customFormat="1" ht="15" customHeight="1">
      <c r="A24" s="352" t="s">
        <v>797</v>
      </c>
      <c r="B24" s="566">
        <v>0</v>
      </c>
      <c r="C24" s="566">
        <v>0</v>
      </c>
      <c r="D24" s="566">
        <v>0</v>
      </c>
      <c r="E24" s="566">
        <v>0</v>
      </c>
      <c r="F24" s="566">
        <v>102900</v>
      </c>
      <c r="G24" s="566">
        <v>0</v>
      </c>
      <c r="H24" s="566">
        <v>0</v>
      </c>
      <c r="I24" s="566">
        <v>0</v>
      </c>
      <c r="J24" s="566">
        <v>0</v>
      </c>
      <c r="K24" s="566">
        <v>0</v>
      </c>
      <c r="L24" s="566">
        <v>0</v>
      </c>
      <c r="M24" s="566">
        <v>0</v>
      </c>
      <c r="N24" s="566">
        <v>0</v>
      </c>
      <c r="O24" s="566">
        <v>0</v>
      </c>
      <c r="P24" s="566">
        <v>0</v>
      </c>
      <c r="Q24" s="566">
        <v>0</v>
      </c>
      <c r="R24" s="566">
        <v>0</v>
      </c>
      <c r="S24" s="566">
        <v>0</v>
      </c>
      <c r="T24" s="566">
        <v>0</v>
      </c>
      <c r="U24" s="566">
        <v>0</v>
      </c>
      <c r="V24" s="566">
        <v>0</v>
      </c>
      <c r="W24" s="566">
        <v>102900</v>
      </c>
    </row>
    <row r="25" spans="1:23" s="534" customFormat="1" ht="15" customHeight="1">
      <c r="A25" s="352" t="s">
        <v>798</v>
      </c>
      <c r="B25" s="566">
        <v>0</v>
      </c>
      <c r="C25" s="566">
        <v>0</v>
      </c>
      <c r="D25" s="566">
        <v>0</v>
      </c>
      <c r="E25" s="566">
        <v>0</v>
      </c>
      <c r="F25" s="566">
        <v>0</v>
      </c>
      <c r="G25" s="566">
        <v>0</v>
      </c>
      <c r="H25" s="566">
        <v>0</v>
      </c>
      <c r="I25" s="566">
        <v>0</v>
      </c>
      <c r="J25" s="566">
        <v>0</v>
      </c>
      <c r="K25" s="566">
        <v>0</v>
      </c>
      <c r="L25" s="566">
        <v>0</v>
      </c>
      <c r="M25" s="566">
        <v>0</v>
      </c>
      <c r="N25" s="566">
        <v>0</v>
      </c>
      <c r="O25" s="566">
        <v>0</v>
      </c>
      <c r="P25" s="566">
        <v>0</v>
      </c>
      <c r="Q25" s="566">
        <v>0</v>
      </c>
      <c r="R25" s="566">
        <v>0</v>
      </c>
      <c r="S25" s="566">
        <v>0</v>
      </c>
      <c r="T25" s="566">
        <v>0</v>
      </c>
      <c r="U25" s="566">
        <v>0</v>
      </c>
      <c r="V25" s="566">
        <v>0</v>
      </c>
      <c r="W25" s="566">
        <v>0</v>
      </c>
    </row>
    <row r="26" spans="1:23" s="529" customFormat="1" ht="15" customHeight="1">
      <c r="A26" s="352" t="s">
        <v>799</v>
      </c>
      <c r="B26" s="566">
        <v>0</v>
      </c>
      <c r="C26" s="566">
        <v>0</v>
      </c>
      <c r="D26" s="566">
        <v>0</v>
      </c>
      <c r="E26" s="566">
        <v>0</v>
      </c>
      <c r="F26" s="566">
        <v>-102900</v>
      </c>
      <c r="G26" s="566">
        <v>0</v>
      </c>
      <c r="H26" s="566">
        <v>0</v>
      </c>
      <c r="I26" s="566">
        <v>0</v>
      </c>
      <c r="J26" s="566">
        <v>0</v>
      </c>
      <c r="K26" s="566">
        <v>0</v>
      </c>
      <c r="L26" s="566">
        <v>0</v>
      </c>
      <c r="M26" s="566">
        <v>0</v>
      </c>
      <c r="N26" s="566">
        <v>0</v>
      </c>
      <c r="O26" s="566">
        <v>0</v>
      </c>
      <c r="P26" s="566">
        <v>0</v>
      </c>
      <c r="Q26" s="566">
        <v>0</v>
      </c>
      <c r="R26" s="566">
        <v>0</v>
      </c>
      <c r="S26" s="566">
        <v>0</v>
      </c>
      <c r="T26" s="566">
        <v>0</v>
      </c>
      <c r="U26" s="566">
        <v>0</v>
      </c>
      <c r="V26" s="566">
        <v>0</v>
      </c>
      <c r="W26" s="566">
        <v>-102900</v>
      </c>
    </row>
    <row r="27" spans="1:23" s="535" customFormat="1" ht="15" customHeight="1">
      <c r="A27" s="358" t="s">
        <v>800</v>
      </c>
      <c r="B27" s="566">
        <v>7084079</v>
      </c>
      <c r="C27" s="566">
        <v>0</v>
      </c>
      <c r="D27" s="566">
        <v>3353779</v>
      </c>
      <c r="E27" s="566">
        <v>2652634</v>
      </c>
      <c r="F27" s="566">
        <v>0</v>
      </c>
      <c r="G27" s="566">
        <v>2202953</v>
      </c>
      <c r="H27" s="566">
        <v>9954890</v>
      </c>
      <c r="I27" s="566">
        <v>779695</v>
      </c>
      <c r="J27" s="566">
        <v>768304</v>
      </c>
      <c r="K27" s="566">
        <v>8549483</v>
      </c>
      <c r="L27" s="566">
        <v>843148</v>
      </c>
      <c r="M27" s="566">
        <v>0</v>
      </c>
      <c r="N27" s="566">
        <v>131000</v>
      </c>
      <c r="O27" s="566">
        <v>2355334</v>
      </c>
      <c r="P27" s="566">
        <v>379548</v>
      </c>
      <c r="Q27" s="566">
        <v>138006</v>
      </c>
      <c r="R27" s="566">
        <v>184393</v>
      </c>
      <c r="S27" s="566">
        <v>0</v>
      </c>
      <c r="T27" s="566">
        <v>4622386</v>
      </c>
      <c r="U27" s="566">
        <v>0</v>
      </c>
      <c r="V27" s="566">
        <v>0</v>
      </c>
      <c r="W27" s="566">
        <v>128161368</v>
      </c>
    </row>
    <row r="28" spans="1:23" s="536" customFormat="1" ht="15" customHeight="1">
      <c r="A28" s="358" t="s">
        <v>801</v>
      </c>
      <c r="B28" s="566">
        <v>0</v>
      </c>
      <c r="C28" s="566">
        <v>0</v>
      </c>
      <c r="D28" s="566">
        <v>0</v>
      </c>
      <c r="E28" s="566">
        <v>0</v>
      </c>
      <c r="F28" s="566">
        <v>0</v>
      </c>
      <c r="G28" s="566">
        <v>0</v>
      </c>
      <c r="H28" s="566">
        <v>0</v>
      </c>
      <c r="I28" s="566">
        <v>0</v>
      </c>
      <c r="J28" s="566">
        <v>0</v>
      </c>
      <c r="K28" s="566">
        <v>0</v>
      </c>
      <c r="L28" s="566">
        <v>0</v>
      </c>
      <c r="M28" s="566">
        <v>0</v>
      </c>
      <c r="N28" s="566">
        <v>0</v>
      </c>
      <c r="O28" s="566">
        <v>0</v>
      </c>
      <c r="P28" s="566">
        <v>0</v>
      </c>
      <c r="Q28" s="566">
        <v>0</v>
      </c>
      <c r="R28" s="566">
        <v>0</v>
      </c>
      <c r="S28" s="566">
        <v>0</v>
      </c>
      <c r="T28" s="566">
        <v>0</v>
      </c>
      <c r="U28" s="566">
        <v>0</v>
      </c>
      <c r="V28" s="566">
        <v>0</v>
      </c>
      <c r="W28" s="566">
        <v>0</v>
      </c>
    </row>
    <row r="29" spans="1:23" s="529" customFormat="1" ht="15" customHeight="1">
      <c r="A29" s="571" t="s">
        <v>802</v>
      </c>
      <c r="B29" s="570">
        <v>7084079</v>
      </c>
      <c r="C29" s="570">
        <v>0</v>
      </c>
      <c r="D29" s="570">
        <v>3353779</v>
      </c>
      <c r="E29" s="570">
        <v>2652634</v>
      </c>
      <c r="F29" s="570">
        <v>0</v>
      </c>
      <c r="G29" s="570">
        <v>2202953</v>
      </c>
      <c r="H29" s="570">
        <v>9954890</v>
      </c>
      <c r="I29" s="570">
        <v>779695</v>
      </c>
      <c r="J29" s="570">
        <v>768304</v>
      </c>
      <c r="K29" s="570">
        <v>8549483</v>
      </c>
      <c r="L29" s="570">
        <v>843148</v>
      </c>
      <c r="M29" s="570">
        <v>0</v>
      </c>
      <c r="N29" s="570">
        <v>131000</v>
      </c>
      <c r="O29" s="570">
        <v>2355334</v>
      </c>
      <c r="P29" s="570">
        <v>379548</v>
      </c>
      <c r="Q29" s="570">
        <v>138006</v>
      </c>
      <c r="R29" s="570">
        <v>184393</v>
      </c>
      <c r="S29" s="570">
        <v>0</v>
      </c>
      <c r="T29" s="570">
        <v>4622386</v>
      </c>
      <c r="U29" s="570">
        <v>0</v>
      </c>
      <c r="V29" s="570">
        <v>0</v>
      </c>
      <c r="W29" s="570">
        <v>128161368</v>
      </c>
    </row>
    <row r="30" spans="1:23" s="529" customFormat="1" ht="15" customHeight="1">
      <c r="A30" s="358" t="s">
        <v>803</v>
      </c>
      <c r="B30" s="566">
        <v>0</v>
      </c>
      <c r="C30" s="566">
        <v>0</v>
      </c>
      <c r="D30" s="566">
        <v>0</v>
      </c>
      <c r="E30" s="566">
        <v>0</v>
      </c>
      <c r="F30" s="566">
        <v>0</v>
      </c>
      <c r="G30" s="566">
        <v>0</v>
      </c>
      <c r="H30" s="566">
        <v>0</v>
      </c>
      <c r="I30" s="566">
        <v>0</v>
      </c>
      <c r="J30" s="566">
        <v>0</v>
      </c>
      <c r="K30" s="566">
        <v>0</v>
      </c>
      <c r="L30" s="566">
        <v>0</v>
      </c>
      <c r="M30" s="566">
        <v>0</v>
      </c>
      <c r="N30" s="566">
        <v>0</v>
      </c>
      <c r="O30" s="566">
        <v>0</v>
      </c>
      <c r="P30" s="566">
        <v>0</v>
      </c>
      <c r="Q30" s="566">
        <v>0</v>
      </c>
      <c r="R30" s="566">
        <v>0</v>
      </c>
      <c r="S30" s="566">
        <v>0</v>
      </c>
      <c r="T30" s="566">
        <v>0</v>
      </c>
      <c r="U30" s="566">
        <v>0</v>
      </c>
      <c r="V30" s="566">
        <v>0</v>
      </c>
      <c r="W30" s="566">
        <v>0</v>
      </c>
    </row>
    <row r="31" spans="1:23" s="529" customFormat="1" ht="15" customHeight="1">
      <c r="A31" s="358" t="s">
        <v>804</v>
      </c>
      <c r="B31" s="566">
        <v>0</v>
      </c>
      <c r="C31" s="566">
        <v>0</v>
      </c>
      <c r="D31" s="566">
        <v>0</v>
      </c>
      <c r="E31" s="566">
        <v>0</v>
      </c>
      <c r="F31" s="566">
        <v>0</v>
      </c>
      <c r="G31" s="566">
        <v>0</v>
      </c>
      <c r="H31" s="566">
        <v>0</v>
      </c>
      <c r="I31" s="566">
        <v>0</v>
      </c>
      <c r="J31" s="566">
        <v>0</v>
      </c>
      <c r="K31" s="566">
        <v>0</v>
      </c>
      <c r="L31" s="566">
        <v>0</v>
      </c>
      <c r="M31" s="566">
        <v>0</v>
      </c>
      <c r="N31" s="566">
        <v>0</v>
      </c>
      <c r="O31" s="566">
        <v>0</v>
      </c>
      <c r="P31" s="566">
        <v>0</v>
      </c>
      <c r="Q31" s="566">
        <v>0</v>
      </c>
      <c r="R31" s="566">
        <v>0</v>
      </c>
      <c r="S31" s="566">
        <v>0</v>
      </c>
      <c r="T31" s="566">
        <v>0</v>
      </c>
      <c r="U31" s="566">
        <v>0</v>
      </c>
      <c r="V31" s="566">
        <v>0</v>
      </c>
      <c r="W31" s="566">
        <v>0</v>
      </c>
    </row>
    <row r="32" spans="1:23" s="529" customFormat="1" ht="15" customHeight="1">
      <c r="A32" s="567" t="s">
        <v>805</v>
      </c>
      <c r="B32" s="570">
        <v>50633759</v>
      </c>
      <c r="C32" s="570">
        <v>24763648</v>
      </c>
      <c r="D32" s="570">
        <v>27411261</v>
      </c>
      <c r="E32" s="570">
        <v>18454460</v>
      </c>
      <c r="F32" s="570">
        <v>28775690</v>
      </c>
      <c r="G32" s="570">
        <v>15436854</v>
      </c>
      <c r="H32" s="570">
        <v>38399035</v>
      </c>
      <c r="I32" s="570">
        <v>44913130</v>
      </c>
      <c r="J32" s="570">
        <v>11655316</v>
      </c>
      <c r="K32" s="570">
        <v>54645818</v>
      </c>
      <c r="L32" s="570">
        <v>34281265</v>
      </c>
      <c r="M32" s="570">
        <v>12017260</v>
      </c>
      <c r="N32" s="570">
        <v>12560196</v>
      </c>
      <c r="O32" s="570">
        <v>10681111</v>
      </c>
      <c r="P32" s="570">
        <v>5162641</v>
      </c>
      <c r="Q32" s="570">
        <v>13930405</v>
      </c>
      <c r="R32" s="570">
        <v>11393472</v>
      </c>
      <c r="S32" s="570">
        <v>6213671</v>
      </c>
      <c r="T32" s="570">
        <v>34194777</v>
      </c>
      <c r="U32" s="570">
        <v>22811870</v>
      </c>
      <c r="V32" s="570">
        <v>6843470</v>
      </c>
      <c r="W32" s="570">
        <v>1511994620</v>
      </c>
    </row>
    <row r="33" spans="1:23" ht="15" customHeight="1">
      <c r="A33" s="352" t="s">
        <v>806</v>
      </c>
      <c r="B33" s="566">
        <v>22635820.734299999</v>
      </c>
      <c r="C33" s="566">
        <v>12875510.1909</v>
      </c>
      <c r="D33" s="566">
        <v>5397329.4343999997</v>
      </c>
      <c r="E33" s="566">
        <v>7677261.5799000002</v>
      </c>
      <c r="F33" s="566">
        <v>6222497.2975000003</v>
      </c>
      <c r="G33" s="566">
        <v>4184841.3996000001</v>
      </c>
      <c r="H33" s="566">
        <v>5888187.5663999999</v>
      </c>
      <c r="I33" s="566">
        <v>16277038.869200001</v>
      </c>
      <c r="J33" s="566">
        <v>2419545.8014000002</v>
      </c>
      <c r="K33" s="566">
        <v>27811830.340300001</v>
      </c>
      <c r="L33" s="566">
        <v>27609637.102200001</v>
      </c>
      <c r="M33" s="566">
        <v>4508807.8257999998</v>
      </c>
      <c r="N33" s="566">
        <v>6536499.5571999997</v>
      </c>
      <c r="O33" s="566">
        <v>8285197.7060000002</v>
      </c>
      <c r="P33" s="566">
        <v>751079.47970000003</v>
      </c>
      <c r="Q33" s="566">
        <v>12134503.079</v>
      </c>
      <c r="R33" s="566">
        <v>221784.58809999999</v>
      </c>
      <c r="S33" s="566">
        <v>3455650.4709999999</v>
      </c>
      <c r="T33" s="566">
        <v>19091393.737100001</v>
      </c>
      <c r="U33" s="566">
        <v>15557355.045299999</v>
      </c>
      <c r="V33" s="566">
        <v>4450763.6458999999</v>
      </c>
      <c r="W33" s="566">
        <v>752200889.89789999</v>
      </c>
    </row>
    <row r="34" spans="1:23" s="575" customFormat="1" ht="15" customHeight="1">
      <c r="A34" s="352" t="s">
        <v>807</v>
      </c>
      <c r="B34" s="574">
        <v>0.16170000000000001</v>
      </c>
      <c r="C34" s="574">
        <v>5.8700000000000002E-2</v>
      </c>
      <c r="D34" s="574">
        <v>0.13039999999999999</v>
      </c>
      <c r="E34" s="574">
        <v>7.8600000000000003E-2</v>
      </c>
      <c r="F34" s="574">
        <v>0.30120000000000002</v>
      </c>
      <c r="G34" s="574">
        <v>0.1207</v>
      </c>
      <c r="H34" s="574">
        <v>0.1077</v>
      </c>
      <c r="I34" s="574">
        <v>0.36580000000000001</v>
      </c>
      <c r="J34" s="574">
        <v>0.2482</v>
      </c>
      <c r="K34" s="574">
        <v>7.9000000000000001E-2</v>
      </c>
      <c r="L34" s="574">
        <v>4.99E-2</v>
      </c>
      <c r="M34" s="574">
        <v>0.13320000000000001</v>
      </c>
      <c r="N34" s="574">
        <v>0.18229999999999999</v>
      </c>
      <c r="O34" s="574">
        <v>0.30059999999999998</v>
      </c>
      <c r="P34" s="574">
        <v>0.26600000000000001</v>
      </c>
      <c r="Q34" s="574">
        <v>2.64E-2</v>
      </c>
      <c r="R34" s="574">
        <v>0.41410000000000002</v>
      </c>
      <c r="S34" s="574">
        <v>3.7600000000000001E-2</v>
      </c>
      <c r="T34" s="574">
        <v>0.1087</v>
      </c>
      <c r="U34" s="574">
        <v>0.15440000000000001</v>
      </c>
      <c r="V34" s="574">
        <v>0.15240000000000001</v>
      </c>
      <c r="W34" s="574">
        <v>0.14360000000000001</v>
      </c>
    </row>
    <row r="35" spans="1:23" ht="3.75" customHeight="1" thickBot="1">
      <c r="A35" s="303"/>
      <c r="B35" s="303"/>
      <c r="C35" s="303"/>
      <c r="D35" s="303"/>
      <c r="E35" s="303"/>
      <c r="F35" s="303"/>
      <c r="G35" s="303"/>
      <c r="H35" s="303"/>
      <c r="I35" s="303"/>
      <c r="J35" s="303"/>
      <c r="K35" s="303"/>
      <c r="L35" s="303"/>
      <c r="M35" s="303"/>
      <c r="N35" s="303"/>
      <c r="O35" s="303"/>
      <c r="P35" s="303"/>
      <c r="Q35" s="303"/>
      <c r="R35" s="303"/>
      <c r="S35" s="303"/>
      <c r="T35" s="303"/>
      <c r="U35" s="303"/>
      <c r="V35" s="303"/>
      <c r="W35" s="303"/>
    </row>
    <row r="36" spans="1:23" ht="15" customHeight="1" thickTop="1">
      <c r="A36" s="424" t="s">
        <v>808</v>
      </c>
      <c r="B36" s="287"/>
      <c r="C36" s="287"/>
      <c r="D36" s="287"/>
      <c r="E36" s="287"/>
      <c r="F36" s="287"/>
      <c r="G36" s="287"/>
      <c r="H36" s="287"/>
      <c r="I36" s="287"/>
      <c r="J36" s="489"/>
      <c r="K36" s="489"/>
      <c r="L36" s="489"/>
      <c r="M36" s="489"/>
      <c r="N36" s="489"/>
      <c r="O36" s="489"/>
      <c r="P36" s="489"/>
      <c r="Q36" s="489"/>
      <c r="R36" s="489"/>
      <c r="S36" s="489"/>
      <c r="T36" s="489"/>
      <c r="U36" s="489"/>
      <c r="V36" s="489"/>
      <c r="W36" s="489"/>
    </row>
    <row r="37" spans="1:23" ht="15" customHeight="1">
      <c r="A37" s="287"/>
      <c r="B37" s="287"/>
      <c r="C37" s="287"/>
      <c r="D37" s="287"/>
      <c r="E37" s="287"/>
      <c r="F37" s="287"/>
      <c r="G37" s="287"/>
      <c r="H37" s="287"/>
      <c r="I37" s="287"/>
      <c r="J37" s="489"/>
      <c r="K37" s="489"/>
      <c r="L37" s="489"/>
      <c r="M37" s="489"/>
      <c r="N37" s="489"/>
      <c r="O37" s="489"/>
      <c r="P37" s="489"/>
      <c r="Q37" s="489"/>
      <c r="R37" s="489"/>
      <c r="S37" s="489"/>
      <c r="T37" s="489"/>
      <c r="U37" s="489"/>
      <c r="V37" s="489"/>
      <c r="W37" s="48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V24"/>
  <sheetViews>
    <sheetView zoomScaleNormal="100" workbookViewId="0">
      <selection activeCell="H9" sqref="H9"/>
    </sheetView>
  </sheetViews>
  <sheetFormatPr baseColWidth="10" defaultColWidth="9.140625" defaultRowHeight="12.75"/>
  <cols>
    <col min="1" max="1" width="37.7109375" style="367" customWidth="1"/>
    <col min="2" max="2" width="12.85546875" style="345" customWidth="1"/>
    <col min="3" max="18" width="13" style="345" customWidth="1"/>
    <col min="19" max="19" width="13" style="330" customWidth="1"/>
    <col min="20" max="21" width="13" style="345" customWidth="1"/>
    <col min="22" max="256" width="9.140625" style="345"/>
    <col min="257" max="257" width="37.7109375" style="345" customWidth="1"/>
    <col min="258" max="258" width="12.85546875" style="345" customWidth="1"/>
    <col min="259" max="277" width="13" style="345" customWidth="1"/>
    <col min="278" max="512" width="9.140625" style="345"/>
    <col min="513" max="513" width="37.7109375" style="345" customWidth="1"/>
    <col min="514" max="514" width="12.85546875" style="345" customWidth="1"/>
    <col min="515" max="533" width="13" style="345" customWidth="1"/>
    <col min="534" max="768" width="9.140625" style="345"/>
    <col min="769" max="769" width="37.7109375" style="345" customWidth="1"/>
    <col min="770" max="770" width="12.85546875" style="345" customWidth="1"/>
    <col min="771" max="789" width="13" style="345" customWidth="1"/>
    <col min="790" max="1024" width="9.140625" style="345"/>
    <col min="1025" max="1025" width="37.7109375" style="345" customWidth="1"/>
    <col min="1026" max="1026" width="12.85546875" style="345" customWidth="1"/>
    <col min="1027" max="1045" width="13" style="345" customWidth="1"/>
    <col min="1046" max="1280" width="9.140625" style="345"/>
    <col min="1281" max="1281" width="37.7109375" style="345" customWidth="1"/>
    <col min="1282" max="1282" width="12.85546875" style="345" customWidth="1"/>
    <col min="1283" max="1301" width="13" style="345" customWidth="1"/>
    <col min="1302" max="1536" width="9.140625" style="345"/>
    <col min="1537" max="1537" width="37.7109375" style="345" customWidth="1"/>
    <col min="1538" max="1538" width="12.85546875" style="345" customWidth="1"/>
    <col min="1539" max="1557" width="13" style="345" customWidth="1"/>
    <col min="1558" max="1792" width="9.140625" style="345"/>
    <col min="1793" max="1793" width="37.7109375" style="345" customWidth="1"/>
    <col min="1794" max="1794" width="12.85546875" style="345" customWidth="1"/>
    <col min="1795" max="1813" width="13" style="345" customWidth="1"/>
    <col min="1814" max="2048" width="9.140625" style="345"/>
    <col min="2049" max="2049" width="37.7109375" style="345" customWidth="1"/>
    <col min="2050" max="2050" width="12.85546875" style="345" customWidth="1"/>
    <col min="2051" max="2069" width="13" style="345" customWidth="1"/>
    <col min="2070" max="2304" width="9.140625" style="345"/>
    <col min="2305" max="2305" width="37.7109375" style="345" customWidth="1"/>
    <col min="2306" max="2306" width="12.85546875" style="345" customWidth="1"/>
    <col min="2307" max="2325" width="13" style="345" customWidth="1"/>
    <col min="2326" max="2560" width="9.140625" style="345"/>
    <col min="2561" max="2561" width="37.7109375" style="345" customWidth="1"/>
    <col min="2562" max="2562" width="12.85546875" style="345" customWidth="1"/>
    <col min="2563" max="2581" width="13" style="345" customWidth="1"/>
    <col min="2582" max="2816" width="9.140625" style="345"/>
    <col min="2817" max="2817" width="37.7109375" style="345" customWidth="1"/>
    <col min="2818" max="2818" width="12.85546875" style="345" customWidth="1"/>
    <col min="2819" max="2837" width="13" style="345" customWidth="1"/>
    <col min="2838" max="3072" width="9.140625" style="345"/>
    <col min="3073" max="3073" width="37.7109375" style="345" customWidth="1"/>
    <col min="3074" max="3074" width="12.85546875" style="345" customWidth="1"/>
    <col min="3075" max="3093" width="13" style="345" customWidth="1"/>
    <col min="3094" max="3328" width="9.140625" style="345"/>
    <col min="3329" max="3329" width="37.7109375" style="345" customWidth="1"/>
    <col min="3330" max="3330" width="12.85546875" style="345" customWidth="1"/>
    <col min="3331" max="3349" width="13" style="345" customWidth="1"/>
    <col min="3350" max="3584" width="9.140625" style="345"/>
    <col min="3585" max="3585" width="37.7109375" style="345" customWidth="1"/>
    <col min="3586" max="3586" width="12.85546875" style="345" customWidth="1"/>
    <col min="3587" max="3605" width="13" style="345" customWidth="1"/>
    <col min="3606" max="3840" width="9.140625" style="345"/>
    <col min="3841" max="3841" width="37.7109375" style="345" customWidth="1"/>
    <col min="3842" max="3842" width="12.85546875" style="345" customWidth="1"/>
    <col min="3843" max="3861" width="13" style="345" customWidth="1"/>
    <col min="3862" max="4096" width="9.140625" style="345"/>
    <col min="4097" max="4097" width="37.7109375" style="345" customWidth="1"/>
    <col min="4098" max="4098" width="12.85546875" style="345" customWidth="1"/>
    <col min="4099" max="4117" width="13" style="345" customWidth="1"/>
    <col min="4118" max="4352" width="9.140625" style="345"/>
    <col min="4353" max="4353" width="37.7109375" style="345" customWidth="1"/>
    <col min="4354" max="4354" width="12.85546875" style="345" customWidth="1"/>
    <col min="4355" max="4373" width="13" style="345" customWidth="1"/>
    <col min="4374" max="4608" width="9.140625" style="345"/>
    <col min="4609" max="4609" width="37.7109375" style="345" customWidth="1"/>
    <col min="4610" max="4610" width="12.85546875" style="345" customWidth="1"/>
    <col min="4611" max="4629" width="13" style="345" customWidth="1"/>
    <col min="4630" max="4864" width="9.140625" style="345"/>
    <col min="4865" max="4865" width="37.7109375" style="345" customWidth="1"/>
    <col min="4866" max="4866" width="12.85546875" style="345" customWidth="1"/>
    <col min="4867" max="4885" width="13" style="345" customWidth="1"/>
    <col min="4886" max="5120" width="9.140625" style="345"/>
    <col min="5121" max="5121" width="37.7109375" style="345" customWidth="1"/>
    <col min="5122" max="5122" width="12.85546875" style="345" customWidth="1"/>
    <col min="5123" max="5141" width="13" style="345" customWidth="1"/>
    <col min="5142" max="5376" width="9.140625" style="345"/>
    <col min="5377" max="5377" width="37.7109375" style="345" customWidth="1"/>
    <col min="5378" max="5378" width="12.85546875" style="345" customWidth="1"/>
    <col min="5379" max="5397" width="13" style="345" customWidth="1"/>
    <col min="5398" max="5632" width="9.140625" style="345"/>
    <col min="5633" max="5633" width="37.7109375" style="345" customWidth="1"/>
    <col min="5634" max="5634" width="12.85546875" style="345" customWidth="1"/>
    <col min="5635" max="5653" width="13" style="345" customWidth="1"/>
    <col min="5654" max="5888" width="9.140625" style="345"/>
    <col min="5889" max="5889" width="37.7109375" style="345" customWidth="1"/>
    <col min="5890" max="5890" width="12.85546875" style="345" customWidth="1"/>
    <col min="5891" max="5909" width="13" style="345" customWidth="1"/>
    <col min="5910" max="6144" width="9.140625" style="345"/>
    <col min="6145" max="6145" width="37.7109375" style="345" customWidth="1"/>
    <col min="6146" max="6146" width="12.85546875" style="345" customWidth="1"/>
    <col min="6147" max="6165" width="13" style="345" customWidth="1"/>
    <col min="6166" max="6400" width="9.140625" style="345"/>
    <col min="6401" max="6401" width="37.7109375" style="345" customWidth="1"/>
    <col min="6402" max="6402" width="12.85546875" style="345" customWidth="1"/>
    <col min="6403" max="6421" width="13" style="345" customWidth="1"/>
    <col min="6422" max="6656" width="9.140625" style="345"/>
    <col min="6657" max="6657" width="37.7109375" style="345" customWidth="1"/>
    <col min="6658" max="6658" width="12.85546875" style="345" customWidth="1"/>
    <col min="6659" max="6677" width="13" style="345" customWidth="1"/>
    <col min="6678" max="6912" width="9.140625" style="345"/>
    <col min="6913" max="6913" width="37.7109375" style="345" customWidth="1"/>
    <col min="6914" max="6914" width="12.85546875" style="345" customWidth="1"/>
    <col min="6915" max="6933" width="13" style="345" customWidth="1"/>
    <col min="6934" max="7168" width="9.140625" style="345"/>
    <col min="7169" max="7169" width="37.7109375" style="345" customWidth="1"/>
    <col min="7170" max="7170" width="12.85546875" style="345" customWidth="1"/>
    <col min="7171" max="7189" width="13" style="345" customWidth="1"/>
    <col min="7190" max="7424" width="9.140625" style="345"/>
    <col min="7425" max="7425" width="37.7109375" style="345" customWidth="1"/>
    <col min="7426" max="7426" width="12.85546875" style="345" customWidth="1"/>
    <col min="7427" max="7445" width="13" style="345" customWidth="1"/>
    <col min="7446" max="7680" width="9.140625" style="345"/>
    <col min="7681" max="7681" width="37.7109375" style="345" customWidth="1"/>
    <col min="7682" max="7682" width="12.85546875" style="345" customWidth="1"/>
    <col min="7683" max="7701" width="13" style="345" customWidth="1"/>
    <col min="7702" max="7936" width="9.140625" style="345"/>
    <col min="7937" max="7937" width="37.7109375" style="345" customWidth="1"/>
    <col min="7938" max="7938" width="12.85546875" style="345" customWidth="1"/>
    <col min="7939" max="7957" width="13" style="345" customWidth="1"/>
    <col min="7958" max="8192" width="9.140625" style="345"/>
    <col min="8193" max="8193" width="37.7109375" style="345" customWidth="1"/>
    <col min="8194" max="8194" width="12.85546875" style="345" customWidth="1"/>
    <col min="8195" max="8213" width="13" style="345" customWidth="1"/>
    <col min="8214" max="8448" width="9.140625" style="345"/>
    <col min="8449" max="8449" width="37.7109375" style="345" customWidth="1"/>
    <col min="8450" max="8450" width="12.85546875" style="345" customWidth="1"/>
    <col min="8451" max="8469" width="13" style="345" customWidth="1"/>
    <col min="8470" max="8704" width="9.140625" style="345"/>
    <col min="8705" max="8705" width="37.7109375" style="345" customWidth="1"/>
    <col min="8706" max="8706" width="12.85546875" style="345" customWidth="1"/>
    <col min="8707" max="8725" width="13" style="345" customWidth="1"/>
    <col min="8726" max="8960" width="9.140625" style="345"/>
    <col min="8961" max="8961" width="37.7109375" style="345" customWidth="1"/>
    <col min="8962" max="8962" width="12.85546875" style="345" customWidth="1"/>
    <col min="8963" max="8981" width="13" style="345" customWidth="1"/>
    <col min="8982" max="9216" width="9.140625" style="345"/>
    <col min="9217" max="9217" width="37.7109375" style="345" customWidth="1"/>
    <col min="9218" max="9218" width="12.85546875" style="345" customWidth="1"/>
    <col min="9219" max="9237" width="13" style="345" customWidth="1"/>
    <col min="9238" max="9472" width="9.140625" style="345"/>
    <col min="9473" max="9473" width="37.7109375" style="345" customWidth="1"/>
    <col min="9474" max="9474" width="12.85546875" style="345" customWidth="1"/>
    <col min="9475" max="9493" width="13" style="345" customWidth="1"/>
    <col min="9494" max="9728" width="9.140625" style="345"/>
    <col min="9729" max="9729" width="37.7109375" style="345" customWidth="1"/>
    <col min="9730" max="9730" width="12.85546875" style="345" customWidth="1"/>
    <col min="9731" max="9749" width="13" style="345" customWidth="1"/>
    <col min="9750" max="9984" width="9.140625" style="345"/>
    <col min="9985" max="9985" width="37.7109375" style="345" customWidth="1"/>
    <col min="9986" max="9986" width="12.85546875" style="345" customWidth="1"/>
    <col min="9987" max="10005" width="13" style="345" customWidth="1"/>
    <col min="10006" max="10240" width="9.140625" style="345"/>
    <col min="10241" max="10241" width="37.7109375" style="345" customWidth="1"/>
    <col min="10242" max="10242" width="12.85546875" style="345" customWidth="1"/>
    <col min="10243" max="10261" width="13" style="345" customWidth="1"/>
    <col min="10262" max="10496" width="9.140625" style="345"/>
    <col min="10497" max="10497" width="37.7109375" style="345" customWidth="1"/>
    <col min="10498" max="10498" width="12.85546875" style="345" customWidth="1"/>
    <col min="10499" max="10517" width="13" style="345" customWidth="1"/>
    <col min="10518" max="10752" width="9.140625" style="345"/>
    <col min="10753" max="10753" width="37.7109375" style="345" customWidth="1"/>
    <col min="10754" max="10754" width="12.85546875" style="345" customWidth="1"/>
    <col min="10755" max="10773" width="13" style="345" customWidth="1"/>
    <col min="10774" max="11008" width="9.140625" style="345"/>
    <col min="11009" max="11009" width="37.7109375" style="345" customWidth="1"/>
    <col min="11010" max="11010" width="12.85546875" style="345" customWidth="1"/>
    <col min="11011" max="11029" width="13" style="345" customWidth="1"/>
    <col min="11030" max="11264" width="9.140625" style="345"/>
    <col min="11265" max="11265" width="37.7109375" style="345" customWidth="1"/>
    <col min="11266" max="11266" width="12.85546875" style="345" customWidth="1"/>
    <col min="11267" max="11285" width="13" style="345" customWidth="1"/>
    <col min="11286" max="11520" width="9.140625" style="345"/>
    <col min="11521" max="11521" width="37.7109375" style="345" customWidth="1"/>
    <col min="11522" max="11522" width="12.85546875" style="345" customWidth="1"/>
    <col min="11523" max="11541" width="13" style="345" customWidth="1"/>
    <col min="11542" max="11776" width="9.140625" style="345"/>
    <col min="11777" max="11777" width="37.7109375" style="345" customWidth="1"/>
    <col min="11778" max="11778" width="12.85546875" style="345" customWidth="1"/>
    <col min="11779" max="11797" width="13" style="345" customWidth="1"/>
    <col min="11798" max="12032" width="9.140625" style="345"/>
    <col min="12033" max="12033" width="37.7109375" style="345" customWidth="1"/>
    <col min="12034" max="12034" width="12.85546875" style="345" customWidth="1"/>
    <col min="12035" max="12053" width="13" style="345" customWidth="1"/>
    <col min="12054" max="12288" width="9.140625" style="345"/>
    <col min="12289" max="12289" width="37.7109375" style="345" customWidth="1"/>
    <col min="12290" max="12290" width="12.85546875" style="345" customWidth="1"/>
    <col min="12291" max="12309" width="13" style="345" customWidth="1"/>
    <col min="12310" max="12544" width="9.140625" style="345"/>
    <col min="12545" max="12545" width="37.7109375" style="345" customWidth="1"/>
    <col min="12546" max="12546" width="12.85546875" style="345" customWidth="1"/>
    <col min="12547" max="12565" width="13" style="345" customWidth="1"/>
    <col min="12566" max="12800" width="9.140625" style="345"/>
    <col min="12801" max="12801" width="37.7109375" style="345" customWidth="1"/>
    <col min="12802" max="12802" width="12.85546875" style="345" customWidth="1"/>
    <col min="12803" max="12821" width="13" style="345" customWidth="1"/>
    <col min="12822" max="13056" width="9.140625" style="345"/>
    <col min="13057" max="13057" width="37.7109375" style="345" customWidth="1"/>
    <col min="13058" max="13058" width="12.85546875" style="345" customWidth="1"/>
    <col min="13059" max="13077" width="13" style="345" customWidth="1"/>
    <col min="13078" max="13312" width="9.140625" style="345"/>
    <col min="13313" max="13313" width="37.7109375" style="345" customWidth="1"/>
    <col min="13314" max="13314" width="12.85546875" style="345" customWidth="1"/>
    <col min="13315" max="13333" width="13" style="345" customWidth="1"/>
    <col min="13334" max="13568" width="9.140625" style="345"/>
    <col min="13569" max="13569" width="37.7109375" style="345" customWidth="1"/>
    <col min="13570" max="13570" width="12.85546875" style="345" customWidth="1"/>
    <col min="13571" max="13589" width="13" style="345" customWidth="1"/>
    <col min="13590" max="13824" width="9.140625" style="345"/>
    <col min="13825" max="13825" width="37.7109375" style="345" customWidth="1"/>
    <col min="13826" max="13826" width="12.85546875" style="345" customWidth="1"/>
    <col min="13827" max="13845" width="13" style="345" customWidth="1"/>
    <col min="13846" max="14080" width="9.140625" style="345"/>
    <col min="14081" max="14081" width="37.7109375" style="345" customWidth="1"/>
    <col min="14082" max="14082" width="12.85546875" style="345" customWidth="1"/>
    <col min="14083" max="14101" width="13" style="345" customWidth="1"/>
    <col min="14102" max="14336" width="9.140625" style="345"/>
    <col min="14337" max="14337" width="37.7109375" style="345" customWidth="1"/>
    <col min="14338" max="14338" width="12.85546875" style="345" customWidth="1"/>
    <col min="14339" max="14357" width="13" style="345" customWidth="1"/>
    <col min="14358" max="14592" width="9.140625" style="345"/>
    <col min="14593" max="14593" width="37.7109375" style="345" customWidth="1"/>
    <col min="14594" max="14594" width="12.85546875" style="345" customWidth="1"/>
    <col min="14595" max="14613" width="13" style="345" customWidth="1"/>
    <col min="14614" max="14848" width="9.140625" style="345"/>
    <col min="14849" max="14849" width="37.7109375" style="345" customWidth="1"/>
    <col min="14850" max="14850" width="12.85546875" style="345" customWidth="1"/>
    <col min="14851" max="14869" width="13" style="345" customWidth="1"/>
    <col min="14870" max="15104" width="9.140625" style="345"/>
    <col min="15105" max="15105" width="37.7109375" style="345" customWidth="1"/>
    <col min="15106" max="15106" width="12.85546875" style="345" customWidth="1"/>
    <col min="15107" max="15125" width="13" style="345" customWidth="1"/>
    <col min="15126" max="15360" width="9.140625" style="345"/>
    <col min="15361" max="15361" width="37.7109375" style="345" customWidth="1"/>
    <col min="15362" max="15362" width="12.85546875" style="345" customWidth="1"/>
    <col min="15363" max="15381" width="13" style="345" customWidth="1"/>
    <col min="15382" max="15616" width="9.140625" style="345"/>
    <col min="15617" max="15617" width="37.7109375" style="345" customWidth="1"/>
    <col min="15618" max="15618" width="12.85546875" style="345" customWidth="1"/>
    <col min="15619" max="15637" width="13" style="345" customWidth="1"/>
    <col min="15638" max="15872" width="9.140625" style="345"/>
    <col min="15873" max="15873" width="37.7109375" style="345" customWidth="1"/>
    <col min="15874" max="15874" width="12.85546875" style="345" customWidth="1"/>
    <col min="15875" max="15893" width="13" style="345" customWidth="1"/>
    <col min="15894" max="16128" width="9.140625" style="345"/>
    <col min="16129" max="16129" width="37.7109375" style="345" customWidth="1"/>
    <col min="16130" max="16130" width="12.85546875" style="345" customWidth="1"/>
    <col min="16131" max="16149" width="13" style="345" customWidth="1"/>
    <col min="16150" max="16384" width="9.140625" style="345"/>
  </cols>
  <sheetData>
    <row r="1" spans="1:22" s="368" customFormat="1" ht="30" customHeight="1">
      <c r="A1" s="852" t="s">
        <v>353</v>
      </c>
      <c r="B1" s="852"/>
      <c r="C1" s="852"/>
      <c r="D1" s="852"/>
      <c r="E1" s="852"/>
      <c r="F1" s="852"/>
      <c r="G1" s="852"/>
      <c r="H1" s="852"/>
      <c r="I1" s="852"/>
      <c r="J1" s="852"/>
      <c r="K1" s="852"/>
      <c r="L1" s="852"/>
      <c r="M1" s="852"/>
      <c r="N1" s="852"/>
      <c r="O1" s="852"/>
      <c r="P1" s="852"/>
      <c r="Q1" s="852"/>
      <c r="R1" s="852"/>
      <c r="S1" s="852"/>
      <c r="T1" s="852"/>
      <c r="U1" s="852"/>
    </row>
    <row r="2" spans="1:22" s="368" customFormat="1" ht="15" customHeight="1">
      <c r="A2" s="853" t="s">
        <v>809</v>
      </c>
      <c r="B2" s="853"/>
      <c r="C2" s="853"/>
      <c r="D2" s="853"/>
      <c r="E2" s="853"/>
      <c r="F2" s="853"/>
      <c r="G2" s="853"/>
      <c r="H2" s="853"/>
      <c r="I2" s="853"/>
      <c r="J2" s="853"/>
      <c r="K2" s="853"/>
      <c r="L2" s="853"/>
      <c r="M2" s="853"/>
      <c r="N2" s="853"/>
      <c r="O2" s="853"/>
      <c r="P2" s="853"/>
      <c r="Q2" s="853"/>
      <c r="R2" s="853"/>
      <c r="S2" s="853"/>
      <c r="T2" s="853"/>
      <c r="U2" s="853"/>
    </row>
    <row r="3" spans="1:22" s="368" customFormat="1" ht="15" customHeight="1">
      <c r="A3" s="853" t="s">
        <v>1441</v>
      </c>
      <c r="B3" s="853"/>
      <c r="C3" s="853"/>
      <c r="D3" s="853"/>
      <c r="E3" s="853"/>
      <c r="F3" s="853"/>
      <c r="G3" s="853"/>
      <c r="H3" s="853"/>
      <c r="I3" s="853"/>
      <c r="J3" s="853"/>
      <c r="K3" s="853"/>
      <c r="L3" s="853"/>
      <c r="M3" s="853"/>
      <c r="N3" s="853"/>
      <c r="O3" s="853"/>
      <c r="P3" s="853"/>
      <c r="Q3" s="853"/>
      <c r="R3" s="853"/>
      <c r="S3" s="853"/>
      <c r="T3" s="853"/>
      <c r="U3" s="853"/>
    </row>
    <row r="4" spans="1:22" s="369" customFormat="1" ht="30" customHeight="1">
      <c r="A4" s="854" t="s">
        <v>2</v>
      </c>
      <c r="B4" s="854"/>
      <c r="C4" s="854"/>
      <c r="D4" s="854"/>
      <c r="E4" s="854"/>
      <c r="F4" s="854"/>
      <c r="G4" s="854"/>
      <c r="H4" s="854"/>
      <c r="I4" s="854"/>
      <c r="J4" s="854"/>
      <c r="K4" s="854"/>
      <c r="L4" s="854"/>
      <c r="M4" s="854"/>
      <c r="N4" s="854"/>
      <c r="O4" s="854"/>
      <c r="P4" s="854"/>
      <c r="Q4" s="854"/>
      <c r="R4" s="854"/>
      <c r="S4" s="854"/>
      <c r="T4" s="854"/>
      <c r="U4" s="854"/>
    </row>
    <row r="5" spans="1:22" ht="3.75" customHeight="1">
      <c r="A5" s="370"/>
      <c r="B5" s="287"/>
      <c r="C5" s="371"/>
      <c r="D5" s="371"/>
      <c r="E5" s="371"/>
      <c r="F5" s="371"/>
      <c r="G5" s="371"/>
      <c r="H5" s="287"/>
      <c r="I5" s="287"/>
      <c r="J5" s="287"/>
      <c r="K5" s="372"/>
      <c r="L5" s="372"/>
      <c r="M5" s="287"/>
      <c r="N5" s="287"/>
      <c r="O5" s="287"/>
      <c r="P5" s="287"/>
      <c r="Q5" s="287"/>
      <c r="R5" s="287"/>
      <c r="S5" s="287"/>
    </row>
    <row r="6" spans="1:22" ht="30" customHeight="1">
      <c r="A6" s="539"/>
      <c r="B6" s="540" t="s">
        <v>365</v>
      </c>
      <c r="C6" s="540" t="s">
        <v>379</v>
      </c>
      <c r="D6" s="540" t="s">
        <v>362</v>
      </c>
      <c r="E6" s="540" t="s">
        <v>380</v>
      </c>
      <c r="F6" s="540" t="s">
        <v>369</v>
      </c>
      <c r="G6" s="540" t="s">
        <v>378</v>
      </c>
      <c r="H6" s="540" t="s">
        <v>376</v>
      </c>
      <c r="I6" s="540" t="s">
        <v>363</v>
      </c>
      <c r="J6" s="540" t="s">
        <v>377</v>
      </c>
      <c r="K6" s="540" t="s">
        <v>367</v>
      </c>
      <c r="L6" s="540" t="s">
        <v>372</v>
      </c>
      <c r="M6" s="540" t="s">
        <v>361</v>
      </c>
      <c r="N6" s="540" t="s">
        <v>360</v>
      </c>
      <c r="O6" s="540" t="s">
        <v>358</v>
      </c>
      <c r="P6" s="540" t="s">
        <v>382</v>
      </c>
      <c r="Q6" s="540" t="s">
        <v>383</v>
      </c>
      <c r="R6" s="540" t="s">
        <v>366</v>
      </c>
      <c r="S6" s="540" t="s">
        <v>374</v>
      </c>
      <c r="T6" s="540" t="s">
        <v>364</v>
      </c>
      <c r="U6" s="540" t="s">
        <v>359</v>
      </c>
    </row>
    <row r="7" spans="1:22" ht="15" customHeight="1">
      <c r="A7" s="461" t="s">
        <v>811</v>
      </c>
      <c r="B7" s="379">
        <v>1186325.46208</v>
      </c>
      <c r="C7" s="378">
        <v>673782.07529999991</v>
      </c>
      <c r="D7" s="378">
        <v>297100.70519999997</v>
      </c>
      <c r="E7" s="378">
        <v>80732.037099999987</v>
      </c>
      <c r="F7" s="378">
        <v>196620.07169000001</v>
      </c>
      <c r="G7" s="378">
        <v>285207.36984</v>
      </c>
      <c r="H7" s="379">
        <v>171486.60599000001</v>
      </c>
      <c r="I7" s="379">
        <v>164297.09233000001</v>
      </c>
      <c r="J7" s="379">
        <v>154571.39632</v>
      </c>
      <c r="K7" s="379">
        <v>133445.64304</v>
      </c>
      <c r="L7" s="379">
        <v>90208.982950000005</v>
      </c>
      <c r="M7" s="379">
        <v>54220.281560000003</v>
      </c>
      <c r="N7" s="379">
        <v>221860.43164</v>
      </c>
      <c r="O7" s="379">
        <v>118948.37672</v>
      </c>
      <c r="P7" s="379">
        <v>64177.599820000003</v>
      </c>
      <c r="Q7" s="379">
        <v>51882.58006</v>
      </c>
      <c r="R7" s="379">
        <v>86849.124859999996</v>
      </c>
      <c r="S7" s="379">
        <v>182761.99838</v>
      </c>
      <c r="T7" s="379">
        <v>60432.753229999995</v>
      </c>
      <c r="U7" s="379">
        <v>256473.54355999999</v>
      </c>
      <c r="V7" s="594"/>
    </row>
    <row r="8" spans="1:22" ht="15" customHeight="1">
      <c r="A8" s="461" t="s">
        <v>812</v>
      </c>
      <c r="B8" s="595">
        <v>25375.307519999998</v>
      </c>
      <c r="C8" s="596">
        <v>8248.9116900000008</v>
      </c>
      <c r="D8" s="596">
        <v>4339.2262699999992</v>
      </c>
      <c r="E8" s="596">
        <v>1471.2440800000002</v>
      </c>
      <c r="F8" s="596">
        <v>1468.42606</v>
      </c>
      <c r="G8" s="596">
        <v>3282.69506</v>
      </c>
      <c r="H8" s="595">
        <v>2329.0745299999999</v>
      </c>
      <c r="I8" s="595">
        <v>1392.12652</v>
      </c>
      <c r="J8" s="595">
        <v>776.46338000000003</v>
      </c>
      <c r="K8" s="595">
        <v>1333.78583</v>
      </c>
      <c r="L8" s="595">
        <v>1541.2139199999999</v>
      </c>
      <c r="M8" s="595">
        <v>522.32228999999995</v>
      </c>
      <c r="N8" s="595">
        <v>3777.1520699999996</v>
      </c>
      <c r="O8" s="595">
        <v>1474.40275</v>
      </c>
      <c r="P8" s="595">
        <v>422.09315999999995</v>
      </c>
      <c r="Q8" s="595">
        <v>815.90890999999999</v>
      </c>
      <c r="R8" s="595">
        <v>621.30565999999999</v>
      </c>
      <c r="S8" s="595">
        <v>4068.0367000000001</v>
      </c>
      <c r="T8" s="595">
        <v>804.32280000000003</v>
      </c>
      <c r="U8" s="595">
        <v>2711.71</v>
      </c>
      <c r="V8" s="594"/>
    </row>
    <row r="9" spans="1:22" ht="15" customHeight="1">
      <c r="A9" s="461" t="s">
        <v>813</v>
      </c>
      <c r="B9" s="379">
        <v>16864.854050000002</v>
      </c>
      <c r="C9" s="378">
        <v>30914.003670000002</v>
      </c>
      <c r="D9" s="378">
        <v>13707.952439999999</v>
      </c>
      <c r="E9" s="378">
        <v>3386.1008900000002</v>
      </c>
      <c r="F9" s="378">
        <v>2425.0232599999999</v>
      </c>
      <c r="G9" s="378">
        <v>8873.9345699999994</v>
      </c>
      <c r="H9" s="379">
        <v>4282.3961300000001</v>
      </c>
      <c r="I9" s="379">
        <v>5109.5826900000002</v>
      </c>
      <c r="J9" s="379">
        <v>1306.3648999999998</v>
      </c>
      <c r="K9" s="379">
        <v>350.10919999999999</v>
      </c>
      <c r="L9" s="379">
        <v>2277.0826099999999</v>
      </c>
      <c r="M9" s="379">
        <v>2158.85599</v>
      </c>
      <c r="N9" s="379">
        <v>3814.5152899999998</v>
      </c>
      <c r="O9" s="379">
        <v>1925.7375200000001</v>
      </c>
      <c r="P9" s="379">
        <v>448.23284000000001</v>
      </c>
      <c r="Q9" s="379">
        <v>729.94124999999997</v>
      </c>
      <c r="R9" s="379">
        <v>1670.2401100000002</v>
      </c>
      <c r="S9" s="379">
        <v>1286.2319199999999</v>
      </c>
      <c r="T9" s="379">
        <v>534.69004000000007</v>
      </c>
      <c r="U9" s="379">
        <v>2183.9367200000002</v>
      </c>
      <c r="V9" s="594"/>
    </row>
    <row r="10" spans="1:22" ht="15" customHeight="1">
      <c r="A10" s="461" t="s">
        <v>814</v>
      </c>
      <c r="B10" s="595">
        <v>951.1114399999999</v>
      </c>
      <c r="C10" s="596">
        <v>1131.55987</v>
      </c>
      <c r="D10" s="596">
        <v>623.65694999999994</v>
      </c>
      <c r="E10" s="596">
        <v>208.86497</v>
      </c>
      <c r="F10" s="596">
        <v>111.99106</v>
      </c>
      <c r="G10" s="596">
        <v>307.32112000000001</v>
      </c>
      <c r="H10" s="595">
        <v>142.20589000000001</v>
      </c>
      <c r="I10" s="595">
        <v>185.09845000000001</v>
      </c>
      <c r="J10" s="595">
        <v>44.588190000000004</v>
      </c>
      <c r="K10" s="595">
        <v>10.61327</v>
      </c>
      <c r="L10" s="595">
        <v>109.34788999999999</v>
      </c>
      <c r="M10" s="595">
        <v>62.840730000000001</v>
      </c>
      <c r="N10" s="595">
        <v>178.21598999999998</v>
      </c>
      <c r="O10" s="595">
        <v>80.814589999999995</v>
      </c>
      <c r="P10" s="595">
        <v>17.165389999999999</v>
      </c>
      <c r="Q10" s="595">
        <v>41.359809999999996</v>
      </c>
      <c r="R10" s="595">
        <v>55.900220000000004</v>
      </c>
      <c r="S10" s="595">
        <v>72.343469999999996</v>
      </c>
      <c r="T10" s="595">
        <v>22.28941</v>
      </c>
      <c r="U10" s="595">
        <v>96.885270000000006</v>
      </c>
      <c r="V10" s="594"/>
    </row>
    <row r="11" spans="1:22" ht="15" customHeight="1">
      <c r="A11" s="461" t="s">
        <v>815</v>
      </c>
      <c r="B11" s="379">
        <v>5513.9547599999996</v>
      </c>
      <c r="C11" s="378">
        <v>6788.6915599999993</v>
      </c>
      <c r="D11" s="378">
        <v>4980.73747</v>
      </c>
      <c r="E11" s="378">
        <v>946.42154000000005</v>
      </c>
      <c r="F11" s="378">
        <v>423.15315999999996</v>
      </c>
      <c r="G11" s="378">
        <v>1131.0869399999999</v>
      </c>
      <c r="H11" s="379">
        <v>3210.93336</v>
      </c>
      <c r="I11" s="379">
        <v>1483.63492</v>
      </c>
      <c r="J11" s="379">
        <v>153.39673000000002</v>
      </c>
      <c r="K11" s="379">
        <v>31.305529999999997</v>
      </c>
      <c r="L11" s="379">
        <v>1475.9448799999998</v>
      </c>
      <c r="M11" s="379">
        <v>1234.41057</v>
      </c>
      <c r="N11" s="379">
        <v>1081.6272300000001</v>
      </c>
      <c r="O11" s="379">
        <v>491.67698999999999</v>
      </c>
      <c r="P11" s="379">
        <v>68.275059999999996</v>
      </c>
      <c r="Q11" s="379">
        <v>620.08051</v>
      </c>
      <c r="R11" s="379">
        <v>513.54784999999993</v>
      </c>
      <c r="S11" s="379">
        <v>468.93290999999999</v>
      </c>
      <c r="T11" s="379">
        <v>479.61128000000002</v>
      </c>
      <c r="U11" s="379">
        <v>357.54854999999998</v>
      </c>
      <c r="V11" s="594"/>
    </row>
    <row r="12" spans="1:22" ht="15" customHeight="1">
      <c r="A12" s="461" t="s">
        <v>816</v>
      </c>
      <c r="B12" s="595">
        <v>878.88738999999998</v>
      </c>
      <c r="C12" s="596">
        <v>1217.5458999999998</v>
      </c>
      <c r="D12" s="596">
        <v>628.87656000000004</v>
      </c>
      <c r="E12" s="596">
        <v>109.06756</v>
      </c>
      <c r="F12" s="596">
        <v>67.662559999999999</v>
      </c>
      <c r="G12" s="596">
        <v>209.68735999999998</v>
      </c>
      <c r="H12" s="595">
        <v>366.87572999999998</v>
      </c>
      <c r="I12" s="595">
        <v>266.14383000000004</v>
      </c>
      <c r="J12" s="595">
        <v>30.679349999999999</v>
      </c>
      <c r="K12" s="595">
        <v>6.2611000000000008</v>
      </c>
      <c r="L12" s="595">
        <v>188.99965</v>
      </c>
      <c r="M12" s="595">
        <v>170.84873000000002</v>
      </c>
      <c r="N12" s="595">
        <v>181.71600000000001</v>
      </c>
      <c r="O12" s="595">
        <v>53.633309999999994</v>
      </c>
      <c r="P12" s="595">
        <v>13.655010000000001</v>
      </c>
      <c r="Q12" s="595">
        <v>118.05141</v>
      </c>
      <c r="R12" s="595">
        <v>101.52819000000001</v>
      </c>
      <c r="S12" s="595">
        <v>93.78658999999999</v>
      </c>
      <c r="T12" s="595">
        <v>52.312050000000006</v>
      </c>
      <c r="U12" s="595">
        <v>71.509710000000013</v>
      </c>
      <c r="V12" s="594"/>
    </row>
    <row r="13" spans="1:22" ht="15" customHeight="1">
      <c r="A13" s="461" t="s">
        <v>817</v>
      </c>
      <c r="B13" s="379">
        <v>6549.4015399999998</v>
      </c>
      <c r="C13" s="378">
        <v>2617.2187699999999</v>
      </c>
      <c r="D13" s="378">
        <v>1257.6703400000001</v>
      </c>
      <c r="E13" s="378">
        <v>89.96763</v>
      </c>
      <c r="F13" s="378">
        <v>123.61842</v>
      </c>
      <c r="G13" s="378">
        <v>486.84897999999998</v>
      </c>
      <c r="H13" s="379">
        <v>832.87643000000003</v>
      </c>
      <c r="I13" s="379">
        <v>174.87845999999999</v>
      </c>
      <c r="J13" s="379">
        <v>0</v>
      </c>
      <c r="K13" s="379">
        <v>102.38069999999999</v>
      </c>
      <c r="L13" s="379">
        <v>267.43935999999997</v>
      </c>
      <c r="M13" s="379">
        <v>133.29989</v>
      </c>
      <c r="N13" s="379">
        <v>1064.41941</v>
      </c>
      <c r="O13" s="379">
        <v>787.94168000000002</v>
      </c>
      <c r="P13" s="379">
        <v>0</v>
      </c>
      <c r="Q13" s="379">
        <v>488.97692000000001</v>
      </c>
      <c r="R13" s="379">
        <v>231.82727</v>
      </c>
      <c r="S13" s="379">
        <v>246.30223000000001</v>
      </c>
      <c r="T13" s="379">
        <v>543.45182999999997</v>
      </c>
      <c r="U13" s="379">
        <v>1385.2714099999998</v>
      </c>
      <c r="V13" s="594"/>
    </row>
    <row r="14" spans="1:22" ht="15" customHeight="1">
      <c r="A14" s="461" t="s">
        <v>818</v>
      </c>
      <c r="B14" s="595">
        <v>1920.48937</v>
      </c>
      <c r="C14" s="596">
        <v>1135.0045600000001</v>
      </c>
      <c r="D14" s="596">
        <v>435.55712</v>
      </c>
      <c r="E14" s="596">
        <v>44.983830000000005</v>
      </c>
      <c r="F14" s="596">
        <v>61.809220000000003</v>
      </c>
      <c r="G14" s="596">
        <v>177.52438000000001</v>
      </c>
      <c r="H14" s="595">
        <v>216.47123000000002</v>
      </c>
      <c r="I14" s="595">
        <v>79.008630000000011</v>
      </c>
      <c r="J14" s="595">
        <v>0</v>
      </c>
      <c r="K14" s="595">
        <v>51.190349999999995</v>
      </c>
      <c r="L14" s="595">
        <v>133.71967999999998</v>
      </c>
      <c r="M14" s="595">
        <v>66.649960000000007</v>
      </c>
      <c r="N14" s="595">
        <v>475.39873</v>
      </c>
      <c r="O14" s="595">
        <v>363.19605999999999</v>
      </c>
      <c r="P14" s="595">
        <v>0</v>
      </c>
      <c r="Q14" s="595">
        <v>184.70753999999999</v>
      </c>
      <c r="R14" s="595">
        <v>112.18850999999999</v>
      </c>
      <c r="S14" s="595">
        <v>123.15111999999999</v>
      </c>
      <c r="T14" s="595">
        <v>151.90835999999999</v>
      </c>
      <c r="U14" s="595">
        <v>522.46920999999998</v>
      </c>
      <c r="V14" s="594"/>
    </row>
    <row r="15" spans="1:22" ht="15" customHeight="1">
      <c r="A15" s="461" t="s">
        <v>819</v>
      </c>
      <c r="B15" s="379">
        <v>5842.8789500000003</v>
      </c>
      <c r="C15" s="378">
        <v>2047.0991999999999</v>
      </c>
      <c r="D15" s="378">
        <v>619.21839999999997</v>
      </c>
      <c r="E15" s="378">
        <v>1051.1315900000002</v>
      </c>
      <c r="F15" s="378">
        <v>151.00480999999999</v>
      </c>
      <c r="G15" s="378">
        <v>202.04460999999998</v>
      </c>
      <c r="H15" s="379">
        <v>371.55038999999999</v>
      </c>
      <c r="I15" s="379">
        <v>472.24945000000002</v>
      </c>
      <c r="J15" s="379">
        <v>31.44295</v>
      </c>
      <c r="K15" s="379">
        <v>25.508520000000001</v>
      </c>
      <c r="L15" s="379">
        <v>516.84658999999999</v>
      </c>
      <c r="M15" s="379">
        <v>8.2453500000000002</v>
      </c>
      <c r="N15" s="379">
        <v>91.683990000000009</v>
      </c>
      <c r="O15" s="379">
        <v>835.69643999999994</v>
      </c>
      <c r="P15" s="379">
        <v>20.956040000000002</v>
      </c>
      <c r="Q15" s="379">
        <v>229.84859</v>
      </c>
      <c r="R15" s="379">
        <v>315.16624000000002</v>
      </c>
      <c r="S15" s="379">
        <v>92.61014999999999</v>
      </c>
      <c r="T15" s="379">
        <v>0</v>
      </c>
      <c r="U15" s="379">
        <v>555.10838000000001</v>
      </c>
      <c r="V15" s="594"/>
    </row>
    <row r="16" spans="1:22" ht="15" customHeight="1">
      <c r="A16" s="461" t="s">
        <v>820</v>
      </c>
      <c r="B16" s="595">
        <v>3262.3097400000001</v>
      </c>
      <c r="C16" s="596">
        <v>1121.4441899999999</v>
      </c>
      <c r="D16" s="596">
        <v>315.61665999999997</v>
      </c>
      <c r="E16" s="596">
        <v>486.42947999999996</v>
      </c>
      <c r="F16" s="596">
        <v>109.09014999999999</v>
      </c>
      <c r="G16" s="596">
        <v>161.63569000000001</v>
      </c>
      <c r="H16" s="595">
        <v>183.33669</v>
      </c>
      <c r="I16" s="595">
        <v>251.1892</v>
      </c>
      <c r="J16" s="595">
        <v>25.15436</v>
      </c>
      <c r="K16" s="595">
        <v>20.40682</v>
      </c>
      <c r="L16" s="595">
        <v>259.40704999999997</v>
      </c>
      <c r="M16" s="595">
        <v>6.5962800000000001</v>
      </c>
      <c r="N16" s="595">
        <v>73.347200000000001</v>
      </c>
      <c r="O16" s="595">
        <v>582.83408999999995</v>
      </c>
      <c r="P16" s="595">
        <v>16.764830000000003</v>
      </c>
      <c r="Q16" s="595">
        <v>150.63845999999998</v>
      </c>
      <c r="R16" s="595">
        <v>243.80025000000001</v>
      </c>
      <c r="S16" s="595">
        <v>74.088130000000007</v>
      </c>
      <c r="T16" s="595">
        <v>0</v>
      </c>
      <c r="U16" s="595">
        <v>334.84371999999996</v>
      </c>
      <c r="V16" s="594"/>
    </row>
    <row r="17" spans="1:22" ht="15" customHeight="1">
      <c r="A17" s="461" t="s">
        <v>821</v>
      </c>
      <c r="B17" s="379">
        <v>47514.085380000004</v>
      </c>
      <c r="C17" s="378">
        <v>27697.021530000002</v>
      </c>
      <c r="D17" s="378">
        <v>15010.607460000001</v>
      </c>
      <c r="E17" s="378">
        <v>6903.7062100000003</v>
      </c>
      <c r="F17" s="378">
        <v>3170.0210099999999</v>
      </c>
      <c r="G17" s="378">
        <v>21199.4683</v>
      </c>
      <c r="H17" s="379">
        <v>9756.8726999999999</v>
      </c>
      <c r="I17" s="379">
        <v>8784.4559200000003</v>
      </c>
      <c r="J17" s="379">
        <v>4815.2815799999998</v>
      </c>
      <c r="K17" s="379">
        <v>1971.5040800000002</v>
      </c>
      <c r="L17" s="379">
        <v>6370.5232999999998</v>
      </c>
      <c r="M17" s="379">
        <v>1971.9784</v>
      </c>
      <c r="N17" s="379">
        <v>7191.7950899999996</v>
      </c>
      <c r="O17" s="379">
        <v>4357.0211399999998</v>
      </c>
      <c r="P17" s="379">
        <v>2277.3670000000002</v>
      </c>
      <c r="Q17" s="379">
        <v>2275.2856499999998</v>
      </c>
      <c r="R17" s="379">
        <v>4004.0146500000001</v>
      </c>
      <c r="S17" s="379">
        <v>3398.3467300000002</v>
      </c>
      <c r="T17" s="379">
        <v>509.98797999999999</v>
      </c>
      <c r="U17" s="379">
        <v>9187.0931700000001</v>
      </c>
      <c r="V17" s="594"/>
    </row>
    <row r="18" spans="1:22" ht="15" customHeight="1">
      <c r="A18" s="461" t="s">
        <v>822</v>
      </c>
      <c r="B18" s="595">
        <v>33601.937100000003</v>
      </c>
      <c r="C18" s="596">
        <v>22823.21587</v>
      </c>
      <c r="D18" s="596">
        <v>9445.3228400000007</v>
      </c>
      <c r="E18" s="596">
        <v>5478.9539400000003</v>
      </c>
      <c r="F18" s="596">
        <v>2120.9412499999999</v>
      </c>
      <c r="G18" s="596">
        <v>14703.438990000001</v>
      </c>
      <c r="H18" s="595">
        <v>5818.9560199999996</v>
      </c>
      <c r="I18" s="595">
        <v>5967.2234400000007</v>
      </c>
      <c r="J18" s="595">
        <v>3792.9034300000003</v>
      </c>
      <c r="K18" s="595">
        <v>2135.8115600000001</v>
      </c>
      <c r="L18" s="595">
        <v>5084.9727199999998</v>
      </c>
      <c r="M18" s="595">
        <v>1555.5611299999998</v>
      </c>
      <c r="N18" s="595">
        <v>6107.0852100000002</v>
      </c>
      <c r="O18" s="595">
        <v>3779.1556099999998</v>
      </c>
      <c r="P18" s="595">
        <v>1708.4911499999998</v>
      </c>
      <c r="Q18" s="595">
        <v>2098.2608300000002</v>
      </c>
      <c r="R18" s="595">
        <v>3470.4012799999996</v>
      </c>
      <c r="S18" s="595">
        <v>3262.1822499999998</v>
      </c>
      <c r="T18" s="595">
        <v>333.39267999999998</v>
      </c>
      <c r="U18" s="595">
        <v>7524.6206199999997</v>
      </c>
      <c r="V18" s="594"/>
    </row>
    <row r="19" spans="1:22" ht="15" customHeight="1">
      <c r="A19" s="545" t="s">
        <v>823</v>
      </c>
      <c r="B19" s="597">
        <v>1268610.6367600001</v>
      </c>
      <c r="C19" s="597">
        <v>743846.11002999998</v>
      </c>
      <c r="D19" s="597">
        <v>332676.89131000004</v>
      </c>
      <c r="E19" s="597">
        <v>93109.364959999992</v>
      </c>
      <c r="F19" s="597">
        <v>202912.89235000001</v>
      </c>
      <c r="G19" s="597">
        <v>317100.75323999999</v>
      </c>
      <c r="H19" s="597">
        <v>189941.23500000002</v>
      </c>
      <c r="I19" s="597">
        <v>180321.89377000005</v>
      </c>
      <c r="J19" s="597">
        <v>160877.88248</v>
      </c>
      <c r="K19" s="597">
        <v>135926.45107000004</v>
      </c>
      <c r="L19" s="597">
        <v>101116.81969</v>
      </c>
      <c r="M19" s="597">
        <v>59727.071759999999</v>
      </c>
      <c r="N19" s="597">
        <v>235104.47265000001</v>
      </c>
      <c r="O19" s="597">
        <v>127346.45049</v>
      </c>
      <c r="P19" s="597">
        <v>66992.430760000003</v>
      </c>
      <c r="Q19" s="597">
        <v>56226.712980000004</v>
      </c>
      <c r="R19" s="597">
        <v>93583.920979999995</v>
      </c>
      <c r="S19" s="597">
        <v>188254.42231999998</v>
      </c>
      <c r="T19" s="597">
        <v>62500.49435999999</v>
      </c>
      <c r="U19" s="597">
        <v>270142.50178999995</v>
      </c>
      <c r="V19" s="594"/>
    </row>
    <row r="20" spans="1:22" ht="15" customHeight="1">
      <c r="A20" s="598" t="s">
        <v>1000</v>
      </c>
      <c r="B20" s="599">
        <v>65990.042560000002</v>
      </c>
      <c r="C20" s="599">
        <v>35677.682079999999</v>
      </c>
      <c r="D20" s="599">
        <v>15788.256399999998</v>
      </c>
      <c r="E20" s="599">
        <v>7799.5438599999998</v>
      </c>
      <c r="F20" s="599">
        <v>3939.9202999999998</v>
      </c>
      <c r="G20" s="599">
        <v>18842.302599999999</v>
      </c>
      <c r="H20" s="599">
        <v>9056.9200899999996</v>
      </c>
      <c r="I20" s="599">
        <v>8140.7900700000009</v>
      </c>
      <c r="J20" s="599">
        <v>4669.7887100000007</v>
      </c>
      <c r="K20" s="599">
        <v>3558.0689300000004</v>
      </c>
      <c r="L20" s="599">
        <v>7317.6609099999996</v>
      </c>
      <c r="M20" s="599">
        <v>2384.8191199999997</v>
      </c>
      <c r="N20" s="599">
        <v>10792.915199999999</v>
      </c>
      <c r="O20" s="599">
        <v>6334.0364099999997</v>
      </c>
      <c r="P20" s="599">
        <v>2178.1695399999999</v>
      </c>
      <c r="Q20" s="599">
        <v>3408.9269599999998</v>
      </c>
      <c r="R20" s="599">
        <v>4605.1241099999997</v>
      </c>
      <c r="S20" s="599">
        <v>7693.5882600000004</v>
      </c>
      <c r="T20" s="599">
        <v>1364.2252999999998</v>
      </c>
      <c r="U20" s="599">
        <v>11262.03853</v>
      </c>
      <c r="V20" s="594"/>
    </row>
    <row r="21" spans="1:22" s="392" customFormat="1" ht="15" customHeight="1" thickBot="1">
      <c r="A21" s="600" t="s">
        <v>1001</v>
      </c>
      <c r="B21" s="601">
        <v>0.16816437268008885</v>
      </c>
      <c r="C21" s="601">
        <v>9.8602684574040769E-2</v>
      </c>
      <c r="D21" s="601">
        <v>4.4098952910554857E-2</v>
      </c>
      <c r="E21" s="601">
        <v>1.2342382678683164E-2</v>
      </c>
      <c r="F21" s="601">
        <v>2.689770861285597E-2</v>
      </c>
      <c r="G21" s="601">
        <v>4.2034212625852718E-2</v>
      </c>
      <c r="H21" s="601">
        <v>2.5178212845064697E-2</v>
      </c>
      <c r="I21" s="601">
        <v>2.3903093090693061E-2</v>
      </c>
      <c r="J21" s="601">
        <v>2.1325635621695017E-2</v>
      </c>
      <c r="K21" s="601">
        <v>1.8018126060487777E-2</v>
      </c>
      <c r="L21" s="601">
        <v>1.3403834129913122E-2</v>
      </c>
      <c r="M21" s="601">
        <v>7.9172957119381313E-3</v>
      </c>
      <c r="N21" s="601">
        <v>3.1164957167980886E-2</v>
      </c>
      <c r="O21" s="601">
        <v>1.688077912887485E-2</v>
      </c>
      <c r="P21" s="601">
        <v>8.8803765053098623E-3</v>
      </c>
      <c r="Q21" s="601">
        <v>7.4532954731435855E-3</v>
      </c>
      <c r="R21" s="601">
        <v>1.240528883214935E-2</v>
      </c>
      <c r="S21" s="601">
        <v>2.4954612484212064E-2</v>
      </c>
      <c r="T21" s="601">
        <v>8.2849348111158974E-3</v>
      </c>
      <c r="U21" s="601">
        <v>3.5809525027921868E-2</v>
      </c>
      <c r="V21" s="594"/>
    </row>
    <row r="22" spans="1:22" ht="15" customHeight="1">
      <c r="A22" s="424" t="s">
        <v>826</v>
      </c>
      <c r="B22" s="550"/>
      <c r="C22" s="551"/>
      <c r="D22" s="551"/>
      <c r="E22" s="551"/>
      <c r="F22" s="551"/>
      <c r="G22" s="551"/>
      <c r="H22" s="550"/>
      <c r="I22" s="550"/>
      <c r="J22" s="550"/>
      <c r="K22" s="550"/>
      <c r="L22" s="550"/>
      <c r="M22" s="550"/>
      <c r="N22" s="550"/>
      <c r="O22" s="550"/>
      <c r="P22" s="550"/>
      <c r="Q22" s="550"/>
      <c r="R22" s="550"/>
      <c r="S22" s="602"/>
      <c r="T22" s="602"/>
      <c r="U22" s="602"/>
    </row>
    <row r="23" spans="1:22" ht="37.5" customHeight="1">
      <c r="A23" s="867" t="s">
        <v>490</v>
      </c>
      <c r="B23" s="885"/>
      <c r="C23" s="885"/>
      <c r="D23" s="885"/>
      <c r="E23" s="885"/>
      <c r="F23" s="885"/>
      <c r="G23" s="885"/>
      <c r="H23" s="885"/>
      <c r="I23" s="885"/>
      <c r="J23" s="885"/>
      <c r="K23" s="885"/>
      <c r="L23" s="856"/>
      <c r="M23" s="856"/>
      <c r="N23" s="856"/>
      <c r="O23" s="856"/>
      <c r="P23" s="856"/>
      <c r="Q23" s="856"/>
      <c r="R23" s="856"/>
      <c r="S23" s="856"/>
    </row>
    <row r="24" spans="1:22" ht="50.25" customHeight="1">
      <c r="A24" s="867" t="s">
        <v>491</v>
      </c>
      <c r="B24" s="885"/>
      <c r="C24" s="885"/>
      <c r="D24" s="885"/>
      <c r="E24" s="885"/>
      <c r="F24" s="885"/>
      <c r="G24" s="885"/>
      <c r="H24" s="885"/>
      <c r="I24" s="885"/>
      <c r="J24" s="885"/>
      <c r="K24" s="885"/>
      <c r="L24" s="885"/>
      <c r="M24" s="885"/>
      <c r="N24" s="885"/>
      <c r="O24" s="885"/>
      <c r="P24" s="885"/>
      <c r="Q24" s="885"/>
      <c r="R24" s="885"/>
      <c r="S24" s="885"/>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Z25"/>
  <sheetViews>
    <sheetView zoomScaleNormal="100" workbookViewId="0">
      <selection activeCell="A23" sqref="A23:X23"/>
    </sheetView>
  </sheetViews>
  <sheetFormatPr baseColWidth="10" defaultColWidth="9.140625" defaultRowHeight="12.75"/>
  <cols>
    <col min="1" max="1" width="38.42578125" style="367" customWidth="1"/>
    <col min="2" max="23" width="13.140625" style="345" customWidth="1"/>
    <col min="24" max="24" width="13.140625" style="392" customWidth="1"/>
    <col min="25" max="25" width="9.140625" style="345"/>
    <col min="26" max="26" width="11.85546875" style="345" bestFit="1" customWidth="1"/>
    <col min="27" max="256" width="9.140625" style="345"/>
    <col min="257" max="257" width="38.42578125" style="345" customWidth="1"/>
    <col min="258" max="280" width="13.140625" style="345" customWidth="1"/>
    <col min="281" max="281" width="9.140625" style="345"/>
    <col min="282" max="282" width="11.85546875" style="345" bestFit="1" customWidth="1"/>
    <col min="283" max="512" width="9.140625" style="345"/>
    <col min="513" max="513" width="38.42578125" style="345" customWidth="1"/>
    <col min="514" max="536" width="13.140625" style="345" customWidth="1"/>
    <col min="537" max="537" width="9.140625" style="345"/>
    <col min="538" max="538" width="11.85546875" style="345" bestFit="1" customWidth="1"/>
    <col min="539" max="768" width="9.140625" style="345"/>
    <col min="769" max="769" width="38.42578125" style="345" customWidth="1"/>
    <col min="770" max="792" width="13.140625" style="345" customWidth="1"/>
    <col min="793" max="793" width="9.140625" style="345"/>
    <col min="794" max="794" width="11.85546875" style="345" bestFit="1" customWidth="1"/>
    <col min="795" max="1024" width="9.140625" style="345"/>
    <col min="1025" max="1025" width="38.42578125" style="345" customWidth="1"/>
    <col min="1026" max="1048" width="13.140625" style="345" customWidth="1"/>
    <col min="1049" max="1049" width="9.140625" style="345"/>
    <col min="1050" max="1050" width="11.85546875" style="345" bestFit="1" customWidth="1"/>
    <col min="1051" max="1280" width="9.140625" style="345"/>
    <col min="1281" max="1281" width="38.42578125" style="345" customWidth="1"/>
    <col min="1282" max="1304" width="13.140625" style="345" customWidth="1"/>
    <col min="1305" max="1305" width="9.140625" style="345"/>
    <col min="1306" max="1306" width="11.85546875" style="345" bestFit="1" customWidth="1"/>
    <col min="1307" max="1536" width="9.140625" style="345"/>
    <col min="1537" max="1537" width="38.42578125" style="345" customWidth="1"/>
    <col min="1538" max="1560" width="13.140625" style="345" customWidth="1"/>
    <col min="1561" max="1561" width="9.140625" style="345"/>
    <col min="1562" max="1562" width="11.85546875" style="345" bestFit="1" customWidth="1"/>
    <col min="1563" max="1792" width="9.140625" style="345"/>
    <col min="1793" max="1793" width="38.42578125" style="345" customWidth="1"/>
    <col min="1794" max="1816" width="13.140625" style="345" customWidth="1"/>
    <col min="1817" max="1817" width="9.140625" style="345"/>
    <col min="1818" max="1818" width="11.85546875" style="345" bestFit="1" customWidth="1"/>
    <col min="1819" max="2048" width="9.140625" style="345"/>
    <col min="2049" max="2049" width="38.42578125" style="345" customWidth="1"/>
    <col min="2050" max="2072" width="13.140625" style="345" customWidth="1"/>
    <col min="2073" max="2073" width="9.140625" style="345"/>
    <col min="2074" max="2074" width="11.85546875" style="345" bestFit="1" customWidth="1"/>
    <col min="2075" max="2304" width="9.140625" style="345"/>
    <col min="2305" max="2305" width="38.42578125" style="345" customWidth="1"/>
    <col min="2306" max="2328" width="13.140625" style="345" customWidth="1"/>
    <col min="2329" max="2329" width="9.140625" style="345"/>
    <col min="2330" max="2330" width="11.85546875" style="345" bestFit="1" customWidth="1"/>
    <col min="2331" max="2560" width="9.140625" style="345"/>
    <col min="2561" max="2561" width="38.42578125" style="345" customWidth="1"/>
    <col min="2562" max="2584" width="13.140625" style="345" customWidth="1"/>
    <col min="2585" max="2585" width="9.140625" style="345"/>
    <col min="2586" max="2586" width="11.85546875" style="345" bestFit="1" customWidth="1"/>
    <col min="2587" max="2816" width="9.140625" style="345"/>
    <col min="2817" max="2817" width="38.42578125" style="345" customWidth="1"/>
    <col min="2818" max="2840" width="13.140625" style="345" customWidth="1"/>
    <col min="2841" max="2841" width="9.140625" style="345"/>
    <col min="2842" max="2842" width="11.85546875" style="345" bestFit="1" customWidth="1"/>
    <col min="2843" max="3072" width="9.140625" style="345"/>
    <col min="3073" max="3073" width="38.42578125" style="345" customWidth="1"/>
    <col min="3074" max="3096" width="13.140625" style="345" customWidth="1"/>
    <col min="3097" max="3097" width="9.140625" style="345"/>
    <col min="3098" max="3098" width="11.85546875" style="345" bestFit="1" customWidth="1"/>
    <col min="3099" max="3328" width="9.140625" style="345"/>
    <col min="3329" max="3329" width="38.42578125" style="345" customWidth="1"/>
    <col min="3330" max="3352" width="13.140625" style="345" customWidth="1"/>
    <col min="3353" max="3353" width="9.140625" style="345"/>
    <col min="3354" max="3354" width="11.85546875" style="345" bestFit="1" customWidth="1"/>
    <col min="3355" max="3584" width="9.140625" style="345"/>
    <col min="3585" max="3585" width="38.42578125" style="345" customWidth="1"/>
    <col min="3586" max="3608" width="13.140625" style="345" customWidth="1"/>
    <col min="3609" max="3609" width="9.140625" style="345"/>
    <col min="3610" max="3610" width="11.85546875" style="345" bestFit="1" customWidth="1"/>
    <col min="3611" max="3840" width="9.140625" style="345"/>
    <col min="3841" max="3841" width="38.42578125" style="345" customWidth="1"/>
    <col min="3842" max="3864" width="13.140625" style="345" customWidth="1"/>
    <col min="3865" max="3865" width="9.140625" style="345"/>
    <col min="3866" max="3866" width="11.85546875" style="345" bestFit="1" customWidth="1"/>
    <col min="3867" max="4096" width="9.140625" style="345"/>
    <col min="4097" max="4097" width="38.42578125" style="345" customWidth="1"/>
    <col min="4098" max="4120" width="13.140625" style="345" customWidth="1"/>
    <col min="4121" max="4121" width="9.140625" style="345"/>
    <col min="4122" max="4122" width="11.85546875" style="345" bestFit="1" customWidth="1"/>
    <col min="4123" max="4352" width="9.140625" style="345"/>
    <col min="4353" max="4353" width="38.42578125" style="345" customWidth="1"/>
    <col min="4354" max="4376" width="13.140625" style="345" customWidth="1"/>
    <col min="4377" max="4377" width="9.140625" style="345"/>
    <col min="4378" max="4378" width="11.85546875" style="345" bestFit="1" customWidth="1"/>
    <col min="4379" max="4608" width="9.140625" style="345"/>
    <col min="4609" max="4609" width="38.42578125" style="345" customWidth="1"/>
    <col min="4610" max="4632" width="13.140625" style="345" customWidth="1"/>
    <col min="4633" max="4633" width="9.140625" style="345"/>
    <col min="4634" max="4634" width="11.85546875" style="345" bestFit="1" customWidth="1"/>
    <col min="4635" max="4864" width="9.140625" style="345"/>
    <col min="4865" max="4865" width="38.42578125" style="345" customWidth="1"/>
    <col min="4866" max="4888" width="13.140625" style="345" customWidth="1"/>
    <col min="4889" max="4889" width="9.140625" style="345"/>
    <col min="4890" max="4890" width="11.85546875" style="345" bestFit="1" customWidth="1"/>
    <col min="4891" max="5120" width="9.140625" style="345"/>
    <col min="5121" max="5121" width="38.42578125" style="345" customWidth="1"/>
    <col min="5122" max="5144" width="13.140625" style="345" customWidth="1"/>
    <col min="5145" max="5145" width="9.140625" style="345"/>
    <col min="5146" max="5146" width="11.85546875" style="345" bestFit="1" customWidth="1"/>
    <col min="5147" max="5376" width="9.140625" style="345"/>
    <col min="5377" max="5377" width="38.42578125" style="345" customWidth="1"/>
    <col min="5378" max="5400" width="13.140625" style="345" customWidth="1"/>
    <col min="5401" max="5401" width="9.140625" style="345"/>
    <col min="5402" max="5402" width="11.85546875" style="345" bestFit="1" customWidth="1"/>
    <col min="5403" max="5632" width="9.140625" style="345"/>
    <col min="5633" max="5633" width="38.42578125" style="345" customWidth="1"/>
    <col min="5634" max="5656" width="13.140625" style="345" customWidth="1"/>
    <col min="5657" max="5657" width="9.140625" style="345"/>
    <col min="5658" max="5658" width="11.85546875" style="345" bestFit="1" customWidth="1"/>
    <col min="5659" max="5888" width="9.140625" style="345"/>
    <col min="5889" max="5889" width="38.42578125" style="345" customWidth="1"/>
    <col min="5890" max="5912" width="13.140625" style="345" customWidth="1"/>
    <col min="5913" max="5913" width="9.140625" style="345"/>
    <col min="5914" max="5914" width="11.85546875" style="345" bestFit="1" customWidth="1"/>
    <col min="5915" max="6144" width="9.140625" style="345"/>
    <col min="6145" max="6145" width="38.42578125" style="345" customWidth="1"/>
    <col min="6146" max="6168" width="13.140625" style="345" customWidth="1"/>
    <col min="6169" max="6169" width="9.140625" style="345"/>
    <col min="6170" max="6170" width="11.85546875" style="345" bestFit="1" customWidth="1"/>
    <col min="6171" max="6400" width="9.140625" style="345"/>
    <col min="6401" max="6401" width="38.42578125" style="345" customWidth="1"/>
    <col min="6402" max="6424" width="13.140625" style="345" customWidth="1"/>
    <col min="6425" max="6425" width="9.140625" style="345"/>
    <col min="6426" max="6426" width="11.85546875" style="345" bestFit="1" customWidth="1"/>
    <col min="6427" max="6656" width="9.140625" style="345"/>
    <col min="6657" max="6657" width="38.42578125" style="345" customWidth="1"/>
    <col min="6658" max="6680" width="13.140625" style="345" customWidth="1"/>
    <col min="6681" max="6681" width="9.140625" style="345"/>
    <col min="6682" max="6682" width="11.85546875" style="345" bestFit="1" customWidth="1"/>
    <col min="6683" max="6912" width="9.140625" style="345"/>
    <col min="6913" max="6913" width="38.42578125" style="345" customWidth="1"/>
    <col min="6914" max="6936" width="13.140625" style="345" customWidth="1"/>
    <col min="6937" max="6937" width="9.140625" style="345"/>
    <col min="6938" max="6938" width="11.85546875" style="345" bestFit="1" customWidth="1"/>
    <col min="6939" max="7168" width="9.140625" style="345"/>
    <col min="7169" max="7169" width="38.42578125" style="345" customWidth="1"/>
    <col min="7170" max="7192" width="13.140625" style="345" customWidth="1"/>
    <col min="7193" max="7193" width="9.140625" style="345"/>
    <col min="7194" max="7194" width="11.85546875" style="345" bestFit="1" customWidth="1"/>
    <col min="7195" max="7424" width="9.140625" style="345"/>
    <col min="7425" max="7425" width="38.42578125" style="345" customWidth="1"/>
    <col min="7426" max="7448" width="13.140625" style="345" customWidth="1"/>
    <col min="7449" max="7449" width="9.140625" style="345"/>
    <col min="7450" max="7450" width="11.85546875" style="345" bestFit="1" customWidth="1"/>
    <col min="7451" max="7680" width="9.140625" style="345"/>
    <col min="7681" max="7681" width="38.42578125" style="345" customWidth="1"/>
    <col min="7682" max="7704" width="13.140625" style="345" customWidth="1"/>
    <col min="7705" max="7705" width="9.140625" style="345"/>
    <col min="7706" max="7706" width="11.85546875" style="345" bestFit="1" customWidth="1"/>
    <col min="7707" max="7936" width="9.140625" style="345"/>
    <col min="7937" max="7937" width="38.42578125" style="345" customWidth="1"/>
    <col min="7938" max="7960" width="13.140625" style="345" customWidth="1"/>
    <col min="7961" max="7961" width="9.140625" style="345"/>
    <col min="7962" max="7962" width="11.85546875" style="345" bestFit="1" customWidth="1"/>
    <col min="7963" max="8192" width="9.140625" style="345"/>
    <col min="8193" max="8193" width="38.42578125" style="345" customWidth="1"/>
    <col min="8194" max="8216" width="13.140625" style="345" customWidth="1"/>
    <col min="8217" max="8217" width="9.140625" style="345"/>
    <col min="8218" max="8218" width="11.85546875" style="345" bestFit="1" customWidth="1"/>
    <col min="8219" max="8448" width="9.140625" style="345"/>
    <col min="8449" max="8449" width="38.42578125" style="345" customWidth="1"/>
    <col min="8450" max="8472" width="13.140625" style="345" customWidth="1"/>
    <col min="8473" max="8473" width="9.140625" style="345"/>
    <col min="8474" max="8474" width="11.85546875" style="345" bestFit="1" customWidth="1"/>
    <col min="8475" max="8704" width="9.140625" style="345"/>
    <col min="8705" max="8705" width="38.42578125" style="345" customWidth="1"/>
    <col min="8706" max="8728" width="13.140625" style="345" customWidth="1"/>
    <col min="8729" max="8729" width="9.140625" style="345"/>
    <col min="8730" max="8730" width="11.85546875" style="345" bestFit="1" customWidth="1"/>
    <col min="8731" max="8960" width="9.140625" style="345"/>
    <col min="8961" max="8961" width="38.42578125" style="345" customWidth="1"/>
    <col min="8962" max="8984" width="13.140625" style="345" customWidth="1"/>
    <col min="8985" max="8985" width="9.140625" style="345"/>
    <col min="8986" max="8986" width="11.85546875" style="345" bestFit="1" customWidth="1"/>
    <col min="8987" max="9216" width="9.140625" style="345"/>
    <col min="9217" max="9217" width="38.42578125" style="345" customWidth="1"/>
    <col min="9218" max="9240" width="13.140625" style="345" customWidth="1"/>
    <col min="9241" max="9241" width="9.140625" style="345"/>
    <col min="9242" max="9242" width="11.85546875" style="345" bestFit="1" customWidth="1"/>
    <col min="9243" max="9472" width="9.140625" style="345"/>
    <col min="9473" max="9473" width="38.42578125" style="345" customWidth="1"/>
    <col min="9474" max="9496" width="13.140625" style="345" customWidth="1"/>
    <col min="9497" max="9497" width="9.140625" style="345"/>
    <col min="9498" max="9498" width="11.85546875" style="345" bestFit="1" customWidth="1"/>
    <col min="9499" max="9728" width="9.140625" style="345"/>
    <col min="9729" max="9729" width="38.42578125" style="345" customWidth="1"/>
    <col min="9730" max="9752" width="13.140625" style="345" customWidth="1"/>
    <col min="9753" max="9753" width="9.140625" style="345"/>
    <col min="9754" max="9754" width="11.85546875" style="345" bestFit="1" customWidth="1"/>
    <col min="9755" max="9984" width="9.140625" style="345"/>
    <col min="9985" max="9985" width="38.42578125" style="345" customWidth="1"/>
    <col min="9986" max="10008" width="13.140625" style="345" customWidth="1"/>
    <col min="10009" max="10009" width="9.140625" style="345"/>
    <col min="10010" max="10010" width="11.85546875" style="345" bestFit="1" customWidth="1"/>
    <col min="10011" max="10240" width="9.140625" style="345"/>
    <col min="10241" max="10241" width="38.42578125" style="345" customWidth="1"/>
    <col min="10242" max="10264" width="13.140625" style="345" customWidth="1"/>
    <col min="10265" max="10265" width="9.140625" style="345"/>
    <col min="10266" max="10266" width="11.85546875" style="345" bestFit="1" customWidth="1"/>
    <col min="10267" max="10496" width="9.140625" style="345"/>
    <col min="10497" max="10497" width="38.42578125" style="345" customWidth="1"/>
    <col min="10498" max="10520" width="13.140625" style="345" customWidth="1"/>
    <col min="10521" max="10521" width="9.140625" style="345"/>
    <col min="10522" max="10522" width="11.85546875" style="345" bestFit="1" customWidth="1"/>
    <col min="10523" max="10752" width="9.140625" style="345"/>
    <col min="10753" max="10753" width="38.42578125" style="345" customWidth="1"/>
    <col min="10754" max="10776" width="13.140625" style="345" customWidth="1"/>
    <col min="10777" max="10777" width="9.140625" style="345"/>
    <col min="10778" max="10778" width="11.85546875" style="345" bestFit="1" customWidth="1"/>
    <col min="10779" max="11008" width="9.140625" style="345"/>
    <col min="11009" max="11009" width="38.42578125" style="345" customWidth="1"/>
    <col min="11010" max="11032" width="13.140625" style="345" customWidth="1"/>
    <col min="11033" max="11033" width="9.140625" style="345"/>
    <col min="11034" max="11034" width="11.85546875" style="345" bestFit="1" customWidth="1"/>
    <col min="11035" max="11264" width="9.140625" style="345"/>
    <col min="11265" max="11265" width="38.42578125" style="345" customWidth="1"/>
    <col min="11266" max="11288" width="13.140625" style="345" customWidth="1"/>
    <col min="11289" max="11289" width="9.140625" style="345"/>
    <col min="11290" max="11290" width="11.85546875" style="345" bestFit="1" customWidth="1"/>
    <col min="11291" max="11520" width="9.140625" style="345"/>
    <col min="11521" max="11521" width="38.42578125" style="345" customWidth="1"/>
    <col min="11522" max="11544" width="13.140625" style="345" customWidth="1"/>
    <col min="11545" max="11545" width="9.140625" style="345"/>
    <col min="11546" max="11546" width="11.85546875" style="345" bestFit="1" customWidth="1"/>
    <col min="11547" max="11776" width="9.140625" style="345"/>
    <col min="11777" max="11777" width="38.42578125" style="345" customWidth="1"/>
    <col min="11778" max="11800" width="13.140625" style="345" customWidth="1"/>
    <col min="11801" max="11801" width="9.140625" style="345"/>
    <col min="11802" max="11802" width="11.85546875" style="345" bestFit="1" customWidth="1"/>
    <col min="11803" max="12032" width="9.140625" style="345"/>
    <col min="12033" max="12033" width="38.42578125" style="345" customWidth="1"/>
    <col min="12034" max="12056" width="13.140625" style="345" customWidth="1"/>
    <col min="12057" max="12057" width="9.140625" style="345"/>
    <col min="12058" max="12058" width="11.85546875" style="345" bestFit="1" customWidth="1"/>
    <col min="12059" max="12288" width="9.140625" style="345"/>
    <col min="12289" max="12289" width="38.42578125" style="345" customWidth="1"/>
    <col min="12290" max="12312" width="13.140625" style="345" customWidth="1"/>
    <col min="12313" max="12313" width="9.140625" style="345"/>
    <col min="12314" max="12314" width="11.85546875" style="345" bestFit="1" customWidth="1"/>
    <col min="12315" max="12544" width="9.140625" style="345"/>
    <col min="12545" max="12545" width="38.42578125" style="345" customWidth="1"/>
    <col min="12546" max="12568" width="13.140625" style="345" customWidth="1"/>
    <col min="12569" max="12569" width="9.140625" style="345"/>
    <col min="12570" max="12570" width="11.85546875" style="345" bestFit="1" customWidth="1"/>
    <col min="12571" max="12800" width="9.140625" style="345"/>
    <col min="12801" max="12801" width="38.42578125" style="345" customWidth="1"/>
    <col min="12802" max="12824" width="13.140625" style="345" customWidth="1"/>
    <col min="12825" max="12825" width="9.140625" style="345"/>
    <col min="12826" max="12826" width="11.85546875" style="345" bestFit="1" customWidth="1"/>
    <col min="12827" max="13056" width="9.140625" style="345"/>
    <col min="13057" max="13057" width="38.42578125" style="345" customWidth="1"/>
    <col min="13058" max="13080" width="13.140625" style="345" customWidth="1"/>
    <col min="13081" max="13081" width="9.140625" style="345"/>
    <col min="13082" max="13082" width="11.85546875" style="345" bestFit="1" customWidth="1"/>
    <col min="13083" max="13312" width="9.140625" style="345"/>
    <col min="13313" max="13313" width="38.42578125" style="345" customWidth="1"/>
    <col min="13314" max="13336" width="13.140625" style="345" customWidth="1"/>
    <col min="13337" max="13337" width="9.140625" style="345"/>
    <col min="13338" max="13338" width="11.85546875" style="345" bestFit="1" customWidth="1"/>
    <col min="13339" max="13568" width="9.140625" style="345"/>
    <col min="13569" max="13569" width="38.42578125" style="345" customWidth="1"/>
    <col min="13570" max="13592" width="13.140625" style="345" customWidth="1"/>
    <col min="13593" max="13593" width="9.140625" style="345"/>
    <col min="13594" max="13594" width="11.85546875" style="345" bestFit="1" customWidth="1"/>
    <col min="13595" max="13824" width="9.140625" style="345"/>
    <col min="13825" max="13825" width="38.42578125" style="345" customWidth="1"/>
    <col min="13826" max="13848" width="13.140625" style="345" customWidth="1"/>
    <col min="13849" max="13849" width="9.140625" style="345"/>
    <col min="13850" max="13850" width="11.85546875" style="345" bestFit="1" customWidth="1"/>
    <col min="13851" max="14080" width="9.140625" style="345"/>
    <col min="14081" max="14081" width="38.42578125" style="345" customWidth="1"/>
    <col min="14082" max="14104" width="13.140625" style="345" customWidth="1"/>
    <col min="14105" max="14105" width="9.140625" style="345"/>
    <col min="14106" max="14106" width="11.85546875" style="345" bestFit="1" customWidth="1"/>
    <col min="14107" max="14336" width="9.140625" style="345"/>
    <col min="14337" max="14337" width="38.42578125" style="345" customWidth="1"/>
    <col min="14338" max="14360" width="13.140625" style="345" customWidth="1"/>
    <col min="14361" max="14361" width="9.140625" style="345"/>
    <col min="14362" max="14362" width="11.85546875" style="345" bestFit="1" customWidth="1"/>
    <col min="14363" max="14592" width="9.140625" style="345"/>
    <col min="14593" max="14593" width="38.42578125" style="345" customWidth="1"/>
    <col min="14594" max="14616" width="13.140625" style="345" customWidth="1"/>
    <col min="14617" max="14617" width="9.140625" style="345"/>
    <col min="14618" max="14618" width="11.85546875" style="345" bestFit="1" customWidth="1"/>
    <col min="14619" max="14848" width="9.140625" style="345"/>
    <col min="14849" max="14849" width="38.42578125" style="345" customWidth="1"/>
    <col min="14850" max="14872" width="13.140625" style="345" customWidth="1"/>
    <col min="14873" max="14873" width="9.140625" style="345"/>
    <col min="14874" max="14874" width="11.85546875" style="345" bestFit="1" customWidth="1"/>
    <col min="14875" max="15104" width="9.140625" style="345"/>
    <col min="15105" max="15105" width="38.42578125" style="345" customWidth="1"/>
    <col min="15106" max="15128" width="13.140625" style="345" customWidth="1"/>
    <col min="15129" max="15129" width="9.140625" style="345"/>
    <col min="15130" max="15130" width="11.85546875" style="345" bestFit="1" customWidth="1"/>
    <col min="15131" max="15360" width="9.140625" style="345"/>
    <col min="15361" max="15361" width="38.42578125" style="345" customWidth="1"/>
    <col min="15362" max="15384" width="13.140625" style="345" customWidth="1"/>
    <col min="15385" max="15385" width="9.140625" style="345"/>
    <col min="15386" max="15386" width="11.85546875" style="345" bestFit="1" customWidth="1"/>
    <col min="15387" max="15616" width="9.140625" style="345"/>
    <col min="15617" max="15617" width="38.42578125" style="345" customWidth="1"/>
    <col min="15618" max="15640" width="13.140625" style="345" customWidth="1"/>
    <col min="15641" max="15641" width="9.140625" style="345"/>
    <col min="15642" max="15642" width="11.85546875" style="345" bestFit="1" customWidth="1"/>
    <col min="15643" max="15872" width="9.140625" style="345"/>
    <col min="15873" max="15873" width="38.42578125" style="345" customWidth="1"/>
    <col min="15874" max="15896" width="13.140625" style="345" customWidth="1"/>
    <col min="15897" max="15897" width="9.140625" style="345"/>
    <col min="15898" max="15898" width="11.85546875" style="345" bestFit="1" customWidth="1"/>
    <col min="15899" max="16128" width="9.140625" style="345"/>
    <col min="16129" max="16129" width="38.42578125" style="345" customWidth="1"/>
    <col min="16130" max="16152" width="13.140625" style="345" customWidth="1"/>
    <col min="16153" max="16153" width="9.140625" style="345"/>
    <col min="16154" max="16154" width="11.85546875" style="345" bestFit="1" customWidth="1"/>
    <col min="16155" max="16384" width="9.140625" style="345"/>
  </cols>
  <sheetData>
    <row r="1" spans="1:26" s="368" customFormat="1" ht="30" customHeight="1">
      <c r="A1" s="852" t="s">
        <v>353</v>
      </c>
      <c r="B1" s="852"/>
      <c r="C1" s="852"/>
      <c r="D1" s="852"/>
      <c r="E1" s="852"/>
      <c r="F1" s="852"/>
      <c r="G1" s="852"/>
      <c r="H1" s="852"/>
      <c r="I1" s="852"/>
      <c r="J1" s="852"/>
      <c r="K1" s="852"/>
      <c r="L1" s="852"/>
      <c r="M1" s="852"/>
      <c r="N1" s="852"/>
      <c r="O1" s="852"/>
      <c r="P1" s="852"/>
      <c r="Q1" s="852"/>
      <c r="R1" s="852"/>
      <c r="S1" s="852"/>
      <c r="T1" s="852"/>
      <c r="U1" s="852"/>
      <c r="V1" s="852"/>
      <c r="W1" s="852"/>
      <c r="X1" s="852"/>
    </row>
    <row r="2" spans="1:26" s="368" customFormat="1" ht="15" customHeight="1">
      <c r="A2" s="853" t="s">
        <v>809</v>
      </c>
      <c r="B2" s="853"/>
      <c r="C2" s="853"/>
      <c r="D2" s="853"/>
      <c r="E2" s="853"/>
      <c r="F2" s="853"/>
      <c r="G2" s="853"/>
      <c r="H2" s="853"/>
      <c r="I2" s="853"/>
      <c r="J2" s="853"/>
      <c r="K2" s="853"/>
      <c r="L2" s="853"/>
      <c r="M2" s="853"/>
      <c r="N2" s="853"/>
      <c r="O2" s="853"/>
      <c r="P2" s="853"/>
      <c r="Q2" s="853"/>
      <c r="R2" s="853"/>
      <c r="S2" s="853"/>
      <c r="T2" s="853"/>
      <c r="U2" s="853"/>
      <c r="V2" s="853"/>
      <c r="W2" s="853"/>
      <c r="X2" s="853"/>
    </row>
    <row r="3" spans="1:26" s="368" customFormat="1" ht="15" customHeight="1">
      <c r="A3" s="853" t="s">
        <v>1441</v>
      </c>
      <c r="B3" s="853"/>
      <c r="C3" s="853"/>
      <c r="D3" s="853"/>
      <c r="E3" s="853"/>
      <c r="F3" s="853"/>
      <c r="G3" s="853"/>
      <c r="H3" s="853"/>
      <c r="I3" s="853"/>
      <c r="J3" s="853"/>
      <c r="K3" s="853"/>
      <c r="L3" s="853"/>
      <c r="M3" s="853"/>
      <c r="N3" s="853"/>
      <c r="O3" s="853"/>
      <c r="P3" s="853"/>
      <c r="Q3" s="853"/>
      <c r="R3" s="853"/>
      <c r="S3" s="853"/>
      <c r="T3" s="853"/>
      <c r="U3" s="853"/>
      <c r="V3" s="853"/>
      <c r="W3" s="853"/>
      <c r="X3" s="853"/>
    </row>
    <row r="4" spans="1:26" s="368" customFormat="1" ht="30" customHeight="1">
      <c r="A4" s="854" t="s">
        <v>2</v>
      </c>
      <c r="B4" s="854"/>
      <c r="C4" s="854"/>
      <c r="D4" s="854"/>
      <c r="E4" s="854"/>
      <c r="F4" s="854"/>
      <c r="G4" s="854"/>
      <c r="H4" s="854"/>
      <c r="I4" s="854"/>
      <c r="J4" s="854"/>
      <c r="K4" s="854"/>
      <c r="L4" s="854"/>
      <c r="M4" s="854"/>
      <c r="N4" s="854"/>
      <c r="O4" s="854"/>
      <c r="P4" s="854"/>
      <c r="Q4" s="854"/>
      <c r="R4" s="854"/>
      <c r="S4" s="854"/>
      <c r="T4" s="854"/>
      <c r="U4" s="854"/>
      <c r="V4" s="854"/>
      <c r="W4" s="854"/>
      <c r="X4" s="854"/>
    </row>
    <row r="5" spans="1:26" ht="4.5" customHeight="1">
      <c r="A5" s="370"/>
      <c r="B5" s="287"/>
      <c r="C5" s="287"/>
      <c r="D5" s="371"/>
      <c r="E5" s="371"/>
      <c r="F5" s="371"/>
      <c r="G5" s="371"/>
      <c r="H5" s="371"/>
      <c r="I5" s="287"/>
      <c r="J5" s="287"/>
      <c r="K5" s="287"/>
      <c r="L5" s="372"/>
      <c r="M5" s="372"/>
      <c r="N5" s="287"/>
      <c r="O5" s="287"/>
      <c r="P5" s="287"/>
      <c r="Q5" s="287"/>
      <c r="R5" s="287"/>
      <c r="S5" s="287"/>
      <c r="T5" s="287"/>
      <c r="U5" s="287"/>
      <c r="V5" s="370"/>
      <c r="W5" s="287"/>
      <c r="X5" s="371"/>
    </row>
    <row r="6" spans="1:26" ht="30" customHeight="1">
      <c r="A6" s="539"/>
      <c r="B6" s="540" t="s">
        <v>354</v>
      </c>
      <c r="C6" s="540" t="s">
        <v>355</v>
      </c>
      <c r="D6" s="540" t="s">
        <v>381</v>
      </c>
      <c r="E6" s="540" t="s">
        <v>373</v>
      </c>
      <c r="F6" s="540" t="s">
        <v>371</v>
      </c>
      <c r="G6" s="540" t="s">
        <v>356</v>
      </c>
      <c r="H6" s="540" t="s">
        <v>357</v>
      </c>
      <c r="I6" s="540" t="s">
        <v>375</v>
      </c>
      <c r="J6" s="540" t="s">
        <v>368</v>
      </c>
      <c r="K6" s="540" t="s">
        <v>370</v>
      </c>
      <c r="L6" s="540" t="s">
        <v>384</v>
      </c>
      <c r="M6" s="540" t="s">
        <v>1004</v>
      </c>
      <c r="N6" s="540" t="s">
        <v>1005</v>
      </c>
      <c r="O6" s="540" t="s">
        <v>1006</v>
      </c>
      <c r="P6" s="540" t="s">
        <v>1007</v>
      </c>
      <c r="Q6" s="540" t="s">
        <v>1008</v>
      </c>
      <c r="R6" s="540" t="s">
        <v>1009</v>
      </c>
      <c r="S6" s="540" t="s">
        <v>1010</v>
      </c>
      <c r="T6" s="540" t="s">
        <v>1011</v>
      </c>
      <c r="U6" s="540" t="s">
        <v>1012</v>
      </c>
      <c r="V6" s="540" t="s">
        <v>1013</v>
      </c>
      <c r="W6" s="541" t="s">
        <v>1015</v>
      </c>
      <c r="X6" s="540" t="s">
        <v>810</v>
      </c>
    </row>
    <row r="7" spans="1:26" ht="15" customHeight="1">
      <c r="A7" s="461" t="s">
        <v>811</v>
      </c>
      <c r="B7" s="379">
        <v>305605.26949000004</v>
      </c>
      <c r="C7" s="378">
        <v>102625.6789</v>
      </c>
      <c r="D7" s="378">
        <v>189420.73924</v>
      </c>
      <c r="E7" s="378">
        <v>100529.73974999999</v>
      </c>
      <c r="F7" s="378">
        <v>193187.31018</v>
      </c>
      <c r="G7" s="378">
        <v>97770.322230000005</v>
      </c>
      <c r="H7" s="379">
        <v>290435.37475999998</v>
      </c>
      <c r="I7" s="379">
        <v>250969.71474</v>
      </c>
      <c r="J7" s="379">
        <v>83065.539449999997</v>
      </c>
      <c r="K7" s="379">
        <v>247578.16972999999</v>
      </c>
      <c r="L7" s="379">
        <v>64650.592779999999</v>
      </c>
      <c r="M7" s="379">
        <v>70391.998139999996</v>
      </c>
      <c r="N7" s="379">
        <v>54809.59964</v>
      </c>
      <c r="O7" s="379">
        <v>19276.599100000003</v>
      </c>
      <c r="P7" s="379">
        <v>37081.054080000002</v>
      </c>
      <c r="Q7" s="379">
        <v>18065.653389999999</v>
      </c>
      <c r="R7" s="379">
        <v>112205.30198999999</v>
      </c>
      <c r="S7" s="379">
        <v>25144.511039999998</v>
      </c>
      <c r="T7" s="379">
        <v>149542.03624000002</v>
      </c>
      <c r="U7" s="379">
        <v>63764.999659999994</v>
      </c>
      <c r="V7" s="379">
        <v>23269.30055</v>
      </c>
      <c r="W7" s="379">
        <v>7030773.6367499996</v>
      </c>
      <c r="X7" s="603">
        <v>0.93198464826008454</v>
      </c>
    </row>
    <row r="8" spans="1:26" ht="15" customHeight="1">
      <c r="A8" s="461" t="s">
        <v>812</v>
      </c>
      <c r="B8" s="595">
        <v>4635.2340899999999</v>
      </c>
      <c r="C8" s="596">
        <v>2659.6847400000001</v>
      </c>
      <c r="D8" s="596">
        <v>3498.7029900000002</v>
      </c>
      <c r="E8" s="596">
        <v>2545.6520499999997</v>
      </c>
      <c r="F8" s="596">
        <v>2051.73065</v>
      </c>
      <c r="G8" s="596">
        <v>1131.27694</v>
      </c>
      <c r="H8" s="595">
        <v>2405.6096200000002</v>
      </c>
      <c r="I8" s="595">
        <v>2766.13589</v>
      </c>
      <c r="J8" s="595">
        <v>703.00109999999995</v>
      </c>
      <c r="K8" s="595">
        <v>5189.6394900000005</v>
      </c>
      <c r="L8" s="595">
        <v>1168.0936200000001</v>
      </c>
      <c r="M8" s="595">
        <v>798.51048000000003</v>
      </c>
      <c r="N8" s="595">
        <v>673.93287999999995</v>
      </c>
      <c r="O8" s="595">
        <v>280.43740000000003</v>
      </c>
      <c r="P8" s="595">
        <v>470.82258000000002</v>
      </c>
      <c r="Q8" s="595">
        <v>82.426670000000001</v>
      </c>
      <c r="R8" s="595">
        <v>810.41332999999997</v>
      </c>
      <c r="S8" s="595">
        <v>162.70957000000001</v>
      </c>
      <c r="T8" s="595">
        <v>3163.04034</v>
      </c>
      <c r="U8" s="595">
        <v>1214.0613999999998</v>
      </c>
      <c r="V8" s="595">
        <v>486.17561000000001</v>
      </c>
      <c r="W8" s="595">
        <v>-103673.02064</v>
      </c>
      <c r="X8" s="603">
        <v>1.37426787814911E-2</v>
      </c>
      <c r="Z8" s="604"/>
    </row>
    <row r="9" spans="1:26" ht="15" customHeight="1">
      <c r="A9" s="461" t="s">
        <v>813</v>
      </c>
      <c r="B9" s="379">
        <v>2152.1357200000002</v>
      </c>
      <c r="C9" s="378">
        <v>3121.9669900000004</v>
      </c>
      <c r="D9" s="378">
        <v>5900.0582100000001</v>
      </c>
      <c r="E9" s="378">
        <v>669.90440999999998</v>
      </c>
      <c r="F9" s="378">
        <v>3244.6875099999997</v>
      </c>
      <c r="G9" s="378">
        <v>2030.61223</v>
      </c>
      <c r="H9" s="379">
        <v>4419.16482</v>
      </c>
      <c r="I9" s="379">
        <v>8262.5556799999995</v>
      </c>
      <c r="J9" s="379">
        <v>1105.87951</v>
      </c>
      <c r="K9" s="379">
        <v>231.23755</v>
      </c>
      <c r="L9" s="379">
        <v>3225.4861700000001</v>
      </c>
      <c r="M9" s="379">
        <v>960.64260000000002</v>
      </c>
      <c r="N9" s="379">
        <v>1149.66056</v>
      </c>
      <c r="O9" s="379">
        <v>936.93988999999999</v>
      </c>
      <c r="P9" s="379">
        <v>0</v>
      </c>
      <c r="Q9" s="379">
        <v>1018.0921999999999</v>
      </c>
      <c r="R9" s="379">
        <v>997.53852000000006</v>
      </c>
      <c r="S9" s="379">
        <v>1576.0240200000001</v>
      </c>
      <c r="T9" s="379">
        <v>3003.00666</v>
      </c>
      <c r="U9" s="379">
        <v>4386.1907300000003</v>
      </c>
      <c r="V9" s="379">
        <v>357.60201000000001</v>
      </c>
      <c r="W9" s="379">
        <v>152999.17208000002</v>
      </c>
      <c r="X9" s="603">
        <v>2.0281250249578088E-2</v>
      </c>
      <c r="Z9" s="604"/>
    </row>
    <row r="10" spans="1:26" ht="15" customHeight="1">
      <c r="A10" s="461" t="s">
        <v>814</v>
      </c>
      <c r="B10" s="595">
        <v>120.54596000000001</v>
      </c>
      <c r="C10" s="596">
        <v>165.91107</v>
      </c>
      <c r="D10" s="596">
        <v>285.82403000000005</v>
      </c>
      <c r="E10" s="596">
        <v>42.799239999999998</v>
      </c>
      <c r="F10" s="596">
        <v>130.19658000000001</v>
      </c>
      <c r="G10" s="596">
        <v>98.754519999999999</v>
      </c>
      <c r="H10" s="595">
        <v>150.90707</v>
      </c>
      <c r="I10" s="595">
        <v>261.04092000000003</v>
      </c>
      <c r="J10" s="595">
        <v>44.566989999999997</v>
      </c>
      <c r="K10" s="595">
        <v>8.9510000000000005</v>
      </c>
      <c r="L10" s="595">
        <v>155.16893999999999</v>
      </c>
      <c r="M10" s="595">
        <v>50.681199999999997</v>
      </c>
      <c r="N10" s="595">
        <v>57.094809999999995</v>
      </c>
      <c r="O10" s="595">
        <v>42.397870000000005</v>
      </c>
      <c r="P10" s="595">
        <v>0</v>
      </c>
      <c r="Q10" s="595">
        <v>47.931110000000004</v>
      </c>
      <c r="R10" s="595">
        <v>38.600120000000004</v>
      </c>
      <c r="S10" s="595">
        <v>67.703820000000007</v>
      </c>
      <c r="T10" s="595">
        <v>151.69965999999999</v>
      </c>
      <c r="U10" s="595">
        <v>164.72881000000001</v>
      </c>
      <c r="V10" s="595">
        <v>16.09441</v>
      </c>
      <c r="W10" s="595">
        <v>-6555.7721099999999</v>
      </c>
      <c r="X10" s="603">
        <v>-8.6901943935090706E-4</v>
      </c>
      <c r="Z10" s="604"/>
    </row>
    <row r="11" spans="1:26" ht="15" customHeight="1">
      <c r="A11" s="461" t="s">
        <v>815</v>
      </c>
      <c r="B11" s="379">
        <v>919.16584</v>
      </c>
      <c r="C11" s="378">
        <v>1058.9131100000002</v>
      </c>
      <c r="D11" s="378">
        <v>4339.3075699999999</v>
      </c>
      <c r="E11" s="378">
        <v>118.87185000000001</v>
      </c>
      <c r="F11" s="378">
        <v>334.40078000000005</v>
      </c>
      <c r="G11" s="378">
        <v>27.078029999999998</v>
      </c>
      <c r="H11" s="379">
        <v>355.79484000000002</v>
      </c>
      <c r="I11" s="379">
        <v>2321.4366600000003</v>
      </c>
      <c r="J11" s="379">
        <v>231.05748</v>
      </c>
      <c r="K11" s="379">
        <v>0</v>
      </c>
      <c r="L11" s="379">
        <v>517.60963000000004</v>
      </c>
      <c r="M11" s="379">
        <v>104.71472</v>
      </c>
      <c r="N11" s="379">
        <v>726.50897999999995</v>
      </c>
      <c r="O11" s="379">
        <v>829.68087000000003</v>
      </c>
      <c r="P11" s="379">
        <v>29.707900000000002</v>
      </c>
      <c r="Q11" s="379">
        <v>149.35118</v>
      </c>
      <c r="R11" s="379">
        <v>69.61563000000001</v>
      </c>
      <c r="S11" s="379">
        <v>238.63639000000001</v>
      </c>
      <c r="T11" s="379">
        <v>1014.1155</v>
      </c>
      <c r="U11" s="379">
        <v>1076.62852</v>
      </c>
      <c r="V11" s="379">
        <v>15.166649999999999</v>
      </c>
      <c r="W11" s="379">
        <v>45932.733930000002</v>
      </c>
      <c r="X11" s="603">
        <v>6.0887471403735212E-3</v>
      </c>
      <c r="Z11" s="604"/>
    </row>
    <row r="12" spans="1:26" ht="15" customHeight="1">
      <c r="A12" s="461" t="s">
        <v>816</v>
      </c>
      <c r="B12" s="595">
        <v>152.73470999999998</v>
      </c>
      <c r="C12" s="596">
        <v>194.22726</v>
      </c>
      <c r="D12" s="596">
        <v>651.09650999999997</v>
      </c>
      <c r="E12" s="596">
        <v>23.774380000000001</v>
      </c>
      <c r="F12" s="596">
        <v>42.011720000000004</v>
      </c>
      <c r="G12" s="596">
        <v>5.4156000000000004</v>
      </c>
      <c r="H12" s="595">
        <v>63.089949999999995</v>
      </c>
      <c r="I12" s="595">
        <v>357.80115999999998</v>
      </c>
      <c r="J12" s="595">
        <v>46.279150000000001</v>
      </c>
      <c r="K12" s="595">
        <v>0</v>
      </c>
      <c r="L12" s="595">
        <v>93.648660000000007</v>
      </c>
      <c r="M12" s="595">
        <v>20.94295</v>
      </c>
      <c r="N12" s="595">
        <v>101.05352000000001</v>
      </c>
      <c r="O12" s="595">
        <v>148.85181</v>
      </c>
      <c r="P12" s="595">
        <v>5.9415899999999997</v>
      </c>
      <c r="Q12" s="595">
        <v>29.870240000000003</v>
      </c>
      <c r="R12" s="595">
        <v>13.923120000000001</v>
      </c>
      <c r="S12" s="595">
        <v>47.727290000000004</v>
      </c>
      <c r="T12" s="595">
        <v>125.31444</v>
      </c>
      <c r="U12" s="595">
        <v>132.61113</v>
      </c>
      <c r="V12" s="595">
        <v>3.0333299999999999</v>
      </c>
      <c r="W12" s="595">
        <v>-7087.0765099999999</v>
      </c>
      <c r="X12" s="603">
        <v>-9.3944803937932842E-4</v>
      </c>
      <c r="Z12" s="604"/>
    </row>
    <row r="13" spans="1:26" ht="15" customHeight="1">
      <c r="A13" s="461" t="s">
        <v>817</v>
      </c>
      <c r="B13" s="379">
        <v>630.56279000000006</v>
      </c>
      <c r="C13" s="378">
        <v>482.67245000000003</v>
      </c>
      <c r="D13" s="378">
        <v>1394.1275700000001</v>
      </c>
      <c r="E13" s="378">
        <v>264.69549999999998</v>
      </c>
      <c r="F13" s="378">
        <v>150.07207</v>
      </c>
      <c r="G13" s="378">
        <v>9.3563899999999993</v>
      </c>
      <c r="H13" s="379">
        <v>111.46822999999999</v>
      </c>
      <c r="I13" s="379">
        <v>968.24182999999994</v>
      </c>
      <c r="J13" s="379">
        <v>237.95428000000001</v>
      </c>
      <c r="K13" s="379">
        <v>41.113260000000004</v>
      </c>
      <c r="L13" s="379">
        <v>163.57214999999999</v>
      </c>
      <c r="M13" s="379">
        <v>99.377070000000003</v>
      </c>
      <c r="N13" s="379">
        <v>211.41163</v>
      </c>
      <c r="O13" s="379">
        <v>263.90809999999999</v>
      </c>
      <c r="P13" s="379">
        <v>61.675599999999996</v>
      </c>
      <c r="Q13" s="379">
        <v>12.460600000000001</v>
      </c>
      <c r="R13" s="379">
        <v>66.171320000000009</v>
      </c>
      <c r="S13" s="379">
        <v>468.65019000000001</v>
      </c>
      <c r="T13" s="379">
        <v>363.81913000000003</v>
      </c>
      <c r="U13" s="379">
        <v>29.278569999999998</v>
      </c>
      <c r="V13" s="379">
        <v>0</v>
      </c>
      <c r="W13" s="379">
        <v>23414.38</v>
      </c>
      <c r="X13" s="603">
        <v>3.1037612410766201E-3</v>
      </c>
      <c r="Z13" s="604"/>
    </row>
    <row r="14" spans="1:26" ht="15" customHeight="1">
      <c r="A14" s="461" t="s">
        <v>818</v>
      </c>
      <c r="B14" s="595">
        <v>296.98815999999999</v>
      </c>
      <c r="C14" s="596">
        <v>214.26331999999999</v>
      </c>
      <c r="D14" s="596">
        <v>474.35965999999996</v>
      </c>
      <c r="E14" s="596">
        <v>132.34776000000002</v>
      </c>
      <c r="F14" s="596">
        <v>64.033010000000004</v>
      </c>
      <c r="G14" s="596">
        <v>4.6781899999999998</v>
      </c>
      <c r="H14" s="595">
        <v>55.734120000000004</v>
      </c>
      <c r="I14" s="595">
        <v>305.95696999999996</v>
      </c>
      <c r="J14" s="595">
        <v>120.05314</v>
      </c>
      <c r="K14" s="595">
        <v>20.556630000000002</v>
      </c>
      <c r="L14" s="595">
        <v>78.542450000000002</v>
      </c>
      <c r="M14" s="595">
        <v>49.688519999999997</v>
      </c>
      <c r="N14" s="595">
        <v>65.066599999999994</v>
      </c>
      <c r="O14" s="595">
        <v>131.95405</v>
      </c>
      <c r="P14" s="595">
        <v>30.837799999999998</v>
      </c>
      <c r="Q14" s="595">
        <v>6.2303000000000006</v>
      </c>
      <c r="R14" s="595">
        <v>33.085660000000004</v>
      </c>
      <c r="S14" s="595">
        <v>137.92382000000001</v>
      </c>
      <c r="T14" s="595">
        <v>118.37083</v>
      </c>
      <c r="U14" s="595">
        <v>14.639290000000001</v>
      </c>
      <c r="V14" s="595">
        <v>0</v>
      </c>
      <c r="W14" s="595">
        <v>-8610.7381400000013</v>
      </c>
      <c r="X14" s="603">
        <v>-1.1414214382781944E-3</v>
      </c>
      <c r="Z14" s="604"/>
    </row>
    <row r="15" spans="1:26" ht="15" customHeight="1">
      <c r="A15" s="461" t="s">
        <v>819</v>
      </c>
      <c r="B15" s="379">
        <v>57.55959</v>
      </c>
      <c r="C15" s="378">
        <v>163.16282999999999</v>
      </c>
      <c r="D15" s="378">
        <v>171.92947000000001</v>
      </c>
      <c r="E15" s="378">
        <v>54.78698</v>
      </c>
      <c r="F15" s="378">
        <v>174.57935999999998</v>
      </c>
      <c r="G15" s="378">
        <v>87.145479999999992</v>
      </c>
      <c r="H15" s="379">
        <v>49.329940000000001</v>
      </c>
      <c r="I15" s="379">
        <v>868.38108</v>
      </c>
      <c r="J15" s="379">
        <v>70.476060000000004</v>
      </c>
      <c r="K15" s="379">
        <v>543.46977000000004</v>
      </c>
      <c r="L15" s="379">
        <v>54.280410000000003</v>
      </c>
      <c r="M15" s="379">
        <v>0</v>
      </c>
      <c r="N15" s="379">
        <v>323.80159000000003</v>
      </c>
      <c r="O15" s="379">
        <v>9.6586299999999987</v>
      </c>
      <c r="P15" s="379">
        <v>21.263990000000003</v>
      </c>
      <c r="Q15" s="379">
        <v>0</v>
      </c>
      <c r="R15" s="379">
        <v>9.07714</v>
      </c>
      <c r="S15" s="379">
        <v>199.86376999999999</v>
      </c>
      <c r="T15" s="379">
        <v>169.10041000000001</v>
      </c>
      <c r="U15" s="379">
        <v>31.357040000000001</v>
      </c>
      <c r="V15" s="379">
        <v>0</v>
      </c>
      <c r="W15" s="379">
        <v>16539.514179999998</v>
      </c>
      <c r="X15" s="603">
        <v>2.1924434069200698E-3</v>
      </c>
      <c r="Z15" s="604"/>
    </row>
    <row r="16" spans="1:26" ht="15" customHeight="1">
      <c r="A16" s="461" t="s">
        <v>820</v>
      </c>
      <c r="B16" s="595">
        <v>46.047669999999997</v>
      </c>
      <c r="C16" s="596">
        <v>130.53027</v>
      </c>
      <c r="D16" s="596">
        <v>137.54357000000002</v>
      </c>
      <c r="E16" s="596">
        <v>43.82958</v>
      </c>
      <c r="F16" s="596">
        <v>139.66349</v>
      </c>
      <c r="G16" s="596">
        <v>69.716380000000001</v>
      </c>
      <c r="H16" s="595">
        <v>39.463949999999997</v>
      </c>
      <c r="I16" s="595">
        <v>449.88509999999997</v>
      </c>
      <c r="J16" s="595">
        <v>56.380849999999995</v>
      </c>
      <c r="K16" s="595">
        <v>236.67242000000002</v>
      </c>
      <c r="L16" s="595">
        <v>32.174230000000001</v>
      </c>
      <c r="M16" s="595">
        <v>0</v>
      </c>
      <c r="N16" s="595">
        <v>129.52063000000001</v>
      </c>
      <c r="O16" s="595">
        <v>7.7268999999999997</v>
      </c>
      <c r="P16" s="595">
        <v>17.011189999999999</v>
      </c>
      <c r="Q16" s="595">
        <v>0</v>
      </c>
      <c r="R16" s="595">
        <v>7.2617099999999999</v>
      </c>
      <c r="S16" s="595">
        <v>159.89099999999999</v>
      </c>
      <c r="T16" s="595">
        <v>67.960899999999995</v>
      </c>
      <c r="U16" s="595">
        <v>22.00544</v>
      </c>
      <c r="V16" s="595">
        <v>0</v>
      </c>
      <c r="W16" s="595">
        <v>-9472.2182699999994</v>
      </c>
      <c r="X16" s="603">
        <v>-1.2556174425051542E-3</v>
      </c>
      <c r="Z16" s="604"/>
    </row>
    <row r="17" spans="1:26" ht="15" customHeight="1">
      <c r="A17" s="461" t="s">
        <v>821</v>
      </c>
      <c r="B17" s="379">
        <v>6491.1442699999998</v>
      </c>
      <c r="C17" s="378">
        <v>5023.7946199999997</v>
      </c>
      <c r="D17" s="378">
        <v>5815.0067800000006</v>
      </c>
      <c r="E17" s="378">
        <v>1634.97801</v>
      </c>
      <c r="F17" s="378">
        <v>6576.7550999999994</v>
      </c>
      <c r="G17" s="378">
        <v>2888.4422500000001</v>
      </c>
      <c r="H17" s="379">
        <v>5919.4741199999999</v>
      </c>
      <c r="I17" s="379">
        <v>11720.526679999999</v>
      </c>
      <c r="J17" s="379">
        <v>1150.7668799999999</v>
      </c>
      <c r="K17" s="379">
        <v>3168.4889399999997</v>
      </c>
      <c r="L17" s="379">
        <v>2344.0908199999999</v>
      </c>
      <c r="M17" s="379">
        <v>111.18352</v>
      </c>
      <c r="N17" s="379">
        <v>1822.8301799999999</v>
      </c>
      <c r="O17" s="379">
        <v>817.71205000000009</v>
      </c>
      <c r="P17" s="379">
        <v>534.28566000000001</v>
      </c>
      <c r="Q17" s="379">
        <v>448.70646999999997</v>
      </c>
      <c r="R17" s="379">
        <v>4137.6468999999997</v>
      </c>
      <c r="S17" s="379">
        <v>2388.0835999999999</v>
      </c>
      <c r="T17" s="379">
        <v>9917.3394900000003</v>
      </c>
      <c r="U17" s="379">
        <v>12899.5015</v>
      </c>
      <c r="V17" s="379">
        <v>36.16657</v>
      </c>
      <c r="W17" s="379">
        <v>274213.36168999999</v>
      </c>
      <c r="X17" s="603">
        <v>3.6349149701967183E-2</v>
      </c>
      <c r="Z17" s="604"/>
    </row>
    <row r="18" spans="1:26" ht="15" customHeight="1">
      <c r="A18" s="461" t="s">
        <v>822</v>
      </c>
      <c r="B18" s="595">
        <v>5983.4646600000005</v>
      </c>
      <c r="C18" s="596">
        <v>4615.2600999999995</v>
      </c>
      <c r="D18" s="596">
        <v>5185.1358499999997</v>
      </c>
      <c r="E18" s="596">
        <v>1634.97801</v>
      </c>
      <c r="F18" s="596">
        <v>4105.6737000000003</v>
      </c>
      <c r="G18" s="596">
        <v>2202.8131899999998</v>
      </c>
      <c r="H18" s="595">
        <v>4477.0927499999998</v>
      </c>
      <c r="I18" s="595">
        <v>9194.6119499999986</v>
      </c>
      <c r="J18" s="595">
        <v>1042.1814999999999</v>
      </c>
      <c r="K18" s="595">
        <v>2069.6066900000001</v>
      </c>
      <c r="L18" s="595">
        <v>1717.69047</v>
      </c>
      <c r="M18" s="595">
        <v>104.0455</v>
      </c>
      <c r="N18" s="595">
        <v>1379.8153</v>
      </c>
      <c r="O18" s="595">
        <v>643.12321999999995</v>
      </c>
      <c r="P18" s="595">
        <v>336.50711999999999</v>
      </c>
      <c r="Q18" s="595">
        <v>438.31668999999999</v>
      </c>
      <c r="R18" s="595">
        <v>3018.4242799999997</v>
      </c>
      <c r="S18" s="595">
        <v>2178.3594500000004</v>
      </c>
      <c r="T18" s="595">
        <v>5615.8686299999999</v>
      </c>
      <c r="U18" s="595">
        <v>6566.8730300000007</v>
      </c>
      <c r="V18" s="595">
        <v>36.16657</v>
      </c>
      <c r="W18" s="595">
        <v>-203358.83658</v>
      </c>
      <c r="X18" s="603">
        <v>2.6956822047282E-2</v>
      </c>
      <c r="Z18" s="604"/>
    </row>
    <row r="19" spans="1:26" ht="15" customHeight="1">
      <c r="A19" s="545" t="s">
        <v>823</v>
      </c>
      <c r="B19" s="605">
        <v>315855.83770000003</v>
      </c>
      <c r="C19" s="605">
        <v>112476.18889999999</v>
      </c>
      <c r="D19" s="605">
        <v>207041.16884</v>
      </c>
      <c r="E19" s="605">
        <v>103272.9765</v>
      </c>
      <c r="F19" s="605">
        <v>203667.80499999999</v>
      </c>
      <c r="G19" s="605">
        <v>102812.95661000002</v>
      </c>
      <c r="H19" s="605">
        <v>301290.60671000002</v>
      </c>
      <c r="I19" s="605">
        <v>275110.85667000001</v>
      </c>
      <c r="J19" s="605">
        <v>85861.67366</v>
      </c>
      <c r="K19" s="605">
        <v>251562.47925</v>
      </c>
      <c r="L19" s="605">
        <v>70955.631960000013</v>
      </c>
      <c r="M19" s="605">
        <v>71667.916050000014</v>
      </c>
      <c r="N19" s="605">
        <v>59043.812579999998</v>
      </c>
      <c r="O19" s="605">
        <v>22134.498640000005</v>
      </c>
      <c r="P19" s="605">
        <v>37727.987230000006</v>
      </c>
      <c r="Q19" s="605">
        <v>19694.26384</v>
      </c>
      <c r="R19" s="605">
        <v>117485.35149999999</v>
      </c>
      <c r="S19" s="605">
        <v>30015.769009999996</v>
      </c>
      <c r="T19" s="605">
        <v>164009.41743000006</v>
      </c>
      <c r="U19" s="605">
        <v>82187.956019999983</v>
      </c>
      <c r="V19" s="605">
        <v>23678.235779999999</v>
      </c>
      <c r="W19" s="605">
        <v>7543872.7986299992</v>
      </c>
      <c r="X19" s="606">
        <v>1</v>
      </c>
      <c r="Z19" s="604"/>
    </row>
    <row r="20" spans="1:26" ht="15" customHeight="1">
      <c r="A20" s="598" t="s">
        <v>1000</v>
      </c>
      <c r="B20" s="595">
        <v>11235.01525</v>
      </c>
      <c r="C20" s="595">
        <v>7979.8767600000001</v>
      </c>
      <c r="D20" s="595">
        <v>10232.662609999999</v>
      </c>
      <c r="E20" s="595">
        <v>4423.3810199999998</v>
      </c>
      <c r="F20" s="595">
        <v>6533.30915</v>
      </c>
      <c r="G20" s="595">
        <v>3512.6548199999997</v>
      </c>
      <c r="H20" s="595">
        <v>7191.8974600000001</v>
      </c>
      <c r="I20" s="595">
        <v>13335.431989999999</v>
      </c>
      <c r="J20" s="595">
        <v>2012.4627299999997</v>
      </c>
      <c r="K20" s="595">
        <v>7525.4262300000009</v>
      </c>
      <c r="L20" s="595">
        <v>3245.31837</v>
      </c>
      <c r="M20" s="595">
        <v>1023.8686500000001</v>
      </c>
      <c r="N20" s="595">
        <v>2406.4837399999997</v>
      </c>
      <c r="O20" s="595">
        <v>1254.49125</v>
      </c>
      <c r="P20" s="595">
        <v>861.12028000000009</v>
      </c>
      <c r="Q20" s="595">
        <v>604.77500999999995</v>
      </c>
      <c r="R20" s="595">
        <v>3921.7082199999995</v>
      </c>
      <c r="S20" s="595">
        <v>2754.3149500000004</v>
      </c>
      <c r="T20" s="595">
        <v>9242.2547999999988</v>
      </c>
      <c r="U20" s="595">
        <v>8114.919100000001</v>
      </c>
      <c r="V20" s="595">
        <v>541.46992</v>
      </c>
      <c r="W20" s="595">
        <v>-338757.66225000005</v>
      </c>
      <c r="X20" s="607"/>
      <c r="Z20" s="604"/>
    </row>
    <row r="21" spans="1:26" s="392" customFormat="1" ht="15" customHeight="1" thickBot="1">
      <c r="A21" s="600" t="s">
        <v>1001</v>
      </c>
      <c r="B21" s="608">
        <v>4.1869189225640292E-2</v>
      </c>
      <c r="C21" s="608">
        <v>1.4909608354004348E-2</v>
      </c>
      <c r="D21" s="608">
        <v>2.7444944309983541E-2</v>
      </c>
      <c r="E21" s="608">
        <v>1.3689649766994326E-2</v>
      </c>
      <c r="F21" s="608">
        <v>2.6997778254822507E-2</v>
      </c>
      <c r="G21" s="608">
        <v>1.3628670492518287E-2</v>
      </c>
      <c r="H21" s="608">
        <v>3.9938452669127156E-2</v>
      </c>
      <c r="I21" s="608">
        <v>3.6468119759384243E-2</v>
      </c>
      <c r="J21" s="608">
        <v>1.1381643878671027E-2</v>
      </c>
      <c r="K21" s="608">
        <v>3.3346596100571162E-2</v>
      </c>
      <c r="L21" s="608">
        <v>9.4057301672538628E-3</v>
      </c>
      <c r="M21" s="608">
        <v>9.5001490564654307E-3</v>
      </c>
      <c r="N21" s="608">
        <v>7.8267243040898854E-3</v>
      </c>
      <c r="O21" s="608">
        <v>2.9341028448968188E-3</v>
      </c>
      <c r="P21" s="608">
        <v>5.0011430782411362E-3</v>
      </c>
      <c r="Q21" s="608">
        <v>2.6106304236169736E-3</v>
      </c>
      <c r="R21" s="608">
        <v>1.5573612471479616E-2</v>
      </c>
      <c r="S21" s="608">
        <v>3.9788275612827129E-3</v>
      </c>
      <c r="T21" s="608">
        <v>2.1740745344988439E-2</v>
      </c>
      <c r="U21" s="608">
        <v>1.0894663551978989E-2</v>
      </c>
      <c r="V21" s="608">
        <v>3.138737411412885E-3</v>
      </c>
      <c r="W21" s="608">
        <v>1</v>
      </c>
      <c r="X21" s="609"/>
    </row>
    <row r="22" spans="1:26" ht="15" customHeight="1">
      <c r="A22" s="888" t="s">
        <v>826</v>
      </c>
      <c r="B22" s="888"/>
      <c r="C22" s="888"/>
      <c r="D22" s="888"/>
      <c r="E22" s="888"/>
      <c r="F22" s="888"/>
      <c r="G22" s="888"/>
      <c r="H22" s="888"/>
      <c r="I22" s="888"/>
      <c r="J22" s="888"/>
      <c r="K22" s="888"/>
      <c r="L22" s="888"/>
      <c r="M22" s="888"/>
      <c r="N22" s="888"/>
      <c r="O22" s="888"/>
      <c r="P22" s="888"/>
      <c r="Q22" s="888"/>
      <c r="R22" s="888"/>
      <c r="S22" s="888"/>
      <c r="T22" s="888"/>
      <c r="U22" s="888"/>
      <c r="V22" s="888"/>
      <c r="W22" s="888"/>
      <c r="X22" s="888"/>
    </row>
    <row r="23" spans="1:26" ht="38.25" customHeight="1">
      <c r="A23" s="867" t="s">
        <v>490</v>
      </c>
      <c r="B23" s="867"/>
      <c r="C23" s="867"/>
      <c r="D23" s="867"/>
      <c r="E23" s="867"/>
      <c r="F23" s="867"/>
      <c r="G23" s="867"/>
      <c r="H23" s="867"/>
      <c r="I23" s="867"/>
      <c r="J23" s="867"/>
      <c r="K23" s="867"/>
      <c r="L23" s="867"/>
      <c r="M23" s="867"/>
      <c r="N23" s="867"/>
      <c r="O23" s="867"/>
      <c r="P23" s="867"/>
      <c r="Q23" s="867"/>
      <c r="R23" s="867"/>
      <c r="S23" s="867"/>
      <c r="T23" s="867"/>
      <c r="U23" s="867"/>
      <c r="V23" s="867"/>
      <c r="W23" s="867"/>
      <c r="X23" s="867"/>
    </row>
    <row r="24" spans="1:26" ht="37.5" customHeight="1">
      <c r="A24" s="867" t="s">
        <v>491</v>
      </c>
      <c r="B24" s="867"/>
      <c r="C24" s="867"/>
      <c r="D24" s="867"/>
      <c r="E24" s="867"/>
      <c r="F24" s="867"/>
      <c r="G24" s="867"/>
      <c r="H24" s="867"/>
      <c r="I24" s="867"/>
      <c r="J24" s="867"/>
      <c r="K24" s="867"/>
      <c r="L24" s="867"/>
      <c r="M24" s="867"/>
      <c r="N24" s="867"/>
      <c r="O24" s="867"/>
      <c r="P24" s="867"/>
      <c r="Q24" s="867"/>
      <c r="R24" s="867"/>
      <c r="S24" s="867"/>
      <c r="T24" s="867"/>
      <c r="U24" s="867"/>
      <c r="V24" s="867"/>
      <c r="W24" s="867"/>
      <c r="X24" s="867"/>
    </row>
    <row r="25" spans="1:26" ht="15" customHeight="1">
      <c r="A25" s="856" t="s">
        <v>827</v>
      </c>
      <c r="B25" s="856"/>
      <c r="C25" s="856"/>
      <c r="D25" s="856"/>
      <c r="E25" s="856"/>
      <c r="F25" s="856"/>
      <c r="G25" s="856"/>
      <c r="H25" s="856"/>
      <c r="I25" s="856"/>
      <c r="J25" s="856"/>
      <c r="K25" s="856"/>
      <c r="L25" s="856"/>
      <c r="M25" s="856"/>
      <c r="N25" s="856"/>
      <c r="O25" s="856"/>
      <c r="P25" s="856"/>
      <c r="Q25" s="856"/>
      <c r="R25" s="856"/>
      <c r="S25" s="856"/>
      <c r="T25" s="856"/>
      <c r="U25" s="856"/>
      <c r="V25" s="856"/>
      <c r="W25" s="856"/>
      <c r="X25" s="856"/>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89" zoomScaleNormal="89" workbookViewId="0">
      <selection activeCell="K9" sqref="K9"/>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s>
  <sheetData>
    <row r="1" spans="1:44" ht="30" customHeight="1">
      <c r="A1" s="836" t="s">
        <v>353</v>
      </c>
      <c r="B1" s="836"/>
      <c r="C1" s="836"/>
      <c r="D1" s="836"/>
      <c r="E1" s="836"/>
      <c r="F1" s="836"/>
      <c r="G1" s="836"/>
      <c r="H1" s="836"/>
      <c r="I1" s="836"/>
      <c r="J1" s="836"/>
      <c r="K1" s="836"/>
      <c r="L1" s="836"/>
      <c r="M1" s="836"/>
      <c r="N1" s="836"/>
      <c r="O1" s="836"/>
      <c r="P1" s="836"/>
      <c r="Q1" s="836"/>
      <c r="R1" s="836"/>
      <c r="S1" s="836"/>
      <c r="T1" s="836"/>
      <c r="U1" s="836"/>
      <c r="V1" s="836"/>
      <c r="W1" s="836"/>
      <c r="X1" s="836"/>
      <c r="Y1" s="836"/>
      <c r="Z1" s="836"/>
      <c r="AA1" s="836"/>
      <c r="AB1" s="836"/>
      <c r="AC1" s="836"/>
      <c r="AD1" s="836"/>
      <c r="AE1" s="836"/>
      <c r="AF1" s="836"/>
      <c r="AG1" s="836"/>
      <c r="AH1" s="836"/>
      <c r="AI1" s="836"/>
      <c r="AJ1" s="836"/>
      <c r="AK1" s="836"/>
      <c r="AL1" s="836"/>
      <c r="AM1" s="836"/>
      <c r="AN1" s="836"/>
      <c r="AO1" s="836"/>
      <c r="AP1" s="836"/>
      <c r="AQ1" s="836"/>
      <c r="AR1" s="836"/>
    </row>
    <row r="2" spans="1:44" ht="18">
      <c r="A2" s="837" t="s">
        <v>1016</v>
      </c>
      <c r="B2" s="837"/>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7"/>
      <c r="AH2" s="837"/>
      <c r="AI2" s="837"/>
      <c r="AJ2" s="837"/>
      <c r="AK2" s="837"/>
      <c r="AL2" s="837"/>
      <c r="AM2" s="837"/>
      <c r="AN2" s="837"/>
      <c r="AO2" s="837"/>
      <c r="AP2" s="837"/>
      <c r="AQ2" s="837"/>
      <c r="AR2" s="837"/>
    </row>
    <row r="3" spans="1:44" ht="18">
      <c r="A3" s="837" t="s">
        <v>1441</v>
      </c>
      <c r="B3" s="837"/>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7"/>
      <c r="AH3" s="837"/>
      <c r="AI3" s="837"/>
      <c r="AJ3" s="837"/>
      <c r="AK3" s="837"/>
      <c r="AL3" s="837"/>
      <c r="AM3" s="837"/>
      <c r="AN3" s="837"/>
      <c r="AO3" s="837"/>
      <c r="AP3" s="837"/>
      <c r="AQ3" s="837"/>
      <c r="AR3" s="837"/>
    </row>
    <row r="4" spans="1:44" ht="30" customHeight="1">
      <c r="A4" s="841" t="s">
        <v>2</v>
      </c>
      <c r="B4" s="841"/>
      <c r="C4" s="841"/>
      <c r="D4" s="841"/>
      <c r="E4" s="841"/>
      <c r="F4" s="841"/>
      <c r="G4" s="841"/>
      <c r="H4" s="841"/>
      <c r="I4" s="841"/>
      <c r="J4" s="841"/>
      <c r="K4" s="841"/>
      <c r="L4" s="841"/>
      <c r="M4" s="841"/>
      <c r="N4" s="841"/>
      <c r="O4" s="841"/>
      <c r="P4" s="841"/>
      <c r="Q4" s="841"/>
      <c r="R4" s="841"/>
      <c r="S4" s="841"/>
      <c r="T4" s="841"/>
      <c r="U4" s="841"/>
      <c r="V4" s="841"/>
      <c r="W4" s="841"/>
      <c r="X4" s="841"/>
      <c r="Y4" s="841"/>
      <c r="Z4" s="841"/>
      <c r="AA4" s="841"/>
      <c r="AB4" s="841"/>
      <c r="AC4" s="841"/>
      <c r="AD4" s="841"/>
      <c r="AE4" s="841"/>
      <c r="AF4" s="841"/>
      <c r="AG4" s="841"/>
      <c r="AH4" s="841"/>
      <c r="AI4" s="841"/>
      <c r="AJ4" s="841"/>
      <c r="AK4" s="841"/>
      <c r="AL4" s="841"/>
      <c r="AM4" s="841"/>
      <c r="AN4" s="841"/>
      <c r="AO4" s="841"/>
      <c r="AP4" s="841"/>
      <c r="AQ4" s="841"/>
      <c r="AR4" s="841"/>
    </row>
    <row r="5" spans="1:44">
      <c r="A5" s="169"/>
      <c r="B5" s="1"/>
      <c r="C5" s="1"/>
      <c r="D5" s="1"/>
      <c r="E5" s="1"/>
      <c r="F5" s="1"/>
      <c r="G5" s="1"/>
      <c r="H5" s="1"/>
      <c r="I5" s="1"/>
      <c r="J5" s="1"/>
      <c r="K5" s="1"/>
      <c r="L5" s="1"/>
      <c r="M5" s="1"/>
      <c r="N5" s="1"/>
      <c r="O5" s="1"/>
      <c r="P5" s="1"/>
      <c r="Q5" s="137"/>
      <c r="R5" s="122"/>
      <c r="S5" s="1"/>
      <c r="T5" s="1"/>
      <c r="U5" s="1"/>
      <c r="V5" s="1"/>
      <c r="W5" s="1"/>
      <c r="X5" s="1"/>
      <c r="Y5" s="1"/>
      <c r="Z5" s="1"/>
    </row>
    <row r="6" spans="1:44" ht="30" customHeight="1">
      <c r="A6" s="28" t="s">
        <v>942</v>
      </c>
      <c r="B6" s="145" t="s">
        <v>365</v>
      </c>
      <c r="C6" s="145" t="s">
        <v>379</v>
      </c>
      <c r="D6" s="145" t="s">
        <v>362</v>
      </c>
      <c r="E6" s="145" t="s">
        <v>380</v>
      </c>
      <c r="F6" s="145" t="s">
        <v>369</v>
      </c>
      <c r="G6" s="145" t="s">
        <v>378</v>
      </c>
      <c r="H6" s="145" t="s">
        <v>376</v>
      </c>
      <c r="I6" s="145" t="s">
        <v>363</v>
      </c>
      <c r="J6" s="145" t="s">
        <v>377</v>
      </c>
      <c r="K6" s="145" t="s">
        <v>367</v>
      </c>
      <c r="L6" s="145" t="s">
        <v>372</v>
      </c>
      <c r="M6" s="145" t="s">
        <v>361</v>
      </c>
      <c r="N6" s="145" t="s">
        <v>360</v>
      </c>
      <c r="O6" s="145" t="s">
        <v>358</v>
      </c>
      <c r="P6" s="145" t="s">
        <v>382</v>
      </c>
      <c r="Q6" s="145" t="s">
        <v>383</v>
      </c>
      <c r="R6" s="145" t="s">
        <v>366</v>
      </c>
      <c r="S6" s="145" t="s">
        <v>374</v>
      </c>
      <c r="T6" s="145" t="s">
        <v>364</v>
      </c>
      <c r="U6" s="145" t="s">
        <v>359</v>
      </c>
      <c r="V6" s="145" t="s">
        <v>354</v>
      </c>
      <c r="W6" s="145" t="s">
        <v>355</v>
      </c>
      <c r="X6" s="145" t="s">
        <v>381</v>
      </c>
      <c r="Y6" s="145" t="s">
        <v>373</v>
      </c>
      <c r="Z6" s="145" t="s">
        <v>371</v>
      </c>
      <c r="AA6" s="145" t="s">
        <v>356</v>
      </c>
      <c r="AB6" s="145" t="s">
        <v>357</v>
      </c>
      <c r="AC6" s="145" t="s">
        <v>375</v>
      </c>
      <c r="AD6" s="145" t="s">
        <v>368</v>
      </c>
      <c r="AE6" s="145" t="s">
        <v>370</v>
      </c>
      <c r="AF6" s="145" t="s">
        <v>384</v>
      </c>
      <c r="AG6" s="145" t="s">
        <v>1004</v>
      </c>
      <c r="AH6" s="145" t="s">
        <v>1005</v>
      </c>
      <c r="AI6" s="145" t="s">
        <v>1006</v>
      </c>
      <c r="AJ6" s="145" t="s">
        <v>1007</v>
      </c>
      <c r="AK6" s="145" t="s">
        <v>1008</v>
      </c>
      <c r="AL6" s="145" t="s">
        <v>1009</v>
      </c>
      <c r="AM6" s="145" t="s">
        <v>1010</v>
      </c>
      <c r="AN6" s="145" t="s">
        <v>1011</v>
      </c>
      <c r="AO6" s="145" t="s">
        <v>1012</v>
      </c>
      <c r="AP6" s="145" t="s">
        <v>1013</v>
      </c>
      <c r="AQ6" s="146" t="s">
        <v>443</v>
      </c>
      <c r="AR6" s="170" t="s">
        <v>810</v>
      </c>
    </row>
    <row r="7" spans="1:44">
      <c r="A7" s="74" t="s">
        <v>944</v>
      </c>
      <c r="B7" s="13">
        <v>0</v>
      </c>
      <c r="C7" s="13">
        <v>14098.796910000001</v>
      </c>
      <c r="D7" s="13">
        <v>0</v>
      </c>
      <c r="E7" s="13">
        <v>0</v>
      </c>
      <c r="F7" s="13">
        <v>0</v>
      </c>
      <c r="G7" s="13">
        <v>0</v>
      </c>
      <c r="H7" s="13">
        <v>0</v>
      </c>
      <c r="I7" s="13">
        <v>0</v>
      </c>
      <c r="J7" s="13">
        <v>0</v>
      </c>
      <c r="K7" s="13">
        <v>0</v>
      </c>
      <c r="L7" s="13">
        <v>0</v>
      </c>
      <c r="M7" s="13">
        <v>0</v>
      </c>
      <c r="N7" s="13">
        <v>0</v>
      </c>
      <c r="O7" s="13">
        <v>0</v>
      </c>
      <c r="P7" s="13">
        <v>0</v>
      </c>
      <c r="Q7" s="13">
        <v>0</v>
      </c>
      <c r="R7" s="13">
        <v>0</v>
      </c>
      <c r="S7" s="13">
        <v>0</v>
      </c>
      <c r="T7" s="13">
        <v>0</v>
      </c>
      <c r="U7" s="13">
        <v>0</v>
      </c>
      <c r="V7" s="13">
        <v>0</v>
      </c>
      <c r="W7" s="13">
        <v>0</v>
      </c>
      <c r="X7" s="13">
        <v>0</v>
      </c>
      <c r="Y7" s="13">
        <v>0</v>
      </c>
      <c r="Z7" s="13">
        <v>0</v>
      </c>
      <c r="AA7" s="13">
        <v>0</v>
      </c>
      <c r="AB7" s="13">
        <v>0</v>
      </c>
      <c r="AC7" s="13">
        <v>0</v>
      </c>
      <c r="AD7" s="13">
        <v>0</v>
      </c>
      <c r="AE7" s="13">
        <v>0</v>
      </c>
      <c r="AF7" s="13">
        <v>0</v>
      </c>
      <c r="AG7" s="13">
        <v>0</v>
      </c>
      <c r="AH7" s="13">
        <v>0</v>
      </c>
      <c r="AI7" s="13">
        <v>0</v>
      </c>
      <c r="AJ7" s="13">
        <v>0</v>
      </c>
      <c r="AK7" s="13">
        <v>0</v>
      </c>
      <c r="AL7" s="13">
        <v>0</v>
      </c>
      <c r="AM7" s="13">
        <v>0</v>
      </c>
      <c r="AN7" s="13">
        <v>0</v>
      </c>
      <c r="AO7" s="13">
        <v>0</v>
      </c>
      <c r="AP7" s="13">
        <v>0</v>
      </c>
      <c r="AQ7" s="13">
        <v>14098.796910000001</v>
      </c>
      <c r="AR7" s="103">
        <f>AQ7/$AQ$21</f>
        <v>1.8744199688825948E-3</v>
      </c>
    </row>
    <row r="8" spans="1:44">
      <c r="A8" s="74" t="s">
        <v>945</v>
      </c>
      <c r="B8" s="13">
        <v>46380.215039999995</v>
      </c>
      <c r="C8" s="13">
        <v>9263.032220000001</v>
      </c>
      <c r="D8" s="13">
        <v>0</v>
      </c>
      <c r="E8" s="13">
        <v>0</v>
      </c>
      <c r="F8" s="13">
        <v>0</v>
      </c>
      <c r="G8" s="13">
        <v>0</v>
      </c>
      <c r="H8" s="13">
        <v>0</v>
      </c>
      <c r="I8" s="13">
        <v>0</v>
      </c>
      <c r="J8" s="13">
        <v>0</v>
      </c>
      <c r="K8" s="13">
        <v>0</v>
      </c>
      <c r="L8" s="13">
        <v>0</v>
      </c>
      <c r="M8" s="13">
        <v>0</v>
      </c>
      <c r="N8" s="13">
        <v>0</v>
      </c>
      <c r="O8" s="13">
        <v>0</v>
      </c>
      <c r="P8" s="13">
        <v>0</v>
      </c>
      <c r="Q8" s="13">
        <v>0</v>
      </c>
      <c r="R8" s="13">
        <v>0</v>
      </c>
      <c r="S8" s="13">
        <v>0</v>
      </c>
      <c r="T8" s="13">
        <v>0</v>
      </c>
      <c r="U8" s="13">
        <v>0</v>
      </c>
      <c r="V8" s="13">
        <v>0</v>
      </c>
      <c r="W8" s="13">
        <v>0</v>
      </c>
      <c r="X8" s="13">
        <v>0</v>
      </c>
      <c r="Y8" s="13">
        <v>0</v>
      </c>
      <c r="Z8" s="13">
        <v>7000</v>
      </c>
      <c r="AA8" s="13">
        <v>0</v>
      </c>
      <c r="AB8" s="13">
        <v>0</v>
      </c>
      <c r="AC8" s="13">
        <v>0</v>
      </c>
      <c r="AD8" s="13">
        <v>0</v>
      </c>
      <c r="AE8" s="13">
        <v>0</v>
      </c>
      <c r="AF8" s="13">
        <v>0</v>
      </c>
      <c r="AG8" s="13">
        <v>0</v>
      </c>
      <c r="AH8" s="13">
        <v>0</v>
      </c>
      <c r="AI8" s="13">
        <v>0</v>
      </c>
      <c r="AJ8" s="13">
        <v>0</v>
      </c>
      <c r="AK8" s="13">
        <v>0</v>
      </c>
      <c r="AL8" s="13">
        <v>0</v>
      </c>
      <c r="AM8" s="13">
        <v>0</v>
      </c>
      <c r="AN8" s="13">
        <v>0</v>
      </c>
      <c r="AO8" s="13">
        <v>0</v>
      </c>
      <c r="AP8" s="13">
        <v>0</v>
      </c>
      <c r="AQ8" s="13">
        <v>62643.247259999996</v>
      </c>
      <c r="AR8" s="103">
        <f t="shared" ref="AR8:AR21" si="0">AQ8/$AQ$21</f>
        <v>8.3283527189834429E-3</v>
      </c>
    </row>
    <row r="9" spans="1:44">
      <c r="A9" s="74" t="s">
        <v>946</v>
      </c>
      <c r="B9" s="13">
        <v>101403.21289</v>
      </c>
      <c r="C9" s="13">
        <v>53498.859710000004</v>
      </c>
      <c r="D9" s="13">
        <v>3737.3122200000003</v>
      </c>
      <c r="E9" s="13">
        <v>0</v>
      </c>
      <c r="F9" s="13">
        <v>0</v>
      </c>
      <c r="G9" s="13">
        <v>11868</v>
      </c>
      <c r="H9" s="13">
        <v>5000</v>
      </c>
      <c r="I9" s="13">
        <v>0</v>
      </c>
      <c r="J9" s="13">
        <v>0</v>
      </c>
      <c r="K9" s="13">
        <v>0</v>
      </c>
      <c r="L9" s="13">
        <v>0</v>
      </c>
      <c r="M9" s="13">
        <v>0</v>
      </c>
      <c r="N9" s="13">
        <v>0</v>
      </c>
      <c r="O9" s="13">
        <v>0</v>
      </c>
      <c r="P9" s="13">
        <v>0</v>
      </c>
      <c r="Q9" s="13">
        <v>0</v>
      </c>
      <c r="R9" s="13">
        <v>0</v>
      </c>
      <c r="S9" s="13">
        <v>0</v>
      </c>
      <c r="T9" s="13">
        <v>0</v>
      </c>
      <c r="U9" s="13">
        <v>0</v>
      </c>
      <c r="V9" s="13">
        <v>0</v>
      </c>
      <c r="W9" s="13">
        <v>0</v>
      </c>
      <c r="X9" s="13">
        <v>3475</v>
      </c>
      <c r="Y9" s="13">
        <v>0</v>
      </c>
      <c r="Z9" s="13">
        <v>4431.1374000000005</v>
      </c>
      <c r="AA9" s="13">
        <v>14366.761990000001</v>
      </c>
      <c r="AB9" s="13">
        <v>0</v>
      </c>
      <c r="AC9" s="13">
        <v>0</v>
      </c>
      <c r="AD9" s="13">
        <v>0</v>
      </c>
      <c r="AE9" s="13">
        <v>0</v>
      </c>
      <c r="AF9" s="13">
        <v>0</v>
      </c>
      <c r="AG9" s="13">
        <v>0</v>
      </c>
      <c r="AH9" s="13">
        <v>0</v>
      </c>
      <c r="AI9" s="13">
        <v>0</v>
      </c>
      <c r="AJ9" s="13">
        <v>3519.3001200000003</v>
      </c>
      <c r="AK9" s="13">
        <v>0</v>
      </c>
      <c r="AL9" s="13">
        <v>0</v>
      </c>
      <c r="AM9" s="13">
        <v>0</v>
      </c>
      <c r="AN9" s="13">
        <v>5000</v>
      </c>
      <c r="AO9" s="13">
        <v>4000</v>
      </c>
      <c r="AP9" s="13">
        <v>0</v>
      </c>
      <c r="AQ9" s="13">
        <v>210299.58433000001</v>
      </c>
      <c r="AR9" s="103">
        <f t="shared" si="0"/>
        <v>2.7959104796826326E-2</v>
      </c>
    </row>
    <row r="10" spans="1:44">
      <c r="A10" s="74" t="s">
        <v>947</v>
      </c>
      <c r="B10" s="13">
        <v>100425.25309999999</v>
      </c>
      <c r="C10" s="13">
        <v>129879.83287</v>
      </c>
      <c r="D10" s="13">
        <v>45402.112979999998</v>
      </c>
      <c r="E10" s="13">
        <v>8892.0717299999997</v>
      </c>
      <c r="F10" s="13">
        <v>36447.045680000003</v>
      </c>
      <c r="G10" s="13">
        <v>10762.249820000001</v>
      </c>
      <c r="H10" s="13">
        <v>15650.4773</v>
      </c>
      <c r="I10" s="13">
        <v>8727.5408399999997</v>
      </c>
      <c r="J10" s="13">
        <v>13966.532230000001</v>
      </c>
      <c r="K10" s="13">
        <v>2058</v>
      </c>
      <c r="L10" s="13">
        <v>2500</v>
      </c>
      <c r="M10" s="13">
        <v>0</v>
      </c>
      <c r="N10" s="13">
        <v>7665.7132099999999</v>
      </c>
      <c r="O10" s="13">
        <v>6742.1805000000004</v>
      </c>
      <c r="P10" s="13">
        <v>2013.1006499999999</v>
      </c>
      <c r="Q10" s="13">
        <v>6897.0858899999994</v>
      </c>
      <c r="R10" s="13">
        <v>0</v>
      </c>
      <c r="S10" s="13">
        <v>3457.3400899999997</v>
      </c>
      <c r="T10" s="13">
        <v>0</v>
      </c>
      <c r="U10" s="13">
        <v>2024</v>
      </c>
      <c r="V10" s="13">
        <v>1500</v>
      </c>
      <c r="W10" s="13">
        <v>7757.26991</v>
      </c>
      <c r="X10" s="13">
        <v>19788.41144</v>
      </c>
      <c r="Y10" s="13">
        <v>0</v>
      </c>
      <c r="Z10" s="13">
        <v>36909.858650000002</v>
      </c>
      <c r="AA10" s="13">
        <v>13062</v>
      </c>
      <c r="AB10" s="13">
        <v>13353.8125</v>
      </c>
      <c r="AC10" s="13">
        <v>10240.5062</v>
      </c>
      <c r="AD10" s="13">
        <v>3381.5937400000003</v>
      </c>
      <c r="AE10" s="13">
        <v>8524.9683999999997</v>
      </c>
      <c r="AF10" s="13">
        <v>0</v>
      </c>
      <c r="AG10" s="13">
        <v>0</v>
      </c>
      <c r="AH10" s="13">
        <v>0</v>
      </c>
      <c r="AI10" s="13">
        <v>0</v>
      </c>
      <c r="AJ10" s="13">
        <v>6926.1004199999998</v>
      </c>
      <c r="AK10" s="13">
        <v>0</v>
      </c>
      <c r="AL10" s="13">
        <v>0</v>
      </c>
      <c r="AM10" s="13">
        <v>0</v>
      </c>
      <c r="AN10" s="13">
        <v>3400</v>
      </c>
      <c r="AO10" s="13">
        <v>0</v>
      </c>
      <c r="AP10" s="13">
        <v>0</v>
      </c>
      <c r="AQ10" s="13">
        <v>528355.05814999994</v>
      </c>
      <c r="AR10" s="103">
        <f t="shared" si="0"/>
        <v>7.0244239843900574E-2</v>
      </c>
    </row>
    <row r="11" spans="1:44">
      <c r="A11" s="74" t="s">
        <v>948</v>
      </c>
      <c r="B11" s="13">
        <v>100902.21982</v>
      </c>
      <c r="C11" s="13">
        <v>120034.09514</v>
      </c>
      <c r="D11" s="13">
        <v>47637.098659999996</v>
      </c>
      <c r="E11" s="13">
        <v>9161.5925299999999</v>
      </c>
      <c r="F11" s="13">
        <v>28158.302760000002</v>
      </c>
      <c r="G11" s="13">
        <v>17404.041579999997</v>
      </c>
      <c r="H11" s="13">
        <v>22785.897789999999</v>
      </c>
      <c r="I11" s="13">
        <v>10981.74325</v>
      </c>
      <c r="J11" s="13">
        <v>19954.405050000001</v>
      </c>
      <c r="K11" s="13">
        <v>3552</v>
      </c>
      <c r="L11" s="13">
        <v>2000</v>
      </c>
      <c r="M11" s="13">
        <v>6822</v>
      </c>
      <c r="N11" s="13">
        <v>12718.54472</v>
      </c>
      <c r="O11" s="13">
        <v>15532.274460000001</v>
      </c>
      <c r="P11" s="13">
        <v>1244.7458100000001</v>
      </c>
      <c r="Q11" s="13">
        <v>7392.55</v>
      </c>
      <c r="R11" s="13">
        <v>5490.5559199999998</v>
      </c>
      <c r="S11" s="13">
        <v>4184.6000000000004</v>
      </c>
      <c r="T11" s="13">
        <v>922.65403000000003</v>
      </c>
      <c r="U11" s="13">
        <v>13305.3405</v>
      </c>
      <c r="V11" s="13">
        <v>6506.4651399999993</v>
      </c>
      <c r="W11" s="13">
        <v>13498.00599</v>
      </c>
      <c r="X11" s="13">
        <v>31308.06205</v>
      </c>
      <c r="Y11" s="13">
        <v>2664.5788900000002</v>
      </c>
      <c r="Z11" s="13">
        <v>35870.8053</v>
      </c>
      <c r="AA11" s="13">
        <v>12506.5</v>
      </c>
      <c r="AB11" s="13">
        <v>21305.00776</v>
      </c>
      <c r="AC11" s="13">
        <v>22248.92916</v>
      </c>
      <c r="AD11" s="13">
        <v>8429.7473100000007</v>
      </c>
      <c r="AE11" s="13">
        <v>5643.2638299999999</v>
      </c>
      <c r="AF11" s="13">
        <v>1000</v>
      </c>
      <c r="AG11" s="13">
        <v>3967.9846299999999</v>
      </c>
      <c r="AH11" s="13">
        <v>3056.7267700000002</v>
      </c>
      <c r="AI11" s="13">
        <v>1372</v>
      </c>
      <c r="AJ11" s="13">
        <v>5866.3292499999998</v>
      </c>
      <c r="AK11" s="13">
        <v>1636.2242900000001</v>
      </c>
      <c r="AL11" s="13">
        <v>9110.7797699999992</v>
      </c>
      <c r="AM11" s="13">
        <v>755</v>
      </c>
      <c r="AN11" s="13">
        <v>6815.8927100000001</v>
      </c>
      <c r="AO11" s="13">
        <v>7906.8718699999999</v>
      </c>
      <c r="AP11" s="13">
        <v>700</v>
      </c>
      <c r="AQ11" s="13">
        <v>652353.83674000006</v>
      </c>
      <c r="AR11" s="103">
        <f t="shared" si="0"/>
        <v>8.6729744826335831E-2</v>
      </c>
    </row>
    <row r="12" spans="1:44">
      <c r="A12" s="74" t="s">
        <v>949</v>
      </c>
      <c r="B12" s="13">
        <v>113330.74924999999</v>
      </c>
      <c r="C12" s="13">
        <v>130411.30842</v>
      </c>
      <c r="D12" s="13">
        <v>53470.315999999999</v>
      </c>
      <c r="E12" s="13">
        <v>18142.749789999998</v>
      </c>
      <c r="F12" s="13">
        <v>38876.31998</v>
      </c>
      <c r="G12" s="13">
        <v>19421.499459999999</v>
      </c>
      <c r="H12" s="13">
        <v>18933.0762</v>
      </c>
      <c r="I12" s="13">
        <v>17133.22767</v>
      </c>
      <c r="J12" s="13">
        <v>17033.05919</v>
      </c>
      <c r="K12" s="13">
        <v>2997.33</v>
      </c>
      <c r="L12" s="13">
        <v>2401.65319</v>
      </c>
      <c r="M12" s="13">
        <v>7540.7623700000004</v>
      </c>
      <c r="N12" s="13">
        <v>26594.53672</v>
      </c>
      <c r="O12" s="13">
        <v>12308.30047</v>
      </c>
      <c r="P12" s="13">
        <v>3753.3457200000003</v>
      </c>
      <c r="Q12" s="13">
        <v>13721.57057</v>
      </c>
      <c r="R12" s="13">
        <v>6686.2906399999993</v>
      </c>
      <c r="S12" s="13">
        <v>13982.34339</v>
      </c>
      <c r="T12" s="13">
        <v>6031.6797400000005</v>
      </c>
      <c r="U12" s="13">
        <v>29792.727989999999</v>
      </c>
      <c r="V12" s="13">
        <v>14688.193810000001</v>
      </c>
      <c r="W12" s="13">
        <v>9426.2450800000006</v>
      </c>
      <c r="X12" s="13">
        <v>41164.24757</v>
      </c>
      <c r="Y12" s="13">
        <v>7674.7344599999997</v>
      </c>
      <c r="Z12" s="13">
        <v>34331.58567</v>
      </c>
      <c r="AA12" s="13">
        <v>8400.7303300000003</v>
      </c>
      <c r="AB12" s="13">
        <v>27428.497629999998</v>
      </c>
      <c r="AC12" s="13">
        <v>43191.803460000003</v>
      </c>
      <c r="AD12" s="13">
        <v>11370.30811</v>
      </c>
      <c r="AE12" s="13">
        <v>12252.77333</v>
      </c>
      <c r="AF12" s="13">
        <v>2642.7473500000001</v>
      </c>
      <c r="AG12" s="13">
        <v>6158.3344699999998</v>
      </c>
      <c r="AH12" s="13">
        <v>7661.5987400000004</v>
      </c>
      <c r="AI12" s="13">
        <v>0</v>
      </c>
      <c r="AJ12" s="13">
        <v>2757.6559500000003</v>
      </c>
      <c r="AK12" s="13">
        <v>1140.6258600000001</v>
      </c>
      <c r="AL12" s="13">
        <v>14354.4786</v>
      </c>
      <c r="AM12" s="13">
        <v>2599.3580200000001</v>
      </c>
      <c r="AN12" s="13">
        <v>12140.147130000001</v>
      </c>
      <c r="AO12" s="13">
        <v>8236.5576299999993</v>
      </c>
      <c r="AP12" s="13">
        <v>1986</v>
      </c>
      <c r="AQ12" s="13">
        <v>822169.46996000002</v>
      </c>
      <c r="AR12" s="103">
        <f t="shared" si="0"/>
        <v>0.10930655162537854</v>
      </c>
    </row>
    <row r="13" spans="1:44">
      <c r="A13" s="74" t="s">
        <v>950</v>
      </c>
      <c r="B13" s="13">
        <v>135800.92574000001</v>
      </c>
      <c r="C13" s="13">
        <v>94925.483139999997</v>
      </c>
      <c r="D13" s="13">
        <v>53792.101000000002</v>
      </c>
      <c r="E13" s="13">
        <v>9091.6743100000003</v>
      </c>
      <c r="F13" s="13">
        <v>19928.544309999997</v>
      </c>
      <c r="G13" s="13">
        <v>25183.12703</v>
      </c>
      <c r="H13" s="13">
        <v>11217.046259999999</v>
      </c>
      <c r="I13" s="13">
        <v>15489.71089</v>
      </c>
      <c r="J13" s="13">
        <v>15170.80399</v>
      </c>
      <c r="K13" s="13">
        <v>12211.34821</v>
      </c>
      <c r="L13" s="13">
        <v>4368.10005</v>
      </c>
      <c r="M13" s="13">
        <v>6979.7207800000006</v>
      </c>
      <c r="N13" s="13">
        <v>26142.21891</v>
      </c>
      <c r="O13" s="13">
        <v>14802.63492</v>
      </c>
      <c r="P13" s="13">
        <v>5337.36643</v>
      </c>
      <c r="Q13" s="13">
        <v>6452.2749800000001</v>
      </c>
      <c r="R13" s="13">
        <v>8925.388210000001</v>
      </c>
      <c r="S13" s="13">
        <v>24685.996809999997</v>
      </c>
      <c r="T13" s="13">
        <v>5528.4802800000007</v>
      </c>
      <c r="U13" s="13">
        <v>29840.994070000001</v>
      </c>
      <c r="V13" s="13">
        <v>19340.49122</v>
      </c>
      <c r="W13" s="13">
        <v>12725.514529999999</v>
      </c>
      <c r="X13" s="13">
        <v>33939.748409999993</v>
      </c>
      <c r="Y13" s="13">
        <v>7932.6940400000003</v>
      </c>
      <c r="Z13" s="13">
        <v>28337.085190000002</v>
      </c>
      <c r="AA13" s="13">
        <v>6850.4151500000007</v>
      </c>
      <c r="AB13" s="13">
        <v>26128.679769999999</v>
      </c>
      <c r="AC13" s="13">
        <v>32134.127860000001</v>
      </c>
      <c r="AD13" s="13">
        <v>12426.96127</v>
      </c>
      <c r="AE13" s="13">
        <v>13399.2425</v>
      </c>
      <c r="AF13" s="13">
        <v>3645.7012500000001</v>
      </c>
      <c r="AG13" s="13">
        <v>6574.59267</v>
      </c>
      <c r="AH13" s="13">
        <v>7611.2874400000001</v>
      </c>
      <c r="AI13" s="13">
        <v>2840.4700699999999</v>
      </c>
      <c r="AJ13" s="13">
        <v>3978.6623</v>
      </c>
      <c r="AK13" s="13">
        <v>1499.73981</v>
      </c>
      <c r="AL13" s="13">
        <v>17860.375110000001</v>
      </c>
      <c r="AM13" s="13">
        <v>2834.8037100000001</v>
      </c>
      <c r="AN13" s="13">
        <v>16099.713029999999</v>
      </c>
      <c r="AO13" s="13">
        <v>4800.96767</v>
      </c>
      <c r="AP13" s="13">
        <v>2824.5516499999999</v>
      </c>
      <c r="AQ13" s="13">
        <v>789659.76497000002</v>
      </c>
      <c r="AR13" s="103">
        <f t="shared" si="0"/>
        <v>0.10498442111986592</v>
      </c>
    </row>
    <row r="14" spans="1:44">
      <c r="A14" s="74" t="s">
        <v>951</v>
      </c>
      <c r="B14" s="13">
        <v>90132.2408</v>
      </c>
      <c r="C14" s="13">
        <v>76803.293720000001</v>
      </c>
      <c r="D14" s="13">
        <v>39909.795109999999</v>
      </c>
      <c r="E14" s="13">
        <v>7916.3349699999999</v>
      </c>
      <c r="F14" s="13">
        <v>12901.848769999999</v>
      </c>
      <c r="G14" s="13">
        <v>27586.947649999998</v>
      </c>
      <c r="H14" s="13">
        <v>15158.999109999999</v>
      </c>
      <c r="I14" s="13">
        <v>20015.645219999999</v>
      </c>
      <c r="J14" s="13">
        <v>14433.62074</v>
      </c>
      <c r="K14" s="13">
        <v>14113.416380000001</v>
      </c>
      <c r="L14" s="13">
        <v>7335.3667800000003</v>
      </c>
      <c r="M14" s="13">
        <v>8340.971160000001</v>
      </c>
      <c r="N14" s="13">
        <v>33911.086229999994</v>
      </c>
      <c r="O14" s="13">
        <v>16299.80155</v>
      </c>
      <c r="P14" s="13">
        <v>11273.09254</v>
      </c>
      <c r="Q14" s="13">
        <v>4483.6902800000007</v>
      </c>
      <c r="R14" s="13">
        <v>11419.73668</v>
      </c>
      <c r="S14" s="13">
        <v>24326.803479999999</v>
      </c>
      <c r="T14" s="13">
        <v>7388.99503</v>
      </c>
      <c r="U14" s="13">
        <v>32560.1466</v>
      </c>
      <c r="V14" s="13">
        <v>26985.870059999997</v>
      </c>
      <c r="W14" s="13">
        <v>9705.2994399999989</v>
      </c>
      <c r="X14" s="13">
        <v>28235.405920000001</v>
      </c>
      <c r="Y14" s="13">
        <v>13193.46126</v>
      </c>
      <c r="Z14" s="13">
        <v>23400.19169</v>
      </c>
      <c r="AA14" s="13">
        <v>8552.9390600000006</v>
      </c>
      <c r="AB14" s="13">
        <v>38781.652399999999</v>
      </c>
      <c r="AC14" s="13">
        <v>35317.422840000007</v>
      </c>
      <c r="AD14" s="13">
        <v>7054.1185099999993</v>
      </c>
      <c r="AE14" s="13">
        <v>26899.568609999998</v>
      </c>
      <c r="AF14" s="13">
        <v>2478.6187099999997</v>
      </c>
      <c r="AG14" s="13">
        <v>6979.9645799999998</v>
      </c>
      <c r="AH14" s="13">
        <v>7835.3239899999999</v>
      </c>
      <c r="AI14" s="13">
        <v>3821.2482799999998</v>
      </c>
      <c r="AJ14" s="13">
        <v>3995.1766699999998</v>
      </c>
      <c r="AK14" s="13">
        <v>550</v>
      </c>
      <c r="AL14" s="13">
        <v>16381.32178</v>
      </c>
      <c r="AM14" s="13">
        <v>3212.54693</v>
      </c>
      <c r="AN14" s="13">
        <v>16603.61435</v>
      </c>
      <c r="AO14" s="13">
        <v>6312.9872400000004</v>
      </c>
      <c r="AP14" s="13">
        <v>2639.6586299999999</v>
      </c>
      <c r="AQ14" s="13">
        <v>765248.22375</v>
      </c>
      <c r="AR14" s="103">
        <f t="shared" si="0"/>
        <v>0.10173893282564744</v>
      </c>
    </row>
    <row r="15" spans="1:44">
      <c r="A15" s="74" t="s">
        <v>952</v>
      </c>
      <c r="B15" s="13">
        <v>49306.956299999998</v>
      </c>
      <c r="C15" s="13">
        <v>39848.946349999998</v>
      </c>
      <c r="D15" s="13">
        <v>19682.688300000002</v>
      </c>
      <c r="E15" s="13">
        <v>3812.6136099999999</v>
      </c>
      <c r="F15" s="13">
        <v>9839.7307600000004</v>
      </c>
      <c r="G15" s="13">
        <v>17078.095929999999</v>
      </c>
      <c r="H15" s="13">
        <v>9164.9856199999995</v>
      </c>
      <c r="I15" s="13">
        <v>10097.39248</v>
      </c>
      <c r="J15" s="13">
        <v>8570.2585099999997</v>
      </c>
      <c r="K15" s="13">
        <v>10064.69418</v>
      </c>
      <c r="L15" s="13">
        <v>2801.6924700000004</v>
      </c>
      <c r="M15" s="13">
        <v>4322.4165199999998</v>
      </c>
      <c r="N15" s="13">
        <v>16327.74065</v>
      </c>
      <c r="O15" s="13">
        <v>8153.4320900000002</v>
      </c>
      <c r="P15" s="13">
        <v>5307.0425100000002</v>
      </c>
      <c r="Q15" s="13">
        <v>899.75357999999994</v>
      </c>
      <c r="R15" s="13">
        <v>5542.8296300000002</v>
      </c>
      <c r="S15" s="13">
        <v>13964.504419999999</v>
      </c>
      <c r="T15" s="13">
        <v>4764.7867800000004</v>
      </c>
      <c r="U15" s="13">
        <v>18732.264199999998</v>
      </c>
      <c r="V15" s="13">
        <v>19468.129949999999</v>
      </c>
      <c r="W15" s="13">
        <v>6088.8373000000001</v>
      </c>
      <c r="X15" s="13">
        <v>13449.79061</v>
      </c>
      <c r="Y15" s="13">
        <v>8976.9341899999999</v>
      </c>
      <c r="Z15" s="13">
        <v>11740.40186</v>
      </c>
      <c r="AA15" s="13">
        <v>4262.1933200000003</v>
      </c>
      <c r="AB15" s="13">
        <v>17602.588030000003</v>
      </c>
      <c r="AC15" s="13">
        <v>18186.108039999999</v>
      </c>
      <c r="AD15" s="13">
        <v>3086.9752599999997</v>
      </c>
      <c r="AE15" s="13">
        <v>26126.591700000001</v>
      </c>
      <c r="AF15" s="13">
        <v>1888.04721</v>
      </c>
      <c r="AG15" s="13">
        <v>3229.9575299999997</v>
      </c>
      <c r="AH15" s="13">
        <v>2902.0057099999999</v>
      </c>
      <c r="AI15" s="13">
        <v>447.05465999999996</v>
      </c>
      <c r="AJ15" s="13">
        <v>3017.3607599999996</v>
      </c>
      <c r="AK15" s="13">
        <v>0</v>
      </c>
      <c r="AL15" s="13">
        <v>11001.188619999999</v>
      </c>
      <c r="AM15" s="13">
        <v>1717.47127</v>
      </c>
      <c r="AN15" s="13">
        <v>11805.51578</v>
      </c>
      <c r="AO15" s="13">
        <v>2983.4598099999998</v>
      </c>
      <c r="AP15" s="13">
        <v>1781.58681</v>
      </c>
      <c r="AQ15" s="13">
        <v>428045.02331000002</v>
      </c>
      <c r="AR15" s="103">
        <f t="shared" si="0"/>
        <v>5.6908128005163226E-2</v>
      </c>
    </row>
    <row r="16" spans="1:44">
      <c r="A16" s="74" t="s">
        <v>953</v>
      </c>
      <c r="B16" s="13">
        <v>83160.311709999994</v>
      </c>
      <c r="C16" s="13">
        <v>57670.352370000001</v>
      </c>
      <c r="D16" s="13">
        <v>27948.912680000001</v>
      </c>
      <c r="E16" s="13">
        <v>5749.3757999999998</v>
      </c>
      <c r="F16" s="13">
        <v>15240.04269</v>
      </c>
      <c r="G16" s="13">
        <v>35926.078529999999</v>
      </c>
      <c r="H16" s="13">
        <v>19847.092280000001</v>
      </c>
      <c r="I16" s="13">
        <v>25647.629270000001</v>
      </c>
      <c r="J16" s="13">
        <v>18628.820609999999</v>
      </c>
      <c r="K16" s="13">
        <v>22447.509449999998</v>
      </c>
      <c r="L16" s="13">
        <v>10298.444949999999</v>
      </c>
      <c r="M16" s="13">
        <v>10020.159159999999</v>
      </c>
      <c r="N16" s="13">
        <v>32138.052339999998</v>
      </c>
      <c r="O16" s="13">
        <v>19743.401289999998</v>
      </c>
      <c r="P16" s="13">
        <v>16641.045330000001</v>
      </c>
      <c r="Q16" s="13">
        <v>1582.54998</v>
      </c>
      <c r="R16" s="13">
        <v>14805.44292</v>
      </c>
      <c r="S16" s="13">
        <v>28674.886890000002</v>
      </c>
      <c r="T16" s="13">
        <v>11339.165279999999</v>
      </c>
      <c r="U16" s="13">
        <v>34202.433779999999</v>
      </c>
      <c r="V16" s="13">
        <v>47345.0389</v>
      </c>
      <c r="W16" s="13">
        <v>11867.772429999999</v>
      </c>
      <c r="X16" s="13">
        <v>30063.378780000003</v>
      </c>
      <c r="Y16" s="13">
        <v>18165.497309999999</v>
      </c>
      <c r="Z16" s="13">
        <v>18009.2176</v>
      </c>
      <c r="AA16" s="13">
        <v>9048.9511300000013</v>
      </c>
      <c r="AB16" s="13">
        <v>51893.779320000001</v>
      </c>
      <c r="AC16" s="13">
        <v>34997.679280000004</v>
      </c>
      <c r="AD16" s="13">
        <v>9419.2523000000001</v>
      </c>
      <c r="AE16" s="13">
        <v>57906.626320000003</v>
      </c>
      <c r="AF16" s="13">
        <v>3336.7493300000001</v>
      </c>
      <c r="AG16" s="13">
        <v>9660.9640299999992</v>
      </c>
      <c r="AH16" s="13">
        <v>8050.91338</v>
      </c>
      <c r="AI16" s="13">
        <v>3443.7248599999998</v>
      </c>
      <c r="AJ16" s="13">
        <v>5595.8664400000007</v>
      </c>
      <c r="AK16" s="13">
        <v>635.15926999999999</v>
      </c>
      <c r="AL16" s="13">
        <v>19100.792149999997</v>
      </c>
      <c r="AM16" s="13">
        <v>4710.5527000000002</v>
      </c>
      <c r="AN16" s="13">
        <v>22527.309539999998</v>
      </c>
      <c r="AO16" s="13">
        <v>5446.5383899999997</v>
      </c>
      <c r="AP16" s="13">
        <v>3248.4333999999999</v>
      </c>
      <c r="AQ16" s="13">
        <v>866185.90416999999</v>
      </c>
      <c r="AR16" s="103">
        <f t="shared" si="0"/>
        <v>0.11515848947290591</v>
      </c>
    </row>
    <row r="17" spans="1:44">
      <c r="A17" s="74" t="s">
        <v>954</v>
      </c>
      <c r="B17" s="13">
        <v>99355.205519999989</v>
      </c>
      <c r="C17" s="13">
        <v>53592.972959999999</v>
      </c>
      <c r="D17" s="13">
        <v>31448.267649999998</v>
      </c>
      <c r="E17" s="13">
        <v>9351.1003499999988</v>
      </c>
      <c r="F17" s="13">
        <v>17093.842199999999</v>
      </c>
      <c r="G17" s="13">
        <v>42301.765240000001</v>
      </c>
      <c r="H17" s="13">
        <v>23617.528480000001</v>
      </c>
      <c r="I17" s="13">
        <v>31123.216399999998</v>
      </c>
      <c r="J17" s="13">
        <v>21896.509340000001</v>
      </c>
      <c r="K17" s="13">
        <v>25034.72724</v>
      </c>
      <c r="L17" s="13">
        <v>12512.638570000001</v>
      </c>
      <c r="M17" s="13">
        <v>9120.1791400000002</v>
      </c>
      <c r="N17" s="13">
        <v>39989.878929999999</v>
      </c>
      <c r="O17" s="13">
        <v>21364.247660000001</v>
      </c>
      <c r="P17" s="13">
        <v>14921.27283</v>
      </c>
      <c r="Q17" s="13">
        <v>3279.9327899999998</v>
      </c>
      <c r="R17" s="13">
        <v>15346.892980000001</v>
      </c>
      <c r="S17" s="13">
        <v>26991.240989999998</v>
      </c>
      <c r="T17" s="13">
        <v>10940.827359999999</v>
      </c>
      <c r="U17" s="13">
        <v>41197.298289999999</v>
      </c>
      <c r="V17" s="13">
        <v>65692.999259999997</v>
      </c>
      <c r="W17" s="13">
        <v>13403.60751</v>
      </c>
      <c r="X17" s="13">
        <v>25506.80069</v>
      </c>
      <c r="Y17" s="13">
        <v>21968.98158</v>
      </c>
      <c r="Z17" s="13">
        <v>19710.570640000002</v>
      </c>
      <c r="AA17" s="13">
        <v>12030.232749999999</v>
      </c>
      <c r="AB17" s="13">
        <v>38882.657270000003</v>
      </c>
      <c r="AC17" s="13">
        <v>36622.903469999997</v>
      </c>
      <c r="AD17" s="13">
        <v>8282.9298500000004</v>
      </c>
      <c r="AE17" s="13">
        <v>53125.753320000003</v>
      </c>
      <c r="AF17" s="13">
        <v>5436.2707399999999</v>
      </c>
      <c r="AG17" s="13">
        <v>10507.84635</v>
      </c>
      <c r="AH17" s="13">
        <v>6614.58115</v>
      </c>
      <c r="AI17" s="13">
        <v>2023.31537</v>
      </c>
      <c r="AJ17" s="13">
        <v>2839.38625</v>
      </c>
      <c r="AK17" s="13">
        <v>377.59313000000003</v>
      </c>
      <c r="AL17" s="13">
        <v>21208.41228</v>
      </c>
      <c r="AM17" s="13">
        <v>3866.72874</v>
      </c>
      <c r="AN17" s="13">
        <v>24371.27462</v>
      </c>
      <c r="AO17" s="13">
        <v>7183.7298700000001</v>
      </c>
      <c r="AP17" s="13">
        <v>2661.5541600000001</v>
      </c>
      <c r="AQ17" s="13">
        <v>932797.67391999997</v>
      </c>
      <c r="AR17" s="103">
        <f t="shared" si="0"/>
        <v>0.12401445301213881</v>
      </c>
    </row>
    <row r="18" spans="1:44">
      <c r="A18" s="74" t="s">
        <v>955</v>
      </c>
      <c r="B18" s="13">
        <v>133764.31200999999</v>
      </c>
      <c r="C18" s="13">
        <v>52057.263909999994</v>
      </c>
      <c r="D18" s="13">
        <v>27038.29981</v>
      </c>
      <c r="E18" s="13">
        <v>9090.8045099999999</v>
      </c>
      <c r="F18" s="13">
        <v>14775.818369999999</v>
      </c>
      <c r="G18" s="13">
        <v>47900.845520000003</v>
      </c>
      <c r="H18" s="13">
        <v>21816.002710000001</v>
      </c>
      <c r="I18" s="13">
        <v>24283.67453</v>
      </c>
      <c r="J18" s="13">
        <v>21645.473239999999</v>
      </c>
      <c r="K18" s="13">
        <v>21684.833489999997</v>
      </c>
      <c r="L18" s="13">
        <v>18609.120050000001</v>
      </c>
      <c r="M18" s="13">
        <v>8919.5560999999998</v>
      </c>
      <c r="N18" s="13">
        <v>47065.125</v>
      </c>
      <c r="O18" s="13">
        <v>24399.607479999999</v>
      </c>
      <c r="P18" s="13">
        <v>16206.841210000001</v>
      </c>
      <c r="Q18" s="13">
        <v>4522.8189599999996</v>
      </c>
      <c r="R18" s="13">
        <v>12856.516310000001</v>
      </c>
      <c r="S18" s="13">
        <v>26214.05402</v>
      </c>
      <c r="T18" s="13">
        <v>13457.774069999999</v>
      </c>
      <c r="U18" s="13">
        <v>50676.351009999998</v>
      </c>
      <c r="V18" s="13">
        <v>100023.85057</v>
      </c>
      <c r="W18" s="13">
        <v>14532.235279999999</v>
      </c>
      <c r="X18" s="13">
        <v>20453.55472</v>
      </c>
      <c r="Y18" s="13">
        <v>20181.225469999998</v>
      </c>
      <c r="Z18" s="13">
        <v>12926.66718</v>
      </c>
      <c r="AA18" s="13">
        <v>12525.45757</v>
      </c>
      <c r="AB18" s="13">
        <v>51174.113100000002</v>
      </c>
      <c r="AC18" s="13">
        <v>36187.244330000001</v>
      </c>
      <c r="AD18" s="13">
        <v>6980.87014</v>
      </c>
      <c r="AE18" s="13">
        <v>66055.796849999999</v>
      </c>
      <c r="AF18" s="13">
        <v>7401.0097300000007</v>
      </c>
      <c r="AG18" s="13">
        <v>15032.32343</v>
      </c>
      <c r="AH18" s="13">
        <v>6640.6484199999995</v>
      </c>
      <c r="AI18" s="13">
        <v>1498.4525000000001</v>
      </c>
      <c r="AJ18" s="13">
        <v>2654.7908700000003</v>
      </c>
      <c r="AK18" s="13">
        <v>536.82379000000003</v>
      </c>
      <c r="AL18" s="13">
        <v>15704.47143</v>
      </c>
      <c r="AM18" s="13">
        <v>3697.1916299999998</v>
      </c>
      <c r="AN18" s="13">
        <v>25390.380949999999</v>
      </c>
      <c r="AO18" s="13">
        <v>6785.6851999999999</v>
      </c>
      <c r="AP18" s="13">
        <v>4198.76206</v>
      </c>
      <c r="AQ18" s="13">
        <v>1027566.64753</v>
      </c>
      <c r="AR18" s="103">
        <f t="shared" si="0"/>
        <v>0.13661388668715665</v>
      </c>
    </row>
    <row r="19" spans="1:44">
      <c r="A19" s="74" t="s">
        <v>956</v>
      </c>
      <c r="B19" s="13">
        <v>42775.808469999996</v>
      </c>
      <c r="C19" s="13">
        <v>8508.948550000001</v>
      </c>
      <c r="D19" s="13">
        <v>3590.5560099999998</v>
      </c>
      <c r="E19" s="13">
        <v>1667.9563400000002</v>
      </c>
      <c r="F19" s="13">
        <v>1990.71947</v>
      </c>
      <c r="G19" s="13">
        <v>8078.1447300000009</v>
      </c>
      <c r="H19" s="13">
        <v>3414.1857400000004</v>
      </c>
      <c r="I19" s="13">
        <v>2818.4599900000003</v>
      </c>
      <c r="J19" s="13">
        <v>3447.3331800000001</v>
      </c>
      <c r="K19" s="13">
        <v>2296.5667899999999</v>
      </c>
      <c r="L19" s="13">
        <v>3969.8756200000003</v>
      </c>
      <c r="M19" s="13">
        <v>1311.50109</v>
      </c>
      <c r="N19" s="13">
        <v>7000.3433299999997</v>
      </c>
      <c r="O19" s="13">
        <v>3093.9097999999999</v>
      </c>
      <c r="P19" s="13">
        <v>2032.53801</v>
      </c>
      <c r="Q19" s="13">
        <v>1062.4221299999999</v>
      </c>
      <c r="R19" s="13">
        <v>2753.1773599999997</v>
      </c>
      <c r="S19" s="13">
        <v>2774.1101100000001</v>
      </c>
      <c r="T19" s="13">
        <v>1775.0844999999999</v>
      </c>
      <c r="U19" s="13">
        <v>8046.1627699999999</v>
      </c>
      <c r="V19" s="13">
        <v>16533.34174</v>
      </c>
      <c r="W19" s="13">
        <v>1922.1830299999999</v>
      </c>
      <c r="X19" s="13">
        <v>1983.5864099999999</v>
      </c>
      <c r="Y19" s="13">
        <v>2668.8823299999999</v>
      </c>
      <c r="Z19" s="13">
        <v>1542.7139</v>
      </c>
      <c r="AA19" s="13">
        <v>1623.51883</v>
      </c>
      <c r="AB19" s="13">
        <v>7590.9310800000003</v>
      </c>
      <c r="AC19" s="13">
        <v>5076.8675199999998</v>
      </c>
      <c r="AD19" s="13">
        <v>975.39313000000004</v>
      </c>
      <c r="AE19" s="13">
        <v>6888.8089300000001</v>
      </c>
      <c r="AF19" s="13">
        <v>1894.0446499999998</v>
      </c>
      <c r="AG19" s="13">
        <v>3307.49035</v>
      </c>
      <c r="AH19" s="13">
        <v>754.97149999999999</v>
      </c>
      <c r="AI19" s="13">
        <v>211.72508999999999</v>
      </c>
      <c r="AJ19" s="13">
        <v>316.58078</v>
      </c>
      <c r="AK19" s="13">
        <v>177.85709</v>
      </c>
      <c r="AL19" s="13">
        <v>1703.0227600000001</v>
      </c>
      <c r="AM19" s="13">
        <v>390.26206000000002</v>
      </c>
      <c r="AN19" s="13">
        <v>3979.87736</v>
      </c>
      <c r="AO19" s="13">
        <v>1347.9847</v>
      </c>
      <c r="AP19" s="13">
        <v>817.07464000000004</v>
      </c>
      <c r="AQ19" s="13">
        <v>174114.92186999999</v>
      </c>
      <c r="AR19" s="103">
        <f t="shared" si="0"/>
        <v>2.314839262647133E-2</v>
      </c>
    </row>
    <row r="20" spans="1:44">
      <c r="A20" s="74" t="s">
        <v>957</v>
      </c>
      <c r="B20" s="13">
        <v>38261.065450000002</v>
      </c>
      <c r="C20" s="13">
        <v>11330.82092</v>
      </c>
      <c r="D20" s="13">
        <v>6862.6143700000002</v>
      </c>
      <c r="E20" s="13">
        <v>2544.8801100000001</v>
      </c>
      <c r="F20" s="13">
        <v>2750.2318</v>
      </c>
      <c r="G20" s="13">
        <v>23885.93118</v>
      </c>
      <c r="H20" s="13">
        <v>5034.5827499999996</v>
      </c>
      <c r="I20" s="13">
        <v>4479.7194900000004</v>
      </c>
      <c r="J20" s="13">
        <v>5723.5697900000005</v>
      </c>
      <c r="K20" s="13">
        <v>3215.1361900000002</v>
      </c>
      <c r="L20" s="13">
        <v>6666.4027999999998</v>
      </c>
      <c r="M20" s="13">
        <v>1978.56053</v>
      </c>
      <c r="N20" s="13">
        <v>8599.4548699999996</v>
      </c>
      <c r="O20" s="13">
        <v>3777.7918199999999</v>
      </c>
      <c r="P20" s="13">
        <v>2572.4560200000001</v>
      </c>
      <c r="Q20" s="13">
        <v>4138.3886000000002</v>
      </c>
      <c r="R20" s="13">
        <v>3817.94067</v>
      </c>
      <c r="S20" s="13">
        <v>3639.4629500000001</v>
      </c>
      <c r="T20" s="13">
        <v>2856.96117</v>
      </c>
      <c r="U20" s="13">
        <v>12950.820730000001</v>
      </c>
      <c r="V20" s="13">
        <v>25625.061129999998</v>
      </c>
      <c r="W20" s="13">
        <v>2545.6419000000001</v>
      </c>
      <c r="X20" s="13">
        <v>2122.2475899999999</v>
      </c>
      <c r="Y20" s="13">
        <v>3050.1198999999997</v>
      </c>
      <c r="Z20" s="13">
        <v>3349.83212</v>
      </c>
      <c r="AA20" s="13">
        <v>2543.7088399999998</v>
      </c>
      <c r="AB20" s="13">
        <v>8403.3787100000009</v>
      </c>
      <c r="AC20" s="13">
        <v>6779.4556399999992</v>
      </c>
      <c r="AD20" s="13">
        <v>2739.0412099999999</v>
      </c>
      <c r="AE20" s="13">
        <v>8276.6606499999998</v>
      </c>
      <c r="AF20" s="13">
        <v>3695.71504</v>
      </c>
      <c r="AG20" s="13">
        <v>3289.3399599999998</v>
      </c>
      <c r="AH20" s="13">
        <v>2696.4632799999999</v>
      </c>
      <c r="AI20" s="13">
        <v>588.66684999999995</v>
      </c>
      <c r="AJ20" s="13">
        <v>869.24695999999994</v>
      </c>
      <c r="AK20" s="13">
        <v>441.64153999999996</v>
      </c>
      <c r="AL20" s="13">
        <v>2493.1501600000001</v>
      </c>
      <c r="AM20" s="13">
        <v>522.31658000000004</v>
      </c>
      <c r="AN20" s="13">
        <v>6546.6387400000003</v>
      </c>
      <c r="AO20" s="13">
        <v>4573.78179</v>
      </c>
      <c r="AP20" s="13">
        <v>1908.13111</v>
      </c>
      <c r="AQ20" s="13">
        <v>248147.03190999999</v>
      </c>
      <c r="AR20" s="103">
        <f t="shared" si="0"/>
        <v>3.2990882470343381E-2</v>
      </c>
    </row>
    <row r="21" spans="1:44">
      <c r="A21" s="28" t="s">
        <v>7</v>
      </c>
      <c r="B21" s="11">
        <v>1134998.4761000001</v>
      </c>
      <c r="C21" s="11">
        <v>851924.00718999992</v>
      </c>
      <c r="D21" s="11">
        <v>360520.07478999998</v>
      </c>
      <c r="E21" s="11">
        <v>85421.154049999997</v>
      </c>
      <c r="F21" s="11">
        <v>198002.44679000002</v>
      </c>
      <c r="G21" s="11">
        <v>287396.72667</v>
      </c>
      <c r="H21" s="11">
        <v>171639.87423999998</v>
      </c>
      <c r="I21" s="11">
        <v>170797.96002999999</v>
      </c>
      <c r="J21" s="11">
        <v>160470.38587</v>
      </c>
      <c r="K21" s="11">
        <v>119675.56193</v>
      </c>
      <c r="L21" s="11">
        <v>73463.294480000011</v>
      </c>
      <c r="M21" s="11">
        <v>65355.826849999998</v>
      </c>
      <c r="N21" s="11">
        <v>258152.69490999996</v>
      </c>
      <c r="O21" s="11">
        <v>146217.58204000001</v>
      </c>
      <c r="P21" s="11">
        <v>81302.84706</v>
      </c>
      <c r="Q21" s="11">
        <v>54433.037759999999</v>
      </c>
      <c r="R21" s="11">
        <v>87644.77132</v>
      </c>
      <c r="S21" s="11">
        <v>172895.34315</v>
      </c>
      <c r="T21" s="11">
        <v>65006.408239999997</v>
      </c>
      <c r="U21" s="11">
        <v>273328.53993999999</v>
      </c>
      <c r="V21" s="11">
        <v>343709.44177999999</v>
      </c>
      <c r="W21" s="11">
        <v>103472.6124</v>
      </c>
      <c r="X21" s="11">
        <v>251490.23419000002</v>
      </c>
      <c r="Y21" s="11">
        <v>106477.10943</v>
      </c>
      <c r="Z21" s="11">
        <v>237560.06720000002</v>
      </c>
      <c r="AA21" s="11">
        <v>105773.40897</v>
      </c>
      <c r="AB21" s="11">
        <v>302545.09757000004</v>
      </c>
      <c r="AC21" s="11">
        <v>280983.0478</v>
      </c>
      <c r="AD21" s="11">
        <v>74147.190829999992</v>
      </c>
      <c r="AE21" s="11">
        <v>285100.05443999998</v>
      </c>
      <c r="AF21" s="11">
        <v>33418.904010000006</v>
      </c>
      <c r="AG21" s="11">
        <v>68708.797999999995</v>
      </c>
      <c r="AH21" s="11">
        <v>53824.520380000002</v>
      </c>
      <c r="AI21" s="11">
        <v>16246.657679999998</v>
      </c>
      <c r="AJ21" s="11">
        <v>42336.456769999997</v>
      </c>
      <c r="AK21" s="11">
        <v>6995.664780000001</v>
      </c>
      <c r="AL21" s="11">
        <v>128917.99266000002</v>
      </c>
      <c r="AM21" s="11">
        <v>24306.231640000002</v>
      </c>
      <c r="AN21" s="11">
        <v>154680.36421</v>
      </c>
      <c r="AO21" s="11">
        <v>59578.564170000005</v>
      </c>
      <c r="AP21" s="11">
        <v>22765.752459999996</v>
      </c>
      <c r="AQ21" s="11">
        <v>7521685.1847799998</v>
      </c>
      <c r="AR21" s="106">
        <f t="shared" si="0"/>
        <v>1</v>
      </c>
    </row>
    <row r="22" spans="1:44">
      <c r="A22" s="128" t="s">
        <v>958</v>
      </c>
      <c r="B22" s="103">
        <f>B21/$AQ$21</f>
        <v>0.15089683338471144</v>
      </c>
      <c r="C22" s="103">
        <f t="shared" ref="C22:AQ22" si="1">C21/$AQ$21</f>
        <v>0.1132623855241713</v>
      </c>
      <c r="D22" s="103">
        <f t="shared" si="1"/>
        <v>4.7930758325209641E-2</v>
      </c>
      <c r="E22" s="103">
        <f t="shared" si="1"/>
        <v>1.1356651063095306E-2</v>
      </c>
      <c r="F22" s="103">
        <f t="shared" si="1"/>
        <v>2.6324213514101143E-2</v>
      </c>
      <c r="G22" s="103">
        <f t="shared" si="1"/>
        <v>3.8209087406575103E-2</v>
      </c>
      <c r="H22" s="103">
        <f t="shared" si="1"/>
        <v>2.2819337691413928E-2</v>
      </c>
      <c r="I22" s="103">
        <f t="shared" si="1"/>
        <v>2.2707406097719526E-2</v>
      </c>
      <c r="J22" s="103">
        <f t="shared" si="1"/>
        <v>2.1334366159688398E-2</v>
      </c>
      <c r="K22" s="103">
        <f t="shared" si="1"/>
        <v>1.5910737951670913E-2</v>
      </c>
      <c r="L22" s="103">
        <f t="shared" si="1"/>
        <v>9.766866423584401E-3</v>
      </c>
      <c r="M22" s="103">
        <f t="shared" si="1"/>
        <v>8.6889872740548071E-3</v>
      </c>
      <c r="N22" s="103">
        <f t="shared" si="1"/>
        <v>3.4321124663973905E-2</v>
      </c>
      <c r="O22" s="103">
        <f t="shared" si="1"/>
        <v>1.9439471135520105E-2</v>
      </c>
      <c r="P22" s="103">
        <f t="shared" si="1"/>
        <v>1.0809126553782775E-2</v>
      </c>
      <c r="Q22" s="103">
        <f t="shared" si="1"/>
        <v>7.236814147731723E-3</v>
      </c>
      <c r="R22" s="103">
        <f t="shared" si="1"/>
        <v>1.1652278600724699E-2</v>
      </c>
      <c r="S22" s="103">
        <f t="shared" si="1"/>
        <v>2.2986250940128516E-2</v>
      </c>
      <c r="T22" s="103">
        <f t="shared" si="1"/>
        <v>8.6425324435991206E-3</v>
      </c>
      <c r="U22" s="103">
        <f t="shared" si="1"/>
        <v>3.6338737028382362E-2</v>
      </c>
      <c r="V22" s="103">
        <f t="shared" si="1"/>
        <v>4.5695802647455937E-2</v>
      </c>
      <c r="W22" s="103">
        <f t="shared" si="1"/>
        <v>1.3756573142595098E-2</v>
      </c>
      <c r="X22" s="103">
        <f t="shared" si="1"/>
        <v>3.3435357637525982E-2</v>
      </c>
      <c r="Y22" s="103">
        <f t="shared" si="1"/>
        <v>1.4156017809074831E-2</v>
      </c>
      <c r="Z22" s="103">
        <f t="shared" si="1"/>
        <v>3.1583356836138096E-2</v>
      </c>
      <c r="AA22" s="103">
        <f t="shared" si="1"/>
        <v>1.4062461585607262E-2</v>
      </c>
      <c r="AB22" s="103">
        <f t="shared" si="1"/>
        <v>4.0223047114786831E-2</v>
      </c>
      <c r="AC22" s="103">
        <f t="shared" si="1"/>
        <v>3.7356395660983574E-2</v>
      </c>
      <c r="AD22" s="103">
        <f t="shared" si="1"/>
        <v>9.8577897118102675E-3</v>
      </c>
      <c r="AE22" s="103">
        <f t="shared" si="1"/>
        <v>3.7903747290154478E-2</v>
      </c>
      <c r="AF22" s="103">
        <f t="shared" si="1"/>
        <v>4.443007542727603E-3</v>
      </c>
      <c r="AG22" s="103">
        <f t="shared" si="1"/>
        <v>9.1347612020549682E-3</v>
      </c>
      <c r="AH22" s="103">
        <f t="shared" si="1"/>
        <v>7.1559124129407852E-3</v>
      </c>
      <c r="AI22" s="103">
        <f t="shared" si="1"/>
        <v>2.1599757608673693E-3</v>
      </c>
      <c r="AJ22" s="103">
        <f t="shared" si="1"/>
        <v>5.6285866438104968E-3</v>
      </c>
      <c r="AK22" s="103">
        <f t="shared" si="1"/>
        <v>9.3006614982445797E-4</v>
      </c>
      <c r="AL22" s="103">
        <f t="shared" si="1"/>
        <v>1.7139509231370566E-2</v>
      </c>
      <c r="AM22" s="103">
        <f t="shared" si="1"/>
        <v>3.2314874981983085E-3</v>
      </c>
      <c r="AN22" s="103">
        <f t="shared" si="1"/>
        <v>2.0564588973092501E-2</v>
      </c>
      <c r="AO22" s="103">
        <f t="shared" si="1"/>
        <v>7.9209063802026976E-3</v>
      </c>
      <c r="AP22" s="103">
        <f t="shared" si="1"/>
        <v>3.0266824389388303E-3</v>
      </c>
      <c r="AQ22" s="103">
        <f t="shared" si="1"/>
        <v>1</v>
      </c>
      <c r="AR22" s="103"/>
    </row>
    <row r="23" spans="1:44" ht="30" customHeight="1">
      <c r="A23" s="149" t="s">
        <v>959</v>
      </c>
      <c r="B23" s="145" t="s">
        <v>365</v>
      </c>
      <c r="C23" s="145" t="s">
        <v>379</v>
      </c>
      <c r="D23" s="145" t="s">
        <v>362</v>
      </c>
      <c r="E23" s="145" t="s">
        <v>380</v>
      </c>
      <c r="F23" s="145" t="s">
        <v>369</v>
      </c>
      <c r="G23" s="145" t="s">
        <v>378</v>
      </c>
      <c r="H23" s="145" t="s">
        <v>376</v>
      </c>
      <c r="I23" s="145" t="s">
        <v>363</v>
      </c>
      <c r="J23" s="145" t="s">
        <v>377</v>
      </c>
      <c r="K23" s="145" t="s">
        <v>367</v>
      </c>
      <c r="L23" s="145" t="s">
        <v>372</v>
      </c>
      <c r="M23" s="145" t="s">
        <v>361</v>
      </c>
      <c r="N23" s="145" t="s">
        <v>360</v>
      </c>
      <c r="O23" s="145" t="s">
        <v>358</v>
      </c>
      <c r="P23" s="145" t="s">
        <v>382</v>
      </c>
      <c r="Q23" s="145" t="s">
        <v>383</v>
      </c>
      <c r="R23" s="145" t="s">
        <v>366</v>
      </c>
      <c r="S23" s="145" t="s">
        <v>374</v>
      </c>
      <c r="T23" s="145" t="s">
        <v>364</v>
      </c>
      <c r="U23" s="145" t="s">
        <v>359</v>
      </c>
      <c r="V23" s="145" t="s">
        <v>354</v>
      </c>
      <c r="W23" s="145" t="s">
        <v>355</v>
      </c>
      <c r="X23" s="145" t="s">
        <v>381</v>
      </c>
      <c r="Y23" s="145" t="s">
        <v>373</v>
      </c>
      <c r="Z23" s="145" t="s">
        <v>371</v>
      </c>
      <c r="AA23" s="145" t="s">
        <v>356</v>
      </c>
      <c r="AB23" s="145" t="s">
        <v>357</v>
      </c>
      <c r="AC23" s="145" t="s">
        <v>375</v>
      </c>
      <c r="AD23" s="145" t="s">
        <v>368</v>
      </c>
      <c r="AE23" s="145" t="s">
        <v>370</v>
      </c>
      <c r="AF23" s="145" t="s">
        <v>384</v>
      </c>
      <c r="AG23" s="145" t="s">
        <v>1004</v>
      </c>
      <c r="AH23" s="145" t="s">
        <v>1005</v>
      </c>
      <c r="AI23" s="145" t="s">
        <v>1006</v>
      </c>
      <c r="AJ23" s="145" t="s">
        <v>1007</v>
      </c>
      <c r="AK23" s="145" t="s">
        <v>1008</v>
      </c>
      <c r="AL23" s="145" t="s">
        <v>1009</v>
      </c>
      <c r="AM23" s="145" t="s">
        <v>1010</v>
      </c>
      <c r="AN23" s="145" t="s">
        <v>1011</v>
      </c>
      <c r="AO23" s="145" t="s">
        <v>1012</v>
      </c>
      <c r="AP23" s="145" t="s">
        <v>1013</v>
      </c>
      <c r="AQ23" s="146" t="s">
        <v>443</v>
      </c>
      <c r="AR23" s="170" t="s">
        <v>810</v>
      </c>
    </row>
    <row r="24" spans="1:44">
      <c r="A24" s="74" t="s">
        <v>944</v>
      </c>
      <c r="B24" s="13">
        <v>0</v>
      </c>
      <c r="C24" s="13">
        <v>1</v>
      </c>
      <c r="D24" s="13">
        <v>0</v>
      </c>
      <c r="E24" s="13">
        <v>0</v>
      </c>
      <c r="F24" s="13">
        <v>0</v>
      </c>
      <c r="G24" s="13">
        <v>0</v>
      </c>
      <c r="H24" s="13">
        <v>0</v>
      </c>
      <c r="I24" s="13">
        <v>0</v>
      </c>
      <c r="J24" s="13">
        <v>0</v>
      </c>
      <c r="K24" s="13">
        <v>0</v>
      </c>
      <c r="L24" s="13">
        <v>0</v>
      </c>
      <c r="M24" s="13">
        <v>0</v>
      </c>
      <c r="N24" s="13">
        <v>0</v>
      </c>
      <c r="O24" s="13">
        <v>0</v>
      </c>
      <c r="P24" s="13">
        <v>0</v>
      </c>
      <c r="Q24" s="13">
        <v>0</v>
      </c>
      <c r="R24" s="13">
        <v>0</v>
      </c>
      <c r="S24" s="13">
        <v>0</v>
      </c>
      <c r="T24" s="13">
        <v>0</v>
      </c>
      <c r="U24" s="13">
        <v>0</v>
      </c>
      <c r="V24" s="13">
        <v>0</v>
      </c>
      <c r="W24" s="13">
        <v>0</v>
      </c>
      <c r="X24" s="13">
        <v>0</v>
      </c>
      <c r="Y24" s="13">
        <v>0</v>
      </c>
      <c r="Z24" s="13">
        <v>0</v>
      </c>
      <c r="AA24" s="13">
        <v>0</v>
      </c>
      <c r="AB24" s="13">
        <v>0</v>
      </c>
      <c r="AC24" s="13">
        <v>0</v>
      </c>
      <c r="AD24" s="13">
        <v>0</v>
      </c>
      <c r="AE24" s="13">
        <v>0</v>
      </c>
      <c r="AF24" s="13">
        <v>0</v>
      </c>
      <c r="AG24" s="13">
        <v>0</v>
      </c>
      <c r="AH24" s="13">
        <v>0</v>
      </c>
      <c r="AI24" s="13">
        <v>0</v>
      </c>
      <c r="AJ24" s="13">
        <v>0</v>
      </c>
      <c r="AK24" s="13">
        <v>0</v>
      </c>
      <c r="AL24" s="13">
        <v>0</v>
      </c>
      <c r="AM24" s="13">
        <v>0</v>
      </c>
      <c r="AN24" s="13">
        <v>0</v>
      </c>
      <c r="AO24" s="13">
        <v>0</v>
      </c>
      <c r="AP24" s="13">
        <v>0</v>
      </c>
      <c r="AQ24" s="13">
        <v>1</v>
      </c>
      <c r="AR24" s="103">
        <f>AQ24/$AQ$38</f>
        <v>8.9344985110658235E-7</v>
      </c>
    </row>
    <row r="25" spans="1:44">
      <c r="A25" s="74" t="s">
        <v>945</v>
      </c>
      <c r="B25" s="13">
        <v>5</v>
      </c>
      <c r="C25" s="13">
        <v>1</v>
      </c>
      <c r="D25" s="13">
        <v>0</v>
      </c>
      <c r="E25" s="13">
        <v>0</v>
      </c>
      <c r="F25" s="13">
        <v>0</v>
      </c>
      <c r="G25" s="13">
        <v>0</v>
      </c>
      <c r="H25" s="13">
        <v>0</v>
      </c>
      <c r="I25" s="13">
        <v>0</v>
      </c>
      <c r="J25" s="13">
        <v>0</v>
      </c>
      <c r="K25" s="13">
        <v>0</v>
      </c>
      <c r="L25" s="13">
        <v>0</v>
      </c>
      <c r="M25" s="13">
        <v>0</v>
      </c>
      <c r="N25" s="13">
        <v>0</v>
      </c>
      <c r="O25" s="13">
        <v>0</v>
      </c>
      <c r="P25" s="13">
        <v>0</v>
      </c>
      <c r="Q25" s="13">
        <v>0</v>
      </c>
      <c r="R25" s="13">
        <v>0</v>
      </c>
      <c r="S25" s="13">
        <v>0</v>
      </c>
      <c r="T25" s="13">
        <v>0</v>
      </c>
      <c r="U25" s="13">
        <v>0</v>
      </c>
      <c r="V25" s="13">
        <v>0</v>
      </c>
      <c r="W25" s="13">
        <v>0</v>
      </c>
      <c r="X25" s="13">
        <v>0</v>
      </c>
      <c r="Y25" s="13">
        <v>0</v>
      </c>
      <c r="Z25" s="13">
        <v>1</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7</v>
      </c>
      <c r="AR25" s="103">
        <f t="shared" ref="AR25:AR38" si="2">AQ25/$AQ$38</f>
        <v>6.2541489577460764E-6</v>
      </c>
    </row>
    <row r="26" spans="1:44">
      <c r="A26" s="74" t="s">
        <v>946</v>
      </c>
      <c r="B26" s="13">
        <v>20</v>
      </c>
      <c r="C26" s="13">
        <v>12</v>
      </c>
      <c r="D26" s="13">
        <v>1</v>
      </c>
      <c r="E26" s="13">
        <v>0</v>
      </c>
      <c r="F26" s="13">
        <v>0</v>
      </c>
      <c r="G26" s="13">
        <v>2</v>
      </c>
      <c r="H26" s="13">
        <v>1</v>
      </c>
      <c r="I26" s="13">
        <v>0</v>
      </c>
      <c r="J26" s="13">
        <v>0</v>
      </c>
      <c r="K26" s="13">
        <v>0</v>
      </c>
      <c r="L26" s="13">
        <v>0</v>
      </c>
      <c r="M26" s="13">
        <v>0</v>
      </c>
      <c r="N26" s="13">
        <v>0</v>
      </c>
      <c r="O26" s="13">
        <v>0</v>
      </c>
      <c r="P26" s="13">
        <v>0</v>
      </c>
      <c r="Q26" s="13">
        <v>0</v>
      </c>
      <c r="R26" s="13">
        <v>0</v>
      </c>
      <c r="S26" s="13">
        <v>0</v>
      </c>
      <c r="T26" s="13">
        <v>0</v>
      </c>
      <c r="U26" s="13">
        <v>0</v>
      </c>
      <c r="V26" s="13">
        <v>0</v>
      </c>
      <c r="W26" s="13">
        <v>0</v>
      </c>
      <c r="X26" s="13">
        <v>1</v>
      </c>
      <c r="Y26" s="13">
        <v>0</v>
      </c>
      <c r="Z26" s="13">
        <v>1</v>
      </c>
      <c r="AA26" s="13">
        <v>3</v>
      </c>
      <c r="AB26" s="13">
        <v>0</v>
      </c>
      <c r="AC26" s="13">
        <v>0</v>
      </c>
      <c r="AD26" s="13">
        <v>0</v>
      </c>
      <c r="AE26" s="13">
        <v>0</v>
      </c>
      <c r="AF26" s="13">
        <v>0</v>
      </c>
      <c r="AG26" s="13">
        <v>0</v>
      </c>
      <c r="AH26" s="13">
        <v>0</v>
      </c>
      <c r="AI26" s="13">
        <v>0</v>
      </c>
      <c r="AJ26" s="13">
        <v>1</v>
      </c>
      <c r="AK26" s="13">
        <v>0</v>
      </c>
      <c r="AL26" s="13">
        <v>0</v>
      </c>
      <c r="AM26" s="13">
        <v>0</v>
      </c>
      <c r="AN26" s="13">
        <v>1</v>
      </c>
      <c r="AO26" s="13">
        <v>1</v>
      </c>
      <c r="AP26" s="13">
        <v>0</v>
      </c>
      <c r="AQ26" s="13">
        <v>44</v>
      </c>
      <c r="AR26" s="103">
        <f t="shared" si="2"/>
        <v>3.9311793448689621E-5</v>
      </c>
    </row>
    <row r="27" spans="1:44">
      <c r="A27" s="74" t="s">
        <v>947</v>
      </c>
      <c r="B27" s="13">
        <v>48</v>
      </c>
      <c r="C27" s="13">
        <v>64</v>
      </c>
      <c r="D27" s="13">
        <v>23</v>
      </c>
      <c r="E27" s="13">
        <v>4</v>
      </c>
      <c r="F27" s="13">
        <v>16</v>
      </c>
      <c r="G27" s="13">
        <v>5</v>
      </c>
      <c r="H27" s="13">
        <v>8</v>
      </c>
      <c r="I27" s="13">
        <v>4</v>
      </c>
      <c r="J27" s="13">
        <v>8</v>
      </c>
      <c r="K27" s="13">
        <v>1</v>
      </c>
      <c r="L27" s="13">
        <v>1</v>
      </c>
      <c r="M27" s="13">
        <v>0</v>
      </c>
      <c r="N27" s="13">
        <v>4</v>
      </c>
      <c r="O27" s="13">
        <v>4</v>
      </c>
      <c r="P27" s="13">
        <v>1</v>
      </c>
      <c r="Q27" s="13">
        <v>3</v>
      </c>
      <c r="R27" s="13">
        <v>0</v>
      </c>
      <c r="S27" s="13">
        <v>2</v>
      </c>
      <c r="T27" s="13">
        <v>0</v>
      </c>
      <c r="U27" s="13">
        <v>1</v>
      </c>
      <c r="V27" s="13">
        <v>1</v>
      </c>
      <c r="W27" s="13">
        <v>4</v>
      </c>
      <c r="X27" s="13">
        <v>11</v>
      </c>
      <c r="Y27" s="13">
        <v>0</v>
      </c>
      <c r="Z27" s="13">
        <v>21</v>
      </c>
      <c r="AA27" s="13">
        <v>7</v>
      </c>
      <c r="AB27" s="13">
        <v>6</v>
      </c>
      <c r="AC27" s="13">
        <v>5</v>
      </c>
      <c r="AD27" s="13">
        <v>1</v>
      </c>
      <c r="AE27" s="13">
        <v>4</v>
      </c>
      <c r="AF27" s="13">
        <v>0</v>
      </c>
      <c r="AG27" s="13">
        <v>0</v>
      </c>
      <c r="AH27" s="13">
        <v>0</v>
      </c>
      <c r="AI27" s="13">
        <v>0</v>
      </c>
      <c r="AJ27" s="13">
        <v>4</v>
      </c>
      <c r="AK27" s="13">
        <v>0</v>
      </c>
      <c r="AL27" s="13">
        <v>0</v>
      </c>
      <c r="AM27" s="13">
        <v>0</v>
      </c>
      <c r="AN27" s="13">
        <v>2</v>
      </c>
      <c r="AO27" s="13">
        <v>0</v>
      </c>
      <c r="AP27" s="13">
        <v>0</v>
      </c>
      <c r="AQ27" s="13">
        <v>263</v>
      </c>
      <c r="AR27" s="103">
        <f t="shared" si="2"/>
        <v>2.3497731084103115E-4</v>
      </c>
    </row>
    <row r="28" spans="1:44">
      <c r="A28" s="74" t="s">
        <v>948</v>
      </c>
      <c r="B28" s="13">
        <v>108</v>
      </c>
      <c r="C28" s="13">
        <v>128</v>
      </c>
      <c r="D28" s="13">
        <v>51</v>
      </c>
      <c r="E28" s="13">
        <v>11</v>
      </c>
      <c r="F28" s="13">
        <v>31</v>
      </c>
      <c r="G28" s="13">
        <v>20</v>
      </c>
      <c r="H28" s="13">
        <v>24</v>
      </c>
      <c r="I28" s="13">
        <v>11</v>
      </c>
      <c r="J28" s="13">
        <v>22</v>
      </c>
      <c r="K28" s="13">
        <v>4</v>
      </c>
      <c r="L28" s="13">
        <v>2</v>
      </c>
      <c r="M28" s="13">
        <v>7</v>
      </c>
      <c r="N28" s="13">
        <v>13</v>
      </c>
      <c r="O28" s="13">
        <v>18</v>
      </c>
      <c r="P28" s="13">
        <v>1</v>
      </c>
      <c r="Q28" s="13">
        <v>8</v>
      </c>
      <c r="R28" s="13">
        <v>7</v>
      </c>
      <c r="S28" s="13">
        <v>4</v>
      </c>
      <c r="T28" s="13">
        <v>1</v>
      </c>
      <c r="U28" s="13">
        <v>14</v>
      </c>
      <c r="V28" s="13">
        <v>8</v>
      </c>
      <c r="W28" s="13">
        <v>14</v>
      </c>
      <c r="X28" s="13">
        <v>35</v>
      </c>
      <c r="Y28" s="13">
        <v>3</v>
      </c>
      <c r="Z28" s="13">
        <v>37</v>
      </c>
      <c r="AA28" s="13">
        <v>13</v>
      </c>
      <c r="AB28" s="13">
        <v>24</v>
      </c>
      <c r="AC28" s="13">
        <v>25</v>
      </c>
      <c r="AD28" s="13">
        <v>9</v>
      </c>
      <c r="AE28" s="13">
        <v>7</v>
      </c>
      <c r="AF28" s="13">
        <v>1</v>
      </c>
      <c r="AG28" s="13">
        <v>4</v>
      </c>
      <c r="AH28" s="13">
        <v>3</v>
      </c>
      <c r="AI28" s="13">
        <v>1</v>
      </c>
      <c r="AJ28" s="13">
        <v>7</v>
      </c>
      <c r="AK28" s="13">
        <v>2</v>
      </c>
      <c r="AL28" s="13">
        <v>11</v>
      </c>
      <c r="AM28" s="13">
        <v>1</v>
      </c>
      <c r="AN28" s="13">
        <v>7</v>
      </c>
      <c r="AO28" s="13">
        <v>9</v>
      </c>
      <c r="AP28" s="13">
        <v>1</v>
      </c>
      <c r="AQ28" s="13">
        <v>707</v>
      </c>
      <c r="AR28" s="103">
        <f t="shared" si="2"/>
        <v>6.3166904473235374E-4</v>
      </c>
    </row>
    <row r="29" spans="1:44">
      <c r="A29" s="74" t="s">
        <v>949</v>
      </c>
      <c r="B29" s="13">
        <v>231</v>
      </c>
      <c r="C29" s="13">
        <v>281</v>
      </c>
      <c r="D29" s="13">
        <v>111</v>
      </c>
      <c r="E29" s="13">
        <v>39</v>
      </c>
      <c r="F29" s="13">
        <v>79</v>
      </c>
      <c r="G29" s="13">
        <v>43</v>
      </c>
      <c r="H29" s="13">
        <v>42</v>
      </c>
      <c r="I29" s="13">
        <v>35</v>
      </c>
      <c r="J29" s="13">
        <v>37</v>
      </c>
      <c r="K29" s="13">
        <v>7</v>
      </c>
      <c r="L29" s="13">
        <v>5</v>
      </c>
      <c r="M29" s="13">
        <v>17</v>
      </c>
      <c r="N29" s="13">
        <v>56</v>
      </c>
      <c r="O29" s="13">
        <v>27</v>
      </c>
      <c r="P29" s="13">
        <v>9</v>
      </c>
      <c r="Q29" s="13">
        <v>27</v>
      </c>
      <c r="R29" s="13">
        <v>15</v>
      </c>
      <c r="S29" s="13">
        <v>31</v>
      </c>
      <c r="T29" s="13">
        <v>13</v>
      </c>
      <c r="U29" s="13">
        <v>67</v>
      </c>
      <c r="V29" s="13">
        <v>33</v>
      </c>
      <c r="W29" s="13">
        <v>22</v>
      </c>
      <c r="X29" s="13">
        <v>86</v>
      </c>
      <c r="Y29" s="13">
        <v>19</v>
      </c>
      <c r="Z29" s="13">
        <v>75</v>
      </c>
      <c r="AA29" s="13">
        <v>18</v>
      </c>
      <c r="AB29" s="13">
        <v>59</v>
      </c>
      <c r="AC29" s="13">
        <v>91</v>
      </c>
      <c r="AD29" s="13">
        <v>23</v>
      </c>
      <c r="AE29" s="13">
        <v>25</v>
      </c>
      <c r="AF29" s="13">
        <v>6</v>
      </c>
      <c r="AG29" s="13">
        <v>15</v>
      </c>
      <c r="AH29" s="13">
        <v>16</v>
      </c>
      <c r="AI29" s="13">
        <v>0</v>
      </c>
      <c r="AJ29" s="13">
        <v>6</v>
      </c>
      <c r="AK29" s="13">
        <v>2</v>
      </c>
      <c r="AL29" s="13">
        <v>30</v>
      </c>
      <c r="AM29" s="13">
        <v>6</v>
      </c>
      <c r="AN29" s="13">
        <v>26</v>
      </c>
      <c r="AO29" s="13">
        <v>18</v>
      </c>
      <c r="AP29" s="13">
        <v>3</v>
      </c>
      <c r="AQ29" s="13">
        <v>1751</v>
      </c>
      <c r="AR29" s="103">
        <f t="shared" si="2"/>
        <v>1.5644306892876256E-3</v>
      </c>
    </row>
    <row r="30" spans="1:44">
      <c r="A30" s="74" t="s">
        <v>950</v>
      </c>
      <c r="B30" s="13">
        <v>469</v>
      </c>
      <c r="C30" s="13">
        <v>353</v>
      </c>
      <c r="D30" s="13">
        <v>201</v>
      </c>
      <c r="E30" s="13">
        <v>33</v>
      </c>
      <c r="F30" s="13">
        <v>75</v>
      </c>
      <c r="G30" s="13">
        <v>96</v>
      </c>
      <c r="H30" s="13">
        <v>44</v>
      </c>
      <c r="I30" s="13">
        <v>61</v>
      </c>
      <c r="J30" s="13">
        <v>56</v>
      </c>
      <c r="K30" s="13">
        <v>47</v>
      </c>
      <c r="L30" s="13">
        <v>17</v>
      </c>
      <c r="M30" s="13">
        <v>27</v>
      </c>
      <c r="N30" s="13">
        <v>100</v>
      </c>
      <c r="O30" s="13">
        <v>56</v>
      </c>
      <c r="P30" s="13">
        <v>21</v>
      </c>
      <c r="Q30" s="13">
        <v>26</v>
      </c>
      <c r="R30" s="13">
        <v>34</v>
      </c>
      <c r="S30" s="13">
        <v>93</v>
      </c>
      <c r="T30" s="13">
        <v>20</v>
      </c>
      <c r="U30" s="13">
        <v>112</v>
      </c>
      <c r="V30" s="13">
        <v>75</v>
      </c>
      <c r="W30" s="13">
        <v>49</v>
      </c>
      <c r="X30" s="13">
        <v>125</v>
      </c>
      <c r="Y30" s="13">
        <v>31</v>
      </c>
      <c r="Z30" s="13">
        <v>112</v>
      </c>
      <c r="AA30" s="13">
        <v>27</v>
      </c>
      <c r="AB30" s="13">
        <v>102</v>
      </c>
      <c r="AC30" s="13">
        <v>121</v>
      </c>
      <c r="AD30" s="13">
        <v>47</v>
      </c>
      <c r="AE30" s="13">
        <v>52</v>
      </c>
      <c r="AF30" s="13">
        <v>14</v>
      </c>
      <c r="AG30" s="13">
        <v>25</v>
      </c>
      <c r="AH30" s="13">
        <v>29</v>
      </c>
      <c r="AI30" s="13">
        <v>11</v>
      </c>
      <c r="AJ30" s="13">
        <v>15</v>
      </c>
      <c r="AK30" s="13">
        <v>6</v>
      </c>
      <c r="AL30" s="13">
        <v>69</v>
      </c>
      <c r="AM30" s="13">
        <v>10</v>
      </c>
      <c r="AN30" s="13">
        <v>63</v>
      </c>
      <c r="AO30" s="13">
        <v>19</v>
      </c>
      <c r="AP30" s="13">
        <v>11</v>
      </c>
      <c r="AQ30" s="13">
        <v>2954</v>
      </c>
      <c r="AR30" s="103">
        <f t="shared" si="2"/>
        <v>2.6392508601688442E-3</v>
      </c>
    </row>
    <row r="31" spans="1:44">
      <c r="A31" s="74" t="s">
        <v>951</v>
      </c>
      <c r="B31" s="13">
        <v>531</v>
      </c>
      <c r="C31" s="13">
        <v>453</v>
      </c>
      <c r="D31" s="13">
        <v>232</v>
      </c>
      <c r="E31" s="13">
        <v>48</v>
      </c>
      <c r="F31" s="13">
        <v>77</v>
      </c>
      <c r="G31" s="13">
        <v>165</v>
      </c>
      <c r="H31" s="13">
        <v>89</v>
      </c>
      <c r="I31" s="13">
        <v>122</v>
      </c>
      <c r="J31" s="13">
        <v>87</v>
      </c>
      <c r="K31" s="13">
        <v>84</v>
      </c>
      <c r="L31" s="13">
        <v>42</v>
      </c>
      <c r="M31" s="13">
        <v>50</v>
      </c>
      <c r="N31" s="13">
        <v>200</v>
      </c>
      <c r="O31" s="13">
        <v>97</v>
      </c>
      <c r="P31" s="13">
        <v>66</v>
      </c>
      <c r="Q31" s="13">
        <v>30</v>
      </c>
      <c r="R31" s="13">
        <v>67</v>
      </c>
      <c r="S31" s="13">
        <v>146</v>
      </c>
      <c r="T31" s="13">
        <v>43</v>
      </c>
      <c r="U31" s="13">
        <v>189</v>
      </c>
      <c r="V31" s="13">
        <v>161</v>
      </c>
      <c r="W31" s="13">
        <v>57</v>
      </c>
      <c r="X31" s="13">
        <v>165</v>
      </c>
      <c r="Y31" s="13">
        <v>82</v>
      </c>
      <c r="Z31" s="13">
        <v>137</v>
      </c>
      <c r="AA31" s="13">
        <v>51</v>
      </c>
      <c r="AB31" s="13">
        <v>229</v>
      </c>
      <c r="AC31" s="13">
        <v>211</v>
      </c>
      <c r="AD31" s="13">
        <v>41</v>
      </c>
      <c r="AE31" s="13">
        <v>159</v>
      </c>
      <c r="AF31" s="13">
        <v>15</v>
      </c>
      <c r="AG31" s="13">
        <v>42</v>
      </c>
      <c r="AH31" s="13">
        <v>46</v>
      </c>
      <c r="AI31" s="13">
        <v>21</v>
      </c>
      <c r="AJ31" s="13">
        <v>24</v>
      </c>
      <c r="AK31" s="13">
        <v>3</v>
      </c>
      <c r="AL31" s="13">
        <v>97</v>
      </c>
      <c r="AM31" s="13">
        <v>19</v>
      </c>
      <c r="AN31" s="13">
        <v>97</v>
      </c>
      <c r="AO31" s="13">
        <v>37</v>
      </c>
      <c r="AP31" s="13">
        <v>16</v>
      </c>
      <c r="AQ31" s="13">
        <v>4528</v>
      </c>
      <c r="AR31" s="103">
        <f t="shared" si="2"/>
        <v>4.0455409258106046E-3</v>
      </c>
    </row>
    <row r="32" spans="1:44">
      <c r="A32" s="74" t="s">
        <v>952</v>
      </c>
      <c r="B32" s="13">
        <v>417</v>
      </c>
      <c r="C32" s="13">
        <v>330</v>
      </c>
      <c r="D32" s="13">
        <v>161</v>
      </c>
      <c r="E32" s="13">
        <v>32</v>
      </c>
      <c r="F32" s="13">
        <v>84</v>
      </c>
      <c r="G32" s="13">
        <v>145</v>
      </c>
      <c r="H32" s="13">
        <v>78</v>
      </c>
      <c r="I32" s="13">
        <v>86</v>
      </c>
      <c r="J32" s="13">
        <v>73</v>
      </c>
      <c r="K32" s="13">
        <v>85</v>
      </c>
      <c r="L32" s="13">
        <v>24</v>
      </c>
      <c r="M32" s="13">
        <v>37</v>
      </c>
      <c r="N32" s="13">
        <v>139</v>
      </c>
      <c r="O32" s="13">
        <v>69</v>
      </c>
      <c r="P32" s="13">
        <v>45</v>
      </c>
      <c r="Q32" s="13">
        <v>8</v>
      </c>
      <c r="R32" s="13">
        <v>47</v>
      </c>
      <c r="S32" s="13">
        <v>119</v>
      </c>
      <c r="T32" s="13">
        <v>41</v>
      </c>
      <c r="U32" s="13">
        <v>160</v>
      </c>
      <c r="V32" s="13">
        <v>165</v>
      </c>
      <c r="W32" s="13">
        <v>52</v>
      </c>
      <c r="X32" s="13">
        <v>113</v>
      </c>
      <c r="Y32" s="13">
        <v>76</v>
      </c>
      <c r="Z32" s="13">
        <v>98</v>
      </c>
      <c r="AA32" s="13">
        <v>36</v>
      </c>
      <c r="AB32" s="13">
        <v>150</v>
      </c>
      <c r="AC32" s="13">
        <v>154</v>
      </c>
      <c r="AD32" s="13">
        <v>26</v>
      </c>
      <c r="AE32" s="13">
        <v>223</v>
      </c>
      <c r="AF32" s="13">
        <v>16</v>
      </c>
      <c r="AG32" s="13">
        <v>27</v>
      </c>
      <c r="AH32" s="13">
        <v>24</v>
      </c>
      <c r="AI32" s="13">
        <v>4</v>
      </c>
      <c r="AJ32" s="13">
        <v>25</v>
      </c>
      <c r="AK32" s="13">
        <v>0</v>
      </c>
      <c r="AL32" s="13">
        <v>93</v>
      </c>
      <c r="AM32" s="13">
        <v>15</v>
      </c>
      <c r="AN32" s="13">
        <v>101</v>
      </c>
      <c r="AO32" s="13">
        <v>25</v>
      </c>
      <c r="AP32" s="13">
        <v>15</v>
      </c>
      <c r="AQ32" s="13">
        <v>3618</v>
      </c>
      <c r="AR32" s="103">
        <f t="shared" si="2"/>
        <v>3.2325015613036147E-3</v>
      </c>
    </row>
    <row r="33" spans="1:44">
      <c r="A33" s="74" t="s">
        <v>953</v>
      </c>
      <c r="B33" s="13">
        <v>977</v>
      </c>
      <c r="C33" s="13">
        <v>673</v>
      </c>
      <c r="D33" s="13">
        <v>328</v>
      </c>
      <c r="E33" s="13">
        <v>68</v>
      </c>
      <c r="F33" s="13">
        <v>185</v>
      </c>
      <c r="G33" s="13">
        <v>430</v>
      </c>
      <c r="H33" s="13">
        <v>230</v>
      </c>
      <c r="I33" s="13">
        <v>302</v>
      </c>
      <c r="J33" s="13">
        <v>219</v>
      </c>
      <c r="K33" s="13">
        <v>270</v>
      </c>
      <c r="L33" s="13">
        <v>119</v>
      </c>
      <c r="M33" s="13">
        <v>114</v>
      </c>
      <c r="N33" s="13">
        <v>378</v>
      </c>
      <c r="O33" s="13">
        <v>232</v>
      </c>
      <c r="P33" s="13">
        <v>190</v>
      </c>
      <c r="Q33" s="13">
        <v>19</v>
      </c>
      <c r="R33" s="13">
        <v>176</v>
      </c>
      <c r="S33" s="13">
        <v>329</v>
      </c>
      <c r="T33" s="13">
        <v>134</v>
      </c>
      <c r="U33" s="13">
        <v>399</v>
      </c>
      <c r="V33" s="13">
        <v>548</v>
      </c>
      <c r="W33" s="13">
        <v>140</v>
      </c>
      <c r="X33" s="13">
        <v>344</v>
      </c>
      <c r="Y33" s="13">
        <v>212</v>
      </c>
      <c r="Z33" s="13">
        <v>212</v>
      </c>
      <c r="AA33" s="13">
        <v>104</v>
      </c>
      <c r="AB33" s="13">
        <v>631</v>
      </c>
      <c r="AC33" s="13">
        <v>405</v>
      </c>
      <c r="AD33" s="13">
        <v>106</v>
      </c>
      <c r="AE33" s="13">
        <v>669</v>
      </c>
      <c r="AF33" s="13">
        <v>39</v>
      </c>
      <c r="AG33" s="13">
        <v>112</v>
      </c>
      <c r="AH33" s="13">
        <v>90</v>
      </c>
      <c r="AI33" s="13">
        <v>39</v>
      </c>
      <c r="AJ33" s="13">
        <v>65</v>
      </c>
      <c r="AK33" s="13">
        <v>7</v>
      </c>
      <c r="AL33" s="13">
        <v>226</v>
      </c>
      <c r="AM33" s="13">
        <v>54</v>
      </c>
      <c r="AN33" s="13">
        <v>267</v>
      </c>
      <c r="AO33" s="13">
        <v>64</v>
      </c>
      <c r="AP33" s="13">
        <v>37</v>
      </c>
      <c r="AQ33" s="13">
        <v>10143</v>
      </c>
      <c r="AR33" s="103">
        <f t="shared" si="2"/>
        <v>9.0622618397740648E-3</v>
      </c>
    </row>
    <row r="34" spans="1:44">
      <c r="A34" s="74" t="s">
        <v>954</v>
      </c>
      <c r="B34" s="13">
        <v>2025</v>
      </c>
      <c r="C34" s="13">
        <v>1088</v>
      </c>
      <c r="D34" s="13">
        <v>627</v>
      </c>
      <c r="E34" s="13">
        <v>195</v>
      </c>
      <c r="F34" s="13">
        <v>352</v>
      </c>
      <c r="G34" s="13">
        <v>877</v>
      </c>
      <c r="H34" s="13">
        <v>484</v>
      </c>
      <c r="I34" s="13">
        <v>646</v>
      </c>
      <c r="J34" s="13">
        <v>450</v>
      </c>
      <c r="K34" s="13">
        <v>518</v>
      </c>
      <c r="L34" s="13">
        <v>264</v>
      </c>
      <c r="M34" s="13">
        <v>194</v>
      </c>
      <c r="N34" s="13">
        <v>833</v>
      </c>
      <c r="O34" s="13">
        <v>449</v>
      </c>
      <c r="P34" s="13">
        <v>311</v>
      </c>
      <c r="Q34" s="13">
        <v>71</v>
      </c>
      <c r="R34" s="13">
        <v>316</v>
      </c>
      <c r="S34" s="13">
        <v>561</v>
      </c>
      <c r="T34" s="13">
        <v>225</v>
      </c>
      <c r="U34" s="13">
        <v>846</v>
      </c>
      <c r="V34" s="13">
        <v>1374</v>
      </c>
      <c r="W34" s="13">
        <v>280</v>
      </c>
      <c r="X34" s="13">
        <v>522</v>
      </c>
      <c r="Y34" s="13">
        <v>451</v>
      </c>
      <c r="Z34" s="13">
        <v>394</v>
      </c>
      <c r="AA34" s="13">
        <v>249</v>
      </c>
      <c r="AB34" s="13">
        <v>809</v>
      </c>
      <c r="AC34" s="13">
        <v>751</v>
      </c>
      <c r="AD34" s="13">
        <v>170</v>
      </c>
      <c r="AE34" s="13">
        <v>1085</v>
      </c>
      <c r="AF34" s="13">
        <v>112</v>
      </c>
      <c r="AG34" s="13">
        <v>221</v>
      </c>
      <c r="AH34" s="13">
        <v>136</v>
      </c>
      <c r="AI34" s="13">
        <v>40</v>
      </c>
      <c r="AJ34" s="13">
        <v>58</v>
      </c>
      <c r="AK34" s="13">
        <v>8</v>
      </c>
      <c r="AL34" s="13">
        <v>433</v>
      </c>
      <c r="AM34" s="13">
        <v>77</v>
      </c>
      <c r="AN34" s="13">
        <v>497</v>
      </c>
      <c r="AO34" s="13">
        <v>148</v>
      </c>
      <c r="AP34" s="13">
        <v>58</v>
      </c>
      <c r="AQ34" s="13">
        <v>19205</v>
      </c>
      <c r="AR34" s="103">
        <f t="shared" si="2"/>
        <v>1.7158704390501912E-2</v>
      </c>
    </row>
    <row r="35" spans="1:44">
      <c r="A35" s="74" t="s">
        <v>955</v>
      </c>
      <c r="B35" s="13">
        <v>9167</v>
      </c>
      <c r="C35" s="13">
        <v>3161</v>
      </c>
      <c r="D35" s="13">
        <v>1603</v>
      </c>
      <c r="E35" s="13">
        <v>567</v>
      </c>
      <c r="F35" s="13">
        <v>910</v>
      </c>
      <c r="G35" s="13">
        <v>2994</v>
      </c>
      <c r="H35" s="13">
        <v>1328</v>
      </c>
      <c r="I35" s="13">
        <v>1458</v>
      </c>
      <c r="J35" s="13">
        <v>1309</v>
      </c>
      <c r="K35" s="13">
        <v>1264</v>
      </c>
      <c r="L35" s="13">
        <v>1186</v>
      </c>
      <c r="M35" s="13">
        <v>546</v>
      </c>
      <c r="N35" s="13">
        <v>2895</v>
      </c>
      <c r="O35" s="13">
        <v>1476</v>
      </c>
      <c r="P35" s="13">
        <v>985</v>
      </c>
      <c r="Q35" s="13">
        <v>280</v>
      </c>
      <c r="R35" s="13">
        <v>771</v>
      </c>
      <c r="S35" s="13">
        <v>1553</v>
      </c>
      <c r="T35" s="13">
        <v>853</v>
      </c>
      <c r="U35" s="13">
        <v>3198</v>
      </c>
      <c r="V35" s="13">
        <v>6475</v>
      </c>
      <c r="W35" s="13">
        <v>869</v>
      </c>
      <c r="X35" s="13">
        <v>1166</v>
      </c>
      <c r="Y35" s="13">
        <v>1219</v>
      </c>
      <c r="Z35" s="13">
        <v>776</v>
      </c>
      <c r="AA35" s="13">
        <v>767</v>
      </c>
      <c r="AB35" s="13">
        <v>3193</v>
      </c>
      <c r="AC35" s="13">
        <v>2247</v>
      </c>
      <c r="AD35" s="13">
        <v>423</v>
      </c>
      <c r="AE35" s="13">
        <v>3810</v>
      </c>
      <c r="AF35" s="13">
        <v>493</v>
      </c>
      <c r="AG35" s="13">
        <v>993</v>
      </c>
      <c r="AH35" s="13">
        <v>392</v>
      </c>
      <c r="AI35" s="13">
        <v>97</v>
      </c>
      <c r="AJ35" s="13">
        <v>151</v>
      </c>
      <c r="AK35" s="13">
        <v>33</v>
      </c>
      <c r="AL35" s="13">
        <v>933</v>
      </c>
      <c r="AM35" s="13">
        <v>215</v>
      </c>
      <c r="AN35" s="13">
        <v>1575</v>
      </c>
      <c r="AO35" s="13">
        <v>419</v>
      </c>
      <c r="AP35" s="13">
        <v>271</v>
      </c>
      <c r="AQ35" s="13">
        <v>64021</v>
      </c>
      <c r="AR35" s="103">
        <f t="shared" si="2"/>
        <v>5.7199552917694504E-2</v>
      </c>
    </row>
    <row r="36" spans="1:44">
      <c r="A36" s="74" t="s">
        <v>956</v>
      </c>
      <c r="B36" s="13">
        <v>8705</v>
      </c>
      <c r="C36" s="13">
        <v>1673</v>
      </c>
      <c r="D36" s="13">
        <v>741</v>
      </c>
      <c r="E36" s="13">
        <v>336</v>
      </c>
      <c r="F36" s="13">
        <v>406</v>
      </c>
      <c r="G36" s="13">
        <v>1669</v>
      </c>
      <c r="H36" s="13">
        <v>707</v>
      </c>
      <c r="I36" s="13">
        <v>570</v>
      </c>
      <c r="J36" s="13">
        <v>712</v>
      </c>
      <c r="K36" s="13">
        <v>462</v>
      </c>
      <c r="L36" s="13">
        <v>813</v>
      </c>
      <c r="M36" s="13">
        <v>259</v>
      </c>
      <c r="N36" s="13">
        <v>1425</v>
      </c>
      <c r="O36" s="13">
        <v>627</v>
      </c>
      <c r="P36" s="13">
        <v>410</v>
      </c>
      <c r="Q36" s="13">
        <v>222</v>
      </c>
      <c r="R36" s="13">
        <v>560</v>
      </c>
      <c r="S36" s="13">
        <v>563</v>
      </c>
      <c r="T36" s="13">
        <v>366</v>
      </c>
      <c r="U36" s="13">
        <v>1648</v>
      </c>
      <c r="V36" s="13">
        <v>3401</v>
      </c>
      <c r="W36" s="13">
        <v>392</v>
      </c>
      <c r="X36" s="13">
        <v>402</v>
      </c>
      <c r="Y36" s="13">
        <v>535</v>
      </c>
      <c r="Z36" s="13">
        <v>323</v>
      </c>
      <c r="AA36" s="13">
        <v>332</v>
      </c>
      <c r="AB36" s="13">
        <v>1552</v>
      </c>
      <c r="AC36" s="13">
        <v>1050</v>
      </c>
      <c r="AD36" s="13">
        <v>202</v>
      </c>
      <c r="AE36" s="13">
        <v>1364</v>
      </c>
      <c r="AF36" s="13">
        <v>390</v>
      </c>
      <c r="AG36" s="13">
        <v>690</v>
      </c>
      <c r="AH36" s="13">
        <v>157</v>
      </c>
      <c r="AI36" s="13">
        <v>45</v>
      </c>
      <c r="AJ36" s="13">
        <v>66</v>
      </c>
      <c r="AK36" s="13">
        <v>36</v>
      </c>
      <c r="AL36" s="13">
        <v>349</v>
      </c>
      <c r="AM36" s="13">
        <v>78</v>
      </c>
      <c r="AN36" s="13">
        <v>815</v>
      </c>
      <c r="AO36" s="13">
        <v>279</v>
      </c>
      <c r="AP36" s="13">
        <v>171</v>
      </c>
      <c r="AQ36" s="13">
        <v>35503</v>
      </c>
      <c r="AR36" s="103">
        <f t="shared" si="2"/>
        <v>3.1720150063836994E-2</v>
      </c>
    </row>
    <row r="37" spans="1:44">
      <c r="A37" s="74" t="s">
        <v>957</v>
      </c>
      <c r="B37" s="13">
        <v>184869</v>
      </c>
      <c r="C37" s="13">
        <v>91521</v>
      </c>
      <c r="D37" s="13">
        <v>30233</v>
      </c>
      <c r="E37" s="13">
        <v>13129</v>
      </c>
      <c r="F37" s="13">
        <v>11379</v>
      </c>
      <c r="G37" s="13">
        <v>40859</v>
      </c>
      <c r="H37" s="13">
        <v>18637</v>
      </c>
      <c r="I37" s="13">
        <v>17708</v>
      </c>
      <c r="J37" s="13">
        <v>24439</v>
      </c>
      <c r="K37" s="13">
        <v>12841</v>
      </c>
      <c r="L37" s="13">
        <v>19573</v>
      </c>
      <c r="M37" s="13">
        <v>11540</v>
      </c>
      <c r="N37" s="13">
        <v>25003</v>
      </c>
      <c r="O37" s="13">
        <v>15736</v>
      </c>
      <c r="P37" s="13">
        <v>10562</v>
      </c>
      <c r="Q37" s="13">
        <v>27864</v>
      </c>
      <c r="R37" s="13">
        <v>13274</v>
      </c>
      <c r="S37" s="13">
        <v>16429</v>
      </c>
      <c r="T37" s="13">
        <v>9319</v>
      </c>
      <c r="U37" s="13">
        <v>29328</v>
      </c>
      <c r="V37" s="13">
        <v>47391</v>
      </c>
      <c r="W37" s="13">
        <v>13568</v>
      </c>
      <c r="X37" s="13">
        <v>13245</v>
      </c>
      <c r="Y37" s="13">
        <v>14204</v>
      </c>
      <c r="Z37" s="13">
        <v>17192</v>
      </c>
      <c r="AA37" s="13">
        <v>9023</v>
      </c>
      <c r="AB37" s="13">
        <v>30557</v>
      </c>
      <c r="AC37" s="13">
        <v>41203</v>
      </c>
      <c r="AD37" s="13">
        <v>27776</v>
      </c>
      <c r="AE37" s="13">
        <v>26445</v>
      </c>
      <c r="AF37" s="13">
        <v>7695</v>
      </c>
      <c r="AG37" s="13">
        <v>7562</v>
      </c>
      <c r="AH37" s="13">
        <v>17997</v>
      </c>
      <c r="AI37" s="13">
        <v>5260</v>
      </c>
      <c r="AJ37" s="13">
        <v>4821</v>
      </c>
      <c r="AK37" s="13">
        <v>3810</v>
      </c>
      <c r="AL37" s="13">
        <v>15930</v>
      </c>
      <c r="AM37" s="13">
        <v>3046</v>
      </c>
      <c r="AN37" s="13">
        <v>19191</v>
      </c>
      <c r="AO37" s="13">
        <v>21879</v>
      </c>
      <c r="AP37" s="13">
        <v>4474</v>
      </c>
      <c r="AQ37" s="13">
        <v>976512</v>
      </c>
      <c r="AR37" s="103">
        <f t="shared" si="2"/>
        <v>0.87246450100379092</v>
      </c>
    </row>
    <row r="38" spans="1:44">
      <c r="A38" s="28" t="s">
        <v>7</v>
      </c>
      <c r="B38" s="11">
        <v>207572</v>
      </c>
      <c r="C38" s="11">
        <v>99739</v>
      </c>
      <c r="D38" s="11">
        <v>34312</v>
      </c>
      <c r="E38" s="11">
        <v>14462</v>
      </c>
      <c r="F38" s="11">
        <v>13594</v>
      </c>
      <c r="G38" s="11">
        <v>47305</v>
      </c>
      <c r="H38" s="11">
        <v>21672</v>
      </c>
      <c r="I38" s="11">
        <v>21003</v>
      </c>
      <c r="J38" s="11">
        <v>27412</v>
      </c>
      <c r="K38" s="11">
        <v>15583</v>
      </c>
      <c r="L38" s="11">
        <v>22046</v>
      </c>
      <c r="M38" s="11">
        <v>12791</v>
      </c>
      <c r="N38" s="11">
        <v>31046</v>
      </c>
      <c r="O38" s="11">
        <v>18791</v>
      </c>
      <c r="P38" s="11">
        <v>12601</v>
      </c>
      <c r="Q38" s="11">
        <v>28558</v>
      </c>
      <c r="R38" s="11">
        <v>15267</v>
      </c>
      <c r="S38" s="11">
        <v>19830</v>
      </c>
      <c r="T38" s="11">
        <v>11015</v>
      </c>
      <c r="U38" s="11">
        <v>35962</v>
      </c>
      <c r="V38" s="11">
        <v>59632</v>
      </c>
      <c r="W38" s="11">
        <v>15447</v>
      </c>
      <c r="X38" s="11">
        <v>16215</v>
      </c>
      <c r="Y38" s="11">
        <v>16832</v>
      </c>
      <c r="Z38" s="11">
        <v>19379</v>
      </c>
      <c r="AA38" s="11">
        <v>10630</v>
      </c>
      <c r="AB38" s="11">
        <v>37312</v>
      </c>
      <c r="AC38" s="11">
        <v>46263</v>
      </c>
      <c r="AD38" s="11">
        <v>28824</v>
      </c>
      <c r="AE38" s="11">
        <v>33843</v>
      </c>
      <c r="AF38" s="11">
        <v>8781</v>
      </c>
      <c r="AG38" s="11">
        <v>9691</v>
      </c>
      <c r="AH38" s="11">
        <v>18890</v>
      </c>
      <c r="AI38" s="11">
        <v>5518</v>
      </c>
      <c r="AJ38" s="11">
        <v>5243</v>
      </c>
      <c r="AK38" s="11">
        <v>3907</v>
      </c>
      <c r="AL38" s="11">
        <v>18171</v>
      </c>
      <c r="AM38" s="11">
        <v>3521</v>
      </c>
      <c r="AN38" s="11">
        <v>22642</v>
      </c>
      <c r="AO38" s="11">
        <v>22898</v>
      </c>
      <c r="AP38" s="11">
        <v>5057</v>
      </c>
      <c r="AQ38" s="11">
        <v>1119257</v>
      </c>
      <c r="AR38" s="106">
        <f t="shared" si="2"/>
        <v>1</v>
      </c>
    </row>
    <row r="39" spans="1:44">
      <c r="A39" s="128" t="s">
        <v>958</v>
      </c>
      <c r="B39" s="103">
        <f>B38/$AQ$38</f>
        <v>0.18545517249389551</v>
      </c>
      <c r="C39" s="103">
        <f t="shared" ref="C39:AQ39" si="3">C38/$AQ$38</f>
        <v>8.9111794699519409E-2</v>
      </c>
      <c r="D39" s="103">
        <f t="shared" si="3"/>
        <v>3.0656051291169051E-2</v>
      </c>
      <c r="E39" s="103">
        <f t="shared" si="3"/>
        <v>1.2921071746703393E-2</v>
      </c>
      <c r="F39" s="103">
        <f t="shared" si="3"/>
        <v>1.2145557275942879E-2</v>
      </c>
      <c r="G39" s="103">
        <f t="shared" si="3"/>
        <v>4.2264645206596875E-2</v>
      </c>
      <c r="H39" s="103">
        <f t="shared" si="3"/>
        <v>1.9362845173181851E-2</v>
      </c>
      <c r="I39" s="103">
        <f t="shared" si="3"/>
        <v>1.8765127222791549E-2</v>
      </c>
      <c r="J39" s="103">
        <f t="shared" si="3"/>
        <v>2.4491247318533634E-2</v>
      </c>
      <c r="K39" s="103">
        <f t="shared" si="3"/>
        <v>1.3922629029793873E-2</v>
      </c>
      <c r="L39" s="103">
        <f t="shared" si="3"/>
        <v>1.9696995417495713E-2</v>
      </c>
      <c r="M39" s="103">
        <f t="shared" si="3"/>
        <v>1.1428117045504295E-2</v>
      </c>
      <c r="N39" s="103">
        <f t="shared" si="3"/>
        <v>2.7738044077454956E-2</v>
      </c>
      <c r="O39" s="103">
        <f t="shared" si="3"/>
        <v>1.6788816152143789E-2</v>
      </c>
      <c r="P39" s="103">
        <f t="shared" si="3"/>
        <v>1.1258361573794043E-2</v>
      </c>
      <c r="Q39" s="103">
        <f t="shared" si="3"/>
        <v>2.5515140847901779E-2</v>
      </c>
      <c r="R39" s="103">
        <f t="shared" si="3"/>
        <v>1.3640298876844191E-2</v>
      </c>
      <c r="S39" s="103">
        <f t="shared" si="3"/>
        <v>1.7717110547443526E-2</v>
      </c>
      <c r="T39" s="103">
        <f t="shared" si="3"/>
        <v>9.8413501099390045E-3</v>
      </c>
      <c r="U39" s="103">
        <f t="shared" si="3"/>
        <v>3.2130243545494916E-2</v>
      </c>
      <c r="V39" s="103">
        <f t="shared" si="3"/>
        <v>5.3278201521187715E-2</v>
      </c>
      <c r="W39" s="103">
        <f t="shared" si="3"/>
        <v>1.3801119850043377E-2</v>
      </c>
      <c r="X39" s="103">
        <f t="shared" si="3"/>
        <v>1.4487289335693232E-2</v>
      </c>
      <c r="Y39" s="103">
        <f t="shared" si="3"/>
        <v>1.5038547893825993E-2</v>
      </c>
      <c r="Z39" s="103">
        <f t="shared" si="3"/>
        <v>1.7314164664594459E-2</v>
      </c>
      <c r="AA39" s="103">
        <f t="shared" si="3"/>
        <v>9.4973719172629697E-3</v>
      </c>
      <c r="AB39" s="103">
        <f t="shared" si="3"/>
        <v>3.33364008444888E-2</v>
      </c>
      <c r="AC39" s="103">
        <f t="shared" si="3"/>
        <v>4.133367046174382E-2</v>
      </c>
      <c r="AD39" s="103">
        <f t="shared" si="3"/>
        <v>2.5752798508296128E-2</v>
      </c>
      <c r="AE39" s="103">
        <f t="shared" si="3"/>
        <v>3.0237023311000064E-2</v>
      </c>
      <c r="AF39" s="103">
        <f t="shared" si="3"/>
        <v>7.8453831425668984E-3</v>
      </c>
      <c r="AG39" s="103">
        <f t="shared" si="3"/>
        <v>8.6584225070738888E-3</v>
      </c>
      <c r="AH39" s="103">
        <f t="shared" si="3"/>
        <v>1.687726768740334E-2</v>
      </c>
      <c r="AI39" s="103">
        <f t="shared" si="3"/>
        <v>4.9300562784061214E-3</v>
      </c>
      <c r="AJ39" s="103">
        <f t="shared" si="3"/>
        <v>4.6843575693518115E-3</v>
      </c>
      <c r="AK39" s="103">
        <f t="shared" si="3"/>
        <v>3.490708568273417E-3</v>
      </c>
      <c r="AL39" s="103">
        <f t="shared" si="3"/>
        <v>1.6234877244457706E-2</v>
      </c>
      <c r="AM39" s="103">
        <f t="shared" si="3"/>
        <v>3.1458369257462765E-3</v>
      </c>
      <c r="AN39" s="103">
        <f t="shared" si="3"/>
        <v>2.0229491528755236E-2</v>
      </c>
      <c r="AO39" s="103">
        <f t="shared" si="3"/>
        <v>2.0458214690638521E-2</v>
      </c>
      <c r="AP39" s="103">
        <f t="shared" si="3"/>
        <v>4.5181758970459871E-3</v>
      </c>
      <c r="AQ39" s="103">
        <f t="shared" si="3"/>
        <v>1</v>
      </c>
      <c r="AR39" s="103"/>
    </row>
    <row r="40" spans="1:44" ht="15.75" thickBot="1">
      <c r="A40" s="171"/>
      <c r="B40" s="172"/>
      <c r="C40" s="172"/>
      <c r="D40" s="173"/>
      <c r="E40" s="173"/>
      <c r="F40" s="173"/>
      <c r="G40" s="173"/>
      <c r="H40" s="173"/>
      <c r="I40" s="172"/>
      <c r="J40" s="172"/>
      <c r="K40" s="172"/>
      <c r="L40" s="172"/>
      <c r="M40" s="172"/>
      <c r="N40" s="172"/>
      <c r="O40" s="172"/>
      <c r="P40" s="172"/>
      <c r="Q40" s="172"/>
      <c r="R40" s="174"/>
      <c r="S40" s="174"/>
      <c r="T40" s="174"/>
      <c r="U40" s="174"/>
      <c r="V40" s="174"/>
      <c r="W40" s="174"/>
      <c r="X40" s="174"/>
      <c r="Y40" s="174"/>
      <c r="Z40" s="174"/>
      <c r="AA40" s="175"/>
      <c r="AB40" s="175"/>
      <c r="AC40" s="175"/>
      <c r="AD40" s="175"/>
      <c r="AE40" s="175"/>
      <c r="AF40" s="175"/>
      <c r="AG40" s="175"/>
      <c r="AH40" s="175"/>
      <c r="AI40" s="175"/>
      <c r="AJ40" s="175"/>
      <c r="AK40" s="175"/>
      <c r="AL40" s="175"/>
      <c r="AM40" s="175"/>
      <c r="AN40" s="175"/>
      <c r="AO40" s="175"/>
      <c r="AP40" s="175"/>
      <c r="AQ40" s="175"/>
      <c r="AR40" s="175"/>
    </row>
    <row r="41" spans="1:44" ht="30" customHeight="1">
      <c r="A41" s="879" t="s">
        <v>1002</v>
      </c>
      <c r="B41" s="879"/>
      <c r="C41" s="879"/>
      <c r="D41" s="879"/>
      <c r="E41" s="879"/>
      <c r="F41" s="879"/>
      <c r="G41" s="879"/>
      <c r="H41" s="879"/>
      <c r="I41" s="879"/>
      <c r="J41" s="879"/>
      <c r="K41" s="879"/>
      <c r="L41" s="879"/>
      <c r="M41" s="879"/>
      <c r="N41" s="879"/>
      <c r="O41" s="879"/>
      <c r="P41" s="879"/>
      <c r="Q41" s="879"/>
      <c r="R41" s="879"/>
      <c r="S41" s="879"/>
      <c r="T41" s="879"/>
      <c r="U41" s="879"/>
      <c r="V41" s="879"/>
      <c r="W41" s="879"/>
      <c r="X41" s="879"/>
      <c r="Y41" s="879"/>
      <c r="Z41" s="879"/>
      <c r="AA41" s="879"/>
      <c r="AB41" s="879"/>
      <c r="AC41" s="879"/>
      <c r="AD41" s="879"/>
      <c r="AE41" s="879"/>
      <c r="AF41" s="879"/>
      <c r="AG41" s="879"/>
      <c r="AH41" s="879"/>
      <c r="AI41" s="879"/>
      <c r="AJ41" s="879"/>
      <c r="AK41" s="879"/>
      <c r="AL41" s="879"/>
      <c r="AM41" s="879"/>
      <c r="AN41" s="879"/>
      <c r="AO41" s="879"/>
      <c r="AP41" s="879"/>
      <c r="AQ41" s="879"/>
      <c r="AR41" s="879"/>
    </row>
    <row r="42" spans="1:44">
      <c r="A42" s="281"/>
      <c r="B42" s="281"/>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81"/>
      <c r="AL42" s="281"/>
      <c r="AM42" s="281"/>
      <c r="AN42" s="281"/>
      <c r="AO42" s="281"/>
      <c r="AP42" s="281"/>
      <c r="AQ42" s="281"/>
      <c r="AR42" s="281"/>
    </row>
    <row r="43" spans="1:44" ht="30" customHeight="1">
      <c r="A43" s="836" t="s">
        <v>353</v>
      </c>
      <c r="B43" s="836"/>
      <c r="C43" s="836"/>
      <c r="D43" s="836"/>
      <c r="E43" s="836"/>
      <c r="F43" s="836"/>
      <c r="G43" s="836"/>
      <c r="H43" s="836"/>
      <c r="I43" s="836"/>
      <c r="J43" s="836"/>
      <c r="K43" s="836"/>
      <c r="L43" s="836"/>
      <c r="M43" s="836"/>
      <c r="N43" s="836"/>
      <c r="O43" s="836"/>
      <c r="P43" s="836"/>
      <c r="Q43" s="836"/>
      <c r="R43" s="836"/>
      <c r="S43" s="836"/>
      <c r="T43" s="836"/>
      <c r="U43" s="836"/>
      <c r="V43" s="836"/>
      <c r="W43" s="836"/>
      <c r="X43" s="836"/>
      <c r="Y43" s="836"/>
      <c r="Z43" s="836"/>
      <c r="AA43" s="836"/>
      <c r="AB43" s="836"/>
      <c r="AC43" s="836"/>
      <c r="AD43" s="836"/>
      <c r="AE43" s="836"/>
      <c r="AF43" s="836"/>
      <c r="AG43" s="836"/>
      <c r="AH43" s="836"/>
      <c r="AI43" s="836"/>
      <c r="AJ43" s="836"/>
      <c r="AK43" s="836"/>
      <c r="AL43" s="836"/>
      <c r="AM43" s="836"/>
      <c r="AN43" s="836"/>
      <c r="AO43" s="836"/>
      <c r="AP43" s="836"/>
      <c r="AQ43" s="836"/>
      <c r="AR43" s="836"/>
    </row>
    <row r="44" spans="1:44" ht="18">
      <c r="A44" s="837" t="s">
        <v>960</v>
      </c>
      <c r="B44" s="837"/>
      <c r="C44" s="837"/>
      <c r="D44" s="837"/>
      <c r="E44" s="837"/>
      <c r="F44" s="837"/>
      <c r="G44" s="837"/>
      <c r="H44" s="837"/>
      <c r="I44" s="837"/>
      <c r="J44" s="837"/>
      <c r="K44" s="837"/>
      <c r="L44" s="837"/>
      <c r="M44" s="837"/>
      <c r="N44" s="837"/>
      <c r="O44" s="837"/>
      <c r="P44" s="837"/>
      <c r="Q44" s="837"/>
      <c r="R44" s="837"/>
      <c r="S44" s="837"/>
      <c r="T44" s="837"/>
      <c r="U44" s="837"/>
      <c r="V44" s="837"/>
      <c r="W44" s="837"/>
      <c r="X44" s="837"/>
      <c r="Y44" s="837"/>
      <c r="Z44" s="837"/>
      <c r="AA44" s="837"/>
      <c r="AB44" s="837"/>
      <c r="AC44" s="837"/>
      <c r="AD44" s="837"/>
      <c r="AE44" s="837"/>
      <c r="AF44" s="837"/>
      <c r="AG44" s="837"/>
      <c r="AH44" s="837"/>
      <c r="AI44" s="837"/>
      <c r="AJ44" s="837"/>
      <c r="AK44" s="837"/>
      <c r="AL44" s="837"/>
      <c r="AM44" s="837"/>
      <c r="AN44" s="837"/>
      <c r="AO44" s="837"/>
      <c r="AP44" s="837"/>
      <c r="AQ44" s="837"/>
      <c r="AR44" s="837"/>
    </row>
    <row r="45" spans="1:44" ht="18">
      <c r="A45" s="837" t="s">
        <v>1441</v>
      </c>
      <c r="B45" s="837"/>
      <c r="C45" s="837"/>
      <c r="D45" s="837"/>
      <c r="E45" s="837"/>
      <c r="F45" s="837"/>
      <c r="G45" s="837"/>
      <c r="H45" s="837"/>
      <c r="I45" s="837"/>
      <c r="J45" s="837"/>
      <c r="K45" s="837"/>
      <c r="L45" s="837"/>
      <c r="M45" s="837"/>
      <c r="N45" s="837"/>
      <c r="O45" s="837"/>
      <c r="P45" s="837"/>
      <c r="Q45" s="837"/>
      <c r="R45" s="837"/>
      <c r="S45" s="837"/>
      <c r="T45" s="837"/>
      <c r="U45" s="837"/>
      <c r="V45" s="837"/>
      <c r="W45" s="837"/>
      <c r="X45" s="837"/>
      <c r="Y45" s="837"/>
      <c r="Z45" s="837"/>
      <c r="AA45" s="837"/>
      <c r="AB45" s="837"/>
      <c r="AC45" s="837"/>
      <c r="AD45" s="837"/>
      <c r="AE45" s="837"/>
      <c r="AF45" s="837"/>
      <c r="AG45" s="837"/>
      <c r="AH45" s="837"/>
      <c r="AI45" s="837"/>
      <c r="AJ45" s="837"/>
      <c r="AK45" s="837"/>
      <c r="AL45" s="837"/>
      <c r="AM45" s="837"/>
      <c r="AN45" s="837"/>
      <c r="AO45" s="837"/>
      <c r="AP45" s="837"/>
      <c r="AQ45" s="837"/>
      <c r="AR45" s="837"/>
    </row>
    <row r="46" spans="1:44" ht="30" customHeight="1">
      <c r="A46" s="841" t="s">
        <v>2</v>
      </c>
      <c r="B46" s="841"/>
      <c r="C46" s="841"/>
      <c r="D46" s="841"/>
      <c r="E46" s="841"/>
      <c r="F46" s="841"/>
      <c r="G46" s="841"/>
      <c r="H46" s="841"/>
      <c r="I46" s="841"/>
      <c r="J46" s="841"/>
      <c r="K46" s="841"/>
      <c r="L46" s="841"/>
      <c r="M46" s="841"/>
      <c r="N46" s="841"/>
      <c r="O46" s="841"/>
      <c r="P46" s="841"/>
      <c r="Q46" s="841"/>
      <c r="R46" s="841"/>
      <c r="S46" s="841"/>
      <c r="T46" s="841"/>
      <c r="U46" s="841"/>
      <c r="V46" s="841"/>
      <c r="W46" s="841"/>
      <c r="X46" s="841"/>
      <c r="Y46" s="841"/>
      <c r="Z46" s="841"/>
      <c r="AA46" s="841"/>
      <c r="AB46" s="841"/>
      <c r="AC46" s="841"/>
      <c r="AD46" s="841"/>
      <c r="AE46" s="841"/>
      <c r="AF46" s="841"/>
      <c r="AG46" s="841"/>
      <c r="AH46" s="841"/>
      <c r="AI46" s="841"/>
      <c r="AJ46" s="841"/>
      <c r="AK46" s="841"/>
      <c r="AL46" s="841"/>
      <c r="AM46" s="841"/>
      <c r="AN46" s="841"/>
      <c r="AO46" s="841"/>
      <c r="AP46" s="841"/>
      <c r="AQ46" s="841"/>
      <c r="AR46" s="841"/>
    </row>
    <row r="47" spans="1:44">
      <c r="A47" s="176"/>
      <c r="B47" s="69"/>
      <c r="C47" s="69"/>
      <c r="D47" s="69"/>
      <c r="E47" s="69"/>
      <c r="F47" s="69"/>
      <c r="G47" s="69"/>
      <c r="H47" s="69"/>
      <c r="I47" s="69"/>
      <c r="J47" s="69"/>
      <c r="K47" s="69"/>
      <c r="L47" s="69"/>
      <c r="M47" s="69"/>
      <c r="N47" s="69"/>
      <c r="O47" s="69"/>
      <c r="P47" s="69"/>
      <c r="Q47" s="177"/>
      <c r="R47" s="69"/>
      <c r="S47" s="178"/>
      <c r="T47" s="69"/>
      <c r="U47" s="69"/>
    </row>
    <row r="48" spans="1:44" ht="30" customHeight="1">
      <c r="A48" s="28" t="s">
        <v>942</v>
      </c>
      <c r="B48" s="145" t="s">
        <v>365</v>
      </c>
      <c r="C48" s="145" t="s">
        <v>379</v>
      </c>
      <c r="D48" s="145" t="s">
        <v>362</v>
      </c>
      <c r="E48" s="145" t="s">
        <v>380</v>
      </c>
      <c r="F48" s="145" t="s">
        <v>369</v>
      </c>
      <c r="G48" s="145" t="s">
        <v>378</v>
      </c>
      <c r="H48" s="145" t="s">
        <v>376</v>
      </c>
      <c r="I48" s="145" t="s">
        <v>363</v>
      </c>
      <c r="J48" s="145" t="s">
        <v>377</v>
      </c>
      <c r="K48" s="145" t="s">
        <v>367</v>
      </c>
      <c r="L48" s="145" t="s">
        <v>372</v>
      </c>
      <c r="M48" s="145" t="s">
        <v>361</v>
      </c>
      <c r="N48" s="145" t="s">
        <v>360</v>
      </c>
      <c r="O48" s="145" t="s">
        <v>358</v>
      </c>
      <c r="P48" s="145" t="s">
        <v>382</v>
      </c>
      <c r="Q48" s="145" t="s">
        <v>383</v>
      </c>
      <c r="R48" s="145" t="s">
        <v>366</v>
      </c>
      <c r="S48" s="145" t="s">
        <v>374</v>
      </c>
      <c r="T48" s="145" t="s">
        <v>364</v>
      </c>
      <c r="U48" s="145" t="s">
        <v>359</v>
      </c>
      <c r="V48" s="145" t="s">
        <v>354</v>
      </c>
      <c r="W48" s="145" t="s">
        <v>355</v>
      </c>
      <c r="X48" s="145" t="s">
        <v>381</v>
      </c>
      <c r="Y48" s="145" t="s">
        <v>373</v>
      </c>
      <c r="Z48" s="145" t="s">
        <v>371</v>
      </c>
      <c r="AA48" s="145" t="s">
        <v>356</v>
      </c>
      <c r="AB48" s="145" t="s">
        <v>357</v>
      </c>
      <c r="AC48" s="145" t="s">
        <v>375</v>
      </c>
      <c r="AD48" s="145" t="s">
        <v>368</v>
      </c>
      <c r="AE48" s="145" t="s">
        <v>370</v>
      </c>
      <c r="AF48" s="145" t="s">
        <v>384</v>
      </c>
      <c r="AG48" s="145" t="s">
        <v>1004</v>
      </c>
      <c r="AH48" s="145" t="s">
        <v>1005</v>
      </c>
      <c r="AI48" s="145" t="s">
        <v>1006</v>
      </c>
      <c r="AJ48" s="145" t="s">
        <v>1007</v>
      </c>
      <c r="AK48" s="145" t="s">
        <v>1008</v>
      </c>
      <c r="AL48" s="145" t="s">
        <v>1009</v>
      </c>
      <c r="AM48" s="145" t="s">
        <v>1010</v>
      </c>
      <c r="AN48" s="145" t="s">
        <v>1011</v>
      </c>
      <c r="AO48" s="145" t="s">
        <v>1012</v>
      </c>
      <c r="AP48" s="145" t="s">
        <v>1013</v>
      </c>
      <c r="AQ48" s="146" t="s">
        <v>443</v>
      </c>
      <c r="AR48" s="170" t="s">
        <v>810</v>
      </c>
    </row>
    <row r="49" spans="1:44">
      <c r="A49" s="179" t="s">
        <v>944</v>
      </c>
      <c r="B49" s="180">
        <v>0</v>
      </c>
      <c r="C49" s="180">
        <v>0</v>
      </c>
      <c r="D49" s="180">
        <v>0</v>
      </c>
      <c r="E49" s="180">
        <v>0</v>
      </c>
      <c r="F49" s="180">
        <v>0</v>
      </c>
      <c r="G49" s="180">
        <v>0</v>
      </c>
      <c r="H49" s="180">
        <v>0</v>
      </c>
      <c r="I49" s="180">
        <v>0</v>
      </c>
      <c r="J49" s="180">
        <v>0</v>
      </c>
      <c r="K49" s="180">
        <v>0</v>
      </c>
      <c r="L49" s="180">
        <v>0</v>
      </c>
      <c r="M49" s="180">
        <v>0</v>
      </c>
      <c r="N49" s="180">
        <v>0</v>
      </c>
      <c r="O49" s="180">
        <v>0</v>
      </c>
      <c r="P49" s="180">
        <v>0</v>
      </c>
      <c r="Q49" s="180">
        <v>0</v>
      </c>
      <c r="R49" s="180">
        <v>0</v>
      </c>
      <c r="S49" s="180">
        <v>0</v>
      </c>
      <c r="T49" s="180">
        <v>0</v>
      </c>
      <c r="U49" s="180">
        <v>0</v>
      </c>
      <c r="V49" s="180">
        <v>0</v>
      </c>
      <c r="W49" s="180">
        <v>0</v>
      </c>
      <c r="X49" s="180">
        <v>0</v>
      </c>
      <c r="Y49" s="180">
        <v>0</v>
      </c>
      <c r="Z49" s="180">
        <v>0</v>
      </c>
      <c r="AA49" s="180">
        <v>0</v>
      </c>
      <c r="AB49" s="180">
        <v>0</v>
      </c>
      <c r="AC49" s="180">
        <v>0</v>
      </c>
      <c r="AD49" s="180">
        <v>0</v>
      </c>
      <c r="AE49" s="180">
        <v>0</v>
      </c>
      <c r="AF49" s="180">
        <v>0</v>
      </c>
      <c r="AG49" s="180">
        <v>0</v>
      </c>
      <c r="AH49" s="180">
        <v>0</v>
      </c>
      <c r="AI49" s="180">
        <v>0</v>
      </c>
      <c r="AJ49" s="180">
        <v>0</v>
      </c>
      <c r="AK49" s="180">
        <v>0</v>
      </c>
      <c r="AL49" s="180">
        <v>0</v>
      </c>
      <c r="AM49" s="180">
        <v>0</v>
      </c>
      <c r="AN49" s="180">
        <v>0</v>
      </c>
      <c r="AO49" s="180">
        <v>0</v>
      </c>
      <c r="AP49" s="180">
        <v>0</v>
      </c>
      <c r="AQ49" s="180">
        <f>SUM(B49:AP49)</f>
        <v>0</v>
      </c>
      <c r="AR49" s="181">
        <f>AQ49/$AQ$63</f>
        <v>0</v>
      </c>
    </row>
    <row r="50" spans="1:44">
      <c r="A50" s="179" t="s">
        <v>945</v>
      </c>
      <c r="B50" s="180">
        <v>0</v>
      </c>
      <c r="C50" s="180">
        <v>0</v>
      </c>
      <c r="D50" s="180">
        <v>0</v>
      </c>
      <c r="E50" s="180">
        <v>0</v>
      </c>
      <c r="F50" s="180">
        <v>0</v>
      </c>
      <c r="G50" s="180">
        <v>0</v>
      </c>
      <c r="H50" s="180">
        <v>0</v>
      </c>
      <c r="I50" s="180">
        <v>0</v>
      </c>
      <c r="J50" s="180">
        <v>0</v>
      </c>
      <c r="K50" s="180">
        <v>0</v>
      </c>
      <c r="L50" s="180">
        <v>0</v>
      </c>
      <c r="M50" s="180">
        <v>0</v>
      </c>
      <c r="N50" s="180">
        <v>0</v>
      </c>
      <c r="O50" s="180">
        <v>0</v>
      </c>
      <c r="P50" s="180">
        <v>0</v>
      </c>
      <c r="Q50" s="180">
        <v>0</v>
      </c>
      <c r="R50" s="180">
        <v>0</v>
      </c>
      <c r="S50" s="180">
        <v>0</v>
      </c>
      <c r="T50" s="180">
        <v>0</v>
      </c>
      <c r="U50" s="180">
        <v>0</v>
      </c>
      <c r="V50" s="180">
        <v>0</v>
      </c>
      <c r="W50" s="180">
        <v>0</v>
      </c>
      <c r="X50" s="180">
        <v>0</v>
      </c>
      <c r="Y50" s="180">
        <v>0</v>
      </c>
      <c r="Z50" s="180">
        <v>0</v>
      </c>
      <c r="AA50" s="180">
        <v>0</v>
      </c>
      <c r="AB50" s="180">
        <v>0</v>
      </c>
      <c r="AC50" s="180">
        <v>0</v>
      </c>
      <c r="AD50" s="180">
        <v>0</v>
      </c>
      <c r="AE50" s="180">
        <v>0</v>
      </c>
      <c r="AF50" s="180">
        <v>0</v>
      </c>
      <c r="AG50" s="180">
        <v>0</v>
      </c>
      <c r="AH50" s="180">
        <v>0</v>
      </c>
      <c r="AI50" s="180">
        <v>0</v>
      </c>
      <c r="AJ50" s="180">
        <v>0</v>
      </c>
      <c r="AK50" s="180">
        <v>0</v>
      </c>
      <c r="AL50" s="180">
        <v>0</v>
      </c>
      <c r="AM50" s="180">
        <v>0</v>
      </c>
      <c r="AN50" s="180">
        <v>0</v>
      </c>
      <c r="AO50" s="180">
        <v>0</v>
      </c>
      <c r="AP50" s="180">
        <v>0</v>
      </c>
      <c r="AQ50" s="180">
        <f t="shared" ref="AQ50:AQ63" si="4">SUM(B50:AP50)</f>
        <v>0</v>
      </c>
      <c r="AR50" s="181">
        <f t="shared" ref="AR50:AR63" si="5">AQ50/$AQ$63</f>
        <v>0</v>
      </c>
    </row>
    <row r="51" spans="1:44">
      <c r="A51" s="179" t="s">
        <v>946</v>
      </c>
      <c r="B51" s="180">
        <v>0</v>
      </c>
      <c r="C51" s="180">
        <v>0</v>
      </c>
      <c r="D51" s="180">
        <v>0</v>
      </c>
      <c r="E51" s="180">
        <v>0</v>
      </c>
      <c r="F51" s="180">
        <v>0</v>
      </c>
      <c r="G51" s="180">
        <v>0</v>
      </c>
      <c r="H51" s="180">
        <v>0</v>
      </c>
      <c r="I51" s="180">
        <v>0</v>
      </c>
      <c r="J51" s="180">
        <v>0</v>
      </c>
      <c r="K51" s="180">
        <v>0</v>
      </c>
      <c r="L51" s="180">
        <v>0</v>
      </c>
      <c r="M51" s="180">
        <v>0</v>
      </c>
      <c r="N51" s="180">
        <v>0</v>
      </c>
      <c r="O51" s="180">
        <v>0</v>
      </c>
      <c r="P51" s="180">
        <v>0</v>
      </c>
      <c r="Q51" s="180">
        <v>0</v>
      </c>
      <c r="R51" s="180">
        <v>0</v>
      </c>
      <c r="S51" s="180">
        <v>0</v>
      </c>
      <c r="T51" s="180">
        <v>0</v>
      </c>
      <c r="U51" s="180">
        <v>0</v>
      </c>
      <c r="V51" s="180">
        <v>0</v>
      </c>
      <c r="W51" s="180">
        <v>0</v>
      </c>
      <c r="X51" s="180">
        <v>0</v>
      </c>
      <c r="Y51" s="180">
        <v>0</v>
      </c>
      <c r="Z51" s="180">
        <v>0</v>
      </c>
      <c r="AA51" s="180">
        <v>0</v>
      </c>
      <c r="AB51" s="180">
        <v>0</v>
      </c>
      <c r="AC51" s="180">
        <v>0</v>
      </c>
      <c r="AD51" s="180">
        <v>0</v>
      </c>
      <c r="AE51" s="180">
        <v>0</v>
      </c>
      <c r="AF51" s="180">
        <v>0</v>
      </c>
      <c r="AG51" s="180">
        <v>0</v>
      </c>
      <c r="AH51" s="180">
        <v>0</v>
      </c>
      <c r="AI51" s="180">
        <v>0</v>
      </c>
      <c r="AJ51" s="180">
        <v>0</v>
      </c>
      <c r="AK51" s="180">
        <v>0</v>
      </c>
      <c r="AL51" s="180">
        <v>0</v>
      </c>
      <c r="AM51" s="180">
        <v>0</v>
      </c>
      <c r="AN51" s="180">
        <v>0</v>
      </c>
      <c r="AO51" s="180">
        <v>0</v>
      </c>
      <c r="AP51" s="180">
        <v>0</v>
      </c>
      <c r="AQ51" s="180">
        <f t="shared" si="4"/>
        <v>0</v>
      </c>
      <c r="AR51" s="181">
        <f t="shared" si="5"/>
        <v>0</v>
      </c>
    </row>
    <row r="52" spans="1:44">
      <c r="A52" s="179" t="s">
        <v>947</v>
      </c>
      <c r="B52" s="180">
        <v>0</v>
      </c>
      <c r="C52" s="180">
        <v>1559.6945000000001</v>
      </c>
      <c r="D52" s="180">
        <v>0</v>
      </c>
      <c r="E52" s="180">
        <v>0</v>
      </c>
      <c r="F52" s="180">
        <v>0</v>
      </c>
      <c r="G52" s="180">
        <v>0</v>
      </c>
      <c r="H52" s="180">
        <v>0</v>
      </c>
      <c r="I52" s="180">
        <v>0</v>
      </c>
      <c r="J52" s="180">
        <v>0</v>
      </c>
      <c r="K52" s="180">
        <v>0</v>
      </c>
      <c r="L52" s="180">
        <v>0</v>
      </c>
      <c r="M52" s="180">
        <v>0</v>
      </c>
      <c r="N52" s="180">
        <v>0</v>
      </c>
      <c r="O52" s="180">
        <v>0</v>
      </c>
      <c r="P52" s="180">
        <v>0</v>
      </c>
      <c r="Q52" s="180">
        <v>0</v>
      </c>
      <c r="R52" s="180">
        <v>0</v>
      </c>
      <c r="S52" s="180">
        <v>0</v>
      </c>
      <c r="T52" s="180">
        <v>0</v>
      </c>
      <c r="U52" s="180">
        <v>0</v>
      </c>
      <c r="V52" s="180">
        <v>0</v>
      </c>
      <c r="W52" s="180">
        <v>0</v>
      </c>
      <c r="X52" s="180">
        <v>0</v>
      </c>
      <c r="Y52" s="180">
        <v>0</v>
      </c>
      <c r="Z52" s="180">
        <v>0</v>
      </c>
      <c r="AA52" s="180">
        <v>0</v>
      </c>
      <c r="AB52" s="180">
        <v>0</v>
      </c>
      <c r="AC52" s="180">
        <v>0</v>
      </c>
      <c r="AD52" s="180">
        <v>0</v>
      </c>
      <c r="AE52" s="180">
        <v>0</v>
      </c>
      <c r="AF52" s="180">
        <v>0</v>
      </c>
      <c r="AG52" s="180">
        <v>0</v>
      </c>
      <c r="AH52" s="180">
        <v>0</v>
      </c>
      <c r="AI52" s="180">
        <v>0</v>
      </c>
      <c r="AJ52" s="180">
        <v>0</v>
      </c>
      <c r="AK52" s="180">
        <v>0</v>
      </c>
      <c r="AL52" s="180">
        <v>0</v>
      </c>
      <c r="AM52" s="180">
        <v>0</v>
      </c>
      <c r="AN52" s="180">
        <v>0</v>
      </c>
      <c r="AO52" s="180">
        <v>0</v>
      </c>
      <c r="AP52" s="180">
        <v>0</v>
      </c>
      <c r="AQ52" s="180">
        <f t="shared" si="4"/>
        <v>1559.6945000000001</v>
      </c>
      <c r="AR52" s="181">
        <f t="shared" si="5"/>
        <v>0.64867592557599285</v>
      </c>
    </row>
    <row r="53" spans="1:44">
      <c r="A53" s="179" t="s">
        <v>948</v>
      </c>
      <c r="B53" s="180">
        <v>0</v>
      </c>
      <c r="C53" s="180">
        <v>0</v>
      </c>
      <c r="D53" s="180">
        <v>0</v>
      </c>
      <c r="E53" s="180">
        <v>0</v>
      </c>
      <c r="F53" s="180">
        <v>0</v>
      </c>
      <c r="G53" s="180">
        <v>0</v>
      </c>
      <c r="H53" s="180">
        <v>0</v>
      </c>
      <c r="I53" s="180">
        <v>0</v>
      </c>
      <c r="J53" s="180">
        <v>0</v>
      </c>
      <c r="K53" s="180">
        <v>0</v>
      </c>
      <c r="L53" s="180">
        <v>0</v>
      </c>
      <c r="M53" s="180">
        <v>0</v>
      </c>
      <c r="N53" s="180">
        <v>0</v>
      </c>
      <c r="O53" s="180">
        <v>0</v>
      </c>
      <c r="P53" s="180">
        <v>0</v>
      </c>
      <c r="Q53" s="180">
        <v>0</v>
      </c>
      <c r="R53" s="180">
        <v>0</v>
      </c>
      <c r="S53" s="180">
        <v>0</v>
      </c>
      <c r="T53" s="180">
        <v>0</v>
      </c>
      <c r="U53" s="180">
        <v>0</v>
      </c>
      <c r="V53" s="180">
        <v>0</v>
      </c>
      <c r="W53" s="180">
        <v>0</v>
      </c>
      <c r="X53" s="180">
        <v>0</v>
      </c>
      <c r="Y53" s="180">
        <v>0</v>
      </c>
      <c r="Z53" s="180">
        <v>0</v>
      </c>
      <c r="AA53" s="180">
        <v>0</v>
      </c>
      <c r="AB53" s="180">
        <v>0</v>
      </c>
      <c r="AC53" s="180">
        <v>0</v>
      </c>
      <c r="AD53" s="180">
        <v>0</v>
      </c>
      <c r="AE53" s="180">
        <v>0</v>
      </c>
      <c r="AF53" s="180">
        <v>0</v>
      </c>
      <c r="AG53" s="180">
        <v>0</v>
      </c>
      <c r="AH53" s="180">
        <v>0</v>
      </c>
      <c r="AI53" s="180">
        <v>0</v>
      </c>
      <c r="AJ53" s="180">
        <v>0</v>
      </c>
      <c r="AK53" s="180">
        <v>0</v>
      </c>
      <c r="AL53" s="180">
        <v>0</v>
      </c>
      <c r="AM53" s="180">
        <v>0</v>
      </c>
      <c r="AN53" s="180">
        <v>0</v>
      </c>
      <c r="AO53" s="180">
        <v>0</v>
      </c>
      <c r="AP53" s="180">
        <v>0</v>
      </c>
      <c r="AQ53" s="180">
        <f t="shared" si="4"/>
        <v>0</v>
      </c>
      <c r="AR53" s="181">
        <f t="shared" si="5"/>
        <v>0</v>
      </c>
    </row>
    <row r="54" spans="1:44">
      <c r="A54" s="179" t="s">
        <v>949</v>
      </c>
      <c r="B54" s="180">
        <v>0</v>
      </c>
      <c r="C54" s="180">
        <v>0</v>
      </c>
      <c r="D54" s="180">
        <v>0</v>
      </c>
      <c r="E54" s="180">
        <v>0</v>
      </c>
      <c r="F54" s="180">
        <v>0</v>
      </c>
      <c r="G54" s="180">
        <v>0</v>
      </c>
      <c r="H54" s="180">
        <v>0</v>
      </c>
      <c r="I54" s="180">
        <v>0</v>
      </c>
      <c r="J54" s="180">
        <v>0</v>
      </c>
      <c r="K54" s="180">
        <v>0</v>
      </c>
      <c r="L54" s="180">
        <v>0</v>
      </c>
      <c r="M54" s="180">
        <v>0</v>
      </c>
      <c r="N54" s="180">
        <v>0</v>
      </c>
      <c r="O54" s="180">
        <v>0</v>
      </c>
      <c r="P54" s="180">
        <v>0</v>
      </c>
      <c r="Q54" s="180">
        <v>0</v>
      </c>
      <c r="R54" s="180">
        <v>0</v>
      </c>
      <c r="S54" s="180">
        <v>0</v>
      </c>
      <c r="T54" s="180">
        <v>0</v>
      </c>
      <c r="U54" s="180">
        <v>0</v>
      </c>
      <c r="V54" s="180">
        <v>0</v>
      </c>
      <c r="W54" s="180">
        <v>0</v>
      </c>
      <c r="X54" s="180">
        <v>0</v>
      </c>
      <c r="Y54" s="180">
        <v>0</v>
      </c>
      <c r="Z54" s="180">
        <v>0</v>
      </c>
      <c r="AA54" s="180">
        <v>0</v>
      </c>
      <c r="AB54" s="180">
        <v>0</v>
      </c>
      <c r="AC54" s="180">
        <v>0</v>
      </c>
      <c r="AD54" s="180">
        <v>0</v>
      </c>
      <c r="AE54" s="180">
        <v>0</v>
      </c>
      <c r="AF54" s="180">
        <v>0</v>
      </c>
      <c r="AG54" s="180">
        <v>0</v>
      </c>
      <c r="AH54" s="180">
        <v>0</v>
      </c>
      <c r="AI54" s="180">
        <v>0</v>
      </c>
      <c r="AJ54" s="180">
        <v>0</v>
      </c>
      <c r="AK54" s="180">
        <v>0</v>
      </c>
      <c r="AL54" s="180">
        <v>0</v>
      </c>
      <c r="AM54" s="180">
        <v>0</v>
      </c>
      <c r="AN54" s="180">
        <v>0</v>
      </c>
      <c r="AO54" s="180">
        <v>0</v>
      </c>
      <c r="AP54" s="180">
        <v>0</v>
      </c>
      <c r="AQ54" s="180">
        <f t="shared" si="4"/>
        <v>0</v>
      </c>
      <c r="AR54" s="181">
        <f t="shared" si="5"/>
        <v>0</v>
      </c>
    </row>
    <row r="55" spans="1:44">
      <c r="A55" s="179" t="s">
        <v>950</v>
      </c>
      <c r="B55" s="180">
        <v>0</v>
      </c>
      <c r="C55" s="180">
        <v>288.56021000000004</v>
      </c>
      <c r="D55" s="180">
        <v>0</v>
      </c>
      <c r="E55" s="180">
        <v>0</v>
      </c>
      <c r="F55" s="180">
        <v>0</v>
      </c>
      <c r="G55" s="180">
        <v>0</v>
      </c>
      <c r="H55" s="180">
        <v>0</v>
      </c>
      <c r="I55" s="180">
        <v>0</v>
      </c>
      <c r="J55" s="180">
        <v>0</v>
      </c>
      <c r="K55" s="180">
        <v>0</v>
      </c>
      <c r="L55" s="180">
        <v>0</v>
      </c>
      <c r="M55" s="180">
        <v>0</v>
      </c>
      <c r="N55" s="180">
        <v>0</v>
      </c>
      <c r="O55" s="180">
        <v>0</v>
      </c>
      <c r="P55" s="180">
        <v>0</v>
      </c>
      <c r="Q55" s="180">
        <v>0</v>
      </c>
      <c r="R55" s="180">
        <v>0</v>
      </c>
      <c r="S55" s="180">
        <v>0</v>
      </c>
      <c r="T55" s="180">
        <v>0</v>
      </c>
      <c r="U55" s="180">
        <v>0</v>
      </c>
      <c r="V55" s="180">
        <v>0</v>
      </c>
      <c r="W55" s="180">
        <v>0</v>
      </c>
      <c r="X55" s="180">
        <v>0</v>
      </c>
      <c r="Y55" s="180">
        <v>0</v>
      </c>
      <c r="Z55" s="180">
        <v>0</v>
      </c>
      <c r="AA55" s="180">
        <v>0</v>
      </c>
      <c r="AB55" s="180">
        <v>0</v>
      </c>
      <c r="AC55" s="180">
        <v>0</v>
      </c>
      <c r="AD55" s="180">
        <v>0</v>
      </c>
      <c r="AE55" s="180">
        <v>0</v>
      </c>
      <c r="AF55" s="180">
        <v>0</v>
      </c>
      <c r="AG55" s="180">
        <v>0</v>
      </c>
      <c r="AH55" s="180">
        <v>0</v>
      </c>
      <c r="AI55" s="180">
        <v>0</v>
      </c>
      <c r="AJ55" s="180">
        <v>0</v>
      </c>
      <c r="AK55" s="180">
        <v>0</v>
      </c>
      <c r="AL55" s="180">
        <v>0</v>
      </c>
      <c r="AM55" s="180">
        <v>0</v>
      </c>
      <c r="AN55" s="180">
        <v>0</v>
      </c>
      <c r="AO55" s="180">
        <v>0</v>
      </c>
      <c r="AP55" s="180">
        <v>0</v>
      </c>
      <c r="AQ55" s="180">
        <f t="shared" si="4"/>
        <v>288.56021000000004</v>
      </c>
      <c r="AR55" s="181">
        <f t="shared" si="5"/>
        <v>0.1200120031879018</v>
      </c>
    </row>
    <row r="56" spans="1:44">
      <c r="A56" s="179" t="s">
        <v>951</v>
      </c>
      <c r="B56" s="180">
        <v>0</v>
      </c>
      <c r="C56" s="180">
        <v>0</v>
      </c>
      <c r="D56" s="180">
        <v>0</v>
      </c>
      <c r="E56" s="180">
        <v>0</v>
      </c>
      <c r="F56" s="180">
        <v>0</v>
      </c>
      <c r="G56" s="180">
        <v>0</v>
      </c>
      <c r="H56" s="180">
        <v>0</v>
      </c>
      <c r="I56" s="180">
        <v>0</v>
      </c>
      <c r="J56" s="180">
        <v>0</v>
      </c>
      <c r="K56" s="180">
        <v>0</v>
      </c>
      <c r="L56" s="180">
        <v>0</v>
      </c>
      <c r="M56" s="180">
        <v>0</v>
      </c>
      <c r="N56" s="180">
        <v>0</v>
      </c>
      <c r="O56" s="180">
        <v>0</v>
      </c>
      <c r="P56" s="180">
        <v>0</v>
      </c>
      <c r="Q56" s="180">
        <v>0</v>
      </c>
      <c r="R56" s="180">
        <v>0</v>
      </c>
      <c r="S56" s="180">
        <v>0</v>
      </c>
      <c r="T56" s="180">
        <v>0</v>
      </c>
      <c r="U56" s="180">
        <v>0</v>
      </c>
      <c r="V56" s="180">
        <v>0</v>
      </c>
      <c r="W56" s="180">
        <v>0</v>
      </c>
      <c r="X56" s="180">
        <v>0</v>
      </c>
      <c r="Y56" s="180">
        <v>0</v>
      </c>
      <c r="Z56" s="180">
        <v>0</v>
      </c>
      <c r="AA56" s="180">
        <v>0</v>
      </c>
      <c r="AB56" s="180">
        <v>0</v>
      </c>
      <c r="AC56" s="180">
        <v>0</v>
      </c>
      <c r="AD56" s="180">
        <v>0</v>
      </c>
      <c r="AE56" s="180">
        <v>0</v>
      </c>
      <c r="AF56" s="180">
        <v>0</v>
      </c>
      <c r="AG56" s="180">
        <v>0</v>
      </c>
      <c r="AH56" s="180">
        <v>0</v>
      </c>
      <c r="AI56" s="180">
        <v>0</v>
      </c>
      <c r="AJ56" s="180">
        <v>0</v>
      </c>
      <c r="AK56" s="180">
        <v>0</v>
      </c>
      <c r="AL56" s="180">
        <v>0</v>
      </c>
      <c r="AM56" s="180">
        <v>0</v>
      </c>
      <c r="AN56" s="180">
        <v>0</v>
      </c>
      <c r="AO56" s="180">
        <v>0</v>
      </c>
      <c r="AP56" s="180">
        <v>0</v>
      </c>
      <c r="AQ56" s="180">
        <f t="shared" si="4"/>
        <v>0</v>
      </c>
      <c r="AR56" s="181">
        <f t="shared" si="5"/>
        <v>0</v>
      </c>
    </row>
    <row r="57" spans="1:44">
      <c r="A57" s="179" t="s">
        <v>952</v>
      </c>
      <c r="B57" s="180">
        <v>0</v>
      </c>
      <c r="C57" s="180">
        <v>135.43472</v>
      </c>
      <c r="D57" s="180">
        <v>0</v>
      </c>
      <c r="E57" s="180">
        <v>0</v>
      </c>
      <c r="F57" s="180">
        <v>0</v>
      </c>
      <c r="G57" s="180">
        <v>0</v>
      </c>
      <c r="H57" s="180">
        <v>0</v>
      </c>
      <c r="I57" s="180">
        <v>0</v>
      </c>
      <c r="J57" s="180">
        <v>0</v>
      </c>
      <c r="K57" s="180">
        <v>0</v>
      </c>
      <c r="L57" s="180">
        <v>0</v>
      </c>
      <c r="M57" s="180">
        <v>0</v>
      </c>
      <c r="N57" s="180">
        <v>0</v>
      </c>
      <c r="O57" s="180">
        <v>0</v>
      </c>
      <c r="P57" s="180">
        <v>0</v>
      </c>
      <c r="Q57" s="180">
        <v>0</v>
      </c>
      <c r="R57" s="180">
        <v>0</v>
      </c>
      <c r="S57" s="180">
        <v>0</v>
      </c>
      <c r="T57" s="180">
        <v>0</v>
      </c>
      <c r="U57" s="180">
        <v>0</v>
      </c>
      <c r="V57" s="180">
        <v>0</v>
      </c>
      <c r="W57" s="180">
        <v>0</v>
      </c>
      <c r="X57" s="180">
        <v>0</v>
      </c>
      <c r="Y57" s="180">
        <v>0</v>
      </c>
      <c r="Z57" s="180">
        <v>0</v>
      </c>
      <c r="AA57" s="180">
        <v>0</v>
      </c>
      <c r="AB57" s="180">
        <v>0</v>
      </c>
      <c r="AC57" s="180">
        <v>0</v>
      </c>
      <c r="AD57" s="180">
        <v>0</v>
      </c>
      <c r="AE57" s="180">
        <v>0</v>
      </c>
      <c r="AF57" s="180">
        <v>0</v>
      </c>
      <c r="AG57" s="180">
        <v>0</v>
      </c>
      <c r="AH57" s="180">
        <v>0</v>
      </c>
      <c r="AI57" s="180">
        <v>0</v>
      </c>
      <c r="AJ57" s="180">
        <v>0</v>
      </c>
      <c r="AK57" s="180">
        <v>0</v>
      </c>
      <c r="AL57" s="180">
        <v>0</v>
      </c>
      <c r="AM57" s="180">
        <v>0</v>
      </c>
      <c r="AN57" s="180">
        <v>0</v>
      </c>
      <c r="AO57" s="180">
        <v>0</v>
      </c>
      <c r="AP57" s="180">
        <v>0</v>
      </c>
      <c r="AQ57" s="180">
        <f t="shared" si="4"/>
        <v>135.43472</v>
      </c>
      <c r="AR57" s="181">
        <f t="shared" si="5"/>
        <v>5.6327211739943581E-2</v>
      </c>
    </row>
    <row r="58" spans="1:44">
      <c r="A58" s="179" t="s">
        <v>953</v>
      </c>
      <c r="B58" s="180">
        <v>0</v>
      </c>
      <c r="C58" s="180">
        <v>258.73858000000001</v>
      </c>
      <c r="D58" s="180">
        <v>0</v>
      </c>
      <c r="E58" s="180">
        <v>0</v>
      </c>
      <c r="F58" s="180">
        <v>0</v>
      </c>
      <c r="G58" s="180">
        <v>0</v>
      </c>
      <c r="H58" s="180">
        <v>0</v>
      </c>
      <c r="I58" s="180">
        <v>0</v>
      </c>
      <c r="J58" s="180">
        <v>0</v>
      </c>
      <c r="K58" s="180">
        <v>0</v>
      </c>
      <c r="L58" s="180">
        <v>0</v>
      </c>
      <c r="M58" s="180">
        <v>0</v>
      </c>
      <c r="N58" s="180">
        <v>0</v>
      </c>
      <c r="O58" s="180">
        <v>0</v>
      </c>
      <c r="P58" s="180">
        <v>0</v>
      </c>
      <c r="Q58" s="180">
        <v>0</v>
      </c>
      <c r="R58" s="180">
        <v>0</v>
      </c>
      <c r="S58" s="180">
        <v>0</v>
      </c>
      <c r="T58" s="180">
        <v>0</v>
      </c>
      <c r="U58" s="180">
        <v>0</v>
      </c>
      <c r="V58" s="180">
        <v>0</v>
      </c>
      <c r="W58" s="180">
        <v>0</v>
      </c>
      <c r="X58" s="180">
        <v>0</v>
      </c>
      <c r="Y58" s="180">
        <v>0</v>
      </c>
      <c r="Z58" s="180">
        <v>0</v>
      </c>
      <c r="AA58" s="180">
        <v>0</v>
      </c>
      <c r="AB58" s="180">
        <v>0</v>
      </c>
      <c r="AC58" s="180">
        <v>0</v>
      </c>
      <c r="AD58" s="180">
        <v>0</v>
      </c>
      <c r="AE58" s="180">
        <v>0</v>
      </c>
      <c r="AF58" s="180">
        <v>0</v>
      </c>
      <c r="AG58" s="180">
        <v>0</v>
      </c>
      <c r="AH58" s="180">
        <v>0</v>
      </c>
      <c r="AI58" s="180">
        <v>0</v>
      </c>
      <c r="AJ58" s="180">
        <v>0</v>
      </c>
      <c r="AK58" s="180">
        <v>0</v>
      </c>
      <c r="AL58" s="180">
        <v>0</v>
      </c>
      <c r="AM58" s="180">
        <v>0</v>
      </c>
      <c r="AN58" s="180">
        <v>0</v>
      </c>
      <c r="AO58" s="180">
        <v>0</v>
      </c>
      <c r="AP58" s="180">
        <v>0</v>
      </c>
      <c r="AQ58" s="180">
        <f t="shared" si="4"/>
        <v>258.73858000000001</v>
      </c>
      <c r="AR58" s="181">
        <f t="shared" si="5"/>
        <v>0.1076092067156216</v>
      </c>
    </row>
    <row r="59" spans="1:44">
      <c r="A59" s="179" t="s">
        <v>954</v>
      </c>
      <c r="B59" s="180">
        <v>0</v>
      </c>
      <c r="C59" s="180">
        <v>0</v>
      </c>
      <c r="D59" s="180">
        <v>0</v>
      </c>
      <c r="E59" s="180">
        <v>0</v>
      </c>
      <c r="F59" s="180">
        <v>0</v>
      </c>
      <c r="G59" s="180">
        <v>0</v>
      </c>
      <c r="H59" s="180">
        <v>0</v>
      </c>
      <c r="I59" s="180">
        <v>0</v>
      </c>
      <c r="J59" s="180">
        <v>0</v>
      </c>
      <c r="K59" s="180">
        <v>0</v>
      </c>
      <c r="L59" s="180">
        <v>0</v>
      </c>
      <c r="M59" s="180">
        <v>0</v>
      </c>
      <c r="N59" s="180">
        <v>0</v>
      </c>
      <c r="O59" s="180">
        <v>0</v>
      </c>
      <c r="P59" s="180">
        <v>0</v>
      </c>
      <c r="Q59" s="180">
        <v>0</v>
      </c>
      <c r="R59" s="180">
        <v>0</v>
      </c>
      <c r="S59" s="180">
        <v>0</v>
      </c>
      <c r="T59" s="180">
        <v>0</v>
      </c>
      <c r="U59" s="180">
        <v>0</v>
      </c>
      <c r="V59" s="180">
        <v>0</v>
      </c>
      <c r="W59" s="180">
        <v>0</v>
      </c>
      <c r="X59" s="180">
        <v>0</v>
      </c>
      <c r="Y59" s="180">
        <v>0</v>
      </c>
      <c r="Z59" s="180">
        <v>0</v>
      </c>
      <c r="AA59" s="180">
        <v>0</v>
      </c>
      <c r="AB59" s="180">
        <v>0</v>
      </c>
      <c r="AC59" s="180">
        <v>0</v>
      </c>
      <c r="AD59" s="180">
        <v>0</v>
      </c>
      <c r="AE59" s="180">
        <v>0</v>
      </c>
      <c r="AF59" s="180">
        <v>0</v>
      </c>
      <c r="AG59" s="180">
        <v>0</v>
      </c>
      <c r="AH59" s="180">
        <v>0</v>
      </c>
      <c r="AI59" s="180">
        <v>0</v>
      </c>
      <c r="AJ59" s="180">
        <v>0</v>
      </c>
      <c r="AK59" s="180">
        <v>0</v>
      </c>
      <c r="AL59" s="180">
        <v>0</v>
      </c>
      <c r="AM59" s="180">
        <v>0</v>
      </c>
      <c r="AN59" s="180">
        <v>0</v>
      </c>
      <c r="AO59" s="180">
        <v>0</v>
      </c>
      <c r="AP59" s="180">
        <v>0</v>
      </c>
      <c r="AQ59" s="180">
        <f t="shared" si="4"/>
        <v>0</v>
      </c>
      <c r="AR59" s="181">
        <f t="shared" si="5"/>
        <v>0</v>
      </c>
    </row>
    <row r="60" spans="1:44">
      <c r="A60" s="179" t="s">
        <v>955</v>
      </c>
      <c r="B60" s="180">
        <v>0</v>
      </c>
      <c r="C60" s="180">
        <v>128.79856000000001</v>
      </c>
      <c r="D60" s="180">
        <v>0</v>
      </c>
      <c r="E60" s="180">
        <v>0</v>
      </c>
      <c r="F60" s="180">
        <v>0</v>
      </c>
      <c r="G60" s="180">
        <v>0</v>
      </c>
      <c r="H60" s="180">
        <v>0</v>
      </c>
      <c r="I60" s="180">
        <v>0</v>
      </c>
      <c r="J60" s="180">
        <v>0</v>
      </c>
      <c r="K60" s="180">
        <v>0</v>
      </c>
      <c r="L60" s="180">
        <v>0</v>
      </c>
      <c r="M60" s="180">
        <v>0</v>
      </c>
      <c r="N60" s="180">
        <v>0</v>
      </c>
      <c r="O60" s="180">
        <v>0</v>
      </c>
      <c r="P60" s="180">
        <v>0</v>
      </c>
      <c r="Q60" s="180">
        <v>0</v>
      </c>
      <c r="R60" s="180">
        <v>0</v>
      </c>
      <c r="S60" s="180">
        <v>0</v>
      </c>
      <c r="T60" s="180">
        <v>0</v>
      </c>
      <c r="U60" s="180">
        <v>0</v>
      </c>
      <c r="V60" s="180">
        <v>0</v>
      </c>
      <c r="W60" s="180">
        <v>0</v>
      </c>
      <c r="X60" s="180">
        <v>0</v>
      </c>
      <c r="Y60" s="180">
        <v>0</v>
      </c>
      <c r="Z60" s="180">
        <v>0</v>
      </c>
      <c r="AA60" s="180">
        <v>0</v>
      </c>
      <c r="AB60" s="180">
        <v>0</v>
      </c>
      <c r="AC60" s="180">
        <v>0</v>
      </c>
      <c r="AD60" s="180">
        <v>0</v>
      </c>
      <c r="AE60" s="180">
        <v>0</v>
      </c>
      <c r="AF60" s="180">
        <v>0</v>
      </c>
      <c r="AG60" s="180">
        <v>0</v>
      </c>
      <c r="AH60" s="180">
        <v>0</v>
      </c>
      <c r="AI60" s="180">
        <v>0</v>
      </c>
      <c r="AJ60" s="180">
        <v>0</v>
      </c>
      <c r="AK60" s="180">
        <v>0</v>
      </c>
      <c r="AL60" s="180">
        <v>0</v>
      </c>
      <c r="AM60" s="180">
        <v>0</v>
      </c>
      <c r="AN60" s="180">
        <v>0</v>
      </c>
      <c r="AO60" s="180">
        <v>0</v>
      </c>
      <c r="AP60" s="180">
        <v>0</v>
      </c>
      <c r="AQ60" s="180">
        <f t="shared" si="4"/>
        <v>128.79856000000001</v>
      </c>
      <c r="AR60" s="181">
        <f t="shared" si="5"/>
        <v>5.3567237122946226E-2</v>
      </c>
    </row>
    <row r="61" spans="1:44">
      <c r="A61" s="179" t="s">
        <v>956</v>
      </c>
      <c r="B61" s="180">
        <v>0</v>
      </c>
      <c r="C61" s="180">
        <v>9.8693899999999992</v>
      </c>
      <c r="D61" s="180">
        <v>0</v>
      </c>
      <c r="E61" s="180">
        <v>0</v>
      </c>
      <c r="F61" s="180">
        <v>0</v>
      </c>
      <c r="G61" s="180">
        <v>0</v>
      </c>
      <c r="H61" s="180">
        <v>0</v>
      </c>
      <c r="I61" s="180">
        <v>0</v>
      </c>
      <c r="J61" s="180">
        <v>0</v>
      </c>
      <c r="K61" s="180">
        <v>0</v>
      </c>
      <c r="L61" s="180">
        <v>0</v>
      </c>
      <c r="M61" s="180">
        <v>0</v>
      </c>
      <c r="N61" s="180">
        <v>0</v>
      </c>
      <c r="O61" s="180">
        <v>0</v>
      </c>
      <c r="P61" s="180">
        <v>0</v>
      </c>
      <c r="Q61" s="180">
        <v>0</v>
      </c>
      <c r="R61" s="180">
        <v>0</v>
      </c>
      <c r="S61" s="180">
        <v>0</v>
      </c>
      <c r="T61" s="180">
        <v>0</v>
      </c>
      <c r="U61" s="180">
        <v>0</v>
      </c>
      <c r="V61" s="180">
        <v>0</v>
      </c>
      <c r="W61" s="180">
        <v>0</v>
      </c>
      <c r="X61" s="180">
        <v>0</v>
      </c>
      <c r="Y61" s="180">
        <v>0</v>
      </c>
      <c r="Z61" s="180">
        <v>0</v>
      </c>
      <c r="AA61" s="180">
        <v>0</v>
      </c>
      <c r="AB61" s="180">
        <v>0</v>
      </c>
      <c r="AC61" s="180">
        <v>0</v>
      </c>
      <c r="AD61" s="180">
        <v>0</v>
      </c>
      <c r="AE61" s="180">
        <v>0</v>
      </c>
      <c r="AF61" s="180">
        <v>0</v>
      </c>
      <c r="AG61" s="180">
        <v>0</v>
      </c>
      <c r="AH61" s="180">
        <v>0</v>
      </c>
      <c r="AI61" s="180">
        <v>0</v>
      </c>
      <c r="AJ61" s="180">
        <v>0</v>
      </c>
      <c r="AK61" s="180">
        <v>0</v>
      </c>
      <c r="AL61" s="180">
        <v>0</v>
      </c>
      <c r="AM61" s="180">
        <v>0</v>
      </c>
      <c r="AN61" s="180">
        <v>0</v>
      </c>
      <c r="AO61" s="180">
        <v>0</v>
      </c>
      <c r="AP61" s="180">
        <v>0</v>
      </c>
      <c r="AQ61" s="180">
        <f t="shared" si="4"/>
        <v>9.8693899999999992</v>
      </c>
      <c r="AR61" s="181">
        <f t="shared" si="5"/>
        <v>4.1046728658211259E-3</v>
      </c>
    </row>
    <row r="62" spans="1:44">
      <c r="A62" s="179" t="s">
        <v>957</v>
      </c>
      <c r="B62" s="180">
        <v>0</v>
      </c>
      <c r="C62" s="180">
        <v>23.331949999999999</v>
      </c>
      <c r="D62" s="180">
        <v>0</v>
      </c>
      <c r="E62" s="180">
        <v>0</v>
      </c>
      <c r="F62" s="180">
        <v>0</v>
      </c>
      <c r="G62" s="180">
        <v>0</v>
      </c>
      <c r="H62" s="180">
        <v>0</v>
      </c>
      <c r="I62" s="180">
        <v>0</v>
      </c>
      <c r="J62" s="180">
        <v>0</v>
      </c>
      <c r="K62" s="180">
        <v>0</v>
      </c>
      <c r="L62" s="180">
        <v>0</v>
      </c>
      <c r="M62" s="180">
        <v>0</v>
      </c>
      <c r="N62" s="180">
        <v>0</v>
      </c>
      <c r="O62" s="180">
        <v>0</v>
      </c>
      <c r="P62" s="180">
        <v>0</v>
      </c>
      <c r="Q62" s="180">
        <v>0</v>
      </c>
      <c r="R62" s="180">
        <v>0</v>
      </c>
      <c r="S62" s="180">
        <v>0</v>
      </c>
      <c r="T62" s="180">
        <v>0</v>
      </c>
      <c r="U62" s="180">
        <v>0</v>
      </c>
      <c r="V62" s="180">
        <v>0</v>
      </c>
      <c r="W62" s="180">
        <v>0</v>
      </c>
      <c r="X62" s="180">
        <v>0</v>
      </c>
      <c r="Y62" s="180">
        <v>0</v>
      </c>
      <c r="Z62" s="180">
        <v>0</v>
      </c>
      <c r="AA62" s="180">
        <v>0</v>
      </c>
      <c r="AB62" s="180">
        <v>0</v>
      </c>
      <c r="AC62" s="180">
        <v>0</v>
      </c>
      <c r="AD62" s="180">
        <v>0</v>
      </c>
      <c r="AE62" s="180">
        <v>0</v>
      </c>
      <c r="AF62" s="180">
        <v>0</v>
      </c>
      <c r="AG62" s="180">
        <v>0</v>
      </c>
      <c r="AH62" s="180">
        <v>0</v>
      </c>
      <c r="AI62" s="180">
        <v>0</v>
      </c>
      <c r="AJ62" s="180">
        <v>0</v>
      </c>
      <c r="AK62" s="180">
        <v>0</v>
      </c>
      <c r="AL62" s="180">
        <v>0</v>
      </c>
      <c r="AM62" s="180">
        <v>0</v>
      </c>
      <c r="AN62" s="180">
        <v>0</v>
      </c>
      <c r="AO62" s="180">
        <v>0</v>
      </c>
      <c r="AP62" s="180">
        <v>0</v>
      </c>
      <c r="AQ62" s="180">
        <f t="shared" si="4"/>
        <v>23.331949999999999</v>
      </c>
      <c r="AR62" s="181">
        <f t="shared" si="5"/>
        <v>9.7037427917728673E-3</v>
      </c>
    </row>
    <row r="63" spans="1:44">
      <c r="A63" s="182" t="s">
        <v>7</v>
      </c>
      <c r="B63" s="183">
        <v>0</v>
      </c>
      <c r="C63" s="183">
        <v>2404.4279099999999</v>
      </c>
      <c r="D63" s="183">
        <v>0</v>
      </c>
      <c r="E63" s="183">
        <v>0</v>
      </c>
      <c r="F63" s="183">
        <v>0</v>
      </c>
      <c r="G63" s="183">
        <v>0</v>
      </c>
      <c r="H63" s="183">
        <v>0</v>
      </c>
      <c r="I63" s="183">
        <v>0</v>
      </c>
      <c r="J63" s="183">
        <v>0</v>
      </c>
      <c r="K63" s="183">
        <v>0</v>
      </c>
      <c r="L63" s="183">
        <v>0</v>
      </c>
      <c r="M63" s="183">
        <v>0</v>
      </c>
      <c r="N63" s="183">
        <v>0</v>
      </c>
      <c r="O63" s="183">
        <v>0</v>
      </c>
      <c r="P63" s="183">
        <v>0</v>
      </c>
      <c r="Q63" s="183">
        <v>0</v>
      </c>
      <c r="R63" s="183">
        <v>0</v>
      </c>
      <c r="S63" s="183">
        <v>0</v>
      </c>
      <c r="T63" s="183">
        <v>0</v>
      </c>
      <c r="U63" s="183">
        <v>0</v>
      </c>
      <c r="V63" s="183">
        <v>0</v>
      </c>
      <c r="W63" s="183">
        <v>0</v>
      </c>
      <c r="X63" s="183">
        <v>0</v>
      </c>
      <c r="Y63" s="183">
        <v>0</v>
      </c>
      <c r="Z63" s="183">
        <v>0</v>
      </c>
      <c r="AA63" s="183">
        <v>0</v>
      </c>
      <c r="AB63" s="183">
        <v>0</v>
      </c>
      <c r="AC63" s="183">
        <v>0</v>
      </c>
      <c r="AD63" s="183">
        <v>0</v>
      </c>
      <c r="AE63" s="183">
        <v>0</v>
      </c>
      <c r="AF63" s="183">
        <v>0</v>
      </c>
      <c r="AG63" s="183">
        <v>0</v>
      </c>
      <c r="AH63" s="183">
        <v>0</v>
      </c>
      <c r="AI63" s="183">
        <v>0</v>
      </c>
      <c r="AJ63" s="183">
        <v>0</v>
      </c>
      <c r="AK63" s="183">
        <v>0</v>
      </c>
      <c r="AL63" s="183">
        <v>0</v>
      </c>
      <c r="AM63" s="183">
        <v>0</v>
      </c>
      <c r="AN63" s="183">
        <v>0</v>
      </c>
      <c r="AO63" s="183">
        <v>0</v>
      </c>
      <c r="AP63" s="183">
        <v>0</v>
      </c>
      <c r="AQ63" s="183">
        <f t="shared" si="4"/>
        <v>2404.4279099999999</v>
      </c>
      <c r="AR63" s="106">
        <f t="shared" si="5"/>
        <v>1</v>
      </c>
    </row>
    <row r="64" spans="1:44">
      <c r="A64" s="128" t="s">
        <v>958</v>
      </c>
      <c r="B64" s="103">
        <f>B63/$AQ$63</f>
        <v>0</v>
      </c>
      <c r="C64" s="103">
        <f t="shared" ref="C64:AQ64" si="6">C63/$AQ$63</f>
        <v>1</v>
      </c>
      <c r="D64" s="103">
        <f t="shared" si="6"/>
        <v>0</v>
      </c>
      <c r="E64" s="103">
        <f t="shared" si="6"/>
        <v>0</v>
      </c>
      <c r="F64" s="103">
        <f t="shared" si="6"/>
        <v>0</v>
      </c>
      <c r="G64" s="103">
        <f t="shared" si="6"/>
        <v>0</v>
      </c>
      <c r="H64" s="103">
        <f t="shared" si="6"/>
        <v>0</v>
      </c>
      <c r="I64" s="103">
        <f t="shared" si="6"/>
        <v>0</v>
      </c>
      <c r="J64" s="103">
        <f t="shared" si="6"/>
        <v>0</v>
      </c>
      <c r="K64" s="103">
        <f t="shared" si="6"/>
        <v>0</v>
      </c>
      <c r="L64" s="103">
        <f t="shared" si="6"/>
        <v>0</v>
      </c>
      <c r="M64" s="103">
        <f t="shared" si="6"/>
        <v>0</v>
      </c>
      <c r="N64" s="103">
        <f t="shared" si="6"/>
        <v>0</v>
      </c>
      <c r="O64" s="103">
        <f t="shared" si="6"/>
        <v>0</v>
      </c>
      <c r="P64" s="103">
        <f t="shared" si="6"/>
        <v>0</v>
      </c>
      <c r="Q64" s="103">
        <f t="shared" si="6"/>
        <v>0</v>
      </c>
      <c r="R64" s="103">
        <f t="shared" si="6"/>
        <v>0</v>
      </c>
      <c r="S64" s="103">
        <f t="shared" si="6"/>
        <v>0</v>
      </c>
      <c r="T64" s="103">
        <f t="shared" si="6"/>
        <v>0</v>
      </c>
      <c r="U64" s="103">
        <f t="shared" si="6"/>
        <v>0</v>
      </c>
      <c r="V64" s="103">
        <f t="shared" si="6"/>
        <v>0</v>
      </c>
      <c r="W64" s="103">
        <f t="shared" si="6"/>
        <v>0</v>
      </c>
      <c r="X64" s="103">
        <f t="shared" si="6"/>
        <v>0</v>
      </c>
      <c r="Y64" s="103">
        <f t="shared" si="6"/>
        <v>0</v>
      </c>
      <c r="Z64" s="103">
        <f t="shared" si="6"/>
        <v>0</v>
      </c>
      <c r="AA64" s="103">
        <f t="shared" si="6"/>
        <v>0</v>
      </c>
      <c r="AB64" s="103">
        <f t="shared" si="6"/>
        <v>0</v>
      </c>
      <c r="AC64" s="103">
        <f t="shared" si="6"/>
        <v>0</v>
      </c>
      <c r="AD64" s="103">
        <f t="shared" si="6"/>
        <v>0</v>
      </c>
      <c r="AE64" s="103">
        <f t="shared" si="6"/>
        <v>0</v>
      </c>
      <c r="AF64" s="103">
        <f t="shared" si="6"/>
        <v>0</v>
      </c>
      <c r="AG64" s="103">
        <f t="shared" si="6"/>
        <v>0</v>
      </c>
      <c r="AH64" s="103">
        <f t="shared" si="6"/>
        <v>0</v>
      </c>
      <c r="AI64" s="103">
        <f t="shared" si="6"/>
        <v>0</v>
      </c>
      <c r="AJ64" s="103">
        <f t="shared" si="6"/>
        <v>0</v>
      </c>
      <c r="AK64" s="103">
        <f t="shared" si="6"/>
        <v>0</v>
      </c>
      <c r="AL64" s="103">
        <f t="shared" si="6"/>
        <v>0</v>
      </c>
      <c r="AM64" s="103">
        <f t="shared" si="6"/>
        <v>0</v>
      </c>
      <c r="AN64" s="103">
        <f t="shared" si="6"/>
        <v>0</v>
      </c>
      <c r="AO64" s="103">
        <f t="shared" si="6"/>
        <v>0</v>
      </c>
      <c r="AP64" s="103">
        <f t="shared" si="6"/>
        <v>0</v>
      </c>
      <c r="AQ64" s="103">
        <f t="shared" si="6"/>
        <v>1</v>
      </c>
      <c r="AR64" s="185"/>
    </row>
    <row r="65" spans="1:44" ht="30" customHeight="1">
      <c r="A65" s="28" t="s">
        <v>961</v>
      </c>
      <c r="B65" s="145" t="s">
        <v>365</v>
      </c>
      <c r="C65" s="145" t="s">
        <v>379</v>
      </c>
      <c r="D65" s="145" t="s">
        <v>362</v>
      </c>
      <c r="E65" s="145" t="s">
        <v>380</v>
      </c>
      <c r="F65" s="145" t="s">
        <v>369</v>
      </c>
      <c r="G65" s="145" t="s">
        <v>378</v>
      </c>
      <c r="H65" s="145" t="s">
        <v>376</v>
      </c>
      <c r="I65" s="145" t="s">
        <v>363</v>
      </c>
      <c r="J65" s="145" t="s">
        <v>377</v>
      </c>
      <c r="K65" s="145" t="s">
        <v>367</v>
      </c>
      <c r="L65" s="145" t="s">
        <v>372</v>
      </c>
      <c r="M65" s="145" t="s">
        <v>361</v>
      </c>
      <c r="N65" s="145" t="s">
        <v>360</v>
      </c>
      <c r="O65" s="145" t="s">
        <v>358</v>
      </c>
      <c r="P65" s="145" t="s">
        <v>382</v>
      </c>
      <c r="Q65" s="145" t="s">
        <v>383</v>
      </c>
      <c r="R65" s="145" t="s">
        <v>366</v>
      </c>
      <c r="S65" s="145" t="s">
        <v>374</v>
      </c>
      <c r="T65" s="145" t="s">
        <v>364</v>
      </c>
      <c r="U65" s="145" t="s">
        <v>359</v>
      </c>
      <c r="V65" s="145" t="s">
        <v>354</v>
      </c>
      <c r="W65" s="145" t="s">
        <v>355</v>
      </c>
      <c r="X65" s="145" t="s">
        <v>381</v>
      </c>
      <c r="Y65" s="145" t="s">
        <v>373</v>
      </c>
      <c r="Z65" s="145" t="s">
        <v>371</v>
      </c>
      <c r="AA65" s="145" t="s">
        <v>356</v>
      </c>
      <c r="AB65" s="145" t="s">
        <v>357</v>
      </c>
      <c r="AC65" s="145" t="s">
        <v>375</v>
      </c>
      <c r="AD65" s="145" t="s">
        <v>368</v>
      </c>
      <c r="AE65" s="145" t="s">
        <v>370</v>
      </c>
      <c r="AF65" s="145" t="s">
        <v>384</v>
      </c>
      <c r="AG65" s="145" t="s">
        <v>1004</v>
      </c>
      <c r="AH65" s="145" t="s">
        <v>1005</v>
      </c>
      <c r="AI65" s="145" t="s">
        <v>1006</v>
      </c>
      <c r="AJ65" s="145" t="s">
        <v>1007</v>
      </c>
      <c r="AK65" s="145" t="s">
        <v>1008</v>
      </c>
      <c r="AL65" s="145" t="s">
        <v>1009</v>
      </c>
      <c r="AM65" s="145" t="s">
        <v>1010</v>
      </c>
      <c r="AN65" s="145" t="s">
        <v>1011</v>
      </c>
      <c r="AO65" s="145" t="s">
        <v>1012</v>
      </c>
      <c r="AP65" s="145" t="s">
        <v>1013</v>
      </c>
      <c r="AQ65" s="146" t="s">
        <v>443</v>
      </c>
      <c r="AR65" s="170" t="s">
        <v>810</v>
      </c>
    </row>
    <row r="66" spans="1:44">
      <c r="A66" s="179" t="s">
        <v>944</v>
      </c>
      <c r="B66" s="180">
        <v>0</v>
      </c>
      <c r="C66" s="180">
        <v>0</v>
      </c>
      <c r="D66" s="180">
        <v>0</v>
      </c>
      <c r="E66" s="180">
        <v>0</v>
      </c>
      <c r="F66" s="180">
        <v>0</v>
      </c>
      <c r="G66" s="180">
        <v>0</v>
      </c>
      <c r="H66" s="180">
        <v>0</v>
      </c>
      <c r="I66" s="180">
        <v>0</v>
      </c>
      <c r="J66" s="180">
        <v>0</v>
      </c>
      <c r="K66" s="180">
        <v>0</v>
      </c>
      <c r="L66" s="180">
        <v>0</v>
      </c>
      <c r="M66" s="180">
        <v>0</v>
      </c>
      <c r="N66" s="180">
        <v>0</v>
      </c>
      <c r="O66" s="180">
        <v>0</v>
      </c>
      <c r="P66" s="180">
        <v>0</v>
      </c>
      <c r="Q66" s="180">
        <v>0</v>
      </c>
      <c r="R66" s="180">
        <v>0</v>
      </c>
      <c r="S66" s="180">
        <v>0</v>
      </c>
      <c r="T66" s="180">
        <v>0</v>
      </c>
      <c r="U66" s="180">
        <v>0</v>
      </c>
      <c r="V66" s="180">
        <v>0</v>
      </c>
      <c r="W66" s="180">
        <v>0</v>
      </c>
      <c r="X66" s="180">
        <v>0</v>
      </c>
      <c r="Y66" s="180">
        <v>0</v>
      </c>
      <c r="Z66" s="180">
        <v>0</v>
      </c>
      <c r="AA66" s="180">
        <v>0</v>
      </c>
      <c r="AB66" s="180">
        <v>0</v>
      </c>
      <c r="AC66" s="180">
        <v>0</v>
      </c>
      <c r="AD66" s="180">
        <v>0</v>
      </c>
      <c r="AE66" s="180">
        <v>0</v>
      </c>
      <c r="AF66" s="180">
        <v>0</v>
      </c>
      <c r="AG66" s="180">
        <v>0</v>
      </c>
      <c r="AH66" s="180">
        <v>0</v>
      </c>
      <c r="AI66" s="180">
        <v>0</v>
      </c>
      <c r="AJ66" s="180">
        <v>0</v>
      </c>
      <c r="AK66" s="180">
        <v>0</v>
      </c>
      <c r="AL66" s="180">
        <v>0</v>
      </c>
      <c r="AM66" s="180">
        <v>0</v>
      </c>
      <c r="AN66" s="180">
        <v>0</v>
      </c>
      <c r="AO66" s="180">
        <v>0</v>
      </c>
      <c r="AP66" s="180">
        <v>0</v>
      </c>
      <c r="AQ66" s="180">
        <f>SUM(B66:AP66)</f>
        <v>0</v>
      </c>
      <c r="AR66" s="181">
        <f>AQ66/$AQ$80</f>
        <v>0</v>
      </c>
    </row>
    <row r="67" spans="1:44">
      <c r="A67" s="179" t="s">
        <v>945</v>
      </c>
      <c r="B67" s="180">
        <v>0</v>
      </c>
      <c r="C67" s="180">
        <v>0</v>
      </c>
      <c r="D67" s="180">
        <v>0</v>
      </c>
      <c r="E67" s="180">
        <v>0</v>
      </c>
      <c r="F67" s="180">
        <v>0</v>
      </c>
      <c r="G67" s="180">
        <v>0</v>
      </c>
      <c r="H67" s="180">
        <v>0</v>
      </c>
      <c r="I67" s="180">
        <v>0</v>
      </c>
      <c r="J67" s="180">
        <v>0</v>
      </c>
      <c r="K67" s="180">
        <v>0</v>
      </c>
      <c r="L67" s="180">
        <v>0</v>
      </c>
      <c r="M67" s="180">
        <v>0</v>
      </c>
      <c r="N67" s="180">
        <v>0</v>
      </c>
      <c r="O67" s="180">
        <v>0</v>
      </c>
      <c r="P67" s="180">
        <v>0</v>
      </c>
      <c r="Q67" s="180">
        <v>0</v>
      </c>
      <c r="R67" s="180">
        <v>0</v>
      </c>
      <c r="S67" s="180">
        <v>0</v>
      </c>
      <c r="T67" s="180">
        <v>0</v>
      </c>
      <c r="U67" s="180">
        <v>0</v>
      </c>
      <c r="V67" s="180">
        <v>0</v>
      </c>
      <c r="W67" s="180">
        <v>0</v>
      </c>
      <c r="X67" s="180">
        <v>0</v>
      </c>
      <c r="Y67" s="180">
        <v>0</v>
      </c>
      <c r="Z67" s="180">
        <v>0</v>
      </c>
      <c r="AA67" s="180">
        <v>0</v>
      </c>
      <c r="AB67" s="180">
        <v>0</v>
      </c>
      <c r="AC67" s="180">
        <v>0</v>
      </c>
      <c r="AD67" s="180">
        <v>0</v>
      </c>
      <c r="AE67" s="180">
        <v>0</v>
      </c>
      <c r="AF67" s="180">
        <v>0</v>
      </c>
      <c r="AG67" s="180">
        <v>0</v>
      </c>
      <c r="AH67" s="180">
        <v>0</v>
      </c>
      <c r="AI67" s="180">
        <v>0</v>
      </c>
      <c r="AJ67" s="180">
        <v>0</v>
      </c>
      <c r="AK67" s="180">
        <v>0</v>
      </c>
      <c r="AL67" s="180">
        <v>0</v>
      </c>
      <c r="AM67" s="180">
        <v>0</v>
      </c>
      <c r="AN67" s="180">
        <v>0</v>
      </c>
      <c r="AO67" s="180">
        <v>0</v>
      </c>
      <c r="AP67" s="180">
        <v>0</v>
      </c>
      <c r="AQ67" s="180">
        <f t="shared" ref="AQ67:AQ80" si="7">SUM(B67:AP67)</f>
        <v>0</v>
      </c>
      <c r="AR67" s="181">
        <f t="shared" ref="AR67:AR80" si="8">AQ67/$AQ$80</f>
        <v>0</v>
      </c>
    </row>
    <row r="68" spans="1:44">
      <c r="A68" s="179" t="s">
        <v>946</v>
      </c>
      <c r="B68" s="180">
        <v>0</v>
      </c>
      <c r="C68" s="180">
        <v>0</v>
      </c>
      <c r="D68" s="180">
        <v>0</v>
      </c>
      <c r="E68" s="180">
        <v>0</v>
      </c>
      <c r="F68" s="180">
        <v>0</v>
      </c>
      <c r="G68" s="180">
        <v>0</v>
      </c>
      <c r="H68" s="180">
        <v>0</v>
      </c>
      <c r="I68" s="180">
        <v>0</v>
      </c>
      <c r="J68" s="180">
        <v>0</v>
      </c>
      <c r="K68" s="180">
        <v>0</v>
      </c>
      <c r="L68" s="180">
        <v>0</v>
      </c>
      <c r="M68" s="180">
        <v>0</v>
      </c>
      <c r="N68" s="180">
        <v>0</v>
      </c>
      <c r="O68" s="180">
        <v>0</v>
      </c>
      <c r="P68" s="180">
        <v>0</v>
      </c>
      <c r="Q68" s="180">
        <v>0</v>
      </c>
      <c r="R68" s="180">
        <v>0</v>
      </c>
      <c r="S68" s="180">
        <v>0</v>
      </c>
      <c r="T68" s="180">
        <v>0</v>
      </c>
      <c r="U68" s="180">
        <v>0</v>
      </c>
      <c r="V68" s="180">
        <v>0</v>
      </c>
      <c r="W68" s="180">
        <v>0</v>
      </c>
      <c r="X68" s="180">
        <v>0</v>
      </c>
      <c r="Y68" s="180">
        <v>0</v>
      </c>
      <c r="Z68" s="180">
        <v>0</v>
      </c>
      <c r="AA68" s="180">
        <v>0</v>
      </c>
      <c r="AB68" s="180">
        <v>0</v>
      </c>
      <c r="AC68" s="180">
        <v>0</v>
      </c>
      <c r="AD68" s="180">
        <v>0</v>
      </c>
      <c r="AE68" s="180">
        <v>0</v>
      </c>
      <c r="AF68" s="180">
        <v>0</v>
      </c>
      <c r="AG68" s="180">
        <v>0</v>
      </c>
      <c r="AH68" s="180">
        <v>0</v>
      </c>
      <c r="AI68" s="180">
        <v>0</v>
      </c>
      <c r="AJ68" s="180">
        <v>0</v>
      </c>
      <c r="AK68" s="180">
        <v>0</v>
      </c>
      <c r="AL68" s="180">
        <v>0</v>
      </c>
      <c r="AM68" s="180">
        <v>0</v>
      </c>
      <c r="AN68" s="180">
        <v>0</v>
      </c>
      <c r="AO68" s="180">
        <v>0</v>
      </c>
      <c r="AP68" s="180">
        <v>0</v>
      </c>
      <c r="AQ68" s="180">
        <f t="shared" si="7"/>
        <v>0</v>
      </c>
      <c r="AR68" s="181">
        <f t="shared" si="8"/>
        <v>0</v>
      </c>
    </row>
    <row r="69" spans="1:44">
      <c r="A69" s="179" t="s">
        <v>947</v>
      </c>
      <c r="B69" s="180">
        <v>0</v>
      </c>
      <c r="C69" s="180">
        <v>1</v>
      </c>
      <c r="D69" s="180">
        <v>0</v>
      </c>
      <c r="E69" s="180">
        <v>0</v>
      </c>
      <c r="F69" s="180">
        <v>0</v>
      </c>
      <c r="G69" s="180">
        <v>0</v>
      </c>
      <c r="H69" s="180">
        <v>0</v>
      </c>
      <c r="I69" s="180">
        <v>0</v>
      </c>
      <c r="J69" s="180">
        <v>0</v>
      </c>
      <c r="K69" s="180">
        <v>0</v>
      </c>
      <c r="L69" s="180">
        <v>0</v>
      </c>
      <c r="M69" s="180">
        <v>0</v>
      </c>
      <c r="N69" s="180">
        <v>0</v>
      </c>
      <c r="O69" s="180">
        <v>0</v>
      </c>
      <c r="P69" s="180">
        <v>0</v>
      </c>
      <c r="Q69" s="180">
        <v>0</v>
      </c>
      <c r="R69" s="180">
        <v>0</v>
      </c>
      <c r="S69" s="180">
        <v>0</v>
      </c>
      <c r="T69" s="180">
        <v>0</v>
      </c>
      <c r="U69" s="180">
        <v>0</v>
      </c>
      <c r="V69" s="180">
        <v>0</v>
      </c>
      <c r="W69" s="180">
        <v>0</v>
      </c>
      <c r="X69" s="180">
        <v>0</v>
      </c>
      <c r="Y69" s="180">
        <v>0</v>
      </c>
      <c r="Z69" s="180">
        <v>0</v>
      </c>
      <c r="AA69" s="180">
        <v>0</v>
      </c>
      <c r="AB69" s="180">
        <v>0</v>
      </c>
      <c r="AC69" s="180">
        <v>0</v>
      </c>
      <c r="AD69" s="180">
        <v>0</v>
      </c>
      <c r="AE69" s="180">
        <v>0</v>
      </c>
      <c r="AF69" s="180">
        <v>0</v>
      </c>
      <c r="AG69" s="180">
        <v>0</v>
      </c>
      <c r="AH69" s="180">
        <v>0</v>
      </c>
      <c r="AI69" s="180">
        <v>0</v>
      </c>
      <c r="AJ69" s="180">
        <v>0</v>
      </c>
      <c r="AK69" s="180">
        <v>0</v>
      </c>
      <c r="AL69" s="180">
        <v>0</v>
      </c>
      <c r="AM69" s="180">
        <v>0</v>
      </c>
      <c r="AN69" s="180">
        <v>0</v>
      </c>
      <c r="AO69" s="180">
        <v>0</v>
      </c>
      <c r="AP69" s="180">
        <v>0</v>
      </c>
      <c r="AQ69" s="180">
        <f t="shared" si="7"/>
        <v>1</v>
      </c>
      <c r="AR69" s="181">
        <f t="shared" si="8"/>
        <v>1.3888888888888888E-2</v>
      </c>
    </row>
    <row r="70" spans="1:44">
      <c r="A70" s="179" t="s">
        <v>948</v>
      </c>
      <c r="B70" s="180">
        <v>0</v>
      </c>
      <c r="C70" s="180">
        <v>0</v>
      </c>
      <c r="D70" s="180">
        <v>0</v>
      </c>
      <c r="E70" s="180">
        <v>0</v>
      </c>
      <c r="F70" s="180">
        <v>0</v>
      </c>
      <c r="G70" s="180">
        <v>0</v>
      </c>
      <c r="H70" s="180">
        <v>0</v>
      </c>
      <c r="I70" s="180">
        <v>0</v>
      </c>
      <c r="J70" s="180">
        <v>0</v>
      </c>
      <c r="K70" s="180">
        <v>0</v>
      </c>
      <c r="L70" s="180">
        <v>0</v>
      </c>
      <c r="M70" s="180">
        <v>0</v>
      </c>
      <c r="N70" s="180">
        <v>0</v>
      </c>
      <c r="O70" s="180">
        <v>0</v>
      </c>
      <c r="P70" s="180">
        <v>0</v>
      </c>
      <c r="Q70" s="180">
        <v>0</v>
      </c>
      <c r="R70" s="180">
        <v>0</v>
      </c>
      <c r="S70" s="180">
        <v>0</v>
      </c>
      <c r="T70" s="180">
        <v>0</v>
      </c>
      <c r="U70" s="180">
        <v>0</v>
      </c>
      <c r="V70" s="180">
        <v>0</v>
      </c>
      <c r="W70" s="180">
        <v>0</v>
      </c>
      <c r="X70" s="180">
        <v>0</v>
      </c>
      <c r="Y70" s="180">
        <v>0</v>
      </c>
      <c r="Z70" s="180">
        <v>0</v>
      </c>
      <c r="AA70" s="180">
        <v>0</v>
      </c>
      <c r="AB70" s="180">
        <v>0</v>
      </c>
      <c r="AC70" s="180">
        <v>0</v>
      </c>
      <c r="AD70" s="180">
        <v>0</v>
      </c>
      <c r="AE70" s="180">
        <v>0</v>
      </c>
      <c r="AF70" s="180">
        <v>0</v>
      </c>
      <c r="AG70" s="180">
        <v>0</v>
      </c>
      <c r="AH70" s="180">
        <v>0</v>
      </c>
      <c r="AI70" s="180">
        <v>0</v>
      </c>
      <c r="AJ70" s="180">
        <v>0</v>
      </c>
      <c r="AK70" s="180">
        <v>0</v>
      </c>
      <c r="AL70" s="180">
        <v>0</v>
      </c>
      <c r="AM70" s="180">
        <v>0</v>
      </c>
      <c r="AN70" s="180">
        <v>0</v>
      </c>
      <c r="AO70" s="180">
        <v>0</v>
      </c>
      <c r="AP70" s="180">
        <v>0</v>
      </c>
      <c r="AQ70" s="180">
        <f t="shared" si="7"/>
        <v>0</v>
      </c>
      <c r="AR70" s="181">
        <f t="shared" si="8"/>
        <v>0</v>
      </c>
    </row>
    <row r="71" spans="1:44">
      <c r="A71" s="179" t="s">
        <v>949</v>
      </c>
      <c r="B71" s="180">
        <v>0</v>
      </c>
      <c r="C71" s="180">
        <v>0</v>
      </c>
      <c r="D71" s="180">
        <v>0</v>
      </c>
      <c r="E71" s="180">
        <v>0</v>
      </c>
      <c r="F71" s="180">
        <v>0</v>
      </c>
      <c r="G71" s="180">
        <v>0</v>
      </c>
      <c r="H71" s="180">
        <v>0</v>
      </c>
      <c r="I71" s="180">
        <v>0</v>
      </c>
      <c r="J71" s="180">
        <v>0</v>
      </c>
      <c r="K71" s="180">
        <v>0</v>
      </c>
      <c r="L71" s="180">
        <v>0</v>
      </c>
      <c r="M71" s="180">
        <v>0</v>
      </c>
      <c r="N71" s="180">
        <v>0</v>
      </c>
      <c r="O71" s="180">
        <v>0</v>
      </c>
      <c r="P71" s="180">
        <v>0</v>
      </c>
      <c r="Q71" s="180">
        <v>0</v>
      </c>
      <c r="R71" s="180">
        <v>0</v>
      </c>
      <c r="S71" s="180">
        <v>0</v>
      </c>
      <c r="T71" s="180">
        <v>0</v>
      </c>
      <c r="U71" s="180">
        <v>0</v>
      </c>
      <c r="V71" s="180">
        <v>0</v>
      </c>
      <c r="W71" s="180">
        <v>0</v>
      </c>
      <c r="X71" s="180">
        <v>0</v>
      </c>
      <c r="Y71" s="180">
        <v>0</v>
      </c>
      <c r="Z71" s="180">
        <v>0</v>
      </c>
      <c r="AA71" s="180">
        <v>0</v>
      </c>
      <c r="AB71" s="180">
        <v>0</v>
      </c>
      <c r="AC71" s="180">
        <v>0</v>
      </c>
      <c r="AD71" s="180">
        <v>0</v>
      </c>
      <c r="AE71" s="180">
        <v>0</v>
      </c>
      <c r="AF71" s="180">
        <v>0</v>
      </c>
      <c r="AG71" s="180">
        <v>0</v>
      </c>
      <c r="AH71" s="180">
        <v>0</v>
      </c>
      <c r="AI71" s="180">
        <v>0</v>
      </c>
      <c r="AJ71" s="180">
        <v>0</v>
      </c>
      <c r="AK71" s="180">
        <v>0</v>
      </c>
      <c r="AL71" s="180">
        <v>0</v>
      </c>
      <c r="AM71" s="180">
        <v>0</v>
      </c>
      <c r="AN71" s="180">
        <v>0</v>
      </c>
      <c r="AO71" s="180">
        <v>0</v>
      </c>
      <c r="AP71" s="180">
        <v>0</v>
      </c>
      <c r="AQ71" s="180">
        <f t="shared" si="7"/>
        <v>0</v>
      </c>
      <c r="AR71" s="181">
        <f t="shared" si="8"/>
        <v>0</v>
      </c>
    </row>
    <row r="72" spans="1:44">
      <c r="A72" s="179" t="s">
        <v>950</v>
      </c>
      <c r="B72" s="180">
        <v>0</v>
      </c>
      <c r="C72" s="180">
        <v>1</v>
      </c>
      <c r="D72" s="180">
        <v>0</v>
      </c>
      <c r="E72" s="180">
        <v>0</v>
      </c>
      <c r="F72" s="180">
        <v>0</v>
      </c>
      <c r="G72" s="180">
        <v>0</v>
      </c>
      <c r="H72" s="180">
        <v>0</v>
      </c>
      <c r="I72" s="180">
        <v>0</v>
      </c>
      <c r="J72" s="180">
        <v>0</v>
      </c>
      <c r="K72" s="180">
        <v>0</v>
      </c>
      <c r="L72" s="180">
        <v>0</v>
      </c>
      <c r="M72" s="180">
        <v>0</v>
      </c>
      <c r="N72" s="180">
        <v>0</v>
      </c>
      <c r="O72" s="180">
        <v>0</v>
      </c>
      <c r="P72" s="180">
        <v>0</v>
      </c>
      <c r="Q72" s="180">
        <v>0</v>
      </c>
      <c r="R72" s="180">
        <v>0</v>
      </c>
      <c r="S72" s="180">
        <v>0</v>
      </c>
      <c r="T72" s="180">
        <v>0</v>
      </c>
      <c r="U72" s="180">
        <v>0</v>
      </c>
      <c r="V72" s="180">
        <v>0</v>
      </c>
      <c r="W72" s="180">
        <v>0</v>
      </c>
      <c r="X72" s="180">
        <v>0</v>
      </c>
      <c r="Y72" s="180">
        <v>0</v>
      </c>
      <c r="Z72" s="180">
        <v>0</v>
      </c>
      <c r="AA72" s="180">
        <v>0</v>
      </c>
      <c r="AB72" s="180">
        <v>0</v>
      </c>
      <c r="AC72" s="180">
        <v>0</v>
      </c>
      <c r="AD72" s="180">
        <v>0</v>
      </c>
      <c r="AE72" s="180">
        <v>0</v>
      </c>
      <c r="AF72" s="180">
        <v>0</v>
      </c>
      <c r="AG72" s="180">
        <v>0</v>
      </c>
      <c r="AH72" s="180">
        <v>0</v>
      </c>
      <c r="AI72" s="180">
        <v>0</v>
      </c>
      <c r="AJ72" s="180">
        <v>0</v>
      </c>
      <c r="AK72" s="180">
        <v>0</v>
      </c>
      <c r="AL72" s="180">
        <v>0</v>
      </c>
      <c r="AM72" s="180">
        <v>0</v>
      </c>
      <c r="AN72" s="180">
        <v>0</v>
      </c>
      <c r="AO72" s="180">
        <v>0</v>
      </c>
      <c r="AP72" s="180">
        <v>0</v>
      </c>
      <c r="AQ72" s="180">
        <f t="shared" si="7"/>
        <v>1</v>
      </c>
      <c r="AR72" s="181">
        <f t="shared" si="8"/>
        <v>1.3888888888888888E-2</v>
      </c>
    </row>
    <row r="73" spans="1:44">
      <c r="A73" s="179" t="s">
        <v>951</v>
      </c>
      <c r="B73" s="180">
        <v>0</v>
      </c>
      <c r="C73" s="180">
        <v>0</v>
      </c>
      <c r="D73" s="180">
        <v>0</v>
      </c>
      <c r="E73" s="180">
        <v>0</v>
      </c>
      <c r="F73" s="180">
        <v>0</v>
      </c>
      <c r="G73" s="180">
        <v>0</v>
      </c>
      <c r="H73" s="180">
        <v>0</v>
      </c>
      <c r="I73" s="180">
        <v>0</v>
      </c>
      <c r="J73" s="180">
        <v>0</v>
      </c>
      <c r="K73" s="180">
        <v>0</v>
      </c>
      <c r="L73" s="180">
        <v>0</v>
      </c>
      <c r="M73" s="180">
        <v>0</v>
      </c>
      <c r="N73" s="180">
        <v>0</v>
      </c>
      <c r="O73" s="180">
        <v>0</v>
      </c>
      <c r="P73" s="180">
        <v>0</v>
      </c>
      <c r="Q73" s="180">
        <v>0</v>
      </c>
      <c r="R73" s="180">
        <v>0</v>
      </c>
      <c r="S73" s="180">
        <v>0</v>
      </c>
      <c r="T73" s="180">
        <v>0</v>
      </c>
      <c r="U73" s="180">
        <v>0</v>
      </c>
      <c r="V73" s="180">
        <v>0</v>
      </c>
      <c r="W73" s="180">
        <v>0</v>
      </c>
      <c r="X73" s="180">
        <v>0</v>
      </c>
      <c r="Y73" s="180">
        <v>0</v>
      </c>
      <c r="Z73" s="180">
        <v>0</v>
      </c>
      <c r="AA73" s="180">
        <v>0</v>
      </c>
      <c r="AB73" s="180">
        <v>0</v>
      </c>
      <c r="AC73" s="180">
        <v>0</v>
      </c>
      <c r="AD73" s="180">
        <v>0</v>
      </c>
      <c r="AE73" s="180">
        <v>0</v>
      </c>
      <c r="AF73" s="180">
        <v>0</v>
      </c>
      <c r="AG73" s="180">
        <v>0</v>
      </c>
      <c r="AH73" s="180">
        <v>0</v>
      </c>
      <c r="AI73" s="180">
        <v>0</v>
      </c>
      <c r="AJ73" s="180">
        <v>0</v>
      </c>
      <c r="AK73" s="180">
        <v>0</v>
      </c>
      <c r="AL73" s="180">
        <v>0</v>
      </c>
      <c r="AM73" s="180">
        <v>0</v>
      </c>
      <c r="AN73" s="180">
        <v>0</v>
      </c>
      <c r="AO73" s="180">
        <v>0</v>
      </c>
      <c r="AP73" s="180">
        <v>0</v>
      </c>
      <c r="AQ73" s="180">
        <f t="shared" si="7"/>
        <v>0</v>
      </c>
      <c r="AR73" s="181">
        <f t="shared" si="8"/>
        <v>0</v>
      </c>
    </row>
    <row r="74" spans="1:44">
      <c r="A74" s="179" t="s">
        <v>952</v>
      </c>
      <c r="B74" s="180">
        <v>0</v>
      </c>
      <c r="C74" s="180">
        <v>1</v>
      </c>
      <c r="D74" s="180">
        <v>0</v>
      </c>
      <c r="E74" s="180">
        <v>0</v>
      </c>
      <c r="F74" s="180">
        <v>0</v>
      </c>
      <c r="G74" s="180">
        <v>0</v>
      </c>
      <c r="H74" s="180">
        <v>0</v>
      </c>
      <c r="I74" s="180">
        <v>0</v>
      </c>
      <c r="J74" s="180">
        <v>0</v>
      </c>
      <c r="K74" s="180">
        <v>0</v>
      </c>
      <c r="L74" s="180">
        <v>0</v>
      </c>
      <c r="M74" s="180">
        <v>0</v>
      </c>
      <c r="N74" s="180">
        <v>0</v>
      </c>
      <c r="O74" s="180">
        <v>0</v>
      </c>
      <c r="P74" s="180">
        <v>0</v>
      </c>
      <c r="Q74" s="180">
        <v>0</v>
      </c>
      <c r="R74" s="180">
        <v>0</v>
      </c>
      <c r="S74" s="180">
        <v>0</v>
      </c>
      <c r="T74" s="180">
        <v>0</v>
      </c>
      <c r="U74" s="180">
        <v>0</v>
      </c>
      <c r="V74" s="180">
        <v>0</v>
      </c>
      <c r="W74" s="180">
        <v>0</v>
      </c>
      <c r="X74" s="180">
        <v>0</v>
      </c>
      <c r="Y74" s="180">
        <v>0</v>
      </c>
      <c r="Z74" s="180">
        <v>0</v>
      </c>
      <c r="AA74" s="180">
        <v>0</v>
      </c>
      <c r="AB74" s="180">
        <v>0</v>
      </c>
      <c r="AC74" s="180">
        <v>0</v>
      </c>
      <c r="AD74" s="180">
        <v>0</v>
      </c>
      <c r="AE74" s="180">
        <v>0</v>
      </c>
      <c r="AF74" s="180">
        <v>0</v>
      </c>
      <c r="AG74" s="180">
        <v>0</v>
      </c>
      <c r="AH74" s="180">
        <v>0</v>
      </c>
      <c r="AI74" s="180">
        <v>0</v>
      </c>
      <c r="AJ74" s="180">
        <v>0</v>
      </c>
      <c r="AK74" s="180">
        <v>0</v>
      </c>
      <c r="AL74" s="180">
        <v>0</v>
      </c>
      <c r="AM74" s="180">
        <v>0</v>
      </c>
      <c r="AN74" s="180">
        <v>0</v>
      </c>
      <c r="AO74" s="180">
        <v>0</v>
      </c>
      <c r="AP74" s="180">
        <v>0</v>
      </c>
      <c r="AQ74" s="180">
        <f t="shared" si="7"/>
        <v>1</v>
      </c>
      <c r="AR74" s="181">
        <f t="shared" si="8"/>
        <v>1.3888888888888888E-2</v>
      </c>
    </row>
    <row r="75" spans="1:44">
      <c r="A75" s="179" t="s">
        <v>953</v>
      </c>
      <c r="B75" s="180">
        <v>0</v>
      </c>
      <c r="C75" s="180">
        <v>3</v>
      </c>
      <c r="D75" s="180">
        <v>0</v>
      </c>
      <c r="E75" s="180">
        <v>0</v>
      </c>
      <c r="F75" s="180">
        <v>0</v>
      </c>
      <c r="G75" s="180">
        <v>0</v>
      </c>
      <c r="H75" s="180">
        <v>0</v>
      </c>
      <c r="I75" s="180">
        <v>0</v>
      </c>
      <c r="J75" s="180">
        <v>0</v>
      </c>
      <c r="K75" s="180">
        <v>0</v>
      </c>
      <c r="L75" s="180">
        <v>0</v>
      </c>
      <c r="M75" s="180">
        <v>0</v>
      </c>
      <c r="N75" s="180">
        <v>0</v>
      </c>
      <c r="O75" s="180">
        <v>0</v>
      </c>
      <c r="P75" s="180">
        <v>0</v>
      </c>
      <c r="Q75" s="180">
        <v>0</v>
      </c>
      <c r="R75" s="180">
        <v>0</v>
      </c>
      <c r="S75" s="180">
        <v>0</v>
      </c>
      <c r="T75" s="180">
        <v>0</v>
      </c>
      <c r="U75" s="180">
        <v>0</v>
      </c>
      <c r="V75" s="180">
        <v>0</v>
      </c>
      <c r="W75" s="180">
        <v>0</v>
      </c>
      <c r="X75" s="180">
        <v>0</v>
      </c>
      <c r="Y75" s="180">
        <v>0</v>
      </c>
      <c r="Z75" s="180">
        <v>0</v>
      </c>
      <c r="AA75" s="180">
        <v>0</v>
      </c>
      <c r="AB75" s="180">
        <v>0</v>
      </c>
      <c r="AC75" s="180">
        <v>0</v>
      </c>
      <c r="AD75" s="180">
        <v>0</v>
      </c>
      <c r="AE75" s="180">
        <v>0</v>
      </c>
      <c r="AF75" s="180">
        <v>0</v>
      </c>
      <c r="AG75" s="180">
        <v>0</v>
      </c>
      <c r="AH75" s="180">
        <v>0</v>
      </c>
      <c r="AI75" s="180">
        <v>0</v>
      </c>
      <c r="AJ75" s="180">
        <v>0</v>
      </c>
      <c r="AK75" s="180">
        <v>0</v>
      </c>
      <c r="AL75" s="180">
        <v>0</v>
      </c>
      <c r="AM75" s="180">
        <v>0</v>
      </c>
      <c r="AN75" s="180">
        <v>0</v>
      </c>
      <c r="AO75" s="180">
        <v>0</v>
      </c>
      <c r="AP75" s="180">
        <v>0</v>
      </c>
      <c r="AQ75" s="180">
        <f t="shared" si="7"/>
        <v>3</v>
      </c>
      <c r="AR75" s="181">
        <f t="shared" si="8"/>
        <v>4.1666666666666664E-2</v>
      </c>
    </row>
    <row r="76" spans="1:44">
      <c r="A76" s="179" t="s">
        <v>954</v>
      </c>
      <c r="B76" s="180">
        <v>0</v>
      </c>
      <c r="C76" s="180">
        <v>0</v>
      </c>
      <c r="D76" s="180">
        <v>0</v>
      </c>
      <c r="E76" s="180">
        <v>0</v>
      </c>
      <c r="F76" s="180">
        <v>0</v>
      </c>
      <c r="G76" s="180">
        <v>0</v>
      </c>
      <c r="H76" s="180">
        <v>0</v>
      </c>
      <c r="I76" s="180">
        <v>0</v>
      </c>
      <c r="J76" s="180">
        <v>0</v>
      </c>
      <c r="K76" s="180">
        <v>0</v>
      </c>
      <c r="L76" s="180">
        <v>0</v>
      </c>
      <c r="M76" s="180">
        <v>0</v>
      </c>
      <c r="N76" s="180">
        <v>0</v>
      </c>
      <c r="O76" s="180">
        <v>0</v>
      </c>
      <c r="P76" s="180">
        <v>0</v>
      </c>
      <c r="Q76" s="180">
        <v>0</v>
      </c>
      <c r="R76" s="180">
        <v>0</v>
      </c>
      <c r="S76" s="180">
        <v>0</v>
      </c>
      <c r="T76" s="180">
        <v>0</v>
      </c>
      <c r="U76" s="180">
        <v>0</v>
      </c>
      <c r="V76" s="180">
        <v>0</v>
      </c>
      <c r="W76" s="180">
        <v>0</v>
      </c>
      <c r="X76" s="180">
        <v>0</v>
      </c>
      <c r="Y76" s="180">
        <v>0</v>
      </c>
      <c r="Z76" s="180">
        <v>0</v>
      </c>
      <c r="AA76" s="180">
        <v>0</v>
      </c>
      <c r="AB76" s="180">
        <v>0</v>
      </c>
      <c r="AC76" s="180">
        <v>0</v>
      </c>
      <c r="AD76" s="180">
        <v>0</v>
      </c>
      <c r="AE76" s="180">
        <v>0</v>
      </c>
      <c r="AF76" s="180">
        <v>0</v>
      </c>
      <c r="AG76" s="180">
        <v>0</v>
      </c>
      <c r="AH76" s="180">
        <v>0</v>
      </c>
      <c r="AI76" s="180">
        <v>0</v>
      </c>
      <c r="AJ76" s="180">
        <v>0</v>
      </c>
      <c r="AK76" s="180">
        <v>0</v>
      </c>
      <c r="AL76" s="180">
        <v>0</v>
      </c>
      <c r="AM76" s="180">
        <v>0</v>
      </c>
      <c r="AN76" s="180">
        <v>0</v>
      </c>
      <c r="AO76" s="180">
        <v>0</v>
      </c>
      <c r="AP76" s="180">
        <v>0</v>
      </c>
      <c r="AQ76" s="180">
        <f t="shared" si="7"/>
        <v>0</v>
      </c>
      <c r="AR76" s="181">
        <f t="shared" si="8"/>
        <v>0</v>
      </c>
    </row>
    <row r="77" spans="1:44">
      <c r="A77" s="179" t="s">
        <v>955</v>
      </c>
      <c r="B77" s="180">
        <v>0</v>
      </c>
      <c r="C77" s="180">
        <v>8</v>
      </c>
      <c r="D77" s="180">
        <v>0</v>
      </c>
      <c r="E77" s="180">
        <v>0</v>
      </c>
      <c r="F77" s="180">
        <v>0</v>
      </c>
      <c r="G77" s="180">
        <v>0</v>
      </c>
      <c r="H77" s="180">
        <v>0</v>
      </c>
      <c r="I77" s="180">
        <v>0</v>
      </c>
      <c r="J77" s="180">
        <v>0</v>
      </c>
      <c r="K77" s="180">
        <v>0</v>
      </c>
      <c r="L77" s="180">
        <v>0</v>
      </c>
      <c r="M77" s="180">
        <v>0</v>
      </c>
      <c r="N77" s="180">
        <v>0</v>
      </c>
      <c r="O77" s="180">
        <v>0</v>
      </c>
      <c r="P77" s="180">
        <v>0</v>
      </c>
      <c r="Q77" s="180">
        <v>0</v>
      </c>
      <c r="R77" s="180">
        <v>0</v>
      </c>
      <c r="S77" s="180">
        <v>0</v>
      </c>
      <c r="T77" s="180">
        <v>0</v>
      </c>
      <c r="U77" s="180">
        <v>0</v>
      </c>
      <c r="V77" s="180">
        <v>0</v>
      </c>
      <c r="W77" s="180">
        <v>0</v>
      </c>
      <c r="X77" s="180">
        <v>0</v>
      </c>
      <c r="Y77" s="180">
        <v>0</v>
      </c>
      <c r="Z77" s="180">
        <v>0</v>
      </c>
      <c r="AA77" s="180">
        <v>0</v>
      </c>
      <c r="AB77" s="180">
        <v>0</v>
      </c>
      <c r="AC77" s="180">
        <v>0</v>
      </c>
      <c r="AD77" s="180">
        <v>0</v>
      </c>
      <c r="AE77" s="180">
        <v>0</v>
      </c>
      <c r="AF77" s="180">
        <v>0</v>
      </c>
      <c r="AG77" s="180">
        <v>0</v>
      </c>
      <c r="AH77" s="180">
        <v>0</v>
      </c>
      <c r="AI77" s="180">
        <v>0</v>
      </c>
      <c r="AJ77" s="180">
        <v>0</v>
      </c>
      <c r="AK77" s="180">
        <v>0</v>
      </c>
      <c r="AL77" s="180">
        <v>0</v>
      </c>
      <c r="AM77" s="180">
        <v>0</v>
      </c>
      <c r="AN77" s="180">
        <v>0</v>
      </c>
      <c r="AO77" s="180">
        <v>0</v>
      </c>
      <c r="AP77" s="180">
        <v>0</v>
      </c>
      <c r="AQ77" s="180">
        <f t="shared" si="7"/>
        <v>8</v>
      </c>
      <c r="AR77" s="181">
        <f t="shared" si="8"/>
        <v>0.1111111111111111</v>
      </c>
    </row>
    <row r="78" spans="1:44">
      <c r="A78" s="179" t="s">
        <v>956</v>
      </c>
      <c r="B78" s="180">
        <v>0</v>
      </c>
      <c r="C78" s="180">
        <v>2</v>
      </c>
      <c r="D78" s="180">
        <v>0</v>
      </c>
      <c r="E78" s="180">
        <v>0</v>
      </c>
      <c r="F78" s="180">
        <v>0</v>
      </c>
      <c r="G78" s="180">
        <v>0</v>
      </c>
      <c r="H78" s="180">
        <v>0</v>
      </c>
      <c r="I78" s="180">
        <v>0</v>
      </c>
      <c r="J78" s="180">
        <v>0</v>
      </c>
      <c r="K78" s="180">
        <v>0</v>
      </c>
      <c r="L78" s="180">
        <v>0</v>
      </c>
      <c r="M78" s="180">
        <v>0</v>
      </c>
      <c r="N78" s="180">
        <v>0</v>
      </c>
      <c r="O78" s="180">
        <v>0</v>
      </c>
      <c r="P78" s="180">
        <v>0</v>
      </c>
      <c r="Q78" s="180">
        <v>0</v>
      </c>
      <c r="R78" s="180">
        <v>0</v>
      </c>
      <c r="S78" s="180">
        <v>0</v>
      </c>
      <c r="T78" s="180">
        <v>0</v>
      </c>
      <c r="U78" s="180">
        <v>0</v>
      </c>
      <c r="V78" s="180">
        <v>0</v>
      </c>
      <c r="W78" s="180">
        <v>0</v>
      </c>
      <c r="X78" s="180">
        <v>0</v>
      </c>
      <c r="Y78" s="180">
        <v>0</v>
      </c>
      <c r="Z78" s="180">
        <v>0</v>
      </c>
      <c r="AA78" s="180">
        <v>0</v>
      </c>
      <c r="AB78" s="180">
        <v>0</v>
      </c>
      <c r="AC78" s="180">
        <v>0</v>
      </c>
      <c r="AD78" s="180">
        <v>0</v>
      </c>
      <c r="AE78" s="180">
        <v>0</v>
      </c>
      <c r="AF78" s="180">
        <v>0</v>
      </c>
      <c r="AG78" s="180">
        <v>0</v>
      </c>
      <c r="AH78" s="180">
        <v>0</v>
      </c>
      <c r="AI78" s="180">
        <v>0</v>
      </c>
      <c r="AJ78" s="180">
        <v>0</v>
      </c>
      <c r="AK78" s="180">
        <v>0</v>
      </c>
      <c r="AL78" s="180">
        <v>0</v>
      </c>
      <c r="AM78" s="180">
        <v>0</v>
      </c>
      <c r="AN78" s="180">
        <v>0</v>
      </c>
      <c r="AO78" s="180">
        <v>0</v>
      </c>
      <c r="AP78" s="180">
        <v>0</v>
      </c>
      <c r="AQ78" s="180">
        <f t="shared" si="7"/>
        <v>2</v>
      </c>
      <c r="AR78" s="181">
        <f t="shared" si="8"/>
        <v>2.7777777777777776E-2</v>
      </c>
    </row>
    <row r="79" spans="1:44">
      <c r="A79" s="179" t="s">
        <v>957</v>
      </c>
      <c r="B79" s="180">
        <v>0</v>
      </c>
      <c r="C79" s="180">
        <v>56</v>
      </c>
      <c r="D79" s="180">
        <v>0</v>
      </c>
      <c r="E79" s="180">
        <v>0</v>
      </c>
      <c r="F79" s="180">
        <v>0</v>
      </c>
      <c r="G79" s="180">
        <v>0</v>
      </c>
      <c r="H79" s="180">
        <v>0</v>
      </c>
      <c r="I79" s="180">
        <v>0</v>
      </c>
      <c r="J79" s="180">
        <v>0</v>
      </c>
      <c r="K79" s="180">
        <v>0</v>
      </c>
      <c r="L79" s="180">
        <v>0</v>
      </c>
      <c r="M79" s="180">
        <v>0</v>
      </c>
      <c r="N79" s="180">
        <v>0</v>
      </c>
      <c r="O79" s="180">
        <v>0</v>
      </c>
      <c r="P79" s="180">
        <v>0</v>
      </c>
      <c r="Q79" s="180">
        <v>0</v>
      </c>
      <c r="R79" s="180">
        <v>0</v>
      </c>
      <c r="S79" s="180">
        <v>0</v>
      </c>
      <c r="T79" s="180">
        <v>0</v>
      </c>
      <c r="U79" s="180">
        <v>0</v>
      </c>
      <c r="V79" s="180">
        <v>0</v>
      </c>
      <c r="W79" s="180">
        <v>0</v>
      </c>
      <c r="X79" s="180">
        <v>0</v>
      </c>
      <c r="Y79" s="180">
        <v>0</v>
      </c>
      <c r="Z79" s="180">
        <v>0</v>
      </c>
      <c r="AA79" s="180">
        <v>0</v>
      </c>
      <c r="AB79" s="180">
        <v>0</v>
      </c>
      <c r="AC79" s="180">
        <v>0</v>
      </c>
      <c r="AD79" s="180">
        <v>0</v>
      </c>
      <c r="AE79" s="180">
        <v>0</v>
      </c>
      <c r="AF79" s="180">
        <v>0</v>
      </c>
      <c r="AG79" s="180">
        <v>0</v>
      </c>
      <c r="AH79" s="180">
        <v>0</v>
      </c>
      <c r="AI79" s="180">
        <v>0</v>
      </c>
      <c r="AJ79" s="180">
        <v>0</v>
      </c>
      <c r="AK79" s="180">
        <v>0</v>
      </c>
      <c r="AL79" s="180">
        <v>0</v>
      </c>
      <c r="AM79" s="180">
        <v>0</v>
      </c>
      <c r="AN79" s="180">
        <v>0</v>
      </c>
      <c r="AO79" s="180">
        <v>0</v>
      </c>
      <c r="AP79" s="180">
        <v>0</v>
      </c>
      <c r="AQ79" s="180">
        <f t="shared" si="7"/>
        <v>56</v>
      </c>
      <c r="AR79" s="181">
        <f t="shared" si="8"/>
        <v>0.77777777777777779</v>
      </c>
    </row>
    <row r="80" spans="1:44">
      <c r="A80" s="182" t="s">
        <v>7</v>
      </c>
      <c r="B80" s="183">
        <v>0</v>
      </c>
      <c r="C80" s="183">
        <v>72</v>
      </c>
      <c r="D80" s="183">
        <v>0</v>
      </c>
      <c r="E80" s="183">
        <v>0</v>
      </c>
      <c r="F80" s="183">
        <v>0</v>
      </c>
      <c r="G80" s="183">
        <v>0</v>
      </c>
      <c r="H80" s="183">
        <v>0</v>
      </c>
      <c r="I80" s="183">
        <v>0</v>
      </c>
      <c r="J80" s="183">
        <v>0</v>
      </c>
      <c r="K80" s="183">
        <v>0</v>
      </c>
      <c r="L80" s="183">
        <v>0</v>
      </c>
      <c r="M80" s="183">
        <v>0</v>
      </c>
      <c r="N80" s="183">
        <v>0</v>
      </c>
      <c r="O80" s="183">
        <v>0</v>
      </c>
      <c r="P80" s="183">
        <v>0</v>
      </c>
      <c r="Q80" s="183">
        <v>0</v>
      </c>
      <c r="R80" s="183">
        <v>0</v>
      </c>
      <c r="S80" s="183">
        <v>0</v>
      </c>
      <c r="T80" s="183">
        <v>0</v>
      </c>
      <c r="U80" s="183">
        <v>0</v>
      </c>
      <c r="V80" s="183">
        <v>0</v>
      </c>
      <c r="W80" s="183">
        <v>0</v>
      </c>
      <c r="X80" s="183">
        <v>0</v>
      </c>
      <c r="Y80" s="183">
        <v>0</v>
      </c>
      <c r="Z80" s="183">
        <v>0</v>
      </c>
      <c r="AA80" s="183">
        <v>0</v>
      </c>
      <c r="AB80" s="183">
        <v>0</v>
      </c>
      <c r="AC80" s="183">
        <v>0</v>
      </c>
      <c r="AD80" s="183">
        <v>0</v>
      </c>
      <c r="AE80" s="183">
        <v>0</v>
      </c>
      <c r="AF80" s="183">
        <v>0</v>
      </c>
      <c r="AG80" s="183">
        <v>0</v>
      </c>
      <c r="AH80" s="183">
        <v>0</v>
      </c>
      <c r="AI80" s="183">
        <v>0</v>
      </c>
      <c r="AJ80" s="183">
        <v>0</v>
      </c>
      <c r="AK80" s="183">
        <v>0</v>
      </c>
      <c r="AL80" s="183">
        <v>0</v>
      </c>
      <c r="AM80" s="183">
        <v>0</v>
      </c>
      <c r="AN80" s="183">
        <v>0</v>
      </c>
      <c r="AO80" s="183">
        <v>0</v>
      </c>
      <c r="AP80" s="183">
        <v>0</v>
      </c>
      <c r="AQ80" s="183">
        <f t="shared" si="7"/>
        <v>72</v>
      </c>
      <c r="AR80" s="184">
        <f t="shared" si="8"/>
        <v>1</v>
      </c>
    </row>
    <row r="81" spans="1:44">
      <c r="A81" s="186" t="s">
        <v>958</v>
      </c>
      <c r="B81" s="103">
        <f>B80/$AQ$80</f>
        <v>0</v>
      </c>
      <c r="C81" s="103">
        <f>C80/$AQ$80</f>
        <v>1</v>
      </c>
      <c r="D81" s="103">
        <f t="shared" ref="D81:AQ81" si="9">D80/$AQ$80</f>
        <v>0</v>
      </c>
      <c r="E81" s="103">
        <f t="shared" si="9"/>
        <v>0</v>
      </c>
      <c r="F81" s="103">
        <f t="shared" si="9"/>
        <v>0</v>
      </c>
      <c r="G81" s="103">
        <f t="shared" si="9"/>
        <v>0</v>
      </c>
      <c r="H81" s="103">
        <f t="shared" si="9"/>
        <v>0</v>
      </c>
      <c r="I81" s="103">
        <f t="shared" si="9"/>
        <v>0</v>
      </c>
      <c r="J81" s="103">
        <f t="shared" si="9"/>
        <v>0</v>
      </c>
      <c r="K81" s="103">
        <f t="shared" si="9"/>
        <v>0</v>
      </c>
      <c r="L81" s="103">
        <f t="shared" si="9"/>
        <v>0</v>
      </c>
      <c r="M81" s="103">
        <f t="shared" si="9"/>
        <v>0</v>
      </c>
      <c r="N81" s="103">
        <f t="shared" si="9"/>
        <v>0</v>
      </c>
      <c r="O81" s="103">
        <f t="shared" si="9"/>
        <v>0</v>
      </c>
      <c r="P81" s="103">
        <f t="shared" si="9"/>
        <v>0</v>
      </c>
      <c r="Q81" s="103">
        <f t="shared" si="9"/>
        <v>0</v>
      </c>
      <c r="R81" s="103">
        <f t="shared" si="9"/>
        <v>0</v>
      </c>
      <c r="S81" s="103">
        <f t="shared" si="9"/>
        <v>0</v>
      </c>
      <c r="T81" s="103">
        <f t="shared" si="9"/>
        <v>0</v>
      </c>
      <c r="U81" s="103">
        <f t="shared" si="9"/>
        <v>0</v>
      </c>
      <c r="V81" s="103">
        <f t="shared" si="9"/>
        <v>0</v>
      </c>
      <c r="W81" s="103">
        <f t="shared" si="9"/>
        <v>0</v>
      </c>
      <c r="X81" s="103">
        <f t="shared" si="9"/>
        <v>0</v>
      </c>
      <c r="Y81" s="103">
        <f t="shared" si="9"/>
        <v>0</v>
      </c>
      <c r="Z81" s="103">
        <f t="shared" si="9"/>
        <v>0</v>
      </c>
      <c r="AA81" s="103">
        <f t="shared" si="9"/>
        <v>0</v>
      </c>
      <c r="AB81" s="103">
        <f t="shared" si="9"/>
        <v>0</v>
      </c>
      <c r="AC81" s="103">
        <f t="shared" si="9"/>
        <v>0</v>
      </c>
      <c r="AD81" s="103">
        <f t="shared" si="9"/>
        <v>0</v>
      </c>
      <c r="AE81" s="103">
        <f t="shared" si="9"/>
        <v>0</v>
      </c>
      <c r="AF81" s="103">
        <f t="shared" si="9"/>
        <v>0</v>
      </c>
      <c r="AG81" s="103">
        <f t="shared" si="9"/>
        <v>0</v>
      </c>
      <c r="AH81" s="103">
        <f t="shared" si="9"/>
        <v>0</v>
      </c>
      <c r="AI81" s="103">
        <f t="shared" si="9"/>
        <v>0</v>
      </c>
      <c r="AJ81" s="103">
        <f t="shared" si="9"/>
        <v>0</v>
      </c>
      <c r="AK81" s="103">
        <f t="shared" si="9"/>
        <v>0</v>
      </c>
      <c r="AL81" s="103">
        <f t="shared" si="9"/>
        <v>0</v>
      </c>
      <c r="AM81" s="103">
        <f t="shared" si="9"/>
        <v>0</v>
      </c>
      <c r="AN81" s="103">
        <f t="shared" si="9"/>
        <v>0</v>
      </c>
      <c r="AO81" s="103">
        <f t="shared" si="9"/>
        <v>0</v>
      </c>
      <c r="AP81" s="103">
        <f t="shared" si="9"/>
        <v>0</v>
      </c>
      <c r="AQ81" s="103">
        <f t="shared" si="9"/>
        <v>1</v>
      </c>
      <c r="AR81" s="187"/>
    </row>
    <row r="82" spans="1:44" ht="15.75" thickBot="1">
      <c r="A82" s="188"/>
      <c r="B82" s="189"/>
      <c r="C82" s="189"/>
      <c r="D82" s="190"/>
      <c r="E82" s="190"/>
      <c r="F82" s="190"/>
      <c r="G82" s="190"/>
      <c r="H82" s="190"/>
      <c r="I82" s="189"/>
      <c r="J82" s="189"/>
      <c r="K82" s="189"/>
      <c r="L82" s="189"/>
      <c r="M82" s="189"/>
      <c r="N82" s="189"/>
      <c r="O82" s="189"/>
      <c r="P82" s="189"/>
      <c r="Q82" s="189"/>
      <c r="R82" s="191"/>
      <c r="S82" s="192"/>
      <c r="T82" s="192"/>
      <c r="U82" s="192"/>
      <c r="V82" s="192"/>
      <c r="W82" s="192"/>
      <c r="X82" s="191"/>
      <c r="Y82" s="191"/>
      <c r="Z82" s="191"/>
      <c r="AA82" s="191"/>
      <c r="AB82" s="191"/>
      <c r="AC82" s="191"/>
      <c r="AD82" s="191"/>
      <c r="AE82" s="191"/>
      <c r="AF82" s="191"/>
      <c r="AG82" s="191"/>
      <c r="AH82" s="191"/>
      <c r="AI82" s="191"/>
      <c r="AJ82" s="191"/>
      <c r="AK82" s="191"/>
      <c r="AL82" s="191"/>
      <c r="AM82" s="191"/>
      <c r="AN82" s="191"/>
      <c r="AO82" s="191"/>
      <c r="AP82" s="191"/>
      <c r="AQ82" s="191"/>
      <c r="AR82" s="193"/>
    </row>
    <row r="83" spans="1:44" ht="15.75" thickTop="1">
      <c r="A83" s="889" t="s">
        <v>991</v>
      </c>
      <c r="B83" s="890"/>
      <c r="C83" s="890"/>
      <c r="D83" s="890"/>
      <c r="E83" s="890"/>
      <c r="F83" s="890"/>
      <c r="G83" s="890"/>
      <c r="H83" s="890"/>
      <c r="I83" s="890"/>
      <c r="J83" s="890"/>
      <c r="K83" s="890"/>
      <c r="L83" s="890"/>
      <c r="M83" s="890"/>
      <c r="N83" s="890"/>
      <c r="O83" s="890"/>
      <c r="P83" s="890"/>
      <c r="Q83" s="890"/>
      <c r="R83" s="890"/>
      <c r="S83" s="194"/>
      <c r="T83" s="194"/>
      <c r="U83" s="194"/>
      <c r="V83" s="194"/>
      <c r="W83" s="194"/>
      <c r="X83" s="194"/>
      <c r="Y83" s="194"/>
      <c r="Z83" s="194"/>
      <c r="AA83" s="194"/>
      <c r="AB83" s="194"/>
      <c r="AC83" s="194"/>
      <c r="AD83" s="194"/>
      <c r="AE83" s="194"/>
      <c r="AF83" s="194"/>
      <c r="AG83" s="194"/>
      <c r="AH83" s="194"/>
      <c r="AI83" s="194"/>
      <c r="AJ83" s="194"/>
      <c r="AK83" s="194"/>
      <c r="AL83" s="194"/>
      <c r="AM83" s="194"/>
      <c r="AN83" s="194"/>
      <c r="AO83" s="194"/>
      <c r="AP83" s="194"/>
      <c r="AQ83" s="194"/>
    </row>
    <row r="84" spans="1:44">
      <c r="A84" s="281"/>
      <c r="B84" s="281"/>
      <c r="C84" s="281"/>
      <c r="D84" s="281"/>
      <c r="E84" s="281"/>
      <c r="F84" s="281"/>
      <c r="G84" s="281"/>
      <c r="H84" s="281"/>
      <c r="I84" s="281"/>
      <c r="J84" s="281"/>
      <c r="K84" s="281"/>
      <c r="L84" s="281"/>
      <c r="M84" s="281"/>
      <c r="N84" s="281"/>
      <c r="O84" s="281"/>
      <c r="P84" s="281"/>
      <c r="Q84" s="281"/>
      <c r="R84" s="281"/>
      <c r="S84" s="281"/>
      <c r="T84" s="281"/>
      <c r="U84" s="281"/>
      <c r="V84" s="281"/>
      <c r="W84" s="281"/>
      <c r="X84" s="281"/>
      <c r="Y84" s="281"/>
      <c r="Z84" s="281"/>
      <c r="AA84" s="281"/>
      <c r="AB84" s="281"/>
      <c r="AC84" s="281"/>
      <c r="AD84" s="281"/>
      <c r="AE84" s="281"/>
      <c r="AF84" s="281"/>
      <c r="AG84" s="281"/>
      <c r="AH84" s="281"/>
      <c r="AI84" s="281"/>
      <c r="AJ84" s="281"/>
      <c r="AK84" s="281"/>
      <c r="AL84" s="281"/>
      <c r="AM84" s="281"/>
      <c r="AN84" s="281"/>
      <c r="AO84" s="281"/>
      <c r="AP84" s="281"/>
      <c r="AQ84" s="281"/>
      <c r="AR84" s="281"/>
    </row>
    <row r="85" spans="1:44" ht="30" customHeight="1">
      <c r="A85" s="836" t="s">
        <v>353</v>
      </c>
      <c r="B85" s="836"/>
      <c r="C85" s="836"/>
      <c r="D85" s="836"/>
      <c r="E85" s="836"/>
      <c r="F85" s="836"/>
      <c r="G85" s="836"/>
      <c r="H85" s="836"/>
      <c r="I85" s="836"/>
      <c r="J85" s="836"/>
      <c r="K85" s="836"/>
      <c r="L85" s="836"/>
      <c r="M85" s="836"/>
      <c r="N85" s="836"/>
      <c r="O85" s="836"/>
      <c r="P85" s="836"/>
      <c r="Q85" s="836"/>
      <c r="R85" s="836"/>
      <c r="S85" s="836"/>
      <c r="T85" s="836"/>
      <c r="U85" s="836"/>
      <c r="V85" s="836"/>
      <c r="W85" s="836"/>
      <c r="X85" s="836"/>
      <c r="Y85" s="836"/>
      <c r="Z85" s="836"/>
      <c r="AA85" s="836"/>
      <c r="AB85" s="836"/>
      <c r="AC85" s="836"/>
      <c r="AD85" s="836"/>
      <c r="AE85" s="836"/>
      <c r="AF85" s="836"/>
      <c r="AG85" s="836"/>
      <c r="AH85" s="836"/>
      <c r="AI85" s="836"/>
      <c r="AJ85" s="836"/>
      <c r="AK85" s="836"/>
      <c r="AL85" s="836"/>
      <c r="AM85" s="836"/>
      <c r="AN85" s="836"/>
      <c r="AO85" s="836"/>
      <c r="AP85" s="836"/>
      <c r="AQ85" s="836"/>
      <c r="AR85" s="836"/>
    </row>
    <row r="86" spans="1:44" ht="18">
      <c r="A86" s="837" t="s">
        <v>1017</v>
      </c>
      <c r="B86" s="837"/>
      <c r="C86" s="837"/>
      <c r="D86" s="837"/>
      <c r="E86" s="837"/>
      <c r="F86" s="837"/>
      <c r="G86" s="837"/>
      <c r="H86" s="837"/>
      <c r="I86" s="837"/>
      <c r="J86" s="837"/>
      <c r="K86" s="837"/>
      <c r="L86" s="837"/>
      <c r="M86" s="837"/>
      <c r="N86" s="837"/>
      <c r="O86" s="837"/>
      <c r="P86" s="837"/>
      <c r="Q86" s="837"/>
      <c r="R86" s="837"/>
      <c r="S86" s="837"/>
      <c r="T86" s="837"/>
      <c r="U86" s="837"/>
      <c r="V86" s="837"/>
      <c r="W86" s="837"/>
      <c r="X86" s="837"/>
      <c r="Y86" s="837"/>
      <c r="Z86" s="837"/>
      <c r="AA86" s="837"/>
      <c r="AB86" s="837"/>
      <c r="AC86" s="837"/>
      <c r="AD86" s="837"/>
      <c r="AE86" s="837"/>
      <c r="AF86" s="837"/>
      <c r="AG86" s="837"/>
      <c r="AH86" s="837"/>
      <c r="AI86" s="837"/>
      <c r="AJ86" s="837"/>
      <c r="AK86" s="837"/>
      <c r="AL86" s="837"/>
      <c r="AM86" s="837"/>
      <c r="AN86" s="837"/>
      <c r="AO86" s="837"/>
      <c r="AP86" s="837"/>
      <c r="AQ86" s="837"/>
      <c r="AR86" s="837"/>
    </row>
    <row r="87" spans="1:44" ht="18">
      <c r="A87" s="837" t="s">
        <v>1441</v>
      </c>
      <c r="B87" s="837"/>
      <c r="C87" s="837"/>
      <c r="D87" s="837"/>
      <c r="E87" s="837"/>
      <c r="F87" s="837"/>
      <c r="G87" s="837"/>
      <c r="H87" s="837"/>
      <c r="I87" s="837"/>
      <c r="J87" s="837"/>
      <c r="K87" s="837"/>
      <c r="L87" s="837"/>
      <c r="M87" s="837"/>
      <c r="N87" s="837"/>
      <c r="O87" s="837"/>
      <c r="P87" s="837"/>
      <c r="Q87" s="837"/>
      <c r="R87" s="837"/>
      <c r="S87" s="837"/>
      <c r="T87" s="837"/>
      <c r="U87" s="837"/>
      <c r="V87" s="837"/>
      <c r="W87" s="837"/>
      <c r="X87" s="837"/>
      <c r="Y87" s="837"/>
      <c r="Z87" s="837"/>
      <c r="AA87" s="837"/>
      <c r="AB87" s="837"/>
      <c r="AC87" s="837"/>
      <c r="AD87" s="837"/>
      <c r="AE87" s="837"/>
      <c r="AF87" s="837"/>
      <c r="AG87" s="837"/>
      <c r="AH87" s="837"/>
      <c r="AI87" s="837"/>
      <c r="AJ87" s="837"/>
      <c r="AK87" s="837"/>
      <c r="AL87" s="837"/>
      <c r="AM87" s="837"/>
      <c r="AN87" s="837"/>
      <c r="AO87" s="837"/>
      <c r="AP87" s="837"/>
      <c r="AQ87" s="837"/>
      <c r="AR87" s="837"/>
    </row>
    <row r="88" spans="1:44" ht="30" customHeight="1">
      <c r="A88" s="841" t="s">
        <v>2</v>
      </c>
      <c r="B88" s="841"/>
      <c r="C88" s="841"/>
      <c r="D88" s="841"/>
      <c r="E88" s="841"/>
      <c r="F88" s="841"/>
      <c r="G88" s="841"/>
      <c r="H88" s="841"/>
      <c r="I88" s="841"/>
      <c r="J88" s="841"/>
      <c r="K88" s="841"/>
      <c r="L88" s="841"/>
      <c r="M88" s="841"/>
      <c r="N88" s="841"/>
      <c r="O88" s="841"/>
      <c r="P88" s="841"/>
      <c r="Q88" s="841"/>
      <c r="R88" s="841"/>
      <c r="S88" s="841"/>
      <c r="T88" s="841"/>
      <c r="U88" s="841"/>
      <c r="V88" s="841"/>
      <c r="W88" s="841"/>
      <c r="X88" s="841"/>
      <c r="Y88" s="841"/>
      <c r="Z88" s="841"/>
      <c r="AA88" s="841"/>
      <c r="AB88" s="841"/>
      <c r="AC88" s="841"/>
      <c r="AD88" s="841"/>
      <c r="AE88" s="841"/>
      <c r="AF88" s="841"/>
      <c r="AG88" s="841"/>
      <c r="AH88" s="841"/>
      <c r="AI88" s="841"/>
      <c r="AJ88" s="841"/>
      <c r="AK88" s="841"/>
      <c r="AL88" s="841"/>
      <c r="AM88" s="841"/>
      <c r="AN88" s="841"/>
      <c r="AO88" s="841"/>
      <c r="AP88" s="841"/>
      <c r="AQ88" s="841"/>
      <c r="AR88" s="841"/>
    </row>
    <row r="89" spans="1:44">
      <c r="A89" s="169"/>
      <c r="B89" s="1"/>
      <c r="C89" s="1"/>
      <c r="D89" s="1"/>
      <c r="E89" s="1"/>
      <c r="F89" s="1"/>
      <c r="G89" s="1"/>
      <c r="H89" s="1"/>
      <c r="I89" s="1"/>
      <c r="J89" s="1"/>
      <c r="K89" s="1"/>
      <c r="L89" s="1"/>
      <c r="M89" s="1"/>
      <c r="N89" s="1"/>
      <c r="O89" s="1"/>
      <c r="P89" s="1"/>
      <c r="Q89" s="137"/>
      <c r="R89" s="122"/>
      <c r="S89" s="1"/>
      <c r="T89" s="1"/>
      <c r="U89" s="1"/>
      <c r="V89" s="1"/>
      <c r="W89" s="1"/>
      <c r="X89" s="1"/>
      <c r="Y89" s="1"/>
      <c r="Z89" s="1"/>
    </row>
    <row r="90" spans="1:44" ht="30" customHeight="1">
      <c r="A90" s="28" t="s">
        <v>942</v>
      </c>
      <c r="B90" s="145" t="s">
        <v>365</v>
      </c>
      <c r="C90" s="145" t="s">
        <v>379</v>
      </c>
      <c r="D90" s="145" t="s">
        <v>362</v>
      </c>
      <c r="E90" s="145" t="s">
        <v>380</v>
      </c>
      <c r="F90" s="145" t="s">
        <v>369</v>
      </c>
      <c r="G90" s="145" t="s">
        <v>378</v>
      </c>
      <c r="H90" s="145" t="s">
        <v>376</v>
      </c>
      <c r="I90" s="145" t="s">
        <v>363</v>
      </c>
      <c r="J90" s="145" t="s">
        <v>377</v>
      </c>
      <c r="K90" s="145" t="s">
        <v>367</v>
      </c>
      <c r="L90" s="145" t="s">
        <v>372</v>
      </c>
      <c r="M90" s="145" t="s">
        <v>361</v>
      </c>
      <c r="N90" s="145" t="s">
        <v>360</v>
      </c>
      <c r="O90" s="145" t="s">
        <v>358</v>
      </c>
      <c r="P90" s="145" t="s">
        <v>382</v>
      </c>
      <c r="Q90" s="145" t="s">
        <v>383</v>
      </c>
      <c r="R90" s="145" t="s">
        <v>366</v>
      </c>
      <c r="S90" s="145" t="s">
        <v>374</v>
      </c>
      <c r="T90" s="145" t="s">
        <v>364</v>
      </c>
      <c r="U90" s="145" t="s">
        <v>359</v>
      </c>
      <c r="V90" s="145" t="s">
        <v>354</v>
      </c>
      <c r="W90" s="145" t="s">
        <v>355</v>
      </c>
      <c r="X90" s="145" t="s">
        <v>381</v>
      </c>
      <c r="Y90" s="145" t="s">
        <v>373</v>
      </c>
      <c r="Z90" s="145" t="s">
        <v>371</v>
      </c>
      <c r="AA90" s="145" t="s">
        <v>356</v>
      </c>
      <c r="AB90" s="145" t="s">
        <v>357</v>
      </c>
      <c r="AC90" s="145" t="s">
        <v>375</v>
      </c>
      <c r="AD90" s="145" t="s">
        <v>368</v>
      </c>
      <c r="AE90" s="145" t="s">
        <v>370</v>
      </c>
      <c r="AF90" s="145" t="s">
        <v>384</v>
      </c>
      <c r="AG90" s="145" t="s">
        <v>1004</v>
      </c>
      <c r="AH90" s="145" t="s">
        <v>1005</v>
      </c>
      <c r="AI90" s="145" t="s">
        <v>1006</v>
      </c>
      <c r="AJ90" s="145" t="s">
        <v>1007</v>
      </c>
      <c r="AK90" s="145" t="s">
        <v>1008</v>
      </c>
      <c r="AL90" s="145" t="s">
        <v>1009</v>
      </c>
      <c r="AM90" s="145" t="s">
        <v>1010</v>
      </c>
      <c r="AN90" s="145" t="s">
        <v>1011</v>
      </c>
      <c r="AO90" s="145" t="s">
        <v>1012</v>
      </c>
      <c r="AP90" s="145" t="s">
        <v>1013</v>
      </c>
      <c r="AQ90" s="146" t="s">
        <v>443</v>
      </c>
      <c r="AR90" s="170" t="s">
        <v>810</v>
      </c>
    </row>
    <row r="91" spans="1:44">
      <c r="A91" s="74" t="s">
        <v>944</v>
      </c>
      <c r="B91" s="13">
        <v>0</v>
      </c>
      <c r="C91" s="13">
        <v>14098.796910000001</v>
      </c>
      <c r="D91" s="13">
        <v>0</v>
      </c>
      <c r="E91" s="13">
        <v>0</v>
      </c>
      <c r="F91" s="13">
        <v>0</v>
      </c>
      <c r="G91" s="13">
        <v>0</v>
      </c>
      <c r="H91" s="13">
        <v>0</v>
      </c>
      <c r="I91" s="13">
        <v>0</v>
      </c>
      <c r="J91" s="13">
        <v>0</v>
      </c>
      <c r="K91" s="13">
        <v>0</v>
      </c>
      <c r="L91" s="13">
        <v>0</v>
      </c>
      <c r="M91" s="13">
        <v>0</v>
      </c>
      <c r="N91" s="13">
        <v>0</v>
      </c>
      <c r="O91" s="13">
        <v>0</v>
      </c>
      <c r="P91" s="13">
        <v>0</v>
      </c>
      <c r="Q91" s="13">
        <v>0</v>
      </c>
      <c r="R91" s="13">
        <v>0</v>
      </c>
      <c r="S91" s="13">
        <v>0</v>
      </c>
      <c r="T91" s="13">
        <v>0</v>
      </c>
      <c r="U91" s="13">
        <v>0</v>
      </c>
      <c r="V91" s="13">
        <v>0</v>
      </c>
      <c r="W91" s="13">
        <v>0</v>
      </c>
      <c r="X91" s="13">
        <v>0</v>
      </c>
      <c r="Y91" s="13">
        <v>0</v>
      </c>
      <c r="Z91" s="13">
        <v>0</v>
      </c>
      <c r="AA91" s="13">
        <v>0</v>
      </c>
      <c r="AB91" s="13">
        <v>0</v>
      </c>
      <c r="AC91" s="13">
        <v>0</v>
      </c>
      <c r="AD91" s="13">
        <v>0</v>
      </c>
      <c r="AE91" s="13">
        <v>0</v>
      </c>
      <c r="AF91" s="13">
        <v>0</v>
      </c>
      <c r="AG91" s="13">
        <v>0</v>
      </c>
      <c r="AH91" s="13">
        <v>0</v>
      </c>
      <c r="AI91" s="13">
        <v>0</v>
      </c>
      <c r="AJ91" s="13">
        <v>0</v>
      </c>
      <c r="AK91" s="13">
        <v>0</v>
      </c>
      <c r="AL91" s="13">
        <v>0</v>
      </c>
      <c r="AM91" s="13">
        <v>0</v>
      </c>
      <c r="AN91" s="13">
        <v>0</v>
      </c>
      <c r="AO91" s="13">
        <v>0</v>
      </c>
      <c r="AP91" s="13">
        <v>0</v>
      </c>
      <c r="AQ91" s="13">
        <v>14098.796910000001</v>
      </c>
      <c r="AR91" s="103">
        <f>AQ91/$AQ$105</f>
        <v>5.9522844846759638E-3</v>
      </c>
    </row>
    <row r="92" spans="1:44">
      <c r="A92" s="74" t="s">
        <v>945</v>
      </c>
      <c r="B92" s="13">
        <v>0</v>
      </c>
      <c r="C92" s="13">
        <v>9263.032220000001</v>
      </c>
      <c r="D92" s="13">
        <v>0</v>
      </c>
      <c r="E92" s="13">
        <v>0</v>
      </c>
      <c r="F92" s="13">
        <v>0</v>
      </c>
      <c r="G92" s="13">
        <v>0</v>
      </c>
      <c r="H92" s="13">
        <v>0</v>
      </c>
      <c r="I92" s="13">
        <v>0</v>
      </c>
      <c r="J92" s="13">
        <v>0</v>
      </c>
      <c r="K92" s="13">
        <v>0</v>
      </c>
      <c r="L92" s="13">
        <v>0</v>
      </c>
      <c r="M92" s="13">
        <v>0</v>
      </c>
      <c r="N92" s="13">
        <v>0</v>
      </c>
      <c r="O92" s="13">
        <v>0</v>
      </c>
      <c r="P92" s="13">
        <v>0</v>
      </c>
      <c r="Q92" s="13">
        <v>0</v>
      </c>
      <c r="R92" s="13">
        <v>0</v>
      </c>
      <c r="S92" s="13">
        <v>0</v>
      </c>
      <c r="T92" s="13">
        <v>0</v>
      </c>
      <c r="U92" s="13">
        <v>0</v>
      </c>
      <c r="V92" s="13">
        <v>0</v>
      </c>
      <c r="W92" s="13">
        <v>0</v>
      </c>
      <c r="X92" s="13">
        <v>0</v>
      </c>
      <c r="Y92" s="13">
        <v>0</v>
      </c>
      <c r="Z92" s="13">
        <v>0</v>
      </c>
      <c r="AA92" s="13">
        <v>0</v>
      </c>
      <c r="AB92" s="13">
        <v>0</v>
      </c>
      <c r="AC92" s="13">
        <v>0</v>
      </c>
      <c r="AD92" s="13">
        <v>0</v>
      </c>
      <c r="AE92" s="13">
        <v>0</v>
      </c>
      <c r="AF92" s="13">
        <v>0</v>
      </c>
      <c r="AG92" s="13">
        <v>0</v>
      </c>
      <c r="AH92" s="13">
        <v>0</v>
      </c>
      <c r="AI92" s="13">
        <v>0</v>
      </c>
      <c r="AJ92" s="13">
        <v>0</v>
      </c>
      <c r="AK92" s="13">
        <v>0</v>
      </c>
      <c r="AL92" s="13">
        <v>0</v>
      </c>
      <c r="AM92" s="13">
        <v>0</v>
      </c>
      <c r="AN92" s="13">
        <v>0</v>
      </c>
      <c r="AO92" s="13">
        <v>0</v>
      </c>
      <c r="AP92" s="13">
        <v>0</v>
      </c>
      <c r="AQ92" s="13">
        <v>9263.032220000001</v>
      </c>
      <c r="AR92" s="103">
        <f t="shared" ref="AR92:AR105" si="10">AQ92/$AQ$105</f>
        <v>3.9107026873372811E-3</v>
      </c>
    </row>
    <row r="93" spans="1:44">
      <c r="A93" s="74" t="s">
        <v>946</v>
      </c>
      <c r="B93" s="13">
        <v>0</v>
      </c>
      <c r="C93" s="13">
        <v>17420.121709999999</v>
      </c>
      <c r="D93" s="13">
        <v>0</v>
      </c>
      <c r="E93" s="13">
        <v>0</v>
      </c>
      <c r="F93" s="13">
        <v>0</v>
      </c>
      <c r="G93" s="13">
        <v>0</v>
      </c>
      <c r="H93" s="13">
        <v>0</v>
      </c>
      <c r="I93" s="13">
        <v>0</v>
      </c>
      <c r="J93" s="13">
        <v>0</v>
      </c>
      <c r="K93" s="13">
        <v>0</v>
      </c>
      <c r="L93" s="13">
        <v>0</v>
      </c>
      <c r="M93" s="13">
        <v>0</v>
      </c>
      <c r="N93" s="13">
        <v>0</v>
      </c>
      <c r="O93" s="13">
        <v>0</v>
      </c>
      <c r="P93" s="13">
        <v>0</v>
      </c>
      <c r="Q93" s="13">
        <v>0</v>
      </c>
      <c r="R93" s="13">
        <v>0</v>
      </c>
      <c r="S93" s="13">
        <v>0</v>
      </c>
      <c r="T93" s="13">
        <v>0</v>
      </c>
      <c r="U93" s="13">
        <v>0</v>
      </c>
      <c r="V93" s="13">
        <v>0</v>
      </c>
      <c r="W93" s="13">
        <v>0</v>
      </c>
      <c r="X93" s="13">
        <v>0</v>
      </c>
      <c r="Y93" s="13">
        <v>0</v>
      </c>
      <c r="Z93" s="13">
        <v>0</v>
      </c>
      <c r="AA93" s="13">
        <v>3866.7619900000004</v>
      </c>
      <c r="AB93" s="13">
        <v>0</v>
      </c>
      <c r="AC93" s="13">
        <v>0</v>
      </c>
      <c r="AD93" s="13">
        <v>0</v>
      </c>
      <c r="AE93" s="13">
        <v>0</v>
      </c>
      <c r="AF93" s="13">
        <v>0</v>
      </c>
      <c r="AG93" s="13">
        <v>0</v>
      </c>
      <c r="AH93" s="13">
        <v>0</v>
      </c>
      <c r="AI93" s="13">
        <v>0</v>
      </c>
      <c r="AJ93" s="13">
        <v>0</v>
      </c>
      <c r="AK93" s="13">
        <v>0</v>
      </c>
      <c r="AL93" s="13">
        <v>0</v>
      </c>
      <c r="AM93" s="13">
        <v>0</v>
      </c>
      <c r="AN93" s="13">
        <v>0</v>
      </c>
      <c r="AO93" s="13">
        <v>0</v>
      </c>
      <c r="AP93" s="13">
        <v>0</v>
      </c>
      <c r="AQ93" s="13">
        <v>21286.883699999998</v>
      </c>
      <c r="AR93" s="103">
        <f t="shared" si="10"/>
        <v>8.9869787034624112E-3</v>
      </c>
    </row>
    <row r="94" spans="1:44">
      <c r="A94" s="74" t="s">
        <v>947</v>
      </c>
      <c r="B94" s="13">
        <v>7420.6819299999997</v>
      </c>
      <c r="C94" s="13">
        <v>25885.654839999999</v>
      </c>
      <c r="D94" s="13">
        <v>0</v>
      </c>
      <c r="E94" s="13">
        <v>0</v>
      </c>
      <c r="F94" s="13">
        <v>0</v>
      </c>
      <c r="G94" s="13">
        <v>6182.8764900000006</v>
      </c>
      <c r="H94" s="13">
        <v>0</v>
      </c>
      <c r="I94" s="13">
        <v>0</v>
      </c>
      <c r="J94" s="13">
        <v>0</v>
      </c>
      <c r="K94" s="13">
        <v>0</v>
      </c>
      <c r="L94" s="13">
        <v>0</v>
      </c>
      <c r="M94" s="13">
        <v>0</v>
      </c>
      <c r="N94" s="13">
        <v>2492.4132100000002</v>
      </c>
      <c r="O94" s="13">
        <v>1520.7805000000001</v>
      </c>
      <c r="P94" s="13">
        <v>0</v>
      </c>
      <c r="Q94" s="13">
        <v>2397.0858900000003</v>
      </c>
      <c r="R94" s="13">
        <v>0</v>
      </c>
      <c r="S94" s="13">
        <v>0</v>
      </c>
      <c r="T94" s="13">
        <v>0</v>
      </c>
      <c r="U94" s="13">
        <v>0</v>
      </c>
      <c r="V94" s="13">
        <v>0</v>
      </c>
      <c r="W94" s="13">
        <v>0</v>
      </c>
      <c r="X94" s="13">
        <v>0</v>
      </c>
      <c r="Y94" s="13">
        <v>0</v>
      </c>
      <c r="Z94" s="13">
        <v>3009.56095</v>
      </c>
      <c r="AA94" s="13">
        <v>0</v>
      </c>
      <c r="AB94" s="13">
        <v>1900.4972700000001</v>
      </c>
      <c r="AC94" s="13">
        <v>0</v>
      </c>
      <c r="AD94" s="13">
        <v>3381.5937400000003</v>
      </c>
      <c r="AE94" s="13">
        <v>0</v>
      </c>
      <c r="AF94" s="13">
        <v>0</v>
      </c>
      <c r="AG94" s="13">
        <v>0</v>
      </c>
      <c r="AH94" s="13">
        <v>0</v>
      </c>
      <c r="AI94" s="13">
        <v>0</v>
      </c>
      <c r="AJ94" s="13">
        <v>1615.10042</v>
      </c>
      <c r="AK94" s="13">
        <v>0</v>
      </c>
      <c r="AL94" s="13">
        <v>0</v>
      </c>
      <c r="AM94" s="13">
        <v>0</v>
      </c>
      <c r="AN94" s="13">
        <v>0</v>
      </c>
      <c r="AO94" s="13">
        <v>0</v>
      </c>
      <c r="AP94" s="13">
        <v>0</v>
      </c>
      <c r="AQ94" s="13">
        <v>55806.245240000004</v>
      </c>
      <c r="AR94" s="103">
        <f t="shared" si="10"/>
        <v>2.3560495963628563E-2</v>
      </c>
    </row>
    <row r="95" spans="1:44">
      <c r="A95" s="74" t="s">
        <v>948</v>
      </c>
      <c r="B95" s="13">
        <v>19516.79377</v>
      </c>
      <c r="C95" s="13">
        <v>11120.006079999999</v>
      </c>
      <c r="D95" s="13">
        <v>2539.40157</v>
      </c>
      <c r="E95" s="13">
        <v>713.86325999999997</v>
      </c>
      <c r="F95" s="13">
        <v>0</v>
      </c>
      <c r="G95" s="13">
        <v>3391.7144199999998</v>
      </c>
      <c r="H95" s="13">
        <v>860.72609</v>
      </c>
      <c r="I95" s="13">
        <v>0</v>
      </c>
      <c r="J95" s="13">
        <v>1006.90698</v>
      </c>
      <c r="K95" s="13">
        <v>0</v>
      </c>
      <c r="L95" s="13">
        <v>0</v>
      </c>
      <c r="M95" s="13">
        <v>0</v>
      </c>
      <c r="N95" s="13">
        <v>0</v>
      </c>
      <c r="O95" s="13">
        <v>730.92253000000005</v>
      </c>
      <c r="P95" s="13">
        <v>0</v>
      </c>
      <c r="Q95" s="13">
        <v>0</v>
      </c>
      <c r="R95" s="13">
        <v>790.35500999999999</v>
      </c>
      <c r="S95" s="13">
        <v>0</v>
      </c>
      <c r="T95" s="13">
        <v>0</v>
      </c>
      <c r="U95" s="13">
        <v>0</v>
      </c>
      <c r="V95" s="13">
        <v>805.65706</v>
      </c>
      <c r="W95" s="13">
        <v>1011.8737</v>
      </c>
      <c r="X95" s="13">
        <v>856.61923000000002</v>
      </c>
      <c r="Y95" s="13">
        <v>0</v>
      </c>
      <c r="Z95" s="13">
        <v>1736.7246</v>
      </c>
      <c r="AA95" s="13">
        <v>0</v>
      </c>
      <c r="AB95" s="13">
        <v>6374.1608099999994</v>
      </c>
      <c r="AC95" s="13">
        <v>3480.5721200000003</v>
      </c>
      <c r="AD95" s="13">
        <v>1545.5097800000001</v>
      </c>
      <c r="AE95" s="13">
        <v>0</v>
      </c>
      <c r="AF95" s="13">
        <v>0</v>
      </c>
      <c r="AG95" s="13">
        <v>1967.9846299999999</v>
      </c>
      <c r="AH95" s="13">
        <v>1106.72677</v>
      </c>
      <c r="AI95" s="13">
        <v>0</v>
      </c>
      <c r="AJ95" s="13">
        <v>0</v>
      </c>
      <c r="AK95" s="13">
        <v>836.22429</v>
      </c>
      <c r="AL95" s="13">
        <v>780.31551000000002</v>
      </c>
      <c r="AM95" s="13">
        <v>0</v>
      </c>
      <c r="AN95" s="13">
        <v>3537.18741</v>
      </c>
      <c r="AO95" s="13">
        <v>2026.9623700000002</v>
      </c>
      <c r="AP95" s="13">
        <v>0</v>
      </c>
      <c r="AQ95" s="13">
        <v>66737.207989999995</v>
      </c>
      <c r="AR95" s="103">
        <f t="shared" si="10"/>
        <v>2.8175371998423213E-2</v>
      </c>
    </row>
    <row r="96" spans="1:44">
      <c r="A96" s="74" t="s">
        <v>949</v>
      </c>
      <c r="B96" s="13">
        <v>26194.353440000003</v>
      </c>
      <c r="C96" s="13">
        <v>21136.725870000002</v>
      </c>
      <c r="D96" s="13">
        <v>7281.2758200000007</v>
      </c>
      <c r="E96" s="13">
        <v>1659.54124</v>
      </c>
      <c r="F96" s="13">
        <v>4756.8958600000005</v>
      </c>
      <c r="G96" s="13">
        <v>3344.9689600000002</v>
      </c>
      <c r="H96" s="13">
        <v>2244.3315200000002</v>
      </c>
      <c r="I96" s="13">
        <v>838.59669999999994</v>
      </c>
      <c r="J96" s="13">
        <v>1970.14103</v>
      </c>
      <c r="K96" s="13">
        <v>0</v>
      </c>
      <c r="L96" s="13">
        <v>0</v>
      </c>
      <c r="M96" s="13">
        <v>410.16780999999997</v>
      </c>
      <c r="N96" s="13">
        <v>5109.6915300000001</v>
      </c>
      <c r="O96" s="13">
        <v>1449.7211299999999</v>
      </c>
      <c r="P96" s="13">
        <v>1383.9332199999999</v>
      </c>
      <c r="Q96" s="13">
        <v>0</v>
      </c>
      <c r="R96" s="13">
        <v>470.62515999999999</v>
      </c>
      <c r="S96" s="13">
        <v>789.20416</v>
      </c>
      <c r="T96" s="13">
        <v>408.62882000000002</v>
      </c>
      <c r="U96" s="13">
        <v>3788.6777599999996</v>
      </c>
      <c r="V96" s="13">
        <v>3725.0666699999997</v>
      </c>
      <c r="W96" s="13">
        <v>1797.9505900000001</v>
      </c>
      <c r="X96" s="13">
        <v>1766.36769</v>
      </c>
      <c r="Y96" s="13">
        <v>715.56796999999995</v>
      </c>
      <c r="Z96" s="13">
        <v>3656.7249500000003</v>
      </c>
      <c r="AA96" s="13">
        <v>1054.9527499999999</v>
      </c>
      <c r="AB96" s="13">
        <v>3980.8754100000001</v>
      </c>
      <c r="AC96" s="13">
        <v>8154.5222599999997</v>
      </c>
      <c r="AD96" s="13">
        <v>2954.89302</v>
      </c>
      <c r="AE96" s="13">
        <v>3242.9626000000003</v>
      </c>
      <c r="AF96" s="13">
        <v>779.9071899999999</v>
      </c>
      <c r="AG96" s="13">
        <v>760.69303000000002</v>
      </c>
      <c r="AH96" s="13">
        <v>0</v>
      </c>
      <c r="AI96" s="13">
        <v>0</v>
      </c>
      <c r="AJ96" s="13">
        <v>0</v>
      </c>
      <c r="AK96" s="13">
        <v>583.82586000000003</v>
      </c>
      <c r="AL96" s="13">
        <v>1767.7027800000001</v>
      </c>
      <c r="AM96" s="13">
        <v>0</v>
      </c>
      <c r="AN96" s="13">
        <v>2278.98128</v>
      </c>
      <c r="AO96" s="13">
        <v>573.64794999999992</v>
      </c>
      <c r="AP96" s="13">
        <v>0</v>
      </c>
      <c r="AQ96" s="13">
        <v>121032.12203</v>
      </c>
      <c r="AR96" s="103">
        <f t="shared" si="10"/>
        <v>5.1097808324027903E-2</v>
      </c>
    </row>
    <row r="97" spans="1:44">
      <c r="A97" s="74" t="s">
        <v>950</v>
      </c>
      <c r="B97" s="13">
        <v>25979.193780000001</v>
      </c>
      <c r="C97" s="13">
        <v>15350.24207</v>
      </c>
      <c r="D97" s="13">
        <v>8080.7792099999997</v>
      </c>
      <c r="E97" s="13">
        <v>2299.5968499999999</v>
      </c>
      <c r="F97" s="13">
        <v>2277.14392</v>
      </c>
      <c r="G97" s="13">
        <v>6445.64246</v>
      </c>
      <c r="H97" s="13">
        <v>2146.4729700000003</v>
      </c>
      <c r="I97" s="13">
        <v>2138.4486000000002</v>
      </c>
      <c r="J97" s="13">
        <v>741.68723</v>
      </c>
      <c r="K97" s="13">
        <v>2563.4698100000001</v>
      </c>
      <c r="L97" s="13">
        <v>1185.8245099999999</v>
      </c>
      <c r="M97" s="13">
        <v>800.66849999999999</v>
      </c>
      <c r="N97" s="13">
        <v>3313.7421899999999</v>
      </c>
      <c r="O97" s="13">
        <v>3349.7915899999998</v>
      </c>
      <c r="P97" s="13">
        <v>1533.2456000000002</v>
      </c>
      <c r="Q97" s="13">
        <v>1278.4499799999999</v>
      </c>
      <c r="R97" s="13">
        <v>967.38108</v>
      </c>
      <c r="S97" s="13">
        <v>3075.8303900000001</v>
      </c>
      <c r="T97" s="13">
        <v>232.54091</v>
      </c>
      <c r="U97" s="13">
        <v>5045.9964500000006</v>
      </c>
      <c r="V97" s="13">
        <v>8749.8808599999993</v>
      </c>
      <c r="W97" s="13">
        <v>1620.5969700000001</v>
      </c>
      <c r="X97" s="13">
        <v>2605.64446</v>
      </c>
      <c r="Y97" s="13">
        <v>640.59393999999998</v>
      </c>
      <c r="Z97" s="13">
        <v>1958.12986</v>
      </c>
      <c r="AA97" s="13">
        <v>1266.7106799999999</v>
      </c>
      <c r="AB97" s="13">
        <v>4724.3232900000003</v>
      </c>
      <c r="AC97" s="13">
        <v>5285.7684900000004</v>
      </c>
      <c r="AD97" s="13">
        <v>3561.7962599999996</v>
      </c>
      <c r="AE97" s="13">
        <v>4410.2740400000002</v>
      </c>
      <c r="AF97" s="13">
        <v>1491.84781</v>
      </c>
      <c r="AG97" s="13">
        <v>1042.9703500000001</v>
      </c>
      <c r="AH97" s="13">
        <v>942.39917000000003</v>
      </c>
      <c r="AI97" s="13">
        <v>0</v>
      </c>
      <c r="AJ97" s="13">
        <v>771.24331000000006</v>
      </c>
      <c r="AK97" s="13">
        <v>0</v>
      </c>
      <c r="AL97" s="13">
        <v>2631.4427099999998</v>
      </c>
      <c r="AM97" s="13">
        <v>207.08754999999999</v>
      </c>
      <c r="AN97" s="13">
        <v>5172.4847900000004</v>
      </c>
      <c r="AO97" s="13">
        <v>781.70189000000005</v>
      </c>
      <c r="AP97" s="13">
        <v>638.27165000000002</v>
      </c>
      <c r="AQ97" s="13">
        <v>137309.31617999999</v>
      </c>
      <c r="AR97" s="103">
        <f t="shared" si="10"/>
        <v>5.7969776961606025E-2</v>
      </c>
    </row>
    <row r="98" spans="1:44">
      <c r="A98" s="74" t="s">
        <v>951</v>
      </c>
      <c r="B98" s="13">
        <v>34767.659090000001</v>
      </c>
      <c r="C98" s="13">
        <v>14719.63106</v>
      </c>
      <c r="D98" s="13">
        <v>7608.8747300000005</v>
      </c>
      <c r="E98" s="13">
        <v>2872.8471099999997</v>
      </c>
      <c r="F98" s="13">
        <v>2695.9612000000002</v>
      </c>
      <c r="G98" s="13">
        <v>7679.5781699999998</v>
      </c>
      <c r="H98" s="13">
        <v>1442.8788200000001</v>
      </c>
      <c r="I98" s="13">
        <v>2115.8090999999999</v>
      </c>
      <c r="J98" s="13">
        <v>2017.0931699999999</v>
      </c>
      <c r="K98" s="13">
        <v>2155.31736</v>
      </c>
      <c r="L98" s="13">
        <v>822.00883999999996</v>
      </c>
      <c r="M98" s="13">
        <v>1238.1410700000001</v>
      </c>
      <c r="N98" s="13">
        <v>7124.3159800000003</v>
      </c>
      <c r="O98" s="13">
        <v>3183.1104300000002</v>
      </c>
      <c r="P98" s="13">
        <v>1478.24036</v>
      </c>
      <c r="Q98" s="13">
        <v>1225.3002799999999</v>
      </c>
      <c r="R98" s="13">
        <v>1128.76873</v>
      </c>
      <c r="S98" s="13">
        <v>3347.8166699999997</v>
      </c>
      <c r="T98" s="13">
        <v>659.27907999999991</v>
      </c>
      <c r="U98" s="13">
        <v>5372.5432599999995</v>
      </c>
      <c r="V98" s="13">
        <v>11464.84828</v>
      </c>
      <c r="W98" s="13">
        <v>1363.93048</v>
      </c>
      <c r="X98" s="13">
        <v>2630.1622599999996</v>
      </c>
      <c r="Y98" s="13">
        <v>2310.9336699999999</v>
      </c>
      <c r="Z98" s="13">
        <v>2749.1432300000001</v>
      </c>
      <c r="AA98" s="13">
        <v>1711.98605</v>
      </c>
      <c r="AB98" s="13">
        <v>6904.2133300000005</v>
      </c>
      <c r="AC98" s="13">
        <v>7172.2408299999997</v>
      </c>
      <c r="AD98" s="13">
        <v>1940.7895700000001</v>
      </c>
      <c r="AE98" s="13">
        <v>6272.7237300000006</v>
      </c>
      <c r="AF98" s="13">
        <v>414.94157000000001</v>
      </c>
      <c r="AG98" s="13">
        <v>3163.7288699999999</v>
      </c>
      <c r="AH98" s="13">
        <v>467.00695000000002</v>
      </c>
      <c r="AI98" s="13">
        <v>198.51405</v>
      </c>
      <c r="AJ98" s="13">
        <v>366.12319000000002</v>
      </c>
      <c r="AK98" s="13">
        <v>0</v>
      </c>
      <c r="AL98" s="13">
        <v>1943.62679</v>
      </c>
      <c r="AM98" s="13">
        <v>489.84442999999999</v>
      </c>
      <c r="AN98" s="13">
        <v>5901.0921100000005</v>
      </c>
      <c r="AO98" s="13">
        <v>1138.0137</v>
      </c>
      <c r="AP98" s="13">
        <v>138.51114999999999</v>
      </c>
      <c r="AQ98" s="13">
        <v>162397.54874999999</v>
      </c>
      <c r="AR98" s="103">
        <f t="shared" si="10"/>
        <v>6.8561623799858917E-2</v>
      </c>
    </row>
    <row r="99" spans="1:44">
      <c r="A99" s="74" t="s">
        <v>952</v>
      </c>
      <c r="B99" s="13">
        <v>21603.069930000001</v>
      </c>
      <c r="C99" s="13">
        <v>8497.705820000001</v>
      </c>
      <c r="D99" s="13">
        <v>4845.8815500000001</v>
      </c>
      <c r="E99" s="13">
        <v>1842.6961200000001</v>
      </c>
      <c r="F99" s="13">
        <v>2887.1581800000004</v>
      </c>
      <c r="G99" s="13">
        <v>6339.2110999999995</v>
      </c>
      <c r="H99" s="13">
        <v>1749.27307</v>
      </c>
      <c r="I99" s="13">
        <v>1837.70532</v>
      </c>
      <c r="J99" s="13">
        <v>1611.41479</v>
      </c>
      <c r="K99" s="13">
        <v>2514.3647799999999</v>
      </c>
      <c r="L99" s="13">
        <v>826.55317000000002</v>
      </c>
      <c r="M99" s="13">
        <v>924.85807999999997</v>
      </c>
      <c r="N99" s="13">
        <v>4149.7696699999997</v>
      </c>
      <c r="O99" s="13">
        <v>3216.6029600000002</v>
      </c>
      <c r="P99" s="13">
        <v>2430.94391</v>
      </c>
      <c r="Q99" s="13">
        <v>557.15357999999992</v>
      </c>
      <c r="R99" s="13">
        <v>915.36005</v>
      </c>
      <c r="S99" s="13">
        <v>3846.86094</v>
      </c>
      <c r="T99" s="13">
        <v>925.26182999999992</v>
      </c>
      <c r="U99" s="13">
        <v>4477.9426399999993</v>
      </c>
      <c r="V99" s="13">
        <v>12167.86277</v>
      </c>
      <c r="W99" s="13">
        <v>1656.8048200000001</v>
      </c>
      <c r="X99" s="13">
        <v>2085.2911100000001</v>
      </c>
      <c r="Y99" s="13">
        <v>2592.4815199999998</v>
      </c>
      <c r="Z99" s="13">
        <v>2938.21623</v>
      </c>
      <c r="AA99" s="13">
        <v>1690.6706000000001</v>
      </c>
      <c r="AB99" s="13">
        <v>4549.7804999999998</v>
      </c>
      <c r="AC99" s="13">
        <v>5830.5583299999998</v>
      </c>
      <c r="AD99" s="13">
        <v>494.51265999999998</v>
      </c>
      <c r="AE99" s="13">
        <v>6045.3060800000003</v>
      </c>
      <c r="AF99" s="13">
        <v>358.46540000000005</v>
      </c>
      <c r="AG99" s="13">
        <v>1067.04115</v>
      </c>
      <c r="AH99" s="13">
        <v>230.42687000000001</v>
      </c>
      <c r="AI99" s="13">
        <v>0</v>
      </c>
      <c r="AJ99" s="13">
        <v>238.86173000000002</v>
      </c>
      <c r="AK99" s="13">
        <v>0</v>
      </c>
      <c r="AL99" s="13">
        <v>1658.00443</v>
      </c>
      <c r="AM99" s="13">
        <v>235.07127</v>
      </c>
      <c r="AN99" s="13">
        <v>5086.8403699999999</v>
      </c>
      <c r="AO99" s="13">
        <v>829.91296999999997</v>
      </c>
      <c r="AP99" s="13">
        <v>590.03181000000006</v>
      </c>
      <c r="AQ99" s="13">
        <v>126345.92810999999</v>
      </c>
      <c r="AR99" s="103">
        <f t="shared" si="10"/>
        <v>5.3341211480089162E-2</v>
      </c>
    </row>
    <row r="100" spans="1:44">
      <c r="A100" s="74" t="s">
        <v>953</v>
      </c>
      <c r="B100" s="13">
        <v>40471.610200000003</v>
      </c>
      <c r="C100" s="13">
        <v>13855.43101</v>
      </c>
      <c r="D100" s="13">
        <v>9182.50612</v>
      </c>
      <c r="E100" s="13">
        <v>2565.51692</v>
      </c>
      <c r="F100" s="13">
        <v>4254.5115500000002</v>
      </c>
      <c r="G100" s="13">
        <v>10291.856390000001</v>
      </c>
      <c r="H100" s="13">
        <v>3760.56621</v>
      </c>
      <c r="I100" s="13">
        <v>4276.23243</v>
      </c>
      <c r="J100" s="13">
        <v>2734.4163799999997</v>
      </c>
      <c r="K100" s="13">
        <v>5211.2859100000005</v>
      </c>
      <c r="L100" s="13">
        <v>2057.0943500000003</v>
      </c>
      <c r="M100" s="13">
        <v>1143.5147299999999</v>
      </c>
      <c r="N100" s="13">
        <v>9131.1037400000005</v>
      </c>
      <c r="O100" s="13">
        <v>5894.4406900000004</v>
      </c>
      <c r="P100" s="13">
        <v>4079.1693500000001</v>
      </c>
      <c r="Q100" s="13">
        <v>972.41018000000008</v>
      </c>
      <c r="R100" s="13">
        <v>2774.6337100000001</v>
      </c>
      <c r="S100" s="13">
        <v>6780.4275499999994</v>
      </c>
      <c r="T100" s="13">
        <v>2044.9821999999999</v>
      </c>
      <c r="U100" s="13">
        <v>8389.9154099999996</v>
      </c>
      <c r="V100" s="13">
        <v>19011.33856</v>
      </c>
      <c r="W100" s="13">
        <v>3194.0651000000003</v>
      </c>
      <c r="X100" s="13">
        <v>4996.7228700000005</v>
      </c>
      <c r="Y100" s="13">
        <v>3791.0364399999999</v>
      </c>
      <c r="Z100" s="13">
        <v>3441.2112299999999</v>
      </c>
      <c r="AA100" s="13">
        <v>2407.8809300000003</v>
      </c>
      <c r="AB100" s="13">
        <v>7617.8063200000006</v>
      </c>
      <c r="AC100" s="13">
        <v>7737.9501399999999</v>
      </c>
      <c r="AD100" s="13">
        <v>909.10648000000003</v>
      </c>
      <c r="AE100" s="13">
        <v>12200.516669999999</v>
      </c>
      <c r="AF100" s="13">
        <v>1116.6342099999999</v>
      </c>
      <c r="AG100" s="13">
        <v>1717.0142800000001</v>
      </c>
      <c r="AH100" s="13">
        <v>822.09685999999999</v>
      </c>
      <c r="AI100" s="13">
        <v>321.67081999999999</v>
      </c>
      <c r="AJ100" s="13">
        <v>396.09686999999997</v>
      </c>
      <c r="AK100" s="13">
        <v>89.573759999999993</v>
      </c>
      <c r="AL100" s="13">
        <v>3445.54358</v>
      </c>
      <c r="AM100" s="13">
        <v>298.33706999999998</v>
      </c>
      <c r="AN100" s="13">
        <v>8836.6869000000006</v>
      </c>
      <c r="AO100" s="13">
        <v>1348.3211699999999</v>
      </c>
      <c r="AP100" s="13">
        <v>706.21339999999998</v>
      </c>
      <c r="AQ100" s="13">
        <v>224277.44868999999</v>
      </c>
      <c r="AR100" s="103">
        <f t="shared" si="10"/>
        <v>9.468631874208594E-2</v>
      </c>
    </row>
    <row r="101" spans="1:44">
      <c r="A101" s="74" t="s">
        <v>954</v>
      </c>
      <c r="B101" s="13">
        <v>58950.801610000002</v>
      </c>
      <c r="C101" s="13">
        <v>20981.43489</v>
      </c>
      <c r="D101" s="13">
        <v>15526.70436</v>
      </c>
      <c r="E101" s="13">
        <v>5288.1769000000004</v>
      </c>
      <c r="F101" s="13">
        <v>6891.0673099999995</v>
      </c>
      <c r="G101" s="13">
        <v>19560.59908</v>
      </c>
      <c r="H101" s="13">
        <v>7412.7142599999997</v>
      </c>
      <c r="I101" s="13">
        <v>8600.388359999999</v>
      </c>
      <c r="J101" s="13">
        <v>6653.3720000000003</v>
      </c>
      <c r="K101" s="13">
        <v>10210.918539999999</v>
      </c>
      <c r="L101" s="13">
        <v>3086.6948299999999</v>
      </c>
      <c r="M101" s="13">
        <v>3396.5405099999998</v>
      </c>
      <c r="N101" s="13">
        <v>16425.543369999999</v>
      </c>
      <c r="O101" s="13">
        <v>9235.6599200000001</v>
      </c>
      <c r="P101" s="13">
        <v>5165.00306</v>
      </c>
      <c r="Q101" s="13">
        <v>2686.70336</v>
      </c>
      <c r="R101" s="13">
        <v>3812.0509200000001</v>
      </c>
      <c r="S101" s="13">
        <v>11121.32321</v>
      </c>
      <c r="T101" s="13">
        <v>2988.2129199999999</v>
      </c>
      <c r="U101" s="13">
        <v>16010.223029999999</v>
      </c>
      <c r="V101" s="13">
        <v>35568.893990000004</v>
      </c>
      <c r="W101" s="13">
        <v>4887.5397899999998</v>
      </c>
      <c r="X101" s="13">
        <v>5519.3854099999999</v>
      </c>
      <c r="Y101" s="13">
        <v>6576.83986</v>
      </c>
      <c r="Z101" s="13">
        <v>4964.3461500000003</v>
      </c>
      <c r="AA101" s="13">
        <v>5163.6987900000004</v>
      </c>
      <c r="AB101" s="13">
        <v>14332.32345</v>
      </c>
      <c r="AC101" s="13">
        <v>15705.20225</v>
      </c>
      <c r="AD101" s="13">
        <v>1999.02206</v>
      </c>
      <c r="AE101" s="13">
        <v>24398.918719999998</v>
      </c>
      <c r="AF101" s="13">
        <v>2734.3571899999997</v>
      </c>
      <c r="AG101" s="13">
        <v>4497.9327199999998</v>
      </c>
      <c r="AH101" s="13">
        <v>1925.4459999999999</v>
      </c>
      <c r="AI101" s="13">
        <v>629.05588999999998</v>
      </c>
      <c r="AJ101" s="13">
        <v>287.34760999999997</v>
      </c>
      <c r="AK101" s="13">
        <v>194.86905999999999</v>
      </c>
      <c r="AL101" s="13">
        <v>5036.99712</v>
      </c>
      <c r="AM101" s="13">
        <v>820.91492000000005</v>
      </c>
      <c r="AN101" s="13">
        <v>13424.336650000001</v>
      </c>
      <c r="AO101" s="13">
        <v>2963.8506600000001</v>
      </c>
      <c r="AP101" s="13">
        <v>1097.47416</v>
      </c>
      <c r="AQ101" s="13">
        <v>386732.88488999999</v>
      </c>
      <c r="AR101" s="103">
        <f t="shared" si="10"/>
        <v>0.16327238168896513</v>
      </c>
    </row>
    <row r="102" spans="1:44">
      <c r="A102" s="74" t="s">
        <v>955</v>
      </c>
      <c r="B102" s="13">
        <v>109214.59218000001</v>
      </c>
      <c r="C102" s="13">
        <v>32174.38017</v>
      </c>
      <c r="D102" s="13">
        <v>19218.308570000001</v>
      </c>
      <c r="E102" s="13">
        <v>6983.9746999999998</v>
      </c>
      <c r="F102" s="13">
        <v>9418.262130000001</v>
      </c>
      <c r="G102" s="13">
        <v>33394.838779999998</v>
      </c>
      <c r="H102" s="13">
        <v>11734.512279999999</v>
      </c>
      <c r="I102" s="13">
        <v>11530.642539999999</v>
      </c>
      <c r="J102" s="13">
        <v>11635.264279999999</v>
      </c>
      <c r="K102" s="13">
        <v>12009.123300000001</v>
      </c>
      <c r="L102" s="13">
        <v>8960.1456400000006</v>
      </c>
      <c r="M102" s="13">
        <v>5377.0725300000004</v>
      </c>
      <c r="N102" s="13">
        <v>29201.71286</v>
      </c>
      <c r="O102" s="13">
        <v>14499.464779999998</v>
      </c>
      <c r="P102" s="13">
        <v>8986.2989099999995</v>
      </c>
      <c r="Q102" s="13">
        <v>3622.9527699999999</v>
      </c>
      <c r="R102" s="13">
        <v>6942.5064900000007</v>
      </c>
      <c r="S102" s="13">
        <v>14824.08317</v>
      </c>
      <c r="T102" s="13">
        <v>7220.8057199999994</v>
      </c>
      <c r="U102" s="13">
        <v>29540.352870000002</v>
      </c>
      <c r="V102" s="13">
        <v>63133.555469999999</v>
      </c>
      <c r="W102" s="13">
        <v>9215.3524699999998</v>
      </c>
      <c r="X102" s="13">
        <v>6853.7005099999997</v>
      </c>
      <c r="Y102" s="13">
        <v>10719.400009999999</v>
      </c>
      <c r="Z102" s="13">
        <v>7214.8752599999998</v>
      </c>
      <c r="AA102" s="13">
        <v>7807.6693800000003</v>
      </c>
      <c r="AB102" s="13">
        <v>23982.883379999999</v>
      </c>
      <c r="AC102" s="13">
        <v>23076.912049999999</v>
      </c>
      <c r="AD102" s="13">
        <v>2809.32278</v>
      </c>
      <c r="AE102" s="13">
        <v>47077.095990000002</v>
      </c>
      <c r="AF102" s="13">
        <v>4825.7536300000002</v>
      </c>
      <c r="AG102" s="13">
        <v>9786.7203300000001</v>
      </c>
      <c r="AH102" s="13">
        <v>3201.5015899999999</v>
      </c>
      <c r="AI102" s="13">
        <v>1057.5268700000001</v>
      </c>
      <c r="AJ102" s="13">
        <v>1056.14518</v>
      </c>
      <c r="AK102" s="13">
        <v>467.36516999999998</v>
      </c>
      <c r="AL102" s="13">
        <v>7055.3205499999995</v>
      </c>
      <c r="AM102" s="13">
        <v>1004.7400799999999</v>
      </c>
      <c r="AN102" s="13">
        <v>18296.92468</v>
      </c>
      <c r="AO102" s="13">
        <v>4214.1234800000002</v>
      </c>
      <c r="AP102" s="13">
        <v>2926.2934500000001</v>
      </c>
      <c r="AQ102" s="13">
        <v>642272.47698000004</v>
      </c>
      <c r="AR102" s="103">
        <f t="shared" si="10"/>
        <v>0.2711570727677397</v>
      </c>
    </row>
    <row r="103" spans="1:44">
      <c r="A103" s="74" t="s">
        <v>956</v>
      </c>
      <c r="B103" s="13">
        <v>41474.078540000002</v>
      </c>
      <c r="C103" s="13">
        <v>7604.6430399999999</v>
      </c>
      <c r="D103" s="13">
        <v>3308.6504</v>
      </c>
      <c r="E103" s="13">
        <v>1565.7501100000002</v>
      </c>
      <c r="F103" s="13">
        <v>1796.6879199999998</v>
      </c>
      <c r="G103" s="13">
        <v>7475.10239</v>
      </c>
      <c r="H103" s="13">
        <v>3107.7641200000003</v>
      </c>
      <c r="I103" s="13">
        <v>2384.9321199999999</v>
      </c>
      <c r="J103" s="13">
        <v>2868.3716400000003</v>
      </c>
      <c r="K103" s="13">
        <v>2114.5046200000002</v>
      </c>
      <c r="L103" s="13">
        <v>3116.4252099999999</v>
      </c>
      <c r="M103" s="13">
        <v>1275.84448</v>
      </c>
      <c r="N103" s="13">
        <v>6118.98434</v>
      </c>
      <c r="O103" s="13">
        <v>2675.7369100000001</v>
      </c>
      <c r="P103" s="13">
        <v>1541.32</v>
      </c>
      <c r="Q103" s="13">
        <v>1031.7021299999999</v>
      </c>
      <c r="R103" s="13">
        <v>2446.6322300000002</v>
      </c>
      <c r="S103" s="13">
        <v>2341.0418500000001</v>
      </c>
      <c r="T103" s="13">
        <v>1421.7232099999999</v>
      </c>
      <c r="U103" s="13">
        <v>7589.2398300000004</v>
      </c>
      <c r="V103" s="13">
        <v>15917.184240000001</v>
      </c>
      <c r="W103" s="13">
        <v>1706.5436000000002</v>
      </c>
      <c r="X103" s="13">
        <v>1334.6144299999999</v>
      </c>
      <c r="Y103" s="13">
        <v>2345.0012200000001</v>
      </c>
      <c r="Z103" s="13">
        <v>1425.8551499999999</v>
      </c>
      <c r="AA103" s="13">
        <v>1477.40876</v>
      </c>
      <c r="AB103" s="13">
        <v>5417.6493200000004</v>
      </c>
      <c r="AC103" s="13">
        <v>4422.4643399999995</v>
      </c>
      <c r="AD103" s="13">
        <v>674.21407999999997</v>
      </c>
      <c r="AE103" s="13">
        <v>6418.8278399999999</v>
      </c>
      <c r="AF103" s="13">
        <v>1730.9531899999999</v>
      </c>
      <c r="AG103" s="13">
        <v>3091.98434</v>
      </c>
      <c r="AH103" s="13">
        <v>628.69785000000002</v>
      </c>
      <c r="AI103" s="13">
        <v>189.11171999999999</v>
      </c>
      <c r="AJ103" s="13">
        <v>259.34327999999999</v>
      </c>
      <c r="AK103" s="13">
        <v>177.85709</v>
      </c>
      <c r="AL103" s="13">
        <v>1332.2602199999999</v>
      </c>
      <c r="AM103" s="13">
        <v>244.81</v>
      </c>
      <c r="AN103" s="13">
        <v>3565.9940099999999</v>
      </c>
      <c r="AO103" s="13">
        <v>1189.5786900000001</v>
      </c>
      <c r="AP103" s="13">
        <v>758.34355000000005</v>
      </c>
      <c r="AQ103" s="13">
        <v>157567.83200999998</v>
      </c>
      <c r="AR103" s="103">
        <f t="shared" si="10"/>
        <v>6.6522595349389396E-2</v>
      </c>
    </row>
    <row r="104" spans="1:44">
      <c r="A104" s="74" t="s">
        <v>957</v>
      </c>
      <c r="B104" s="13">
        <v>38051.156940000001</v>
      </c>
      <c r="C104" s="13">
        <v>11079.828019999999</v>
      </c>
      <c r="D104" s="13">
        <v>6814.4444000000003</v>
      </c>
      <c r="E104" s="13">
        <v>2544.8801100000001</v>
      </c>
      <c r="F104" s="13">
        <v>2671.8451299999997</v>
      </c>
      <c r="G104" s="13">
        <v>23724.330480000001</v>
      </c>
      <c r="H104" s="13">
        <v>4921.0937999999996</v>
      </c>
      <c r="I104" s="13">
        <v>4329.0913799999998</v>
      </c>
      <c r="J104" s="13">
        <v>5493.9535199999991</v>
      </c>
      <c r="K104" s="13">
        <v>3188.8220499999998</v>
      </c>
      <c r="L104" s="13">
        <v>6078.3780500000003</v>
      </c>
      <c r="M104" s="13">
        <v>1963.0269099999998</v>
      </c>
      <c r="N104" s="13">
        <v>8409.1267399999997</v>
      </c>
      <c r="O104" s="13">
        <v>3657.6342</v>
      </c>
      <c r="P104" s="13">
        <v>2288.2886800000001</v>
      </c>
      <c r="Q104" s="13">
        <v>4134.2263999999996</v>
      </c>
      <c r="R104" s="13">
        <v>3754.69065</v>
      </c>
      <c r="S104" s="13">
        <v>3523.7124900000003</v>
      </c>
      <c r="T104" s="13">
        <v>2705.4632799999999</v>
      </c>
      <c r="U104" s="13">
        <v>12742.75376</v>
      </c>
      <c r="V104" s="13">
        <v>25625.061129999998</v>
      </c>
      <c r="W104" s="13">
        <v>2531.9218999999998</v>
      </c>
      <c r="X104" s="13">
        <v>2023.3426000000002</v>
      </c>
      <c r="Y104" s="13">
        <v>3017.3408999999997</v>
      </c>
      <c r="Z104" s="13">
        <v>3287.8862400000003</v>
      </c>
      <c r="AA104" s="13">
        <v>2531.1838199999997</v>
      </c>
      <c r="AB104" s="13">
        <v>7686.8232400000006</v>
      </c>
      <c r="AC104" s="13">
        <v>6614.8312800000003</v>
      </c>
      <c r="AD104" s="13">
        <v>2634.6401499999997</v>
      </c>
      <c r="AE104" s="13">
        <v>8191.3734699999995</v>
      </c>
      <c r="AF104" s="13">
        <v>3592.63789</v>
      </c>
      <c r="AG104" s="13">
        <v>3264.5528100000001</v>
      </c>
      <c r="AH104" s="13">
        <v>2682.78134</v>
      </c>
      <c r="AI104" s="13">
        <v>587.60554000000002</v>
      </c>
      <c r="AJ104" s="13">
        <v>803.05123000000003</v>
      </c>
      <c r="AK104" s="13">
        <v>441.64153999999996</v>
      </c>
      <c r="AL104" s="13">
        <v>2427.3789200000001</v>
      </c>
      <c r="AM104" s="13">
        <v>485.88716999999997</v>
      </c>
      <c r="AN104" s="13">
        <v>6531.7735999999995</v>
      </c>
      <c r="AO104" s="13">
        <v>4567.9517900000001</v>
      </c>
      <c r="AP104" s="13">
        <v>1902.13111</v>
      </c>
      <c r="AQ104" s="13">
        <v>243508.54465999999</v>
      </c>
      <c r="AR104" s="103">
        <f t="shared" si="10"/>
        <v>0.1028053770487103</v>
      </c>
    </row>
    <row r="105" spans="1:44">
      <c r="A105" s="28" t="s">
        <v>7</v>
      </c>
      <c r="B105" s="11">
        <v>423643.99141000002</v>
      </c>
      <c r="C105" s="11">
        <v>223187.63370999997</v>
      </c>
      <c r="D105" s="11">
        <v>84406.826730000001</v>
      </c>
      <c r="E105" s="11">
        <v>28336.84332</v>
      </c>
      <c r="F105" s="11">
        <v>37649.533199999998</v>
      </c>
      <c r="G105" s="11">
        <v>127830.71872</v>
      </c>
      <c r="H105" s="11">
        <v>39380.333140000002</v>
      </c>
      <c r="I105" s="11">
        <v>38051.846549999995</v>
      </c>
      <c r="J105" s="11">
        <v>36732.621019999999</v>
      </c>
      <c r="K105" s="11">
        <v>39967.806369999998</v>
      </c>
      <c r="L105" s="11">
        <v>26133.124600000003</v>
      </c>
      <c r="M105" s="11">
        <v>16529.834620000001</v>
      </c>
      <c r="N105" s="11">
        <v>91476.403629999986</v>
      </c>
      <c r="O105" s="11">
        <v>49413.865639999996</v>
      </c>
      <c r="P105" s="11">
        <v>28886.443089999997</v>
      </c>
      <c r="Q105" s="11">
        <v>17905.984570000001</v>
      </c>
      <c r="R105" s="11">
        <v>24003.00403</v>
      </c>
      <c r="S105" s="11">
        <v>49650.300429999996</v>
      </c>
      <c r="T105" s="11">
        <v>18606.897969999998</v>
      </c>
      <c r="U105" s="11">
        <v>92957.645010000007</v>
      </c>
      <c r="V105" s="11">
        <v>196169.34902999998</v>
      </c>
      <c r="W105" s="11">
        <v>28986.579420000005</v>
      </c>
      <c r="X105" s="11">
        <v>30671.850569999999</v>
      </c>
      <c r="Y105" s="11">
        <v>32709.195529999994</v>
      </c>
      <c r="Z105" s="11">
        <v>36382.673850000006</v>
      </c>
      <c r="AA105" s="11">
        <v>28978.923749999994</v>
      </c>
      <c r="AB105" s="11">
        <v>87471.336320000002</v>
      </c>
      <c r="AC105" s="11">
        <v>87481.022089999999</v>
      </c>
      <c r="AD105" s="11">
        <v>22905.400580000001</v>
      </c>
      <c r="AE105" s="11">
        <v>118257.99914</v>
      </c>
      <c r="AF105" s="11">
        <v>17045.498079999998</v>
      </c>
      <c r="AG105" s="11">
        <v>30360.622510000001</v>
      </c>
      <c r="AH105" s="11">
        <v>12007.0834</v>
      </c>
      <c r="AI105" s="11">
        <v>2983.4848900000002</v>
      </c>
      <c r="AJ105" s="11">
        <v>5793.3128199999992</v>
      </c>
      <c r="AK105" s="11">
        <v>2791.3567699999999</v>
      </c>
      <c r="AL105" s="11">
        <v>28078.592609999996</v>
      </c>
      <c r="AM105" s="11">
        <v>3786.6924899999999</v>
      </c>
      <c r="AN105" s="11">
        <v>72632.301800000001</v>
      </c>
      <c r="AO105" s="11">
        <v>19634.06467</v>
      </c>
      <c r="AP105" s="11">
        <v>8757.2702800000006</v>
      </c>
      <c r="AQ105" s="11">
        <v>2368636.2683600001</v>
      </c>
      <c r="AR105" s="184">
        <f t="shared" si="10"/>
        <v>1</v>
      </c>
    </row>
    <row r="106" spans="1:44">
      <c r="A106" s="128" t="s">
        <v>958</v>
      </c>
      <c r="B106" s="103">
        <f>B105/$AQ$105</f>
        <v>0.17885565507418463</v>
      </c>
      <c r="C106" s="103">
        <f t="shared" ref="C106:AQ106" si="11">C105/$AQ$105</f>
        <v>9.4226216448391603E-2</v>
      </c>
      <c r="D106" s="103">
        <f t="shared" si="11"/>
        <v>3.5635199822572051E-2</v>
      </c>
      <c r="E106" s="103">
        <f t="shared" si="11"/>
        <v>1.1963357860605548E-2</v>
      </c>
      <c r="F106" s="103">
        <f t="shared" si="11"/>
        <v>1.5895025210463334E-2</v>
      </c>
      <c r="G106" s="103">
        <f t="shared" si="11"/>
        <v>5.3968066109410552E-2</v>
      </c>
      <c r="H106" s="103">
        <f t="shared" si="11"/>
        <v>1.6625741008038441E-2</v>
      </c>
      <c r="I106" s="103">
        <f t="shared" si="11"/>
        <v>1.6064875413035192E-2</v>
      </c>
      <c r="J106" s="103">
        <f t="shared" si="11"/>
        <v>1.5507919688079836E-2</v>
      </c>
      <c r="K106" s="103">
        <f t="shared" si="11"/>
        <v>1.6873762723253818E-2</v>
      </c>
      <c r="L106" s="103">
        <f t="shared" si="11"/>
        <v>1.1032983387565072E-2</v>
      </c>
      <c r="M106" s="103">
        <f t="shared" si="11"/>
        <v>6.9786293661056511E-3</v>
      </c>
      <c r="N106" s="103">
        <f t="shared" si="11"/>
        <v>3.861986107868582E-2</v>
      </c>
      <c r="O106" s="103">
        <f t="shared" si="11"/>
        <v>2.0861736476834935E-2</v>
      </c>
      <c r="P106" s="103">
        <f t="shared" si="11"/>
        <v>1.2195390012329936E-2</v>
      </c>
      <c r="Q106" s="103">
        <f t="shared" si="11"/>
        <v>7.559617662359689E-3</v>
      </c>
      <c r="R106" s="103">
        <f t="shared" si="11"/>
        <v>1.0133680865496177E-2</v>
      </c>
      <c r="S106" s="103">
        <f t="shared" si="11"/>
        <v>2.0961555428844692E-2</v>
      </c>
      <c r="T106" s="103">
        <f t="shared" si="11"/>
        <v>7.855531986294826E-3</v>
      </c>
      <c r="U106" s="103">
        <f t="shared" si="11"/>
        <v>3.9245217280389849E-2</v>
      </c>
      <c r="V106" s="103">
        <f t="shared" si="11"/>
        <v>8.281953276254779E-2</v>
      </c>
      <c r="W106" s="103">
        <f t="shared" si="11"/>
        <v>1.2237665954540912E-2</v>
      </c>
      <c r="X106" s="103">
        <f t="shared" si="11"/>
        <v>1.2949160231864819E-2</v>
      </c>
      <c r="Y106" s="103">
        <f t="shared" si="11"/>
        <v>1.3809294388896288E-2</v>
      </c>
      <c r="Z106" s="103">
        <f t="shared" si="11"/>
        <v>1.5360177641453872E-2</v>
      </c>
      <c r="AA106" s="103">
        <f t="shared" si="11"/>
        <v>1.2234433854238188E-2</v>
      </c>
      <c r="AB106" s="103">
        <f t="shared" si="11"/>
        <v>3.6928986306776233E-2</v>
      </c>
      <c r="AC106" s="103">
        <f t="shared" si="11"/>
        <v>3.6933075482530817E-2</v>
      </c>
      <c r="AD106" s="103">
        <f t="shared" si="11"/>
        <v>9.6702904054826767E-3</v>
      </c>
      <c r="AE106" s="103">
        <f t="shared" si="11"/>
        <v>4.9926618417389872E-2</v>
      </c>
      <c r="AF106" s="103">
        <f t="shared" si="11"/>
        <v>7.196334155518941E-3</v>
      </c>
      <c r="AG106" s="103">
        <f t="shared" si="11"/>
        <v>1.2817764768510083E-2</v>
      </c>
      <c r="AH106" s="103">
        <f t="shared" si="11"/>
        <v>5.0691968034051434E-3</v>
      </c>
      <c r="AI106" s="103">
        <f t="shared" si="11"/>
        <v>1.2595791636956187E-3</v>
      </c>
      <c r="AJ106" s="103">
        <f t="shared" si="11"/>
        <v>2.4458431619014185E-3</v>
      </c>
      <c r="AK106" s="103">
        <f t="shared" si="11"/>
        <v>1.178465772599473E-3</v>
      </c>
      <c r="AL106" s="103">
        <f t="shared" si="11"/>
        <v>1.1854328579305717E-2</v>
      </c>
      <c r="AM106" s="103">
        <f t="shared" si="11"/>
        <v>1.5986804477252372E-3</v>
      </c>
      <c r="AN106" s="103">
        <f t="shared" si="11"/>
        <v>3.0664185451440909E-2</v>
      </c>
      <c r="AO106" s="103">
        <f t="shared" si="11"/>
        <v>8.2891851873881268E-3</v>
      </c>
      <c r="AP106" s="103">
        <f t="shared" si="11"/>
        <v>3.6971781598461179E-3</v>
      </c>
      <c r="AQ106" s="103">
        <f t="shared" si="11"/>
        <v>1</v>
      </c>
      <c r="AR106" s="103"/>
    </row>
    <row r="107" spans="1:44" ht="30" customHeight="1">
      <c r="A107" s="149" t="s">
        <v>961</v>
      </c>
      <c r="B107" s="145" t="s">
        <v>365</v>
      </c>
      <c r="C107" s="145" t="s">
        <v>379</v>
      </c>
      <c r="D107" s="145" t="s">
        <v>362</v>
      </c>
      <c r="E107" s="145" t="s">
        <v>380</v>
      </c>
      <c r="F107" s="145" t="s">
        <v>369</v>
      </c>
      <c r="G107" s="145" t="s">
        <v>378</v>
      </c>
      <c r="H107" s="145" t="s">
        <v>376</v>
      </c>
      <c r="I107" s="145" t="s">
        <v>363</v>
      </c>
      <c r="J107" s="145" t="s">
        <v>377</v>
      </c>
      <c r="K107" s="145" t="s">
        <v>367</v>
      </c>
      <c r="L107" s="145" t="s">
        <v>372</v>
      </c>
      <c r="M107" s="145" t="s">
        <v>361</v>
      </c>
      <c r="N107" s="145" t="s">
        <v>360</v>
      </c>
      <c r="O107" s="145" t="s">
        <v>358</v>
      </c>
      <c r="P107" s="145" t="s">
        <v>382</v>
      </c>
      <c r="Q107" s="145" t="s">
        <v>383</v>
      </c>
      <c r="R107" s="145" t="s">
        <v>366</v>
      </c>
      <c r="S107" s="145" t="s">
        <v>374</v>
      </c>
      <c r="T107" s="145" t="s">
        <v>364</v>
      </c>
      <c r="U107" s="145" t="s">
        <v>359</v>
      </c>
      <c r="V107" s="145" t="s">
        <v>354</v>
      </c>
      <c r="W107" s="145" t="s">
        <v>355</v>
      </c>
      <c r="X107" s="145" t="s">
        <v>381</v>
      </c>
      <c r="Y107" s="145" t="s">
        <v>373</v>
      </c>
      <c r="Z107" s="145" t="s">
        <v>371</v>
      </c>
      <c r="AA107" s="145" t="s">
        <v>356</v>
      </c>
      <c r="AB107" s="145" t="s">
        <v>357</v>
      </c>
      <c r="AC107" s="145" t="s">
        <v>375</v>
      </c>
      <c r="AD107" s="145" t="s">
        <v>368</v>
      </c>
      <c r="AE107" s="145" t="s">
        <v>370</v>
      </c>
      <c r="AF107" s="145" t="s">
        <v>384</v>
      </c>
      <c r="AG107" s="145" t="s">
        <v>1004</v>
      </c>
      <c r="AH107" s="145" t="s">
        <v>1005</v>
      </c>
      <c r="AI107" s="145" t="s">
        <v>1006</v>
      </c>
      <c r="AJ107" s="145" t="s">
        <v>1007</v>
      </c>
      <c r="AK107" s="145" t="s">
        <v>1008</v>
      </c>
      <c r="AL107" s="145" t="s">
        <v>1009</v>
      </c>
      <c r="AM107" s="145" t="s">
        <v>1010</v>
      </c>
      <c r="AN107" s="145" t="s">
        <v>1011</v>
      </c>
      <c r="AO107" s="145" t="s">
        <v>1012</v>
      </c>
      <c r="AP107" s="145" t="s">
        <v>1013</v>
      </c>
      <c r="AQ107" s="146" t="s">
        <v>443</v>
      </c>
      <c r="AR107" s="170" t="s">
        <v>810</v>
      </c>
    </row>
    <row r="108" spans="1:44">
      <c r="A108" s="74" t="s">
        <v>944</v>
      </c>
      <c r="B108" s="13">
        <v>0</v>
      </c>
      <c r="C108" s="13">
        <v>1</v>
      </c>
      <c r="D108" s="13">
        <v>0</v>
      </c>
      <c r="E108" s="13">
        <v>0</v>
      </c>
      <c r="F108" s="13">
        <v>0</v>
      </c>
      <c r="G108" s="13">
        <v>0</v>
      </c>
      <c r="H108" s="13">
        <v>0</v>
      </c>
      <c r="I108" s="13">
        <v>0</v>
      </c>
      <c r="J108" s="13">
        <v>0</v>
      </c>
      <c r="K108" s="13">
        <v>0</v>
      </c>
      <c r="L108" s="13">
        <v>0</v>
      </c>
      <c r="M108" s="13">
        <v>0</v>
      </c>
      <c r="N108" s="13">
        <v>0</v>
      </c>
      <c r="O108" s="13">
        <v>0</v>
      </c>
      <c r="P108" s="13">
        <v>0</v>
      </c>
      <c r="Q108" s="13">
        <v>0</v>
      </c>
      <c r="R108" s="13">
        <v>0</v>
      </c>
      <c r="S108" s="13">
        <v>0</v>
      </c>
      <c r="T108" s="13">
        <v>0</v>
      </c>
      <c r="U108" s="13">
        <v>0</v>
      </c>
      <c r="V108" s="13">
        <v>0</v>
      </c>
      <c r="W108" s="13">
        <v>0</v>
      </c>
      <c r="X108" s="13">
        <v>0</v>
      </c>
      <c r="Y108" s="13">
        <v>0</v>
      </c>
      <c r="Z108" s="13">
        <v>0</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1</v>
      </c>
      <c r="AR108" s="103">
        <f>AQ108/$AQ$122</f>
        <v>9.4077625330212469E-7</v>
      </c>
    </row>
    <row r="109" spans="1:44">
      <c r="A109" s="74" t="s">
        <v>945</v>
      </c>
      <c r="B109" s="13">
        <v>0</v>
      </c>
      <c r="C109" s="13">
        <v>1</v>
      </c>
      <c r="D109" s="13">
        <v>0</v>
      </c>
      <c r="E109" s="13">
        <v>0</v>
      </c>
      <c r="F109" s="13">
        <v>0</v>
      </c>
      <c r="G109" s="13">
        <v>0</v>
      </c>
      <c r="H109" s="13">
        <v>0</v>
      </c>
      <c r="I109" s="13">
        <v>0</v>
      </c>
      <c r="J109" s="13">
        <v>0</v>
      </c>
      <c r="K109" s="13">
        <v>0</v>
      </c>
      <c r="L109" s="13">
        <v>0</v>
      </c>
      <c r="M109" s="13">
        <v>0</v>
      </c>
      <c r="N109" s="13">
        <v>0</v>
      </c>
      <c r="O109" s="13">
        <v>0</v>
      </c>
      <c r="P109" s="13">
        <v>0</v>
      </c>
      <c r="Q109" s="13">
        <v>0</v>
      </c>
      <c r="R109" s="13">
        <v>0</v>
      </c>
      <c r="S109" s="13">
        <v>0</v>
      </c>
      <c r="T109" s="13">
        <v>0</v>
      </c>
      <c r="U109" s="13">
        <v>0</v>
      </c>
      <c r="V109" s="13">
        <v>0</v>
      </c>
      <c r="W109" s="13">
        <v>0</v>
      </c>
      <c r="X109" s="13">
        <v>0</v>
      </c>
      <c r="Y109" s="13">
        <v>0</v>
      </c>
      <c r="Z109" s="13">
        <v>0</v>
      </c>
      <c r="AA109" s="13">
        <v>0</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1</v>
      </c>
      <c r="AR109" s="103">
        <f t="shared" ref="AR109:AR122" si="12">AQ109/$AQ$122</f>
        <v>9.4077625330212469E-7</v>
      </c>
    </row>
    <row r="110" spans="1:44">
      <c r="A110" s="74" t="s">
        <v>946</v>
      </c>
      <c r="B110" s="13">
        <v>0</v>
      </c>
      <c r="C110" s="13">
        <v>4</v>
      </c>
      <c r="D110" s="13">
        <v>0</v>
      </c>
      <c r="E110" s="13">
        <v>0</v>
      </c>
      <c r="F110" s="13">
        <v>0</v>
      </c>
      <c r="G110" s="13">
        <v>0</v>
      </c>
      <c r="H110" s="13">
        <v>0</v>
      </c>
      <c r="I110" s="13">
        <v>0</v>
      </c>
      <c r="J110" s="13">
        <v>0</v>
      </c>
      <c r="K110" s="13">
        <v>0</v>
      </c>
      <c r="L110" s="13">
        <v>0</v>
      </c>
      <c r="M110" s="13">
        <v>0</v>
      </c>
      <c r="N110" s="13">
        <v>0</v>
      </c>
      <c r="O110" s="13">
        <v>0</v>
      </c>
      <c r="P110" s="13">
        <v>0</v>
      </c>
      <c r="Q110" s="13">
        <v>0</v>
      </c>
      <c r="R110" s="13">
        <v>0</v>
      </c>
      <c r="S110" s="13">
        <v>0</v>
      </c>
      <c r="T110" s="13">
        <v>0</v>
      </c>
      <c r="U110" s="13">
        <v>0</v>
      </c>
      <c r="V110" s="13">
        <v>0</v>
      </c>
      <c r="W110" s="13">
        <v>0</v>
      </c>
      <c r="X110" s="13">
        <v>0</v>
      </c>
      <c r="Y110" s="13">
        <v>0</v>
      </c>
      <c r="Z110" s="13">
        <v>0</v>
      </c>
      <c r="AA110" s="13">
        <v>1</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5</v>
      </c>
      <c r="AR110" s="103">
        <f t="shared" si="12"/>
        <v>4.7038812665106232E-6</v>
      </c>
    </row>
    <row r="111" spans="1:44">
      <c r="A111" s="74" t="s">
        <v>947</v>
      </c>
      <c r="B111" s="13">
        <v>4</v>
      </c>
      <c r="C111" s="13">
        <v>11</v>
      </c>
      <c r="D111" s="13">
        <v>0</v>
      </c>
      <c r="E111" s="13">
        <v>0</v>
      </c>
      <c r="F111" s="13">
        <v>0</v>
      </c>
      <c r="G111" s="13">
        <v>2</v>
      </c>
      <c r="H111" s="13">
        <v>0</v>
      </c>
      <c r="I111" s="13">
        <v>0</v>
      </c>
      <c r="J111" s="13">
        <v>0</v>
      </c>
      <c r="K111" s="13">
        <v>0</v>
      </c>
      <c r="L111" s="13">
        <v>0</v>
      </c>
      <c r="M111" s="13">
        <v>0</v>
      </c>
      <c r="N111" s="13">
        <v>1</v>
      </c>
      <c r="O111" s="13">
        <v>1</v>
      </c>
      <c r="P111" s="13">
        <v>0</v>
      </c>
      <c r="Q111" s="13">
        <v>1</v>
      </c>
      <c r="R111" s="13">
        <v>0</v>
      </c>
      <c r="S111" s="13">
        <v>0</v>
      </c>
      <c r="T111" s="13">
        <v>0</v>
      </c>
      <c r="U111" s="13">
        <v>0</v>
      </c>
      <c r="V111" s="13">
        <v>0</v>
      </c>
      <c r="W111" s="13">
        <v>0</v>
      </c>
      <c r="X111" s="13">
        <v>0</v>
      </c>
      <c r="Y111" s="13">
        <v>0</v>
      </c>
      <c r="Z111" s="13">
        <v>2</v>
      </c>
      <c r="AA111" s="13">
        <v>0</v>
      </c>
      <c r="AB111" s="13">
        <v>1</v>
      </c>
      <c r="AC111" s="13">
        <v>0</v>
      </c>
      <c r="AD111" s="13">
        <v>1</v>
      </c>
      <c r="AE111" s="13">
        <v>0</v>
      </c>
      <c r="AF111" s="13">
        <v>0</v>
      </c>
      <c r="AG111" s="13">
        <v>0</v>
      </c>
      <c r="AH111" s="13">
        <v>0</v>
      </c>
      <c r="AI111" s="13">
        <v>0</v>
      </c>
      <c r="AJ111" s="13">
        <v>1</v>
      </c>
      <c r="AK111" s="13">
        <v>0</v>
      </c>
      <c r="AL111" s="13">
        <v>0</v>
      </c>
      <c r="AM111" s="13">
        <v>0</v>
      </c>
      <c r="AN111" s="13">
        <v>0</v>
      </c>
      <c r="AO111" s="13">
        <v>0</v>
      </c>
      <c r="AP111" s="13">
        <v>0</v>
      </c>
      <c r="AQ111" s="13">
        <v>25</v>
      </c>
      <c r="AR111" s="103">
        <f t="shared" si="12"/>
        <v>2.3519406332553118E-5</v>
      </c>
    </row>
    <row r="112" spans="1:44">
      <c r="A112" s="74" t="s">
        <v>948</v>
      </c>
      <c r="B112" s="13">
        <v>22</v>
      </c>
      <c r="C112" s="13">
        <v>12</v>
      </c>
      <c r="D112" s="13">
        <v>3</v>
      </c>
      <c r="E112" s="13">
        <v>1</v>
      </c>
      <c r="F112" s="13">
        <v>0</v>
      </c>
      <c r="G112" s="13">
        <v>4</v>
      </c>
      <c r="H112" s="13">
        <v>1</v>
      </c>
      <c r="I112" s="13">
        <v>0</v>
      </c>
      <c r="J112" s="13">
        <v>1</v>
      </c>
      <c r="K112" s="13">
        <v>0</v>
      </c>
      <c r="L112" s="13">
        <v>0</v>
      </c>
      <c r="M112" s="13">
        <v>0</v>
      </c>
      <c r="N112" s="13">
        <v>0</v>
      </c>
      <c r="O112" s="13">
        <v>1</v>
      </c>
      <c r="P112" s="13">
        <v>0</v>
      </c>
      <c r="Q112" s="13">
        <v>0</v>
      </c>
      <c r="R112" s="13">
        <v>1</v>
      </c>
      <c r="S112" s="13">
        <v>0</v>
      </c>
      <c r="T112" s="13">
        <v>0</v>
      </c>
      <c r="U112" s="13">
        <v>0</v>
      </c>
      <c r="V112" s="13">
        <v>1</v>
      </c>
      <c r="W112" s="13">
        <v>1</v>
      </c>
      <c r="X112" s="13">
        <v>1</v>
      </c>
      <c r="Y112" s="13">
        <v>0</v>
      </c>
      <c r="Z112" s="13">
        <v>2</v>
      </c>
      <c r="AA112" s="13">
        <v>0</v>
      </c>
      <c r="AB112" s="13">
        <v>7</v>
      </c>
      <c r="AC112" s="13">
        <v>4</v>
      </c>
      <c r="AD112" s="13">
        <v>2</v>
      </c>
      <c r="AE112" s="13">
        <v>0</v>
      </c>
      <c r="AF112" s="13">
        <v>0</v>
      </c>
      <c r="AG112" s="13">
        <v>2</v>
      </c>
      <c r="AH112" s="13">
        <v>1</v>
      </c>
      <c r="AI112" s="13">
        <v>0</v>
      </c>
      <c r="AJ112" s="13">
        <v>0</v>
      </c>
      <c r="AK112" s="13">
        <v>1</v>
      </c>
      <c r="AL112" s="13">
        <v>1</v>
      </c>
      <c r="AM112" s="13">
        <v>0</v>
      </c>
      <c r="AN112" s="13">
        <v>4</v>
      </c>
      <c r="AO112" s="13">
        <v>2</v>
      </c>
      <c r="AP112" s="13">
        <v>0</v>
      </c>
      <c r="AQ112" s="13">
        <v>75</v>
      </c>
      <c r="AR112" s="103">
        <f t="shared" si="12"/>
        <v>7.0558218997659347E-5</v>
      </c>
    </row>
    <row r="113" spans="1:44">
      <c r="A113" s="74" t="s">
        <v>949</v>
      </c>
      <c r="B113" s="13">
        <v>59</v>
      </c>
      <c r="C113" s="13">
        <v>45</v>
      </c>
      <c r="D113" s="13">
        <v>16</v>
      </c>
      <c r="E113" s="13">
        <v>4</v>
      </c>
      <c r="F113" s="13">
        <v>10</v>
      </c>
      <c r="G113" s="13">
        <v>8</v>
      </c>
      <c r="H113" s="13">
        <v>5</v>
      </c>
      <c r="I113" s="13">
        <v>2</v>
      </c>
      <c r="J113" s="13">
        <v>4</v>
      </c>
      <c r="K113" s="13">
        <v>0</v>
      </c>
      <c r="L113" s="13">
        <v>0</v>
      </c>
      <c r="M113" s="13">
        <v>1</v>
      </c>
      <c r="N113" s="13">
        <v>11</v>
      </c>
      <c r="O113" s="13">
        <v>3</v>
      </c>
      <c r="P113" s="13">
        <v>3</v>
      </c>
      <c r="Q113" s="13">
        <v>0</v>
      </c>
      <c r="R113" s="13">
        <v>1</v>
      </c>
      <c r="S113" s="13">
        <v>2</v>
      </c>
      <c r="T113" s="13">
        <v>1</v>
      </c>
      <c r="U113" s="13">
        <v>8</v>
      </c>
      <c r="V113" s="13">
        <v>8</v>
      </c>
      <c r="W113" s="13">
        <v>4</v>
      </c>
      <c r="X113" s="13">
        <v>4</v>
      </c>
      <c r="Y113" s="13">
        <v>2</v>
      </c>
      <c r="Z113" s="13">
        <v>9</v>
      </c>
      <c r="AA113" s="13">
        <v>2</v>
      </c>
      <c r="AB113" s="13">
        <v>8</v>
      </c>
      <c r="AC113" s="13">
        <v>18</v>
      </c>
      <c r="AD113" s="13">
        <v>6</v>
      </c>
      <c r="AE113" s="13">
        <v>7</v>
      </c>
      <c r="AF113" s="13">
        <v>2</v>
      </c>
      <c r="AG113" s="13">
        <v>2</v>
      </c>
      <c r="AH113" s="13">
        <v>0</v>
      </c>
      <c r="AI113" s="13">
        <v>0</v>
      </c>
      <c r="AJ113" s="13">
        <v>0</v>
      </c>
      <c r="AK113" s="13">
        <v>1</v>
      </c>
      <c r="AL113" s="13">
        <v>4</v>
      </c>
      <c r="AM113" s="13">
        <v>0</v>
      </c>
      <c r="AN113" s="13">
        <v>5</v>
      </c>
      <c r="AO113" s="13">
        <v>1</v>
      </c>
      <c r="AP113" s="13">
        <v>0</v>
      </c>
      <c r="AQ113" s="13">
        <v>266</v>
      </c>
      <c r="AR113" s="103">
        <f t="shared" si="12"/>
        <v>2.5024648337836514E-4</v>
      </c>
    </row>
    <row r="114" spans="1:44">
      <c r="A114" s="74" t="s">
        <v>950</v>
      </c>
      <c r="B114" s="13">
        <v>102</v>
      </c>
      <c r="C114" s="13">
        <v>58</v>
      </c>
      <c r="D114" s="13">
        <v>33</v>
      </c>
      <c r="E114" s="13">
        <v>9</v>
      </c>
      <c r="F114" s="13">
        <v>9</v>
      </c>
      <c r="G114" s="13">
        <v>25</v>
      </c>
      <c r="H114" s="13">
        <v>8</v>
      </c>
      <c r="I114" s="13">
        <v>9</v>
      </c>
      <c r="J114" s="13">
        <v>3</v>
      </c>
      <c r="K114" s="13">
        <v>9</v>
      </c>
      <c r="L114" s="13">
        <v>5</v>
      </c>
      <c r="M114" s="13">
        <v>3</v>
      </c>
      <c r="N114" s="13">
        <v>14</v>
      </c>
      <c r="O114" s="13">
        <v>13</v>
      </c>
      <c r="P114" s="13">
        <v>6</v>
      </c>
      <c r="Q114" s="13">
        <v>5</v>
      </c>
      <c r="R114" s="13">
        <v>4</v>
      </c>
      <c r="S114" s="13">
        <v>12</v>
      </c>
      <c r="T114" s="13">
        <v>1</v>
      </c>
      <c r="U114" s="13">
        <v>20</v>
      </c>
      <c r="V114" s="13">
        <v>35</v>
      </c>
      <c r="W114" s="13">
        <v>6</v>
      </c>
      <c r="X114" s="13">
        <v>11</v>
      </c>
      <c r="Y114" s="13">
        <v>3</v>
      </c>
      <c r="Z114" s="13">
        <v>8</v>
      </c>
      <c r="AA114" s="13">
        <v>5</v>
      </c>
      <c r="AB114" s="13">
        <v>19</v>
      </c>
      <c r="AC114" s="13">
        <v>20</v>
      </c>
      <c r="AD114" s="13">
        <v>15</v>
      </c>
      <c r="AE114" s="13">
        <v>17</v>
      </c>
      <c r="AF114" s="13">
        <v>6</v>
      </c>
      <c r="AG114" s="13">
        <v>4</v>
      </c>
      <c r="AH114" s="13">
        <v>4</v>
      </c>
      <c r="AI114" s="13">
        <v>0</v>
      </c>
      <c r="AJ114" s="13">
        <v>3</v>
      </c>
      <c r="AK114" s="13">
        <v>0</v>
      </c>
      <c r="AL114" s="13">
        <v>11</v>
      </c>
      <c r="AM114" s="13">
        <v>1</v>
      </c>
      <c r="AN114" s="13">
        <v>21</v>
      </c>
      <c r="AO114" s="13">
        <v>3</v>
      </c>
      <c r="AP114" s="13">
        <v>3</v>
      </c>
      <c r="AQ114" s="13">
        <v>543</v>
      </c>
      <c r="AR114" s="103">
        <f t="shared" si="12"/>
        <v>5.1084150554305365E-4</v>
      </c>
    </row>
    <row r="115" spans="1:44">
      <c r="A115" s="74" t="s">
        <v>951</v>
      </c>
      <c r="B115" s="13">
        <v>207</v>
      </c>
      <c r="C115" s="13">
        <v>89</v>
      </c>
      <c r="D115" s="13">
        <v>46</v>
      </c>
      <c r="E115" s="13">
        <v>18</v>
      </c>
      <c r="F115" s="13">
        <v>16</v>
      </c>
      <c r="G115" s="13">
        <v>47</v>
      </c>
      <c r="H115" s="13">
        <v>9</v>
      </c>
      <c r="I115" s="13">
        <v>13</v>
      </c>
      <c r="J115" s="13">
        <v>13</v>
      </c>
      <c r="K115" s="13">
        <v>13</v>
      </c>
      <c r="L115" s="13">
        <v>5</v>
      </c>
      <c r="M115" s="13">
        <v>8</v>
      </c>
      <c r="N115" s="13">
        <v>43</v>
      </c>
      <c r="O115" s="13">
        <v>19</v>
      </c>
      <c r="P115" s="13">
        <v>9</v>
      </c>
      <c r="Q115" s="13">
        <v>8</v>
      </c>
      <c r="R115" s="13">
        <v>7</v>
      </c>
      <c r="S115" s="13">
        <v>20</v>
      </c>
      <c r="T115" s="13">
        <v>4</v>
      </c>
      <c r="U115" s="13">
        <v>32</v>
      </c>
      <c r="V115" s="13">
        <v>70</v>
      </c>
      <c r="W115" s="13">
        <v>8</v>
      </c>
      <c r="X115" s="13">
        <v>15</v>
      </c>
      <c r="Y115" s="13">
        <v>15</v>
      </c>
      <c r="Z115" s="13">
        <v>16</v>
      </c>
      <c r="AA115" s="13">
        <v>11</v>
      </c>
      <c r="AB115" s="13">
        <v>41</v>
      </c>
      <c r="AC115" s="13">
        <v>43</v>
      </c>
      <c r="AD115" s="13">
        <v>11</v>
      </c>
      <c r="AE115" s="13">
        <v>38</v>
      </c>
      <c r="AF115" s="13">
        <v>3</v>
      </c>
      <c r="AG115" s="13">
        <v>20</v>
      </c>
      <c r="AH115" s="13">
        <v>3</v>
      </c>
      <c r="AI115" s="13">
        <v>1</v>
      </c>
      <c r="AJ115" s="13">
        <v>2</v>
      </c>
      <c r="AK115" s="13">
        <v>0</v>
      </c>
      <c r="AL115" s="13">
        <v>12</v>
      </c>
      <c r="AM115" s="13">
        <v>3</v>
      </c>
      <c r="AN115" s="13">
        <v>35</v>
      </c>
      <c r="AO115" s="13">
        <v>7</v>
      </c>
      <c r="AP115" s="13">
        <v>1</v>
      </c>
      <c r="AQ115" s="13">
        <v>981</v>
      </c>
      <c r="AR115" s="103">
        <f t="shared" si="12"/>
        <v>9.2290150448938425E-4</v>
      </c>
    </row>
    <row r="116" spans="1:44">
      <c r="A116" s="74" t="s">
        <v>952</v>
      </c>
      <c r="B116" s="13">
        <v>185</v>
      </c>
      <c r="C116" s="13">
        <v>73</v>
      </c>
      <c r="D116" s="13">
        <v>41</v>
      </c>
      <c r="E116" s="13">
        <v>16</v>
      </c>
      <c r="F116" s="13">
        <v>25</v>
      </c>
      <c r="G116" s="13">
        <v>54</v>
      </c>
      <c r="H116" s="13">
        <v>15</v>
      </c>
      <c r="I116" s="13">
        <v>16</v>
      </c>
      <c r="J116" s="13">
        <v>14</v>
      </c>
      <c r="K116" s="13">
        <v>21</v>
      </c>
      <c r="L116" s="13">
        <v>7</v>
      </c>
      <c r="M116" s="13">
        <v>8</v>
      </c>
      <c r="N116" s="13">
        <v>36</v>
      </c>
      <c r="O116" s="13">
        <v>27</v>
      </c>
      <c r="P116" s="13">
        <v>21</v>
      </c>
      <c r="Q116" s="13">
        <v>5</v>
      </c>
      <c r="R116" s="13">
        <v>8</v>
      </c>
      <c r="S116" s="13">
        <v>33</v>
      </c>
      <c r="T116" s="13">
        <v>8</v>
      </c>
      <c r="U116" s="13">
        <v>38</v>
      </c>
      <c r="V116" s="13">
        <v>102</v>
      </c>
      <c r="W116" s="13">
        <v>14</v>
      </c>
      <c r="X116" s="13">
        <v>18</v>
      </c>
      <c r="Y116" s="13">
        <v>22</v>
      </c>
      <c r="Z116" s="13">
        <v>25</v>
      </c>
      <c r="AA116" s="13">
        <v>14</v>
      </c>
      <c r="AB116" s="13">
        <v>40</v>
      </c>
      <c r="AC116" s="13">
        <v>50</v>
      </c>
      <c r="AD116" s="13">
        <v>4</v>
      </c>
      <c r="AE116" s="13">
        <v>51</v>
      </c>
      <c r="AF116" s="13">
        <v>3</v>
      </c>
      <c r="AG116" s="13">
        <v>9</v>
      </c>
      <c r="AH116" s="13">
        <v>2</v>
      </c>
      <c r="AI116" s="13">
        <v>0</v>
      </c>
      <c r="AJ116" s="13">
        <v>2</v>
      </c>
      <c r="AK116" s="13">
        <v>0</v>
      </c>
      <c r="AL116" s="13">
        <v>14</v>
      </c>
      <c r="AM116" s="13">
        <v>2</v>
      </c>
      <c r="AN116" s="13">
        <v>43</v>
      </c>
      <c r="AO116" s="13">
        <v>7</v>
      </c>
      <c r="AP116" s="13">
        <v>5</v>
      </c>
      <c r="AQ116" s="13">
        <v>1078</v>
      </c>
      <c r="AR116" s="103">
        <f t="shared" si="12"/>
        <v>1.0141568010596904E-3</v>
      </c>
    </row>
    <row r="117" spans="1:44">
      <c r="A117" s="74" t="s">
        <v>953</v>
      </c>
      <c r="B117" s="13">
        <v>486</v>
      </c>
      <c r="C117" s="13">
        <v>168</v>
      </c>
      <c r="D117" s="13">
        <v>112</v>
      </c>
      <c r="E117" s="13">
        <v>30</v>
      </c>
      <c r="F117" s="13">
        <v>50</v>
      </c>
      <c r="G117" s="13">
        <v>128</v>
      </c>
      <c r="H117" s="13">
        <v>45</v>
      </c>
      <c r="I117" s="13">
        <v>52</v>
      </c>
      <c r="J117" s="13">
        <v>34</v>
      </c>
      <c r="K117" s="13">
        <v>64</v>
      </c>
      <c r="L117" s="13">
        <v>25</v>
      </c>
      <c r="M117" s="13">
        <v>14</v>
      </c>
      <c r="N117" s="13">
        <v>112</v>
      </c>
      <c r="O117" s="13">
        <v>72</v>
      </c>
      <c r="P117" s="13">
        <v>49</v>
      </c>
      <c r="Q117" s="13">
        <v>12</v>
      </c>
      <c r="R117" s="13">
        <v>34</v>
      </c>
      <c r="S117" s="13">
        <v>79</v>
      </c>
      <c r="T117" s="13">
        <v>25</v>
      </c>
      <c r="U117" s="13">
        <v>100</v>
      </c>
      <c r="V117" s="13">
        <v>227</v>
      </c>
      <c r="W117" s="13">
        <v>37</v>
      </c>
      <c r="X117" s="13">
        <v>59</v>
      </c>
      <c r="Y117" s="13">
        <v>45</v>
      </c>
      <c r="Z117" s="13">
        <v>41</v>
      </c>
      <c r="AA117" s="13">
        <v>29</v>
      </c>
      <c r="AB117" s="13">
        <v>94</v>
      </c>
      <c r="AC117" s="13">
        <v>93</v>
      </c>
      <c r="AD117" s="13">
        <v>11</v>
      </c>
      <c r="AE117" s="13">
        <v>147</v>
      </c>
      <c r="AF117" s="13">
        <v>14</v>
      </c>
      <c r="AG117" s="13">
        <v>21</v>
      </c>
      <c r="AH117" s="13">
        <v>10</v>
      </c>
      <c r="AI117" s="13">
        <v>4</v>
      </c>
      <c r="AJ117" s="13">
        <v>5</v>
      </c>
      <c r="AK117" s="13">
        <v>1</v>
      </c>
      <c r="AL117" s="13">
        <v>41</v>
      </c>
      <c r="AM117" s="13">
        <v>4</v>
      </c>
      <c r="AN117" s="13">
        <v>108</v>
      </c>
      <c r="AO117" s="13">
        <v>16</v>
      </c>
      <c r="AP117" s="13">
        <v>9</v>
      </c>
      <c r="AQ117" s="13">
        <v>2707</v>
      </c>
      <c r="AR117" s="103">
        <f t="shared" si="12"/>
        <v>2.5466813176888512E-3</v>
      </c>
    </row>
    <row r="118" spans="1:44">
      <c r="A118" s="74" t="s">
        <v>954</v>
      </c>
      <c r="B118" s="13">
        <v>1228</v>
      </c>
      <c r="C118" s="13">
        <v>436</v>
      </c>
      <c r="D118" s="13">
        <v>322</v>
      </c>
      <c r="E118" s="13">
        <v>113</v>
      </c>
      <c r="F118" s="13">
        <v>147</v>
      </c>
      <c r="G118" s="13">
        <v>412</v>
      </c>
      <c r="H118" s="13">
        <v>156</v>
      </c>
      <c r="I118" s="13">
        <v>183</v>
      </c>
      <c r="J118" s="13">
        <v>144</v>
      </c>
      <c r="K118" s="13">
        <v>214</v>
      </c>
      <c r="L118" s="13">
        <v>66</v>
      </c>
      <c r="M118" s="13">
        <v>73</v>
      </c>
      <c r="N118" s="13">
        <v>345</v>
      </c>
      <c r="O118" s="13">
        <v>194</v>
      </c>
      <c r="P118" s="13">
        <v>111</v>
      </c>
      <c r="Q118" s="13">
        <v>58</v>
      </c>
      <c r="R118" s="13">
        <v>83</v>
      </c>
      <c r="S118" s="13">
        <v>234</v>
      </c>
      <c r="T118" s="13">
        <v>63</v>
      </c>
      <c r="U118" s="13">
        <v>335</v>
      </c>
      <c r="V118" s="13">
        <v>753</v>
      </c>
      <c r="W118" s="13">
        <v>105</v>
      </c>
      <c r="X118" s="13">
        <v>114</v>
      </c>
      <c r="Y118" s="13">
        <v>137</v>
      </c>
      <c r="Z118" s="13">
        <v>105</v>
      </c>
      <c r="AA118" s="13">
        <v>106</v>
      </c>
      <c r="AB118" s="13">
        <v>301</v>
      </c>
      <c r="AC118" s="13">
        <v>327</v>
      </c>
      <c r="AD118" s="13">
        <v>43</v>
      </c>
      <c r="AE118" s="13">
        <v>511</v>
      </c>
      <c r="AF118" s="13">
        <v>57</v>
      </c>
      <c r="AG118" s="13">
        <v>96</v>
      </c>
      <c r="AH118" s="13">
        <v>40</v>
      </c>
      <c r="AI118" s="13">
        <v>12</v>
      </c>
      <c r="AJ118" s="13">
        <v>6</v>
      </c>
      <c r="AK118" s="13">
        <v>4</v>
      </c>
      <c r="AL118" s="13">
        <v>106</v>
      </c>
      <c r="AM118" s="13">
        <v>16</v>
      </c>
      <c r="AN118" s="13">
        <v>276</v>
      </c>
      <c r="AO118" s="13">
        <v>63</v>
      </c>
      <c r="AP118" s="13">
        <v>24</v>
      </c>
      <c r="AQ118" s="13">
        <v>8119</v>
      </c>
      <c r="AR118" s="103">
        <f t="shared" si="12"/>
        <v>7.6381624005599502E-3</v>
      </c>
    </row>
    <row r="119" spans="1:44">
      <c r="A119" s="74" t="s">
        <v>955</v>
      </c>
      <c r="B119" s="13">
        <v>7877</v>
      </c>
      <c r="C119" s="13">
        <v>2113</v>
      </c>
      <c r="D119" s="13">
        <v>1224</v>
      </c>
      <c r="E119" s="13">
        <v>456</v>
      </c>
      <c r="F119" s="13">
        <v>613</v>
      </c>
      <c r="G119" s="13">
        <v>2211</v>
      </c>
      <c r="H119" s="13">
        <v>782</v>
      </c>
      <c r="I119" s="13">
        <v>755</v>
      </c>
      <c r="J119" s="13">
        <v>782</v>
      </c>
      <c r="K119" s="13">
        <v>767</v>
      </c>
      <c r="L119" s="13">
        <v>631</v>
      </c>
      <c r="M119" s="13">
        <v>366</v>
      </c>
      <c r="N119" s="13">
        <v>1900</v>
      </c>
      <c r="O119" s="13">
        <v>930</v>
      </c>
      <c r="P119" s="13">
        <v>571</v>
      </c>
      <c r="Q119" s="13">
        <v>240</v>
      </c>
      <c r="R119" s="13">
        <v>455</v>
      </c>
      <c r="S119" s="13">
        <v>946</v>
      </c>
      <c r="T119" s="13">
        <v>494</v>
      </c>
      <c r="U119" s="13">
        <v>1985</v>
      </c>
      <c r="V119" s="13">
        <v>4210</v>
      </c>
      <c r="W119" s="13">
        <v>586</v>
      </c>
      <c r="X119" s="13">
        <v>427</v>
      </c>
      <c r="Y119" s="13">
        <v>706</v>
      </c>
      <c r="Z119" s="13">
        <v>462</v>
      </c>
      <c r="AA119" s="13">
        <v>499</v>
      </c>
      <c r="AB119" s="13">
        <v>1600</v>
      </c>
      <c r="AC119" s="13">
        <v>1520</v>
      </c>
      <c r="AD119" s="13">
        <v>183</v>
      </c>
      <c r="AE119" s="13">
        <v>2894</v>
      </c>
      <c r="AF119" s="13">
        <v>329</v>
      </c>
      <c r="AG119" s="13">
        <v>709</v>
      </c>
      <c r="AH119" s="13">
        <v>211</v>
      </c>
      <c r="AI119" s="13">
        <v>73</v>
      </c>
      <c r="AJ119" s="13">
        <v>69</v>
      </c>
      <c r="AK119" s="13">
        <v>30</v>
      </c>
      <c r="AL119" s="13">
        <v>456</v>
      </c>
      <c r="AM119" s="13">
        <v>63</v>
      </c>
      <c r="AN119" s="13">
        <v>1177</v>
      </c>
      <c r="AO119" s="13">
        <v>283</v>
      </c>
      <c r="AP119" s="13">
        <v>198</v>
      </c>
      <c r="AQ119" s="13">
        <v>42783</v>
      </c>
      <c r="AR119" s="103">
        <f t="shared" si="12"/>
        <v>4.0249230445024799E-2</v>
      </c>
    </row>
    <row r="120" spans="1:44">
      <c r="A120" s="74" t="s">
        <v>956</v>
      </c>
      <c r="B120" s="13">
        <v>8433</v>
      </c>
      <c r="C120" s="13">
        <v>1494</v>
      </c>
      <c r="D120" s="13">
        <v>688</v>
      </c>
      <c r="E120" s="13">
        <v>317</v>
      </c>
      <c r="F120" s="13">
        <v>367</v>
      </c>
      <c r="G120" s="13">
        <v>1550</v>
      </c>
      <c r="H120" s="13">
        <v>646</v>
      </c>
      <c r="I120" s="13">
        <v>483</v>
      </c>
      <c r="J120" s="13">
        <v>596</v>
      </c>
      <c r="K120" s="13">
        <v>426</v>
      </c>
      <c r="L120" s="13">
        <v>644</v>
      </c>
      <c r="M120" s="13">
        <v>252</v>
      </c>
      <c r="N120" s="13">
        <v>1255</v>
      </c>
      <c r="O120" s="13">
        <v>546</v>
      </c>
      <c r="P120" s="13">
        <v>312</v>
      </c>
      <c r="Q120" s="13">
        <v>216</v>
      </c>
      <c r="R120" s="13">
        <v>502</v>
      </c>
      <c r="S120" s="13">
        <v>477</v>
      </c>
      <c r="T120" s="13">
        <v>298</v>
      </c>
      <c r="U120" s="13">
        <v>1558</v>
      </c>
      <c r="V120" s="13">
        <v>3272</v>
      </c>
      <c r="W120" s="13">
        <v>349</v>
      </c>
      <c r="X120" s="13">
        <v>278</v>
      </c>
      <c r="Y120" s="13">
        <v>476</v>
      </c>
      <c r="Z120" s="13">
        <v>302</v>
      </c>
      <c r="AA120" s="13">
        <v>303</v>
      </c>
      <c r="AB120" s="13">
        <v>1105</v>
      </c>
      <c r="AC120" s="13">
        <v>919</v>
      </c>
      <c r="AD120" s="13">
        <v>143</v>
      </c>
      <c r="AE120" s="13">
        <v>1274</v>
      </c>
      <c r="AF120" s="13">
        <v>358</v>
      </c>
      <c r="AG120" s="13">
        <v>648</v>
      </c>
      <c r="AH120" s="13">
        <v>133</v>
      </c>
      <c r="AI120" s="13">
        <v>41</v>
      </c>
      <c r="AJ120" s="13">
        <v>55</v>
      </c>
      <c r="AK120" s="13">
        <v>36</v>
      </c>
      <c r="AL120" s="13">
        <v>272</v>
      </c>
      <c r="AM120" s="13">
        <v>50</v>
      </c>
      <c r="AN120" s="13">
        <v>733</v>
      </c>
      <c r="AO120" s="13">
        <v>247</v>
      </c>
      <c r="AP120" s="13">
        <v>160</v>
      </c>
      <c r="AQ120" s="13">
        <v>32214</v>
      </c>
      <c r="AR120" s="103">
        <f t="shared" si="12"/>
        <v>3.0306166223874643E-2</v>
      </c>
    </row>
    <row r="121" spans="1:44">
      <c r="A121" s="74" t="s">
        <v>957</v>
      </c>
      <c r="B121" s="13">
        <v>184781</v>
      </c>
      <c r="C121" s="13">
        <v>91345</v>
      </c>
      <c r="D121" s="13">
        <v>30215</v>
      </c>
      <c r="E121" s="13">
        <v>13129</v>
      </c>
      <c r="F121" s="13">
        <v>11334</v>
      </c>
      <c r="G121" s="13">
        <v>40773</v>
      </c>
      <c r="H121" s="13">
        <v>18589</v>
      </c>
      <c r="I121" s="13">
        <v>17631</v>
      </c>
      <c r="J121" s="13">
        <v>24304</v>
      </c>
      <c r="K121" s="13">
        <v>12825</v>
      </c>
      <c r="L121" s="13">
        <v>19244</v>
      </c>
      <c r="M121" s="13">
        <v>11533</v>
      </c>
      <c r="N121" s="13">
        <v>24902</v>
      </c>
      <c r="O121" s="13">
        <v>15683</v>
      </c>
      <c r="P121" s="13">
        <v>10365</v>
      </c>
      <c r="Q121" s="13">
        <v>27862</v>
      </c>
      <c r="R121" s="13">
        <v>13244</v>
      </c>
      <c r="S121" s="13">
        <v>16374</v>
      </c>
      <c r="T121" s="13">
        <v>9232</v>
      </c>
      <c r="U121" s="13">
        <v>29215</v>
      </c>
      <c r="V121" s="13">
        <v>47391</v>
      </c>
      <c r="W121" s="13">
        <v>13564</v>
      </c>
      <c r="X121" s="13">
        <v>13207</v>
      </c>
      <c r="Y121" s="13">
        <v>14190</v>
      </c>
      <c r="Z121" s="13">
        <v>17165</v>
      </c>
      <c r="AA121" s="13">
        <v>9019</v>
      </c>
      <c r="AB121" s="13">
        <v>30253</v>
      </c>
      <c r="AC121" s="13">
        <v>41131</v>
      </c>
      <c r="AD121" s="13">
        <v>27725</v>
      </c>
      <c r="AE121" s="13">
        <v>26412</v>
      </c>
      <c r="AF121" s="13">
        <v>7645</v>
      </c>
      <c r="AG121" s="13">
        <v>7552</v>
      </c>
      <c r="AH121" s="13">
        <v>17988</v>
      </c>
      <c r="AI121" s="13">
        <v>5259</v>
      </c>
      <c r="AJ121" s="13">
        <v>4795</v>
      </c>
      <c r="AK121" s="13">
        <v>3810</v>
      </c>
      <c r="AL121" s="13">
        <v>15903</v>
      </c>
      <c r="AM121" s="13">
        <v>3030</v>
      </c>
      <c r="AN121" s="13">
        <v>19186</v>
      </c>
      <c r="AO121" s="13">
        <v>21877</v>
      </c>
      <c r="AP121" s="13">
        <v>4472</v>
      </c>
      <c r="AQ121" s="13">
        <v>974154</v>
      </c>
      <c r="AR121" s="103">
        <f t="shared" si="12"/>
        <v>0.91646095025927798</v>
      </c>
    </row>
    <row r="122" spans="1:44">
      <c r="A122" s="28" t="s">
        <v>7</v>
      </c>
      <c r="B122" s="11">
        <v>203384</v>
      </c>
      <c r="C122" s="11">
        <v>95850</v>
      </c>
      <c r="D122" s="11">
        <v>32700</v>
      </c>
      <c r="E122" s="11">
        <v>14093</v>
      </c>
      <c r="F122" s="11">
        <v>12571</v>
      </c>
      <c r="G122" s="11">
        <v>45214</v>
      </c>
      <c r="H122" s="11">
        <v>20256</v>
      </c>
      <c r="I122" s="11">
        <v>19144</v>
      </c>
      <c r="J122" s="11">
        <v>25895</v>
      </c>
      <c r="K122" s="11">
        <v>14339</v>
      </c>
      <c r="L122" s="11">
        <v>20627</v>
      </c>
      <c r="M122" s="11">
        <v>12258</v>
      </c>
      <c r="N122" s="11">
        <v>28619</v>
      </c>
      <c r="O122" s="11">
        <v>17489</v>
      </c>
      <c r="P122" s="11">
        <v>11447</v>
      </c>
      <c r="Q122" s="11">
        <v>28407</v>
      </c>
      <c r="R122" s="11">
        <v>14339</v>
      </c>
      <c r="S122" s="11">
        <v>18177</v>
      </c>
      <c r="T122" s="11">
        <v>10126</v>
      </c>
      <c r="U122" s="11">
        <v>33291</v>
      </c>
      <c r="V122" s="11">
        <v>56069</v>
      </c>
      <c r="W122" s="11">
        <v>14674</v>
      </c>
      <c r="X122" s="11">
        <v>14134</v>
      </c>
      <c r="Y122" s="11">
        <v>15596</v>
      </c>
      <c r="Z122" s="11">
        <v>18137</v>
      </c>
      <c r="AA122" s="11">
        <v>9989</v>
      </c>
      <c r="AB122" s="11">
        <v>33469</v>
      </c>
      <c r="AC122" s="11">
        <v>44125</v>
      </c>
      <c r="AD122" s="11">
        <v>28144</v>
      </c>
      <c r="AE122" s="11">
        <v>31351</v>
      </c>
      <c r="AF122" s="11">
        <v>8417</v>
      </c>
      <c r="AG122" s="11">
        <v>9063</v>
      </c>
      <c r="AH122" s="11">
        <v>18392</v>
      </c>
      <c r="AI122" s="11">
        <v>5390</v>
      </c>
      <c r="AJ122" s="11">
        <v>4938</v>
      </c>
      <c r="AK122" s="11">
        <v>3883</v>
      </c>
      <c r="AL122" s="11">
        <v>16820</v>
      </c>
      <c r="AM122" s="11">
        <v>3169</v>
      </c>
      <c r="AN122" s="11">
        <v>21588</v>
      </c>
      <c r="AO122" s="11">
        <v>22506</v>
      </c>
      <c r="AP122" s="11">
        <v>4872</v>
      </c>
      <c r="AQ122" s="11">
        <v>1062952</v>
      </c>
      <c r="AR122" s="184">
        <f t="shared" si="12"/>
        <v>1</v>
      </c>
    </row>
    <row r="123" spans="1:44">
      <c r="A123" s="128" t="s">
        <v>958</v>
      </c>
      <c r="B123" s="103">
        <f>B122/$AQ$122</f>
        <v>0.19133883750159933</v>
      </c>
      <c r="C123" s="103">
        <f t="shared" ref="C123:AQ123" si="13">C122/$AQ$122</f>
        <v>9.0173403879008643E-2</v>
      </c>
      <c r="D123" s="103">
        <f t="shared" si="13"/>
        <v>3.0763383482979478E-2</v>
      </c>
      <c r="E123" s="103">
        <f t="shared" si="13"/>
        <v>1.3258359737786843E-2</v>
      </c>
      <c r="F123" s="103">
        <f t="shared" si="13"/>
        <v>1.1826498280261008E-2</v>
      </c>
      <c r="G123" s="103">
        <f t="shared" si="13"/>
        <v>4.2536257516802262E-2</v>
      </c>
      <c r="H123" s="103">
        <f t="shared" si="13"/>
        <v>1.9056363786887836E-2</v>
      </c>
      <c r="I123" s="103">
        <f t="shared" si="13"/>
        <v>1.8010220593215873E-2</v>
      </c>
      <c r="J123" s="103">
        <f t="shared" si="13"/>
        <v>2.4361401079258518E-2</v>
      </c>
      <c r="K123" s="103">
        <f t="shared" si="13"/>
        <v>1.3489790696099166E-2</v>
      </c>
      <c r="L123" s="103">
        <f t="shared" si="13"/>
        <v>1.9405391776862926E-2</v>
      </c>
      <c r="M123" s="103">
        <f t="shared" si="13"/>
        <v>1.1532035312977444E-2</v>
      </c>
      <c r="N123" s="103">
        <f t="shared" si="13"/>
        <v>2.6924075593253504E-2</v>
      </c>
      <c r="O123" s="103">
        <f t="shared" si="13"/>
        <v>1.645323589400086E-2</v>
      </c>
      <c r="P123" s="103">
        <f t="shared" si="13"/>
        <v>1.0769065771549421E-2</v>
      </c>
      <c r="Q123" s="103">
        <f t="shared" si="13"/>
        <v>2.6724631027553455E-2</v>
      </c>
      <c r="R123" s="103">
        <f t="shared" si="13"/>
        <v>1.3489790696099166E-2</v>
      </c>
      <c r="S123" s="103">
        <f t="shared" si="13"/>
        <v>1.7100489956272721E-2</v>
      </c>
      <c r="T123" s="103">
        <f t="shared" si="13"/>
        <v>9.5263003409373145E-3</v>
      </c>
      <c r="U123" s="103">
        <f t="shared" si="13"/>
        <v>3.1319382248681034E-2</v>
      </c>
      <c r="V123" s="103">
        <f t="shared" si="13"/>
        <v>5.2748383746396829E-2</v>
      </c>
      <c r="W123" s="103">
        <f t="shared" si="13"/>
        <v>1.3804950740955377E-2</v>
      </c>
      <c r="X123" s="103">
        <f t="shared" si="13"/>
        <v>1.3296931564172229E-2</v>
      </c>
      <c r="Y123" s="103">
        <f t="shared" si="13"/>
        <v>1.4672346446499935E-2</v>
      </c>
      <c r="Z123" s="103">
        <f t="shared" si="13"/>
        <v>1.7062858906140635E-2</v>
      </c>
      <c r="AA123" s="103">
        <f t="shared" si="13"/>
        <v>9.3974139942349239E-3</v>
      </c>
      <c r="AB123" s="103">
        <f t="shared" si="13"/>
        <v>3.1486840421768809E-2</v>
      </c>
      <c r="AC123" s="103">
        <f t="shared" si="13"/>
        <v>4.1511752176956247E-2</v>
      </c>
      <c r="AD123" s="103">
        <f t="shared" si="13"/>
        <v>2.6477206872934995E-2</v>
      </c>
      <c r="AE123" s="103">
        <f t="shared" si="13"/>
        <v>2.9494276317274911E-2</v>
      </c>
      <c r="AF123" s="103">
        <f t="shared" si="13"/>
        <v>7.918513724043983E-3</v>
      </c>
      <c r="AG123" s="103">
        <f t="shared" si="13"/>
        <v>8.526255183677155E-3</v>
      </c>
      <c r="AH123" s="103">
        <f t="shared" si="13"/>
        <v>1.7302756850732678E-2</v>
      </c>
      <c r="AI123" s="103">
        <f t="shared" si="13"/>
        <v>5.0707840052984518E-3</v>
      </c>
      <c r="AJ123" s="103">
        <f t="shared" si="13"/>
        <v>4.6455531388058914E-3</v>
      </c>
      <c r="AK123" s="103">
        <f t="shared" si="13"/>
        <v>3.65303419157215E-3</v>
      </c>
      <c r="AL123" s="103">
        <f t="shared" si="13"/>
        <v>1.5823856580541737E-2</v>
      </c>
      <c r="AM123" s="103">
        <f t="shared" si="13"/>
        <v>2.981319946714433E-3</v>
      </c>
      <c r="AN123" s="103">
        <f t="shared" si="13"/>
        <v>2.0309477756286266E-2</v>
      </c>
      <c r="AO123" s="103">
        <f t="shared" si="13"/>
        <v>2.1173110356817619E-2</v>
      </c>
      <c r="AP123" s="103">
        <f t="shared" si="13"/>
        <v>4.5834619060879517E-3</v>
      </c>
      <c r="AQ123" s="103">
        <f t="shared" si="13"/>
        <v>1</v>
      </c>
      <c r="AR123" s="103"/>
    </row>
    <row r="124" spans="1:44" ht="15.75" thickBot="1">
      <c r="A124" s="171"/>
      <c r="B124" s="172"/>
      <c r="C124" s="172"/>
      <c r="D124" s="173"/>
      <c r="E124" s="173"/>
      <c r="F124" s="173"/>
      <c r="G124" s="173"/>
      <c r="H124" s="173"/>
      <c r="I124" s="172"/>
      <c r="J124" s="172"/>
      <c r="K124" s="172"/>
      <c r="L124" s="172"/>
      <c r="M124" s="172"/>
      <c r="N124" s="172"/>
      <c r="O124" s="172"/>
      <c r="P124" s="172"/>
      <c r="Q124" s="172"/>
      <c r="R124" s="174"/>
      <c r="S124" s="174"/>
      <c r="T124" s="174"/>
      <c r="U124" s="174"/>
      <c r="V124" s="174"/>
      <c r="W124" s="174"/>
      <c r="X124" s="174"/>
      <c r="Y124" s="174"/>
      <c r="Z124" s="174"/>
      <c r="AA124" s="175"/>
      <c r="AB124" s="175"/>
      <c r="AC124" s="175"/>
      <c r="AD124" s="175"/>
      <c r="AE124" s="175"/>
      <c r="AF124" s="175"/>
      <c r="AG124" s="175"/>
      <c r="AH124" s="175"/>
      <c r="AI124" s="175"/>
      <c r="AJ124" s="175"/>
      <c r="AK124" s="175"/>
      <c r="AL124" s="175"/>
      <c r="AM124" s="175"/>
      <c r="AN124" s="175"/>
      <c r="AO124" s="175"/>
      <c r="AP124" s="175"/>
      <c r="AQ124" s="175"/>
      <c r="AR124" s="175"/>
    </row>
    <row r="125" spans="1:44" ht="15" customHeight="1">
      <c r="A125" s="879" t="s">
        <v>992</v>
      </c>
      <c r="B125" s="879"/>
      <c r="C125" s="879"/>
      <c r="D125" s="879"/>
      <c r="E125" s="879"/>
      <c r="F125" s="879"/>
      <c r="G125" s="879"/>
      <c r="H125" s="879"/>
      <c r="I125" s="879"/>
      <c r="J125" s="879"/>
      <c r="K125" s="879"/>
      <c r="L125" s="879"/>
      <c r="M125" s="879"/>
      <c r="N125" s="879"/>
      <c r="O125" s="879"/>
      <c r="P125" s="879"/>
      <c r="Q125" s="879"/>
      <c r="R125" s="879"/>
      <c r="S125" s="879"/>
      <c r="T125" s="879"/>
      <c r="U125" s="879"/>
      <c r="V125" s="879"/>
      <c r="W125" s="879"/>
      <c r="X125" s="879"/>
      <c r="Y125" s="879"/>
      <c r="Z125" s="879"/>
      <c r="AA125" s="879"/>
      <c r="AB125" s="879"/>
      <c r="AC125" s="879"/>
      <c r="AD125" s="879"/>
      <c r="AE125" s="879"/>
      <c r="AF125" s="879"/>
      <c r="AG125" s="879"/>
      <c r="AH125" s="879"/>
      <c r="AI125" s="879"/>
      <c r="AJ125" s="879"/>
      <c r="AK125" s="879"/>
      <c r="AL125" s="879"/>
      <c r="AM125" s="879"/>
      <c r="AN125" s="879"/>
      <c r="AO125" s="879"/>
      <c r="AP125" s="879"/>
      <c r="AQ125" s="879"/>
      <c r="AR125" s="879"/>
    </row>
    <row r="126" spans="1:44">
      <c r="A126" s="134"/>
      <c r="B126" s="135"/>
      <c r="C126" s="135"/>
      <c r="D126" s="135"/>
      <c r="E126" s="135"/>
      <c r="F126" s="135"/>
      <c r="G126" s="135"/>
      <c r="H126" s="135"/>
      <c r="I126" s="135"/>
      <c r="J126" s="135"/>
      <c r="K126" s="135"/>
      <c r="L126" s="135"/>
      <c r="M126" s="135"/>
      <c r="N126" s="135"/>
      <c r="O126" s="135"/>
      <c r="P126" s="135"/>
      <c r="Q126" s="135"/>
      <c r="R126" s="1"/>
      <c r="S126" s="1"/>
      <c r="T126" s="1"/>
      <c r="U126" s="1"/>
      <c r="V126" s="1"/>
      <c r="W126" s="1"/>
      <c r="X126" s="1"/>
      <c r="Y126" s="1"/>
      <c r="Z126" s="1"/>
    </row>
    <row r="127" spans="1:44" ht="30" customHeight="1">
      <c r="A127" s="836" t="s">
        <v>353</v>
      </c>
      <c r="B127" s="836"/>
      <c r="C127" s="836"/>
      <c r="D127" s="836"/>
      <c r="E127" s="836"/>
      <c r="F127" s="836"/>
      <c r="G127" s="836"/>
      <c r="H127" s="836"/>
      <c r="I127" s="836"/>
      <c r="J127" s="836"/>
      <c r="K127" s="836"/>
      <c r="L127" s="836"/>
      <c r="M127" s="836"/>
      <c r="N127" s="836"/>
      <c r="O127" s="836"/>
      <c r="P127" s="836"/>
      <c r="Q127" s="836"/>
      <c r="R127" s="836"/>
      <c r="S127" s="836"/>
      <c r="T127" s="836"/>
      <c r="U127" s="836"/>
      <c r="V127" s="836"/>
      <c r="W127" s="836"/>
      <c r="X127" s="836"/>
      <c r="Y127" s="836"/>
      <c r="Z127" s="836"/>
      <c r="AA127" s="836"/>
      <c r="AB127" s="836"/>
      <c r="AC127" s="836"/>
      <c r="AD127" s="836"/>
      <c r="AE127" s="836"/>
      <c r="AF127" s="836"/>
      <c r="AG127" s="836"/>
      <c r="AH127" s="836"/>
      <c r="AI127" s="836"/>
      <c r="AJ127" s="836"/>
      <c r="AK127" s="836"/>
      <c r="AL127" s="836"/>
      <c r="AM127" s="836"/>
      <c r="AN127" s="836"/>
      <c r="AO127" s="836"/>
      <c r="AP127" s="836"/>
      <c r="AQ127" s="836"/>
      <c r="AR127" s="836"/>
    </row>
    <row r="128" spans="1:44" ht="18">
      <c r="A128" s="837" t="s">
        <v>1018</v>
      </c>
      <c r="B128" s="837"/>
      <c r="C128" s="837"/>
      <c r="D128" s="837"/>
      <c r="E128" s="837"/>
      <c r="F128" s="837"/>
      <c r="G128" s="837"/>
      <c r="H128" s="837"/>
      <c r="I128" s="837"/>
      <c r="J128" s="837"/>
      <c r="K128" s="837"/>
      <c r="L128" s="837"/>
      <c r="M128" s="837"/>
      <c r="N128" s="837"/>
      <c r="O128" s="837"/>
      <c r="P128" s="837"/>
      <c r="Q128" s="837"/>
      <c r="R128" s="837"/>
      <c r="S128" s="837"/>
      <c r="T128" s="837"/>
      <c r="U128" s="837"/>
      <c r="V128" s="837"/>
      <c r="W128" s="837"/>
      <c r="X128" s="837"/>
      <c r="Y128" s="837"/>
      <c r="Z128" s="837"/>
      <c r="AA128" s="837"/>
      <c r="AB128" s="837"/>
      <c r="AC128" s="837"/>
      <c r="AD128" s="837"/>
      <c r="AE128" s="837"/>
      <c r="AF128" s="837"/>
      <c r="AG128" s="837"/>
      <c r="AH128" s="837"/>
      <c r="AI128" s="837"/>
      <c r="AJ128" s="837"/>
      <c r="AK128" s="837"/>
      <c r="AL128" s="837"/>
      <c r="AM128" s="837"/>
      <c r="AN128" s="837"/>
      <c r="AO128" s="837"/>
      <c r="AP128" s="837"/>
      <c r="AQ128" s="837"/>
      <c r="AR128" s="837"/>
    </row>
    <row r="129" spans="1:44" ht="18">
      <c r="A129" s="837" t="s">
        <v>1441</v>
      </c>
      <c r="B129" s="837"/>
      <c r="C129" s="837"/>
      <c r="D129" s="837"/>
      <c r="E129" s="837"/>
      <c r="F129" s="837"/>
      <c r="G129" s="837"/>
      <c r="H129" s="837"/>
      <c r="I129" s="837"/>
      <c r="J129" s="837"/>
      <c r="K129" s="837"/>
      <c r="L129" s="837"/>
      <c r="M129" s="837"/>
      <c r="N129" s="837"/>
      <c r="O129" s="837"/>
      <c r="P129" s="837"/>
      <c r="Q129" s="837"/>
      <c r="R129" s="837"/>
      <c r="S129" s="837"/>
      <c r="T129" s="837"/>
      <c r="U129" s="837"/>
      <c r="V129" s="837"/>
      <c r="W129" s="837"/>
      <c r="X129" s="837"/>
      <c r="Y129" s="837"/>
      <c r="Z129" s="837"/>
      <c r="AA129" s="837"/>
      <c r="AB129" s="837"/>
      <c r="AC129" s="837"/>
      <c r="AD129" s="837"/>
      <c r="AE129" s="837"/>
      <c r="AF129" s="837"/>
      <c r="AG129" s="837"/>
      <c r="AH129" s="837"/>
      <c r="AI129" s="837"/>
      <c r="AJ129" s="837"/>
      <c r="AK129" s="837"/>
      <c r="AL129" s="837"/>
      <c r="AM129" s="837"/>
      <c r="AN129" s="837"/>
      <c r="AO129" s="837"/>
      <c r="AP129" s="837"/>
      <c r="AQ129" s="837"/>
      <c r="AR129" s="837"/>
    </row>
    <row r="130" spans="1:44" ht="30" customHeight="1">
      <c r="A130" s="841" t="s">
        <v>2</v>
      </c>
      <c r="B130" s="841"/>
      <c r="C130" s="841"/>
      <c r="D130" s="841"/>
      <c r="E130" s="841"/>
      <c r="F130" s="841"/>
      <c r="G130" s="841"/>
      <c r="H130" s="841"/>
      <c r="I130" s="841"/>
      <c r="J130" s="841"/>
      <c r="K130" s="841"/>
      <c r="L130" s="841"/>
      <c r="M130" s="841"/>
      <c r="N130" s="841"/>
      <c r="O130" s="841"/>
      <c r="P130" s="841"/>
      <c r="Q130" s="841"/>
      <c r="R130" s="841"/>
      <c r="S130" s="841"/>
      <c r="T130" s="841"/>
      <c r="U130" s="841"/>
      <c r="V130" s="841"/>
      <c r="W130" s="841"/>
      <c r="X130" s="841"/>
      <c r="Y130" s="841"/>
      <c r="Z130" s="841"/>
      <c r="AA130" s="841"/>
      <c r="AB130" s="841"/>
      <c r="AC130" s="841"/>
      <c r="AD130" s="841"/>
      <c r="AE130" s="841"/>
      <c r="AF130" s="841"/>
      <c r="AG130" s="841"/>
      <c r="AH130" s="841"/>
      <c r="AI130" s="841"/>
      <c r="AJ130" s="841"/>
      <c r="AK130" s="841"/>
      <c r="AL130" s="841"/>
      <c r="AM130" s="841"/>
      <c r="AN130" s="841"/>
      <c r="AO130" s="841"/>
      <c r="AP130" s="841"/>
      <c r="AQ130" s="841"/>
      <c r="AR130" s="841"/>
    </row>
    <row r="131" spans="1:44">
      <c r="A131" s="169"/>
      <c r="B131" s="1"/>
      <c r="C131" s="1"/>
      <c r="D131" s="1"/>
      <c r="E131" s="1"/>
      <c r="F131" s="1"/>
      <c r="G131" s="1"/>
      <c r="H131" s="1"/>
      <c r="I131" s="1"/>
      <c r="J131" s="1"/>
      <c r="K131" s="1"/>
      <c r="L131" s="1"/>
      <c r="M131" s="1"/>
      <c r="N131" s="1"/>
      <c r="O131" s="1"/>
      <c r="P131" s="1"/>
      <c r="Q131" s="137"/>
      <c r="R131" s="122"/>
      <c r="S131" s="1"/>
      <c r="T131" s="1"/>
      <c r="U131" s="1"/>
      <c r="V131" s="1"/>
      <c r="W131" s="1"/>
      <c r="X131" s="1"/>
      <c r="Y131" s="1"/>
      <c r="Z131" s="1"/>
    </row>
    <row r="132" spans="1:44" ht="30" customHeight="1">
      <c r="A132" s="28" t="s">
        <v>942</v>
      </c>
      <c r="B132" s="145" t="s">
        <v>365</v>
      </c>
      <c r="C132" s="145" t="s">
        <v>379</v>
      </c>
      <c r="D132" s="145" t="s">
        <v>362</v>
      </c>
      <c r="E132" s="145" t="s">
        <v>380</v>
      </c>
      <c r="F132" s="145" t="s">
        <v>369</v>
      </c>
      <c r="G132" s="145" t="s">
        <v>378</v>
      </c>
      <c r="H132" s="145" t="s">
        <v>376</v>
      </c>
      <c r="I132" s="145" t="s">
        <v>363</v>
      </c>
      <c r="J132" s="145" t="s">
        <v>377</v>
      </c>
      <c r="K132" s="145" t="s">
        <v>367</v>
      </c>
      <c r="L132" s="145" t="s">
        <v>372</v>
      </c>
      <c r="M132" s="145" t="s">
        <v>361</v>
      </c>
      <c r="N132" s="145" t="s">
        <v>360</v>
      </c>
      <c r="O132" s="145" t="s">
        <v>358</v>
      </c>
      <c r="P132" s="145" t="s">
        <v>382</v>
      </c>
      <c r="Q132" s="145" t="s">
        <v>383</v>
      </c>
      <c r="R132" s="145" t="s">
        <v>366</v>
      </c>
      <c r="S132" s="145" t="s">
        <v>374</v>
      </c>
      <c r="T132" s="145" t="s">
        <v>364</v>
      </c>
      <c r="U132" s="145" t="s">
        <v>359</v>
      </c>
      <c r="V132" s="145" t="s">
        <v>354</v>
      </c>
      <c r="W132" s="145" t="s">
        <v>355</v>
      </c>
      <c r="X132" s="145" t="s">
        <v>381</v>
      </c>
      <c r="Y132" s="145" t="s">
        <v>373</v>
      </c>
      <c r="Z132" s="145" t="s">
        <v>371</v>
      </c>
      <c r="AA132" s="145" t="s">
        <v>356</v>
      </c>
      <c r="AB132" s="145" t="s">
        <v>357</v>
      </c>
      <c r="AC132" s="145" t="s">
        <v>375</v>
      </c>
      <c r="AD132" s="145" t="s">
        <v>368</v>
      </c>
      <c r="AE132" s="145" t="s">
        <v>370</v>
      </c>
      <c r="AF132" s="145" t="s">
        <v>384</v>
      </c>
      <c r="AG132" s="145" t="s">
        <v>1004</v>
      </c>
      <c r="AH132" s="145" t="s">
        <v>1005</v>
      </c>
      <c r="AI132" s="145" t="s">
        <v>1006</v>
      </c>
      <c r="AJ132" s="145" t="s">
        <v>1007</v>
      </c>
      <c r="AK132" s="145" t="s">
        <v>1008</v>
      </c>
      <c r="AL132" s="145" t="s">
        <v>1009</v>
      </c>
      <c r="AM132" s="145" t="s">
        <v>1010</v>
      </c>
      <c r="AN132" s="145" t="s">
        <v>1011</v>
      </c>
      <c r="AO132" s="145" t="s">
        <v>1012</v>
      </c>
      <c r="AP132" s="145" t="s">
        <v>1013</v>
      </c>
      <c r="AQ132" s="146" t="s">
        <v>443</v>
      </c>
      <c r="AR132" s="170" t="s">
        <v>810</v>
      </c>
    </row>
    <row r="133" spans="1:44">
      <c r="A133" s="74" t="s">
        <v>944</v>
      </c>
      <c r="B133" s="13">
        <v>0</v>
      </c>
      <c r="C133" s="13">
        <v>0</v>
      </c>
      <c r="D133" s="13">
        <v>0</v>
      </c>
      <c r="E133" s="13">
        <v>0</v>
      </c>
      <c r="F133" s="13">
        <v>0</v>
      </c>
      <c r="G133" s="13">
        <v>0</v>
      </c>
      <c r="H133" s="13">
        <v>0</v>
      </c>
      <c r="I133" s="13">
        <v>0</v>
      </c>
      <c r="J133" s="13">
        <v>0</v>
      </c>
      <c r="K133" s="13">
        <v>0</v>
      </c>
      <c r="L133" s="13">
        <v>0</v>
      </c>
      <c r="M133" s="13">
        <v>0</v>
      </c>
      <c r="N133" s="13">
        <v>0</v>
      </c>
      <c r="O133" s="13">
        <v>0</v>
      </c>
      <c r="P133" s="13">
        <v>0</v>
      </c>
      <c r="Q133" s="13">
        <v>0</v>
      </c>
      <c r="R133" s="13">
        <v>0</v>
      </c>
      <c r="S133" s="13">
        <v>0</v>
      </c>
      <c r="T133" s="13">
        <v>0</v>
      </c>
      <c r="U133" s="13">
        <v>0</v>
      </c>
      <c r="V133" s="13">
        <v>0</v>
      </c>
      <c r="W133" s="13">
        <v>0</v>
      </c>
      <c r="X133" s="13">
        <v>0</v>
      </c>
      <c r="Y133" s="13">
        <v>0</v>
      </c>
      <c r="Z133" s="13">
        <v>0</v>
      </c>
      <c r="AA133" s="13">
        <v>0</v>
      </c>
      <c r="AB133" s="13">
        <v>0</v>
      </c>
      <c r="AC133" s="13">
        <v>0</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03">
        <f>AQ133/$AQ$147</f>
        <v>0</v>
      </c>
    </row>
    <row r="134" spans="1:44">
      <c r="A134" s="74" t="s">
        <v>945</v>
      </c>
      <c r="B134" s="13">
        <v>38645.990570000002</v>
      </c>
      <c r="C134" s="13">
        <v>0</v>
      </c>
      <c r="D134" s="13">
        <v>0</v>
      </c>
      <c r="E134" s="13">
        <v>0</v>
      </c>
      <c r="F134" s="13">
        <v>0</v>
      </c>
      <c r="G134" s="13">
        <v>0</v>
      </c>
      <c r="H134" s="13">
        <v>0</v>
      </c>
      <c r="I134" s="13">
        <v>0</v>
      </c>
      <c r="J134" s="13">
        <v>0</v>
      </c>
      <c r="K134" s="13">
        <v>0</v>
      </c>
      <c r="L134" s="13">
        <v>0</v>
      </c>
      <c r="M134" s="13">
        <v>0</v>
      </c>
      <c r="N134" s="13">
        <v>0</v>
      </c>
      <c r="O134" s="13">
        <v>0</v>
      </c>
      <c r="P134" s="13">
        <v>0</v>
      </c>
      <c r="Q134" s="13">
        <v>0</v>
      </c>
      <c r="R134" s="13">
        <v>0</v>
      </c>
      <c r="S134" s="13">
        <v>0</v>
      </c>
      <c r="T134" s="13">
        <v>0</v>
      </c>
      <c r="U134" s="13">
        <v>0</v>
      </c>
      <c r="V134" s="13">
        <v>0</v>
      </c>
      <c r="W134" s="13">
        <v>0</v>
      </c>
      <c r="X134" s="13">
        <v>0</v>
      </c>
      <c r="Y134" s="13">
        <v>0</v>
      </c>
      <c r="Z134" s="13">
        <v>7000</v>
      </c>
      <c r="AA134" s="13">
        <v>0</v>
      </c>
      <c r="AB134" s="13">
        <v>0</v>
      </c>
      <c r="AC134" s="13">
        <v>0</v>
      </c>
      <c r="AD134" s="13">
        <v>0</v>
      </c>
      <c r="AE134" s="13">
        <v>0</v>
      </c>
      <c r="AF134" s="13">
        <v>0</v>
      </c>
      <c r="AG134" s="13">
        <v>0</v>
      </c>
      <c r="AH134" s="13">
        <v>0</v>
      </c>
      <c r="AI134" s="13">
        <v>0</v>
      </c>
      <c r="AJ134" s="13">
        <v>0</v>
      </c>
      <c r="AK134" s="13">
        <v>0</v>
      </c>
      <c r="AL134" s="13">
        <v>0</v>
      </c>
      <c r="AM134" s="13">
        <v>0</v>
      </c>
      <c r="AN134" s="13">
        <v>0</v>
      </c>
      <c r="AO134" s="13">
        <v>0</v>
      </c>
      <c r="AP134" s="13">
        <v>0</v>
      </c>
      <c r="AQ134" s="13">
        <v>45645.990570000002</v>
      </c>
      <c r="AR134" s="103">
        <f t="shared" ref="AR134:AR147" si="14">AQ134/$AQ$147</f>
        <v>9.2671781932499829E-3</v>
      </c>
    </row>
    <row r="135" spans="1:44">
      <c r="A135" s="74" t="s">
        <v>946</v>
      </c>
      <c r="B135" s="13">
        <v>101403.21289</v>
      </c>
      <c r="C135" s="13">
        <v>36078.737999999998</v>
      </c>
      <c r="D135" s="13">
        <v>3737.3122200000003</v>
      </c>
      <c r="E135" s="13">
        <v>0</v>
      </c>
      <c r="F135" s="13">
        <v>0</v>
      </c>
      <c r="G135" s="13">
        <v>11868</v>
      </c>
      <c r="H135" s="13">
        <v>5000</v>
      </c>
      <c r="I135" s="13">
        <v>0</v>
      </c>
      <c r="J135" s="13">
        <v>0</v>
      </c>
      <c r="K135" s="13">
        <v>0</v>
      </c>
      <c r="L135" s="13">
        <v>0</v>
      </c>
      <c r="M135" s="13">
        <v>0</v>
      </c>
      <c r="N135" s="13">
        <v>0</v>
      </c>
      <c r="O135" s="13">
        <v>0</v>
      </c>
      <c r="P135" s="13">
        <v>0</v>
      </c>
      <c r="Q135" s="13">
        <v>0</v>
      </c>
      <c r="R135" s="13">
        <v>0</v>
      </c>
      <c r="S135" s="13">
        <v>0</v>
      </c>
      <c r="T135" s="13">
        <v>0</v>
      </c>
      <c r="U135" s="13">
        <v>0</v>
      </c>
      <c r="V135" s="13">
        <v>0</v>
      </c>
      <c r="W135" s="13">
        <v>0</v>
      </c>
      <c r="X135" s="13">
        <v>3475</v>
      </c>
      <c r="Y135" s="13">
        <v>0</v>
      </c>
      <c r="Z135" s="13">
        <v>4431.1374000000005</v>
      </c>
      <c r="AA135" s="13">
        <v>10500</v>
      </c>
      <c r="AB135" s="13">
        <v>0</v>
      </c>
      <c r="AC135" s="13">
        <v>0</v>
      </c>
      <c r="AD135" s="13">
        <v>0</v>
      </c>
      <c r="AE135" s="13">
        <v>0</v>
      </c>
      <c r="AF135" s="13">
        <v>0</v>
      </c>
      <c r="AG135" s="13">
        <v>0</v>
      </c>
      <c r="AH135" s="13">
        <v>0</v>
      </c>
      <c r="AI135" s="13">
        <v>0</v>
      </c>
      <c r="AJ135" s="13">
        <v>3519.3001200000003</v>
      </c>
      <c r="AK135" s="13">
        <v>0</v>
      </c>
      <c r="AL135" s="13">
        <v>0</v>
      </c>
      <c r="AM135" s="13">
        <v>0</v>
      </c>
      <c r="AN135" s="13">
        <v>5000</v>
      </c>
      <c r="AO135" s="13">
        <v>4000</v>
      </c>
      <c r="AP135" s="13">
        <v>0</v>
      </c>
      <c r="AQ135" s="13">
        <v>189012.70063000001</v>
      </c>
      <c r="AR135" s="103">
        <f t="shared" si="14"/>
        <v>3.8373893427495032E-2</v>
      </c>
    </row>
    <row r="136" spans="1:44">
      <c r="A136" s="74" t="s">
        <v>947</v>
      </c>
      <c r="B136" s="13">
        <v>93004.571169999996</v>
      </c>
      <c r="C136" s="13">
        <v>98784.483529999998</v>
      </c>
      <c r="D136" s="13">
        <v>43764.195919999998</v>
      </c>
      <c r="E136" s="13">
        <v>8892.0717299999997</v>
      </c>
      <c r="F136" s="13">
        <v>36447.045680000003</v>
      </c>
      <c r="G136" s="13">
        <v>4579.3733300000004</v>
      </c>
      <c r="H136" s="13">
        <v>15650.4773</v>
      </c>
      <c r="I136" s="13">
        <v>8727.5408399999997</v>
      </c>
      <c r="J136" s="13">
        <v>13966.532230000001</v>
      </c>
      <c r="K136" s="13">
        <v>2058</v>
      </c>
      <c r="L136" s="13">
        <v>2500</v>
      </c>
      <c r="M136" s="13">
        <v>0</v>
      </c>
      <c r="N136" s="13">
        <v>3573.3</v>
      </c>
      <c r="O136" s="13">
        <v>5221.3999999999996</v>
      </c>
      <c r="P136" s="13">
        <v>2013.1006499999999</v>
      </c>
      <c r="Q136" s="13">
        <v>4500</v>
      </c>
      <c r="R136" s="13">
        <v>0</v>
      </c>
      <c r="S136" s="13">
        <v>3457.3400899999997</v>
      </c>
      <c r="T136" s="13">
        <v>0</v>
      </c>
      <c r="U136" s="13">
        <v>2024</v>
      </c>
      <c r="V136" s="13">
        <v>1500</v>
      </c>
      <c r="W136" s="13">
        <v>7757.26991</v>
      </c>
      <c r="X136" s="13">
        <v>19788.41144</v>
      </c>
      <c r="Y136" s="13">
        <v>0</v>
      </c>
      <c r="Z136" s="13">
        <v>33900.297700000003</v>
      </c>
      <c r="AA136" s="13">
        <v>13062</v>
      </c>
      <c r="AB136" s="13">
        <v>11453.31523</v>
      </c>
      <c r="AC136" s="13">
        <v>10240.5062</v>
      </c>
      <c r="AD136" s="13">
        <v>0</v>
      </c>
      <c r="AE136" s="13">
        <v>8524.9683999999997</v>
      </c>
      <c r="AF136" s="13">
        <v>0</v>
      </c>
      <c r="AG136" s="13">
        <v>0</v>
      </c>
      <c r="AH136" s="13">
        <v>0</v>
      </c>
      <c r="AI136" s="13">
        <v>0</v>
      </c>
      <c r="AJ136" s="13">
        <v>5311</v>
      </c>
      <c r="AK136" s="13">
        <v>0</v>
      </c>
      <c r="AL136" s="13">
        <v>0</v>
      </c>
      <c r="AM136" s="13">
        <v>0</v>
      </c>
      <c r="AN136" s="13">
        <v>1400</v>
      </c>
      <c r="AO136" s="13">
        <v>0</v>
      </c>
      <c r="AP136" s="13">
        <v>0</v>
      </c>
      <c r="AQ136" s="13">
        <v>462101.20135000005</v>
      </c>
      <c r="AR136" s="103">
        <f t="shared" si="14"/>
        <v>9.3817093741412907E-2</v>
      </c>
    </row>
    <row r="137" spans="1:44">
      <c r="A137" s="74" t="s">
        <v>948</v>
      </c>
      <c r="B137" s="13">
        <v>78729.023749999993</v>
      </c>
      <c r="C137" s="13">
        <v>101034.70213999999</v>
      </c>
      <c r="D137" s="13">
        <v>43406.89903</v>
      </c>
      <c r="E137" s="13">
        <v>8447.7292699999998</v>
      </c>
      <c r="F137" s="13">
        <v>27465.302760000002</v>
      </c>
      <c r="G137" s="13">
        <v>14012.327160000001</v>
      </c>
      <c r="H137" s="13">
        <v>21925.171699999999</v>
      </c>
      <c r="I137" s="13">
        <v>10981.74325</v>
      </c>
      <c r="J137" s="13">
        <v>18947.498070000001</v>
      </c>
      <c r="K137" s="13">
        <v>3552</v>
      </c>
      <c r="L137" s="13">
        <v>2000</v>
      </c>
      <c r="M137" s="13">
        <v>6822</v>
      </c>
      <c r="N137" s="13">
        <v>12718.54472</v>
      </c>
      <c r="O137" s="13">
        <v>13701.351929999999</v>
      </c>
      <c r="P137" s="13">
        <v>1244.7458100000001</v>
      </c>
      <c r="Q137" s="13">
        <v>7392.55</v>
      </c>
      <c r="R137" s="13">
        <v>4700.2009100000005</v>
      </c>
      <c r="S137" s="13">
        <v>4184.6000000000004</v>
      </c>
      <c r="T137" s="13">
        <v>922.65403000000003</v>
      </c>
      <c r="U137" s="13">
        <v>10985.3405</v>
      </c>
      <c r="V137" s="13">
        <v>5700.8080799999998</v>
      </c>
      <c r="W137" s="13">
        <v>12486.13229</v>
      </c>
      <c r="X137" s="13">
        <v>29251.44282</v>
      </c>
      <c r="Y137" s="13">
        <v>2664.5788900000002</v>
      </c>
      <c r="Z137" s="13">
        <v>33440.080699999999</v>
      </c>
      <c r="AA137" s="13">
        <v>11812.5</v>
      </c>
      <c r="AB137" s="13">
        <v>14930.846949999999</v>
      </c>
      <c r="AC137" s="13">
        <v>16621.357039999999</v>
      </c>
      <c r="AD137" s="13">
        <v>2884.2375299999999</v>
      </c>
      <c r="AE137" s="13">
        <v>5643.2638299999999</v>
      </c>
      <c r="AF137" s="13">
        <v>1000</v>
      </c>
      <c r="AG137" s="13">
        <v>2000</v>
      </c>
      <c r="AH137" s="13">
        <v>1950</v>
      </c>
      <c r="AI137" s="13">
        <v>1372</v>
      </c>
      <c r="AJ137" s="13">
        <v>5166.3292499999998</v>
      </c>
      <c r="AK137" s="13">
        <v>800</v>
      </c>
      <c r="AL137" s="13">
        <v>8330.4642600000006</v>
      </c>
      <c r="AM137" s="13">
        <v>755</v>
      </c>
      <c r="AN137" s="13">
        <v>3278.7052999999996</v>
      </c>
      <c r="AO137" s="13">
        <v>5879.9094999999998</v>
      </c>
      <c r="AP137" s="13">
        <v>700</v>
      </c>
      <c r="AQ137" s="13">
        <v>559842.04147000005</v>
      </c>
      <c r="AR137" s="103">
        <f t="shared" si="14"/>
        <v>0.11366071572965619</v>
      </c>
    </row>
    <row r="138" spans="1:44">
      <c r="A138" s="74" t="s">
        <v>949</v>
      </c>
      <c r="B138" s="13">
        <v>78321.231409999993</v>
      </c>
      <c r="C138" s="13">
        <v>101829.78288</v>
      </c>
      <c r="D138" s="13">
        <v>45081.150179999997</v>
      </c>
      <c r="E138" s="13">
        <v>15968.708550000001</v>
      </c>
      <c r="F138" s="13">
        <v>34119.424119999996</v>
      </c>
      <c r="G138" s="13">
        <v>15465.530500000001</v>
      </c>
      <c r="H138" s="13">
        <v>16688.74468</v>
      </c>
      <c r="I138" s="13">
        <v>15944.63097</v>
      </c>
      <c r="J138" s="13">
        <v>15062.918159999999</v>
      </c>
      <c r="K138" s="13">
        <v>2997.33</v>
      </c>
      <c r="L138" s="13">
        <v>2401.65319</v>
      </c>
      <c r="M138" s="13">
        <v>6380.5945599999995</v>
      </c>
      <c r="N138" s="13">
        <v>18748.645190000003</v>
      </c>
      <c r="O138" s="13">
        <v>10858.57934</v>
      </c>
      <c r="P138" s="13">
        <v>2369.4124999999999</v>
      </c>
      <c r="Q138" s="13">
        <v>13166.370570000001</v>
      </c>
      <c r="R138" s="13">
        <v>6215.6654800000006</v>
      </c>
      <c r="S138" s="13">
        <v>12693.139230000001</v>
      </c>
      <c r="T138" s="13">
        <v>4981.8109199999999</v>
      </c>
      <c r="U138" s="13">
        <v>24817.41921</v>
      </c>
      <c r="V138" s="13">
        <v>10963.127140000001</v>
      </c>
      <c r="W138" s="13">
        <v>7028.2944900000002</v>
      </c>
      <c r="X138" s="13">
        <v>38897.87988</v>
      </c>
      <c r="Y138" s="13">
        <v>6557.1664900000005</v>
      </c>
      <c r="Z138" s="13">
        <v>29972.848129999998</v>
      </c>
      <c r="AA138" s="13">
        <v>7345.7775799999999</v>
      </c>
      <c r="AB138" s="13">
        <v>22155.22222</v>
      </c>
      <c r="AC138" s="13">
        <v>34134.181200000006</v>
      </c>
      <c r="AD138" s="13">
        <v>8415.4150900000004</v>
      </c>
      <c r="AE138" s="13">
        <v>9009.8107300000011</v>
      </c>
      <c r="AF138" s="13">
        <v>1862.84016</v>
      </c>
      <c r="AG138" s="13">
        <v>5397.6414400000003</v>
      </c>
      <c r="AH138" s="13">
        <v>7244.5987400000004</v>
      </c>
      <c r="AI138" s="13">
        <v>0</v>
      </c>
      <c r="AJ138" s="13">
        <v>2757.6559500000003</v>
      </c>
      <c r="AK138" s="13">
        <v>556.79999999999995</v>
      </c>
      <c r="AL138" s="13">
        <v>12586.775820000001</v>
      </c>
      <c r="AM138" s="13">
        <v>2599.3580200000001</v>
      </c>
      <c r="AN138" s="13">
        <v>9861.1658499999994</v>
      </c>
      <c r="AO138" s="13">
        <v>7662.9096799999998</v>
      </c>
      <c r="AP138" s="13">
        <v>1986</v>
      </c>
      <c r="AQ138" s="13">
        <v>671108.21025</v>
      </c>
      <c r="AR138" s="103">
        <f t="shared" si="14"/>
        <v>0.13625028822197</v>
      </c>
    </row>
    <row r="139" spans="1:44">
      <c r="A139" s="74" t="s">
        <v>950</v>
      </c>
      <c r="B139" s="13">
        <v>103821.59836</v>
      </c>
      <c r="C139" s="13">
        <v>73141.684180000011</v>
      </c>
      <c r="D139" s="13">
        <v>43345.281790000001</v>
      </c>
      <c r="E139" s="13">
        <v>6792.0774599999995</v>
      </c>
      <c r="F139" s="13">
        <v>17373.80039</v>
      </c>
      <c r="G139" s="13">
        <v>18217.484570000001</v>
      </c>
      <c r="H139" s="13">
        <v>7843.7277999999997</v>
      </c>
      <c r="I139" s="13">
        <v>12268.223470000001</v>
      </c>
      <c r="J139" s="13">
        <v>13844.77426</v>
      </c>
      <c r="K139" s="13">
        <v>9647.8783999999996</v>
      </c>
      <c r="L139" s="13">
        <v>3182.2755400000001</v>
      </c>
      <c r="M139" s="13">
        <v>5341.0522799999999</v>
      </c>
      <c r="N139" s="13">
        <v>20791.026399999999</v>
      </c>
      <c r="O139" s="13">
        <v>11452.84333</v>
      </c>
      <c r="P139" s="13">
        <v>3804.1208300000003</v>
      </c>
      <c r="Q139" s="13">
        <v>5173.8249999999998</v>
      </c>
      <c r="R139" s="13">
        <v>7235.00713</v>
      </c>
      <c r="S139" s="13">
        <v>20850.166420000001</v>
      </c>
      <c r="T139" s="13">
        <v>4463.3143700000001</v>
      </c>
      <c r="U139" s="13">
        <v>23934.17902</v>
      </c>
      <c r="V139" s="13">
        <v>10590.610359999999</v>
      </c>
      <c r="W139" s="13">
        <v>10889.7796</v>
      </c>
      <c r="X139" s="13">
        <v>31080.99395</v>
      </c>
      <c r="Y139" s="13">
        <v>7067.1000999999997</v>
      </c>
      <c r="Z139" s="13">
        <v>25354.156489999998</v>
      </c>
      <c r="AA139" s="13">
        <v>5240.7044699999997</v>
      </c>
      <c r="AB139" s="13">
        <v>20948.356480000002</v>
      </c>
      <c r="AC139" s="13">
        <v>25725.359370000002</v>
      </c>
      <c r="AD139" s="13">
        <v>8865.1650100000006</v>
      </c>
      <c r="AE139" s="13">
        <v>8988.9684600000001</v>
      </c>
      <c r="AF139" s="13">
        <v>2153.8534399999999</v>
      </c>
      <c r="AG139" s="13">
        <v>5531.6223200000004</v>
      </c>
      <c r="AH139" s="13">
        <v>5873.8882699999995</v>
      </c>
      <c r="AI139" s="13">
        <v>2590.4700699999999</v>
      </c>
      <c r="AJ139" s="13">
        <v>3207.4189900000001</v>
      </c>
      <c r="AK139" s="13">
        <v>1196.4109599999999</v>
      </c>
      <c r="AL139" s="13">
        <v>15228.9324</v>
      </c>
      <c r="AM139" s="13">
        <v>2627.7161599999999</v>
      </c>
      <c r="AN139" s="13">
        <v>10927.22824</v>
      </c>
      <c r="AO139" s="13">
        <v>4019.2657799999997</v>
      </c>
      <c r="AP139" s="13">
        <v>2186.2800000000002</v>
      </c>
      <c r="AQ139" s="13">
        <v>622818.62191999995</v>
      </c>
      <c r="AR139" s="103">
        <f t="shared" si="14"/>
        <v>0.1264463993295486</v>
      </c>
    </row>
    <row r="140" spans="1:44">
      <c r="A140" s="74" t="s">
        <v>951</v>
      </c>
      <c r="B140" s="13">
        <v>48096.814720000002</v>
      </c>
      <c r="C140" s="13">
        <v>56096.702969999998</v>
      </c>
      <c r="D140" s="13">
        <v>31442.29465</v>
      </c>
      <c r="E140" s="13">
        <v>5043.4878600000002</v>
      </c>
      <c r="F140" s="13">
        <v>9719.4511300000013</v>
      </c>
      <c r="G140" s="13">
        <v>19328.32948</v>
      </c>
      <c r="H140" s="13">
        <v>12969.540289999999</v>
      </c>
      <c r="I140" s="13">
        <v>17079.725589999998</v>
      </c>
      <c r="J140" s="13">
        <v>11881.52757</v>
      </c>
      <c r="K140" s="13">
        <v>11808.09902</v>
      </c>
      <c r="L140" s="13">
        <v>6513.3579400000008</v>
      </c>
      <c r="M140" s="13">
        <v>6802.8300899999995</v>
      </c>
      <c r="N140" s="13">
        <v>23730.19713</v>
      </c>
      <c r="O140" s="13">
        <v>12777.769289999998</v>
      </c>
      <c r="P140" s="13">
        <v>9160.8521799999999</v>
      </c>
      <c r="Q140" s="13">
        <v>3119.39</v>
      </c>
      <c r="R140" s="13">
        <v>9956.2127100000016</v>
      </c>
      <c r="S140" s="13">
        <v>20650.210859999999</v>
      </c>
      <c r="T140" s="13">
        <v>5924.7159499999998</v>
      </c>
      <c r="U140" s="13">
        <v>26987.603340000001</v>
      </c>
      <c r="V140" s="13">
        <v>15521.021779999999</v>
      </c>
      <c r="W140" s="13">
        <v>8011.3689599999998</v>
      </c>
      <c r="X140" s="13">
        <v>24586.186120000002</v>
      </c>
      <c r="Y140" s="13">
        <v>10392.52759</v>
      </c>
      <c r="Z140" s="13">
        <v>20176.048460000002</v>
      </c>
      <c r="AA140" s="13">
        <v>6480.9530100000002</v>
      </c>
      <c r="AB140" s="13">
        <v>30346.09748</v>
      </c>
      <c r="AC140" s="13">
        <v>26638.18201</v>
      </c>
      <c r="AD140" s="13">
        <v>5113.3289400000003</v>
      </c>
      <c r="AE140" s="13">
        <v>20626.844880000001</v>
      </c>
      <c r="AF140" s="13">
        <v>2063.6771399999998</v>
      </c>
      <c r="AG140" s="13">
        <v>3816.2357099999999</v>
      </c>
      <c r="AH140" s="13">
        <v>6308.3160399999997</v>
      </c>
      <c r="AI140" s="13">
        <v>3622.73423</v>
      </c>
      <c r="AJ140" s="13">
        <v>2621.05348</v>
      </c>
      <c r="AK140" s="13">
        <v>550</v>
      </c>
      <c r="AL140" s="13">
        <v>14437.69499</v>
      </c>
      <c r="AM140" s="13">
        <v>2722.7024999999999</v>
      </c>
      <c r="AN140" s="13">
        <v>10377.302240000001</v>
      </c>
      <c r="AO140" s="13">
        <v>5174.97354</v>
      </c>
      <c r="AP140" s="13">
        <v>2501.1474800000001</v>
      </c>
      <c r="AQ140" s="13">
        <v>571177.50935000007</v>
      </c>
      <c r="AR140" s="103">
        <f t="shared" si="14"/>
        <v>0.11596207450040576</v>
      </c>
    </row>
    <row r="141" spans="1:44">
      <c r="A141" s="74" t="s">
        <v>952</v>
      </c>
      <c r="B141" s="13">
        <v>23910.681920000003</v>
      </c>
      <c r="C141" s="13">
        <v>28178.72307</v>
      </c>
      <c r="D141" s="13">
        <v>14699.606750000001</v>
      </c>
      <c r="E141" s="13">
        <v>1969.91749</v>
      </c>
      <c r="F141" s="13">
        <v>6627.7878499999997</v>
      </c>
      <c r="G141" s="13">
        <v>10294.286820000001</v>
      </c>
      <c r="H141" s="13">
        <v>7043.5125499999995</v>
      </c>
      <c r="I141" s="13">
        <v>7917.6871600000004</v>
      </c>
      <c r="J141" s="13">
        <v>6842.8437199999998</v>
      </c>
      <c r="K141" s="13">
        <v>7447.3294000000005</v>
      </c>
      <c r="L141" s="13">
        <v>1975.1393</v>
      </c>
      <c r="M141" s="13">
        <v>2826.3172100000002</v>
      </c>
      <c r="N141" s="13">
        <v>11210.10806</v>
      </c>
      <c r="O141" s="13">
        <v>4703.8291300000001</v>
      </c>
      <c r="P141" s="13">
        <v>2876.0986000000003</v>
      </c>
      <c r="Q141" s="13">
        <v>103.8</v>
      </c>
      <c r="R141" s="13">
        <v>4362.46958</v>
      </c>
      <c r="S141" s="13">
        <v>9987.6434800000006</v>
      </c>
      <c r="T141" s="13">
        <v>3225.2329300000001</v>
      </c>
      <c r="U141" s="13">
        <v>14254.32156</v>
      </c>
      <c r="V141" s="13">
        <v>7300.2671799999998</v>
      </c>
      <c r="W141" s="13">
        <v>4080.8753400000001</v>
      </c>
      <c r="X141" s="13">
        <v>11151.4995</v>
      </c>
      <c r="Y141" s="13">
        <v>6139.4526699999997</v>
      </c>
      <c r="Z141" s="13">
        <v>8544.985630000001</v>
      </c>
      <c r="AA141" s="13">
        <v>2453.96272</v>
      </c>
      <c r="AB141" s="13">
        <v>11979.237529999999</v>
      </c>
      <c r="AC141" s="13">
        <v>12114.68951</v>
      </c>
      <c r="AD141" s="13">
        <v>2592.4626000000003</v>
      </c>
      <c r="AE141" s="13">
        <v>19970.072210000002</v>
      </c>
      <c r="AF141" s="13">
        <v>1529.5818100000001</v>
      </c>
      <c r="AG141" s="13">
        <v>2162.9163799999997</v>
      </c>
      <c r="AH141" s="13">
        <v>2551.5788399999997</v>
      </c>
      <c r="AI141" s="13">
        <v>238.08037999999999</v>
      </c>
      <c r="AJ141" s="13">
        <v>2668.4990299999999</v>
      </c>
      <c r="AK141" s="13">
        <v>0</v>
      </c>
      <c r="AL141" s="13">
        <v>9343.1841899999999</v>
      </c>
      <c r="AM141" s="13">
        <v>1482.4</v>
      </c>
      <c r="AN141" s="13">
        <v>6613.4788899999994</v>
      </c>
      <c r="AO141" s="13">
        <v>2153.54684</v>
      </c>
      <c r="AP141" s="13">
        <v>1056.5550000000001</v>
      </c>
      <c r="AQ141" s="13">
        <v>286584.66282999999</v>
      </c>
      <c r="AR141" s="103">
        <f t="shared" si="14"/>
        <v>5.8183229342459959E-2</v>
      </c>
    </row>
    <row r="142" spans="1:44">
      <c r="A142" s="74" t="s">
        <v>953</v>
      </c>
      <c r="B142" s="13">
        <v>36045.907209999998</v>
      </c>
      <c r="C142" s="13">
        <v>38515.749469999995</v>
      </c>
      <c r="D142" s="13">
        <v>17947.417699999998</v>
      </c>
      <c r="E142" s="13">
        <v>3088.8588799999998</v>
      </c>
      <c r="F142" s="13">
        <v>10561.612449999999</v>
      </c>
      <c r="G142" s="13">
        <v>24607.7533</v>
      </c>
      <c r="H142" s="13">
        <v>15096.975179999999</v>
      </c>
      <c r="I142" s="13">
        <v>20589.196840000001</v>
      </c>
      <c r="J142" s="13">
        <v>15570.322679999999</v>
      </c>
      <c r="K142" s="13">
        <v>16960.565790000001</v>
      </c>
      <c r="L142" s="13">
        <v>8077.28791</v>
      </c>
      <c r="M142" s="13">
        <v>8307.9784299999992</v>
      </c>
      <c r="N142" s="13">
        <v>20821.572600000003</v>
      </c>
      <c r="O142" s="13">
        <v>12946.9606</v>
      </c>
      <c r="P142" s="13">
        <v>12011.875980000001</v>
      </c>
      <c r="Q142" s="13">
        <v>610.13980000000004</v>
      </c>
      <c r="R142" s="13">
        <v>11552.909210000002</v>
      </c>
      <c r="S142" s="13">
        <v>21823.58294</v>
      </c>
      <c r="T142" s="13">
        <v>8101.5817999999999</v>
      </c>
      <c r="U142" s="13">
        <v>25221.640460000002</v>
      </c>
      <c r="V142" s="13">
        <v>28077.97107</v>
      </c>
      <c r="W142" s="13">
        <v>8002.2392800000007</v>
      </c>
      <c r="X142" s="13">
        <v>24529.57591</v>
      </c>
      <c r="Y142" s="13">
        <v>13506.32159</v>
      </c>
      <c r="Z142" s="13">
        <v>14175.28954</v>
      </c>
      <c r="AA142" s="13">
        <v>6461.0702000000001</v>
      </c>
      <c r="AB142" s="13">
        <v>42110.622179999998</v>
      </c>
      <c r="AC142" s="13">
        <v>26830.259140000002</v>
      </c>
      <c r="AD142" s="13">
        <v>8510.1458199999997</v>
      </c>
      <c r="AE142" s="13">
        <v>44976.109649999999</v>
      </c>
      <c r="AF142" s="13">
        <v>2150.1151199999999</v>
      </c>
      <c r="AG142" s="13">
        <v>7943.9497499999998</v>
      </c>
      <c r="AH142" s="13">
        <v>5964.9865199999995</v>
      </c>
      <c r="AI142" s="13">
        <v>2953.05404</v>
      </c>
      <c r="AJ142" s="13">
        <v>5034.7695700000004</v>
      </c>
      <c r="AK142" s="13">
        <v>545.58551</v>
      </c>
      <c r="AL142" s="13">
        <v>15567.74857</v>
      </c>
      <c r="AM142" s="13">
        <v>4412.2156299999997</v>
      </c>
      <c r="AN142" s="13">
        <v>13140.622640000001</v>
      </c>
      <c r="AO142" s="13">
        <v>4098.2172200000005</v>
      </c>
      <c r="AP142" s="13">
        <v>2442.2199999999998</v>
      </c>
      <c r="AQ142" s="13">
        <v>609892.97817999998</v>
      </c>
      <c r="AR142" s="103">
        <f t="shared" si="14"/>
        <v>0.12382219855517057</v>
      </c>
    </row>
    <row r="143" spans="1:44">
      <c r="A143" s="74" t="s">
        <v>954</v>
      </c>
      <c r="B143" s="13">
        <v>34177.040200000003</v>
      </c>
      <c r="C143" s="13">
        <v>29060.07719</v>
      </c>
      <c r="D143" s="13">
        <v>15710.517109999999</v>
      </c>
      <c r="E143" s="13">
        <v>3768.16345</v>
      </c>
      <c r="F143" s="13">
        <v>9493.9232200000006</v>
      </c>
      <c r="G143" s="13">
        <v>21931.319469999999</v>
      </c>
      <c r="H143" s="13">
        <v>14859.535019999999</v>
      </c>
      <c r="I143" s="13">
        <v>21338.66603</v>
      </c>
      <c r="J143" s="13">
        <v>14816.75734</v>
      </c>
      <c r="K143" s="13">
        <v>14651.136699999999</v>
      </c>
      <c r="L143" s="13">
        <v>9273.6937400000006</v>
      </c>
      <c r="M143" s="13">
        <v>5159.57863</v>
      </c>
      <c r="N143" s="13">
        <v>21355.241120000002</v>
      </c>
      <c r="O143" s="13">
        <v>11346.371859999999</v>
      </c>
      <c r="P143" s="13">
        <v>9094.56934</v>
      </c>
      <c r="Q143" s="13">
        <v>533.22943000000009</v>
      </c>
      <c r="R143" s="13">
        <v>10916.23292</v>
      </c>
      <c r="S143" s="13">
        <v>15767.524449999999</v>
      </c>
      <c r="T143" s="13">
        <v>6774.46803</v>
      </c>
      <c r="U143" s="13">
        <v>24649.267059999998</v>
      </c>
      <c r="V143" s="13">
        <v>30124.10527</v>
      </c>
      <c r="W143" s="13">
        <v>7726.5248200000005</v>
      </c>
      <c r="X143" s="13">
        <v>19901.971890000001</v>
      </c>
      <c r="Y143" s="13">
        <v>14692.141720000001</v>
      </c>
      <c r="Z143" s="13">
        <v>14132.86449</v>
      </c>
      <c r="AA143" s="13">
        <v>6818.5339599999998</v>
      </c>
      <c r="AB143" s="13">
        <v>23041.511210000001</v>
      </c>
      <c r="AC143" s="13">
        <v>20097.26122</v>
      </c>
      <c r="AD143" s="13">
        <v>6176.4077900000002</v>
      </c>
      <c r="AE143" s="13">
        <v>28148.154589999998</v>
      </c>
      <c r="AF143" s="13">
        <v>2587.9135499999998</v>
      </c>
      <c r="AG143" s="13">
        <v>5967.0630499999997</v>
      </c>
      <c r="AH143" s="13">
        <v>4077.1351500000001</v>
      </c>
      <c r="AI143" s="13">
        <v>1236.7120199999999</v>
      </c>
      <c r="AJ143" s="13">
        <v>2472.0386400000002</v>
      </c>
      <c r="AK143" s="13">
        <v>182.72407000000001</v>
      </c>
      <c r="AL143" s="13">
        <v>16042.548849999999</v>
      </c>
      <c r="AM143" s="13">
        <v>3045.8138199999999</v>
      </c>
      <c r="AN143" s="13">
        <v>10873.937970000001</v>
      </c>
      <c r="AO143" s="13">
        <v>4219.8792100000001</v>
      </c>
      <c r="AP143" s="13">
        <v>1514.08</v>
      </c>
      <c r="AQ143" s="13">
        <v>517756.63560000004</v>
      </c>
      <c r="AR143" s="103">
        <f t="shared" si="14"/>
        <v>0.10511641751940182</v>
      </c>
    </row>
    <row r="144" spans="1:44">
      <c r="A144" s="74" t="s">
        <v>955</v>
      </c>
      <c r="B144" s="13">
        <v>21187.200510000002</v>
      </c>
      <c r="C144" s="13">
        <v>16469.205839999999</v>
      </c>
      <c r="D144" s="13">
        <v>7560.69355</v>
      </c>
      <c r="E144" s="13">
        <v>2086.8298100000002</v>
      </c>
      <c r="F144" s="13">
        <v>5158.3370999999997</v>
      </c>
      <c r="G144" s="13">
        <v>14299.753369999999</v>
      </c>
      <c r="H144" s="13">
        <v>9535.3494200000005</v>
      </c>
      <c r="I144" s="13">
        <v>12304.03232</v>
      </c>
      <c r="J144" s="13">
        <v>9707.3873199999998</v>
      </c>
      <c r="K144" s="13">
        <v>9514.7101899999998</v>
      </c>
      <c r="L144" s="13">
        <v>9427.8572899999999</v>
      </c>
      <c r="M144" s="13">
        <v>3269.3975699999996</v>
      </c>
      <c r="N144" s="13">
        <v>16870.48331</v>
      </c>
      <c r="O144" s="13">
        <v>9649.2426999999989</v>
      </c>
      <c r="P144" s="13">
        <v>6926.4339199999995</v>
      </c>
      <c r="Q144" s="13">
        <v>860.59302000000002</v>
      </c>
      <c r="R144" s="13">
        <v>5539.3535300000003</v>
      </c>
      <c r="S144" s="13">
        <v>11310.33546</v>
      </c>
      <c r="T144" s="13">
        <v>5366.7749299999996</v>
      </c>
      <c r="U144" s="13">
        <v>20912.333739999998</v>
      </c>
      <c r="V144" s="13">
        <v>36840.295100000003</v>
      </c>
      <c r="W144" s="13">
        <v>4553.53406</v>
      </c>
      <c r="X144" s="13">
        <v>13333.854210000001</v>
      </c>
      <c r="Y144" s="13">
        <v>9179.1554600000018</v>
      </c>
      <c r="Z144" s="13">
        <v>5553.8060099999993</v>
      </c>
      <c r="AA144" s="13">
        <v>4639.4613600000002</v>
      </c>
      <c r="AB144" s="13">
        <v>26411.10122</v>
      </c>
      <c r="AC144" s="13">
        <v>12647.492279999999</v>
      </c>
      <c r="AD144" s="13">
        <v>4162.5473599999996</v>
      </c>
      <c r="AE144" s="13">
        <v>18715.435440000001</v>
      </c>
      <c r="AF144" s="13">
        <v>2538.96515</v>
      </c>
      <c r="AG144" s="13">
        <v>5245.6030999999994</v>
      </c>
      <c r="AH144" s="13">
        <v>2985.7019599999999</v>
      </c>
      <c r="AI144" s="13">
        <v>415.92563000000001</v>
      </c>
      <c r="AJ144" s="13">
        <v>1504.1456899999998</v>
      </c>
      <c r="AK144" s="13">
        <v>69.458619999999996</v>
      </c>
      <c r="AL144" s="13">
        <v>8649.1508800000011</v>
      </c>
      <c r="AM144" s="13">
        <v>2692.4515499999998</v>
      </c>
      <c r="AN144" s="13">
        <v>7003.3062699999991</v>
      </c>
      <c r="AO144" s="13">
        <v>2571.5617200000002</v>
      </c>
      <c r="AP144" s="13">
        <v>1272.4686100000001</v>
      </c>
      <c r="AQ144" s="13">
        <v>368941.72657999996</v>
      </c>
      <c r="AR144" s="103">
        <f t="shared" si="14"/>
        <v>7.4903593512751609E-2</v>
      </c>
    </row>
    <row r="145" spans="1:44">
      <c r="A145" s="74" t="s">
        <v>956</v>
      </c>
      <c r="B145" s="13">
        <v>1184.8139900000001</v>
      </c>
      <c r="C145" s="13">
        <v>753.03754000000004</v>
      </c>
      <c r="D145" s="13">
        <v>281.90560999999997</v>
      </c>
      <c r="E145" s="13">
        <v>102.20622999999999</v>
      </c>
      <c r="F145" s="13">
        <v>194.03154999999998</v>
      </c>
      <c r="G145" s="13">
        <v>603.04233999999997</v>
      </c>
      <c r="H145" s="13">
        <v>294.42121999999995</v>
      </c>
      <c r="I145" s="13">
        <v>416.66494</v>
      </c>
      <c r="J145" s="13">
        <v>557.18154000000004</v>
      </c>
      <c r="K145" s="13">
        <v>176.56217000000001</v>
      </c>
      <c r="L145" s="13">
        <v>846.78926999999999</v>
      </c>
      <c r="M145" s="13">
        <v>35.656610000000001</v>
      </c>
      <c r="N145" s="13">
        <v>858.85898999999995</v>
      </c>
      <c r="O145" s="13">
        <v>413.17289</v>
      </c>
      <c r="P145" s="13">
        <v>480.13142999999997</v>
      </c>
      <c r="Q145" s="13">
        <v>17</v>
      </c>
      <c r="R145" s="13">
        <v>306.54513000000003</v>
      </c>
      <c r="S145" s="13">
        <v>433.06826000000001</v>
      </c>
      <c r="T145" s="13">
        <v>332.76128999999997</v>
      </c>
      <c r="U145" s="13">
        <v>450.92293999999998</v>
      </c>
      <c r="V145" s="13">
        <v>616.15750000000003</v>
      </c>
      <c r="W145" s="13">
        <v>196.04473000000002</v>
      </c>
      <c r="X145" s="13">
        <v>648.97198000000003</v>
      </c>
      <c r="Y145" s="13">
        <v>318.88110999999998</v>
      </c>
      <c r="Z145" s="13">
        <v>116.85875</v>
      </c>
      <c r="AA145" s="13">
        <v>146.11007000000001</v>
      </c>
      <c r="AB145" s="13">
        <v>2173.2817599999998</v>
      </c>
      <c r="AC145" s="13">
        <v>654.40318000000002</v>
      </c>
      <c r="AD145" s="13">
        <v>296.17904999999996</v>
      </c>
      <c r="AE145" s="13">
        <v>469.98109000000005</v>
      </c>
      <c r="AF145" s="13">
        <v>163.09145999999998</v>
      </c>
      <c r="AG145" s="13">
        <v>215.50601</v>
      </c>
      <c r="AH145" s="13">
        <v>120.50364999999999</v>
      </c>
      <c r="AI145" s="13">
        <v>22.61337</v>
      </c>
      <c r="AJ145" s="13">
        <v>57.237499999999997</v>
      </c>
      <c r="AK145" s="13">
        <v>0</v>
      </c>
      <c r="AL145" s="13">
        <v>370.76254</v>
      </c>
      <c r="AM145" s="13">
        <v>145.45205999999999</v>
      </c>
      <c r="AN145" s="13">
        <v>413.88334999999995</v>
      </c>
      <c r="AO145" s="13">
        <v>158.40601000000001</v>
      </c>
      <c r="AP145" s="13">
        <v>58.731089999999995</v>
      </c>
      <c r="AQ145" s="13">
        <v>16101.830199999999</v>
      </c>
      <c r="AR145" s="103">
        <f t="shared" si="14"/>
        <v>3.2690391387611853E-3</v>
      </c>
    </row>
    <row r="146" spans="1:44">
      <c r="A146" s="74" t="s">
        <v>957</v>
      </c>
      <c r="B146" s="13">
        <v>197.50030999999998</v>
      </c>
      <c r="C146" s="13">
        <v>218.24095</v>
      </c>
      <c r="D146" s="13">
        <v>48.169969999999999</v>
      </c>
      <c r="E146" s="13">
        <v>0</v>
      </c>
      <c r="F146" s="13">
        <v>76.26746</v>
      </c>
      <c r="G146" s="13">
        <v>161.60070000000002</v>
      </c>
      <c r="H146" s="13">
        <v>110.38894999999999</v>
      </c>
      <c r="I146" s="13">
        <v>150.62810999999999</v>
      </c>
      <c r="J146" s="13">
        <v>226.61584999999999</v>
      </c>
      <c r="K146" s="13">
        <v>26.314139999999998</v>
      </c>
      <c r="L146" s="13">
        <v>588.02475000000004</v>
      </c>
      <c r="M146" s="13">
        <v>12.533620000000001</v>
      </c>
      <c r="N146" s="13">
        <v>190.32813000000002</v>
      </c>
      <c r="O146" s="13">
        <v>120.15761999999999</v>
      </c>
      <c r="P146" s="13">
        <v>284.16734000000002</v>
      </c>
      <c r="Q146" s="13">
        <v>4.1621999999999995</v>
      </c>
      <c r="R146" s="13">
        <v>63.250019999999999</v>
      </c>
      <c r="S146" s="13">
        <v>115.75046</v>
      </c>
      <c r="T146" s="13">
        <v>149.56789000000001</v>
      </c>
      <c r="U146" s="13">
        <v>205.06697</v>
      </c>
      <c r="V146" s="13">
        <v>0</v>
      </c>
      <c r="W146" s="13">
        <v>6.86</v>
      </c>
      <c r="X146" s="13">
        <v>98.904990000000012</v>
      </c>
      <c r="Y146" s="13">
        <v>32.779000000000003</v>
      </c>
      <c r="Z146" s="13">
        <v>61.945879999999995</v>
      </c>
      <c r="AA146" s="13">
        <v>12.52502</v>
      </c>
      <c r="AB146" s="13">
        <v>716.55547000000001</v>
      </c>
      <c r="AC146" s="13">
        <v>164.62436</v>
      </c>
      <c r="AD146" s="13">
        <v>104.40106</v>
      </c>
      <c r="AE146" s="13">
        <v>85.287179999999992</v>
      </c>
      <c r="AF146" s="13">
        <v>103.07714999999999</v>
      </c>
      <c r="AG146" s="13">
        <v>24.78715</v>
      </c>
      <c r="AH146" s="13">
        <v>13.681940000000001</v>
      </c>
      <c r="AI146" s="13">
        <v>1.06131</v>
      </c>
      <c r="AJ146" s="13">
        <v>66.195729999999998</v>
      </c>
      <c r="AK146" s="13">
        <v>0</v>
      </c>
      <c r="AL146" s="13">
        <v>65.771240000000006</v>
      </c>
      <c r="AM146" s="13">
        <v>36.429410000000004</v>
      </c>
      <c r="AN146" s="13">
        <v>14.86514</v>
      </c>
      <c r="AO146" s="13">
        <v>5.83</v>
      </c>
      <c r="AP146" s="13">
        <v>6</v>
      </c>
      <c r="AQ146" s="13">
        <v>4570.31747</v>
      </c>
      <c r="AR146" s="103">
        <f t="shared" si="14"/>
        <v>9.278787877165666E-4</v>
      </c>
    </row>
    <row r="147" spans="1:44">
      <c r="A147" s="28" t="s">
        <v>7</v>
      </c>
      <c r="B147" s="11">
        <v>658725.58701000013</v>
      </c>
      <c r="C147" s="11">
        <v>580161.12775999994</v>
      </c>
      <c r="D147" s="11">
        <v>267025.44448000001</v>
      </c>
      <c r="E147" s="11">
        <v>56160.05073000001</v>
      </c>
      <c r="F147" s="11">
        <v>157236.98371</v>
      </c>
      <c r="G147" s="11">
        <v>155368.80103999999</v>
      </c>
      <c r="H147" s="11">
        <v>127017.84410999998</v>
      </c>
      <c r="I147" s="11">
        <v>127718.73952</v>
      </c>
      <c r="J147" s="11">
        <v>121424.35874</v>
      </c>
      <c r="K147" s="11">
        <v>78839.925810000001</v>
      </c>
      <c r="L147" s="11">
        <v>46786.078929999996</v>
      </c>
      <c r="M147" s="11">
        <v>44957.939000000006</v>
      </c>
      <c r="N147" s="11">
        <v>150868.30565000002</v>
      </c>
      <c r="O147" s="11">
        <v>93191.678690000001</v>
      </c>
      <c r="P147" s="11">
        <v>50265.508580000002</v>
      </c>
      <c r="Q147" s="11">
        <v>35481.060020000004</v>
      </c>
      <c r="R147" s="11">
        <v>60847.846620000004</v>
      </c>
      <c r="S147" s="11">
        <v>121273.36164999999</v>
      </c>
      <c r="T147" s="11">
        <v>40242.882140000002</v>
      </c>
      <c r="U147" s="11">
        <v>174442.09479999999</v>
      </c>
      <c r="V147" s="11">
        <v>147234.36348000003</v>
      </c>
      <c r="W147" s="11">
        <v>70738.923479999998</v>
      </c>
      <c r="X147" s="11">
        <v>216744.69269</v>
      </c>
      <c r="Y147" s="11">
        <v>70550.104619999998</v>
      </c>
      <c r="Z147" s="11">
        <v>196860.31918000002</v>
      </c>
      <c r="AA147" s="11">
        <v>74973.598389999999</v>
      </c>
      <c r="AB147" s="11">
        <v>206266.14773</v>
      </c>
      <c r="AC147" s="11">
        <v>185868.31550999999</v>
      </c>
      <c r="AD147" s="11">
        <v>47120.290249999991</v>
      </c>
      <c r="AE147" s="11">
        <v>165158.89645999999</v>
      </c>
      <c r="AF147" s="11">
        <v>16153.114979999998</v>
      </c>
      <c r="AG147" s="11">
        <v>38305.324909999996</v>
      </c>
      <c r="AH147" s="11">
        <v>37090.391109999997</v>
      </c>
      <c r="AI147" s="11">
        <v>12452.651049999997</v>
      </c>
      <c r="AJ147" s="11">
        <v>34385.643949999998</v>
      </c>
      <c r="AK147" s="11">
        <v>3900.9791599999999</v>
      </c>
      <c r="AL147" s="11">
        <v>100623.03373999998</v>
      </c>
      <c r="AM147" s="11">
        <v>20519.539149999997</v>
      </c>
      <c r="AN147" s="11">
        <v>78904.495890000006</v>
      </c>
      <c r="AO147" s="11">
        <v>39944.499499999998</v>
      </c>
      <c r="AP147" s="11">
        <v>13723.482179999999</v>
      </c>
      <c r="AQ147" s="11">
        <v>4925554.4263999993</v>
      </c>
      <c r="AR147" s="184">
        <f t="shared" si="14"/>
        <v>1</v>
      </c>
    </row>
    <row r="148" spans="1:44">
      <c r="A148" s="128" t="s">
        <v>958</v>
      </c>
      <c r="B148" s="103">
        <f>B147/$AQ$147</f>
        <v>0.13373633300636392</v>
      </c>
      <c r="C148" s="103">
        <f t="shared" ref="C148:AQ148" si="15">C147/$AQ$147</f>
        <v>0.11778595413552854</v>
      </c>
      <c r="D148" s="103">
        <f t="shared" si="15"/>
        <v>5.4212261476352053E-2</v>
      </c>
      <c r="E148" s="103">
        <f t="shared" si="15"/>
        <v>1.1401772443928997E-2</v>
      </c>
      <c r="F148" s="103">
        <f t="shared" si="15"/>
        <v>3.1922697446452084E-2</v>
      </c>
      <c r="G148" s="103">
        <f t="shared" si="15"/>
        <v>3.1543413713439827E-2</v>
      </c>
      <c r="H148" s="103">
        <f t="shared" si="15"/>
        <v>2.5787522198355867E-2</v>
      </c>
      <c r="I148" s="103">
        <f t="shared" si="15"/>
        <v>2.5929819968175109E-2</v>
      </c>
      <c r="J148" s="103">
        <f t="shared" si="15"/>
        <v>2.4651916967801515E-2</v>
      </c>
      <c r="K148" s="103">
        <f t="shared" si="15"/>
        <v>1.6006304871474683E-2</v>
      </c>
      <c r="L148" s="103">
        <f t="shared" si="15"/>
        <v>9.4986421587864005E-3</v>
      </c>
      <c r="M148" s="103">
        <f t="shared" si="15"/>
        <v>9.1274880161783065E-3</v>
      </c>
      <c r="N148" s="103">
        <f t="shared" si="15"/>
        <v>3.0629710402016001E-2</v>
      </c>
      <c r="O148" s="103">
        <f t="shared" si="15"/>
        <v>1.8920038359643537E-2</v>
      </c>
      <c r="P148" s="103">
        <f t="shared" si="15"/>
        <v>1.0205045813845199E-2</v>
      </c>
      <c r="Q148" s="103">
        <f t="shared" si="15"/>
        <v>7.2034652241032048E-3</v>
      </c>
      <c r="R148" s="103">
        <f t="shared" si="15"/>
        <v>1.2353502032962534E-2</v>
      </c>
      <c r="S148" s="103">
        <f t="shared" si="15"/>
        <v>2.4621261111236272E-2</v>
      </c>
      <c r="T148" s="103">
        <f t="shared" si="15"/>
        <v>8.1702238278611033E-3</v>
      </c>
      <c r="U148" s="103">
        <f t="shared" si="15"/>
        <v>3.5415727794017422E-2</v>
      </c>
      <c r="V148" s="103">
        <f t="shared" si="15"/>
        <v>2.9891937177843962E-2</v>
      </c>
      <c r="W148" s="103">
        <f t="shared" si="15"/>
        <v>1.4361616450902122E-2</v>
      </c>
      <c r="X148" s="103">
        <f t="shared" si="15"/>
        <v>4.4004120942871171E-2</v>
      </c>
      <c r="Y148" s="103">
        <f t="shared" si="15"/>
        <v>1.432328191154794E-2</v>
      </c>
      <c r="Z148" s="103">
        <f t="shared" si="15"/>
        <v>3.9967139155922746E-2</v>
      </c>
      <c r="AA148" s="103">
        <f t="shared" si="15"/>
        <v>1.5221352136148636E-2</v>
      </c>
      <c r="AB148" s="103">
        <f t="shared" si="15"/>
        <v>4.1876737088611622E-2</v>
      </c>
      <c r="AC148" s="103">
        <f t="shared" si="15"/>
        <v>3.7735511461163135E-2</v>
      </c>
      <c r="AD148" s="103">
        <f t="shared" si="15"/>
        <v>9.5664946868609432E-3</v>
      </c>
      <c r="AE148" s="103">
        <f t="shared" si="15"/>
        <v>3.3531026593631962E-2</v>
      </c>
      <c r="AF148" s="103">
        <f t="shared" si="15"/>
        <v>3.279451119943471E-3</v>
      </c>
      <c r="AG148" s="103">
        <f t="shared" si="15"/>
        <v>7.776855475333095E-3</v>
      </c>
      <c r="AH148" s="103">
        <f t="shared" si="15"/>
        <v>7.5301961767395816E-3</v>
      </c>
      <c r="AI148" s="103">
        <f t="shared" si="15"/>
        <v>2.5281724597856934E-3</v>
      </c>
      <c r="AJ148" s="103">
        <f t="shared" si="15"/>
        <v>6.9810707533145373E-3</v>
      </c>
      <c r="AK148" s="103">
        <f t="shared" si="15"/>
        <v>7.9198782965254053E-4</v>
      </c>
      <c r="AL148" s="103">
        <f t="shared" si="15"/>
        <v>2.0428773094188217E-2</v>
      </c>
      <c r="AM148" s="103">
        <f t="shared" si="15"/>
        <v>4.165934912833227E-3</v>
      </c>
      <c r="AN148" s="103">
        <f t="shared" si="15"/>
        <v>1.6019414071863157E-2</v>
      </c>
      <c r="AO148" s="103">
        <f t="shared" si="15"/>
        <v>8.109645339802839E-3</v>
      </c>
      <c r="AP148" s="103">
        <f t="shared" si="15"/>
        <v>2.7861801925169773E-3</v>
      </c>
      <c r="AQ148" s="103">
        <f t="shared" si="15"/>
        <v>1</v>
      </c>
      <c r="AR148" s="103"/>
    </row>
    <row r="149" spans="1:44" ht="30" customHeight="1">
      <c r="A149" s="149" t="s">
        <v>1003</v>
      </c>
      <c r="B149" s="145" t="s">
        <v>365</v>
      </c>
      <c r="C149" s="145" t="s">
        <v>379</v>
      </c>
      <c r="D149" s="145" t="s">
        <v>362</v>
      </c>
      <c r="E149" s="145" t="s">
        <v>380</v>
      </c>
      <c r="F149" s="145" t="s">
        <v>369</v>
      </c>
      <c r="G149" s="145" t="s">
        <v>378</v>
      </c>
      <c r="H149" s="145" t="s">
        <v>376</v>
      </c>
      <c r="I149" s="145" t="s">
        <v>363</v>
      </c>
      <c r="J149" s="145" t="s">
        <v>377</v>
      </c>
      <c r="K149" s="145" t="s">
        <v>367</v>
      </c>
      <c r="L149" s="145" t="s">
        <v>372</v>
      </c>
      <c r="M149" s="145" t="s">
        <v>361</v>
      </c>
      <c r="N149" s="145" t="s">
        <v>360</v>
      </c>
      <c r="O149" s="145" t="s">
        <v>358</v>
      </c>
      <c r="P149" s="145" t="s">
        <v>382</v>
      </c>
      <c r="Q149" s="145" t="s">
        <v>383</v>
      </c>
      <c r="R149" s="145" t="s">
        <v>366</v>
      </c>
      <c r="S149" s="145" t="s">
        <v>374</v>
      </c>
      <c r="T149" s="145" t="s">
        <v>364</v>
      </c>
      <c r="U149" s="145" t="s">
        <v>359</v>
      </c>
      <c r="V149" s="145" t="s">
        <v>354</v>
      </c>
      <c r="W149" s="145" t="s">
        <v>355</v>
      </c>
      <c r="X149" s="145" t="s">
        <v>381</v>
      </c>
      <c r="Y149" s="145" t="s">
        <v>373</v>
      </c>
      <c r="Z149" s="145" t="s">
        <v>371</v>
      </c>
      <c r="AA149" s="145" t="s">
        <v>356</v>
      </c>
      <c r="AB149" s="145" t="s">
        <v>357</v>
      </c>
      <c r="AC149" s="145" t="s">
        <v>375</v>
      </c>
      <c r="AD149" s="145" t="s">
        <v>368</v>
      </c>
      <c r="AE149" s="145" t="s">
        <v>370</v>
      </c>
      <c r="AF149" s="145" t="s">
        <v>384</v>
      </c>
      <c r="AG149" s="145" t="s">
        <v>1004</v>
      </c>
      <c r="AH149" s="145" t="s">
        <v>1005</v>
      </c>
      <c r="AI149" s="145" t="s">
        <v>1006</v>
      </c>
      <c r="AJ149" s="145" t="s">
        <v>1007</v>
      </c>
      <c r="AK149" s="145" t="s">
        <v>1008</v>
      </c>
      <c r="AL149" s="145" t="s">
        <v>1009</v>
      </c>
      <c r="AM149" s="145" t="s">
        <v>1010</v>
      </c>
      <c r="AN149" s="145" t="s">
        <v>1011</v>
      </c>
      <c r="AO149" s="145" t="s">
        <v>1012</v>
      </c>
      <c r="AP149" s="145" t="s">
        <v>1013</v>
      </c>
      <c r="AQ149" s="146" t="s">
        <v>443</v>
      </c>
      <c r="AR149" s="170" t="s">
        <v>810</v>
      </c>
    </row>
    <row r="150" spans="1:44">
      <c r="A150" s="74" t="s">
        <v>944</v>
      </c>
      <c r="B150" s="13">
        <v>0</v>
      </c>
      <c r="C150" s="13">
        <v>0</v>
      </c>
      <c r="D150" s="13">
        <v>0</v>
      </c>
      <c r="E150" s="13">
        <v>0</v>
      </c>
      <c r="F150" s="13">
        <v>0</v>
      </c>
      <c r="G150" s="13">
        <v>0</v>
      </c>
      <c r="H150" s="13">
        <v>0</v>
      </c>
      <c r="I150" s="13">
        <v>0</v>
      </c>
      <c r="J150" s="13">
        <v>0</v>
      </c>
      <c r="K150" s="13">
        <v>0</v>
      </c>
      <c r="L150" s="13">
        <v>0</v>
      </c>
      <c r="M150" s="13">
        <v>0</v>
      </c>
      <c r="N150" s="13">
        <v>0</v>
      </c>
      <c r="O150" s="13">
        <v>0</v>
      </c>
      <c r="P150" s="13">
        <v>0</v>
      </c>
      <c r="Q150" s="13">
        <v>0</v>
      </c>
      <c r="R150" s="13">
        <v>0</v>
      </c>
      <c r="S150" s="13">
        <v>0</v>
      </c>
      <c r="T150" s="13">
        <v>0</v>
      </c>
      <c r="U150" s="13">
        <v>0</v>
      </c>
      <c r="V150" s="13">
        <v>0</v>
      </c>
      <c r="W150" s="13">
        <v>0</v>
      </c>
      <c r="X150" s="13">
        <v>0</v>
      </c>
      <c r="Y150" s="13">
        <v>0</v>
      </c>
      <c r="Z150" s="13">
        <v>0</v>
      </c>
      <c r="AA150" s="13">
        <v>0</v>
      </c>
      <c r="AB150" s="13">
        <v>0</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03">
        <f>AQ150/$AQ$164</f>
        <v>0</v>
      </c>
    </row>
    <row r="151" spans="1:44">
      <c r="A151" s="74" t="s">
        <v>945</v>
      </c>
      <c r="B151" s="13">
        <v>4</v>
      </c>
      <c r="C151" s="13">
        <v>0</v>
      </c>
      <c r="D151" s="13">
        <v>0</v>
      </c>
      <c r="E151" s="13">
        <v>0</v>
      </c>
      <c r="F151" s="13">
        <v>0</v>
      </c>
      <c r="G151" s="13">
        <v>0</v>
      </c>
      <c r="H151" s="13">
        <v>0</v>
      </c>
      <c r="I151" s="13">
        <v>0</v>
      </c>
      <c r="J151" s="13">
        <v>0</v>
      </c>
      <c r="K151" s="13">
        <v>0</v>
      </c>
      <c r="L151" s="13">
        <v>0</v>
      </c>
      <c r="M151" s="13">
        <v>0</v>
      </c>
      <c r="N151" s="13">
        <v>0</v>
      </c>
      <c r="O151" s="13">
        <v>0</v>
      </c>
      <c r="P151" s="13">
        <v>0</v>
      </c>
      <c r="Q151" s="13">
        <v>0</v>
      </c>
      <c r="R151" s="13">
        <v>0</v>
      </c>
      <c r="S151" s="13">
        <v>0</v>
      </c>
      <c r="T151" s="13">
        <v>0</v>
      </c>
      <c r="U151" s="13">
        <v>0</v>
      </c>
      <c r="V151" s="13">
        <v>0</v>
      </c>
      <c r="W151" s="13">
        <v>0</v>
      </c>
      <c r="X151" s="13">
        <v>0</v>
      </c>
      <c r="Y151" s="13">
        <v>0</v>
      </c>
      <c r="Z151" s="13">
        <v>1</v>
      </c>
      <c r="AA151" s="13">
        <v>0</v>
      </c>
      <c r="AB151" s="13">
        <v>0</v>
      </c>
      <c r="AC151" s="13">
        <v>0</v>
      </c>
      <c r="AD151" s="13">
        <v>0</v>
      </c>
      <c r="AE151" s="13">
        <v>0</v>
      </c>
      <c r="AF151" s="13">
        <v>0</v>
      </c>
      <c r="AG151" s="13">
        <v>0</v>
      </c>
      <c r="AH151" s="13">
        <v>0</v>
      </c>
      <c r="AI151" s="13">
        <v>0</v>
      </c>
      <c r="AJ151" s="13">
        <v>0</v>
      </c>
      <c r="AK151" s="13">
        <v>0</v>
      </c>
      <c r="AL151" s="13">
        <v>0</v>
      </c>
      <c r="AM151" s="13">
        <v>0</v>
      </c>
      <c r="AN151" s="13">
        <v>0</v>
      </c>
      <c r="AO151" s="13">
        <v>0</v>
      </c>
      <c r="AP151" s="13">
        <v>0</v>
      </c>
      <c r="AQ151" s="13">
        <v>5</v>
      </c>
      <c r="AR151" s="103">
        <f t="shared" ref="AR151:AR164" si="16">AQ151/$AQ$164</f>
        <v>9.2897088605243112E-5</v>
      </c>
    </row>
    <row r="152" spans="1:44">
      <c r="A152" s="74" t="s">
        <v>946</v>
      </c>
      <c r="B152" s="13">
        <v>20</v>
      </c>
      <c r="C152" s="13">
        <v>8</v>
      </c>
      <c r="D152" s="13">
        <v>1</v>
      </c>
      <c r="E152" s="13">
        <v>0</v>
      </c>
      <c r="F152" s="13">
        <v>0</v>
      </c>
      <c r="G152" s="13">
        <v>2</v>
      </c>
      <c r="H152" s="13">
        <v>1</v>
      </c>
      <c r="I152" s="13">
        <v>0</v>
      </c>
      <c r="J152" s="13">
        <v>0</v>
      </c>
      <c r="K152" s="13">
        <v>0</v>
      </c>
      <c r="L152" s="13">
        <v>0</v>
      </c>
      <c r="M152" s="13">
        <v>0</v>
      </c>
      <c r="N152" s="13">
        <v>0</v>
      </c>
      <c r="O152" s="13">
        <v>0</v>
      </c>
      <c r="P152" s="13">
        <v>0</v>
      </c>
      <c r="Q152" s="13">
        <v>0</v>
      </c>
      <c r="R152" s="13">
        <v>0</v>
      </c>
      <c r="S152" s="13">
        <v>0</v>
      </c>
      <c r="T152" s="13">
        <v>0</v>
      </c>
      <c r="U152" s="13">
        <v>0</v>
      </c>
      <c r="V152" s="13">
        <v>0</v>
      </c>
      <c r="W152" s="13">
        <v>0</v>
      </c>
      <c r="X152" s="13">
        <v>1</v>
      </c>
      <c r="Y152" s="13">
        <v>0</v>
      </c>
      <c r="Z152" s="13">
        <v>1</v>
      </c>
      <c r="AA152" s="13">
        <v>2</v>
      </c>
      <c r="AB152" s="13">
        <v>0</v>
      </c>
      <c r="AC152" s="13">
        <v>0</v>
      </c>
      <c r="AD152" s="13">
        <v>0</v>
      </c>
      <c r="AE152" s="13">
        <v>0</v>
      </c>
      <c r="AF152" s="13">
        <v>0</v>
      </c>
      <c r="AG152" s="13">
        <v>0</v>
      </c>
      <c r="AH152" s="13">
        <v>0</v>
      </c>
      <c r="AI152" s="13">
        <v>0</v>
      </c>
      <c r="AJ152" s="13">
        <v>1</v>
      </c>
      <c r="AK152" s="13">
        <v>0</v>
      </c>
      <c r="AL152" s="13">
        <v>0</v>
      </c>
      <c r="AM152" s="13">
        <v>0</v>
      </c>
      <c r="AN152" s="13">
        <v>1</v>
      </c>
      <c r="AO152" s="13">
        <v>1</v>
      </c>
      <c r="AP152" s="13">
        <v>0</v>
      </c>
      <c r="AQ152" s="13">
        <v>39</v>
      </c>
      <c r="AR152" s="103">
        <f t="shared" si="16"/>
        <v>7.2459729112089627E-4</v>
      </c>
    </row>
    <row r="153" spans="1:44">
      <c r="A153" s="74" t="s">
        <v>947</v>
      </c>
      <c r="B153" s="13">
        <v>44</v>
      </c>
      <c r="C153" s="13">
        <v>50</v>
      </c>
      <c r="D153" s="13">
        <v>22</v>
      </c>
      <c r="E153" s="13">
        <v>4</v>
      </c>
      <c r="F153" s="13">
        <v>16</v>
      </c>
      <c r="G153" s="13">
        <v>3</v>
      </c>
      <c r="H153" s="13">
        <v>8</v>
      </c>
      <c r="I153" s="13">
        <v>4</v>
      </c>
      <c r="J153" s="13">
        <v>8</v>
      </c>
      <c r="K153" s="13">
        <v>1</v>
      </c>
      <c r="L153" s="13">
        <v>1</v>
      </c>
      <c r="M153" s="13">
        <v>0</v>
      </c>
      <c r="N153" s="13">
        <v>2</v>
      </c>
      <c r="O153" s="13">
        <v>3</v>
      </c>
      <c r="P153" s="13">
        <v>1</v>
      </c>
      <c r="Q153" s="13">
        <v>2</v>
      </c>
      <c r="R153" s="13">
        <v>0</v>
      </c>
      <c r="S153" s="13">
        <v>2</v>
      </c>
      <c r="T153" s="13">
        <v>0</v>
      </c>
      <c r="U153" s="13">
        <v>1</v>
      </c>
      <c r="V153" s="13">
        <v>1</v>
      </c>
      <c r="W153" s="13">
        <v>4</v>
      </c>
      <c r="X153" s="13">
        <v>11</v>
      </c>
      <c r="Y153" s="13">
        <v>0</v>
      </c>
      <c r="Z153" s="13">
        <v>19</v>
      </c>
      <c r="AA153" s="13">
        <v>7</v>
      </c>
      <c r="AB153" s="13">
        <v>5</v>
      </c>
      <c r="AC153" s="13">
        <v>5</v>
      </c>
      <c r="AD153" s="13">
        <v>0</v>
      </c>
      <c r="AE153" s="13">
        <v>4</v>
      </c>
      <c r="AF153" s="13">
        <v>0</v>
      </c>
      <c r="AG153" s="13">
        <v>0</v>
      </c>
      <c r="AH153" s="13">
        <v>0</v>
      </c>
      <c r="AI153" s="13">
        <v>0</v>
      </c>
      <c r="AJ153" s="13">
        <v>3</v>
      </c>
      <c r="AK153" s="13">
        <v>0</v>
      </c>
      <c r="AL153" s="13">
        <v>0</v>
      </c>
      <c r="AM153" s="13">
        <v>0</v>
      </c>
      <c r="AN153" s="13">
        <v>1</v>
      </c>
      <c r="AO153" s="13">
        <v>0</v>
      </c>
      <c r="AP153" s="13">
        <v>0</v>
      </c>
      <c r="AQ153" s="13">
        <v>232</v>
      </c>
      <c r="AR153" s="103">
        <f t="shared" si="16"/>
        <v>4.3104249112832808E-3</v>
      </c>
    </row>
    <row r="154" spans="1:44">
      <c r="A154" s="74" t="s">
        <v>948</v>
      </c>
      <c r="B154" s="13">
        <v>83</v>
      </c>
      <c r="C154" s="13">
        <v>108</v>
      </c>
      <c r="D154" s="13">
        <v>46</v>
      </c>
      <c r="E154" s="13">
        <v>10</v>
      </c>
      <c r="F154" s="13">
        <v>30</v>
      </c>
      <c r="G154" s="13">
        <v>16</v>
      </c>
      <c r="H154" s="13">
        <v>23</v>
      </c>
      <c r="I154" s="13">
        <v>11</v>
      </c>
      <c r="J154" s="13">
        <v>21</v>
      </c>
      <c r="K154" s="13">
        <v>4</v>
      </c>
      <c r="L154" s="13">
        <v>2</v>
      </c>
      <c r="M154" s="13">
        <v>7</v>
      </c>
      <c r="N154" s="13">
        <v>13</v>
      </c>
      <c r="O154" s="13">
        <v>16</v>
      </c>
      <c r="P154" s="13">
        <v>1</v>
      </c>
      <c r="Q154" s="13">
        <v>8</v>
      </c>
      <c r="R154" s="13">
        <v>6</v>
      </c>
      <c r="S154" s="13">
        <v>4</v>
      </c>
      <c r="T154" s="13">
        <v>1</v>
      </c>
      <c r="U154" s="13">
        <v>12</v>
      </c>
      <c r="V154" s="13">
        <v>7</v>
      </c>
      <c r="W154" s="13">
        <v>13</v>
      </c>
      <c r="X154" s="13">
        <v>33</v>
      </c>
      <c r="Y154" s="13">
        <v>3</v>
      </c>
      <c r="Z154" s="13">
        <v>34</v>
      </c>
      <c r="AA154" s="13">
        <v>12</v>
      </c>
      <c r="AB154" s="13">
        <v>17</v>
      </c>
      <c r="AC154" s="13">
        <v>19</v>
      </c>
      <c r="AD154" s="13">
        <v>3</v>
      </c>
      <c r="AE154" s="13">
        <v>7</v>
      </c>
      <c r="AF154" s="13">
        <v>1</v>
      </c>
      <c r="AG154" s="13">
        <v>2</v>
      </c>
      <c r="AH154" s="13">
        <v>2</v>
      </c>
      <c r="AI154" s="13">
        <v>1</v>
      </c>
      <c r="AJ154" s="13">
        <v>6</v>
      </c>
      <c r="AK154" s="13">
        <v>1</v>
      </c>
      <c r="AL154" s="13">
        <v>10</v>
      </c>
      <c r="AM154" s="13">
        <v>1</v>
      </c>
      <c r="AN154" s="13">
        <v>3</v>
      </c>
      <c r="AO154" s="13">
        <v>7</v>
      </c>
      <c r="AP154" s="13">
        <v>1</v>
      </c>
      <c r="AQ154" s="13">
        <v>605</v>
      </c>
      <c r="AR154" s="103">
        <f t="shared" si="16"/>
        <v>1.1240547721234416E-2</v>
      </c>
    </row>
    <row r="155" spans="1:44">
      <c r="A155" s="74" t="s">
        <v>949</v>
      </c>
      <c r="B155" s="13">
        <v>155</v>
      </c>
      <c r="C155" s="13">
        <v>221</v>
      </c>
      <c r="D155" s="13">
        <v>92</v>
      </c>
      <c r="E155" s="13">
        <v>34</v>
      </c>
      <c r="F155" s="13">
        <v>69</v>
      </c>
      <c r="G155" s="13">
        <v>34</v>
      </c>
      <c r="H155" s="13">
        <v>37</v>
      </c>
      <c r="I155" s="13">
        <v>32</v>
      </c>
      <c r="J155" s="13">
        <v>33</v>
      </c>
      <c r="K155" s="13">
        <v>7</v>
      </c>
      <c r="L155" s="13">
        <v>5</v>
      </c>
      <c r="M155" s="13">
        <v>14</v>
      </c>
      <c r="N155" s="13">
        <v>39</v>
      </c>
      <c r="O155" s="13">
        <v>24</v>
      </c>
      <c r="P155" s="13">
        <v>6</v>
      </c>
      <c r="Q155" s="13">
        <v>26</v>
      </c>
      <c r="R155" s="13">
        <v>14</v>
      </c>
      <c r="S155" s="13">
        <v>28</v>
      </c>
      <c r="T155" s="13">
        <v>11</v>
      </c>
      <c r="U155" s="13">
        <v>56</v>
      </c>
      <c r="V155" s="13">
        <v>25</v>
      </c>
      <c r="W155" s="13">
        <v>17</v>
      </c>
      <c r="X155" s="13">
        <v>81</v>
      </c>
      <c r="Y155" s="13">
        <v>16</v>
      </c>
      <c r="Z155" s="13">
        <v>64</v>
      </c>
      <c r="AA155" s="13">
        <v>16</v>
      </c>
      <c r="AB155" s="13">
        <v>48</v>
      </c>
      <c r="AC155" s="13">
        <v>71</v>
      </c>
      <c r="AD155" s="13">
        <v>17</v>
      </c>
      <c r="AE155" s="13">
        <v>18</v>
      </c>
      <c r="AF155" s="13">
        <v>4</v>
      </c>
      <c r="AG155" s="13">
        <v>13</v>
      </c>
      <c r="AH155" s="13">
        <v>15</v>
      </c>
      <c r="AI155" s="13">
        <v>0</v>
      </c>
      <c r="AJ155" s="13">
        <v>6</v>
      </c>
      <c r="AK155" s="13">
        <v>1</v>
      </c>
      <c r="AL155" s="13">
        <v>26</v>
      </c>
      <c r="AM155" s="13">
        <v>6</v>
      </c>
      <c r="AN155" s="13">
        <v>21</v>
      </c>
      <c r="AO155" s="13">
        <v>17</v>
      </c>
      <c r="AP155" s="13">
        <v>3</v>
      </c>
      <c r="AQ155" s="13">
        <v>1422</v>
      </c>
      <c r="AR155" s="103">
        <f t="shared" si="16"/>
        <v>2.6419931999331139E-2</v>
      </c>
    </row>
    <row r="156" spans="1:44">
      <c r="A156" s="74" t="s">
        <v>950</v>
      </c>
      <c r="B156" s="13">
        <v>345</v>
      </c>
      <c r="C156" s="13">
        <v>271</v>
      </c>
      <c r="D156" s="13">
        <v>160</v>
      </c>
      <c r="E156" s="13">
        <v>24</v>
      </c>
      <c r="F156" s="13">
        <v>65</v>
      </c>
      <c r="G156" s="13">
        <v>69</v>
      </c>
      <c r="H156" s="13">
        <v>31</v>
      </c>
      <c r="I156" s="13">
        <v>48</v>
      </c>
      <c r="J156" s="13">
        <v>51</v>
      </c>
      <c r="K156" s="13">
        <v>38</v>
      </c>
      <c r="L156" s="13">
        <v>12</v>
      </c>
      <c r="M156" s="13">
        <v>21</v>
      </c>
      <c r="N156" s="13">
        <v>79</v>
      </c>
      <c r="O156" s="13">
        <v>43</v>
      </c>
      <c r="P156" s="13">
        <v>15</v>
      </c>
      <c r="Q156" s="13">
        <v>21</v>
      </c>
      <c r="R156" s="13">
        <v>27</v>
      </c>
      <c r="S156" s="13">
        <v>78</v>
      </c>
      <c r="T156" s="13">
        <v>16</v>
      </c>
      <c r="U156" s="13">
        <v>89</v>
      </c>
      <c r="V156" s="13">
        <v>40</v>
      </c>
      <c r="W156" s="13">
        <v>42</v>
      </c>
      <c r="X156" s="13">
        <v>113</v>
      </c>
      <c r="Y156" s="13">
        <v>27</v>
      </c>
      <c r="Z156" s="13">
        <v>100</v>
      </c>
      <c r="AA156" s="13">
        <v>21</v>
      </c>
      <c r="AB156" s="13">
        <v>81</v>
      </c>
      <c r="AC156" s="13">
        <v>97</v>
      </c>
      <c r="AD156" s="13">
        <v>32</v>
      </c>
      <c r="AE156" s="13">
        <v>35</v>
      </c>
      <c r="AF156" s="13">
        <v>8</v>
      </c>
      <c r="AG156" s="13">
        <v>21</v>
      </c>
      <c r="AH156" s="13">
        <v>22</v>
      </c>
      <c r="AI156" s="13">
        <v>10</v>
      </c>
      <c r="AJ156" s="13">
        <v>12</v>
      </c>
      <c r="AK156" s="13">
        <v>5</v>
      </c>
      <c r="AL156" s="13">
        <v>58</v>
      </c>
      <c r="AM156" s="13">
        <v>9</v>
      </c>
      <c r="AN156" s="13">
        <v>42</v>
      </c>
      <c r="AO156" s="13">
        <v>16</v>
      </c>
      <c r="AP156" s="13">
        <v>8</v>
      </c>
      <c r="AQ156" s="13">
        <v>2302</v>
      </c>
      <c r="AR156" s="103">
        <f t="shared" si="16"/>
        <v>4.2769819593853932E-2</v>
      </c>
    </row>
    <row r="157" spans="1:44">
      <c r="A157" s="74" t="s">
        <v>951</v>
      </c>
      <c r="B157" s="13">
        <v>281</v>
      </c>
      <c r="C157" s="13">
        <v>328</v>
      </c>
      <c r="D157" s="13">
        <v>181</v>
      </c>
      <c r="E157" s="13">
        <v>30</v>
      </c>
      <c r="F157" s="13">
        <v>58</v>
      </c>
      <c r="G157" s="13">
        <v>114</v>
      </c>
      <c r="H157" s="13">
        <v>75</v>
      </c>
      <c r="I157" s="13">
        <v>104</v>
      </c>
      <c r="J157" s="13">
        <v>71</v>
      </c>
      <c r="K157" s="13">
        <v>70</v>
      </c>
      <c r="L157" s="13">
        <v>37</v>
      </c>
      <c r="M157" s="13">
        <v>40</v>
      </c>
      <c r="N157" s="13">
        <v>139</v>
      </c>
      <c r="O157" s="13">
        <v>76</v>
      </c>
      <c r="P157" s="13">
        <v>53</v>
      </c>
      <c r="Q157" s="13">
        <v>21</v>
      </c>
      <c r="R157" s="13">
        <v>58</v>
      </c>
      <c r="S157" s="13">
        <v>124</v>
      </c>
      <c r="T157" s="13">
        <v>34</v>
      </c>
      <c r="U157" s="13">
        <v>156</v>
      </c>
      <c r="V157" s="13">
        <v>91</v>
      </c>
      <c r="W157" s="13">
        <v>47</v>
      </c>
      <c r="X157" s="13">
        <v>144</v>
      </c>
      <c r="Y157" s="13">
        <v>64</v>
      </c>
      <c r="Z157" s="13">
        <v>118</v>
      </c>
      <c r="AA157" s="13">
        <v>38</v>
      </c>
      <c r="AB157" s="13">
        <v>179</v>
      </c>
      <c r="AC157" s="13">
        <v>159</v>
      </c>
      <c r="AD157" s="13">
        <v>30</v>
      </c>
      <c r="AE157" s="13">
        <v>121</v>
      </c>
      <c r="AF157" s="13">
        <v>12</v>
      </c>
      <c r="AG157" s="13">
        <v>22</v>
      </c>
      <c r="AH157" s="13">
        <v>37</v>
      </c>
      <c r="AI157" s="13">
        <v>20</v>
      </c>
      <c r="AJ157" s="13">
        <v>16</v>
      </c>
      <c r="AK157" s="13">
        <v>3</v>
      </c>
      <c r="AL157" s="13">
        <v>85</v>
      </c>
      <c r="AM157" s="13">
        <v>16</v>
      </c>
      <c r="AN157" s="13">
        <v>60</v>
      </c>
      <c r="AO157" s="13">
        <v>30</v>
      </c>
      <c r="AP157" s="13">
        <v>15</v>
      </c>
      <c r="AQ157" s="13">
        <v>3357</v>
      </c>
      <c r="AR157" s="103">
        <f t="shared" si="16"/>
        <v>6.2371105289560226E-2</v>
      </c>
    </row>
    <row r="158" spans="1:44">
      <c r="A158" s="74" t="s">
        <v>952</v>
      </c>
      <c r="B158" s="13">
        <v>200</v>
      </c>
      <c r="C158" s="13">
        <v>231</v>
      </c>
      <c r="D158" s="13">
        <v>119</v>
      </c>
      <c r="E158" s="13">
        <v>16</v>
      </c>
      <c r="F158" s="13">
        <v>56</v>
      </c>
      <c r="G158" s="13">
        <v>87</v>
      </c>
      <c r="H158" s="13">
        <v>60</v>
      </c>
      <c r="I158" s="13">
        <v>67</v>
      </c>
      <c r="J158" s="13">
        <v>58</v>
      </c>
      <c r="K158" s="13">
        <v>63</v>
      </c>
      <c r="L158" s="13">
        <v>17</v>
      </c>
      <c r="M158" s="13">
        <v>24</v>
      </c>
      <c r="N158" s="13">
        <v>95</v>
      </c>
      <c r="O158" s="13">
        <v>40</v>
      </c>
      <c r="P158" s="13">
        <v>24</v>
      </c>
      <c r="Q158" s="13">
        <v>1</v>
      </c>
      <c r="R158" s="13">
        <v>37</v>
      </c>
      <c r="S158" s="13">
        <v>85</v>
      </c>
      <c r="T158" s="13">
        <v>28</v>
      </c>
      <c r="U158" s="13">
        <v>122</v>
      </c>
      <c r="V158" s="13">
        <v>63</v>
      </c>
      <c r="W158" s="13">
        <v>35</v>
      </c>
      <c r="X158" s="13">
        <v>93</v>
      </c>
      <c r="Y158" s="13">
        <v>52</v>
      </c>
      <c r="Z158" s="13">
        <v>71</v>
      </c>
      <c r="AA158" s="13">
        <v>21</v>
      </c>
      <c r="AB158" s="13">
        <v>101</v>
      </c>
      <c r="AC158" s="13">
        <v>102</v>
      </c>
      <c r="AD158" s="13">
        <v>22</v>
      </c>
      <c r="AE158" s="13">
        <v>171</v>
      </c>
      <c r="AF158" s="13">
        <v>13</v>
      </c>
      <c r="AG158" s="13">
        <v>18</v>
      </c>
      <c r="AH158" s="13">
        <v>21</v>
      </c>
      <c r="AI158" s="13">
        <v>2</v>
      </c>
      <c r="AJ158" s="13">
        <v>22</v>
      </c>
      <c r="AK158" s="13">
        <v>0</v>
      </c>
      <c r="AL158" s="13">
        <v>79</v>
      </c>
      <c r="AM158" s="13">
        <v>13</v>
      </c>
      <c r="AN158" s="13">
        <v>57</v>
      </c>
      <c r="AO158" s="13">
        <v>18</v>
      </c>
      <c r="AP158" s="13">
        <v>9</v>
      </c>
      <c r="AQ158" s="13">
        <v>2413</v>
      </c>
      <c r="AR158" s="103">
        <f t="shared" si="16"/>
        <v>4.4832134960890328E-2</v>
      </c>
    </row>
    <row r="159" spans="1:44">
      <c r="A159" s="74" t="s">
        <v>953</v>
      </c>
      <c r="B159" s="13">
        <v>414</v>
      </c>
      <c r="C159" s="13">
        <v>443</v>
      </c>
      <c r="D159" s="13">
        <v>206</v>
      </c>
      <c r="E159" s="13">
        <v>37</v>
      </c>
      <c r="F159" s="13">
        <v>130</v>
      </c>
      <c r="G159" s="13">
        <v>290</v>
      </c>
      <c r="H159" s="13">
        <v>173</v>
      </c>
      <c r="I159" s="13">
        <v>241</v>
      </c>
      <c r="J159" s="13">
        <v>181</v>
      </c>
      <c r="K159" s="13">
        <v>203</v>
      </c>
      <c r="L159" s="13">
        <v>92</v>
      </c>
      <c r="M159" s="13">
        <v>94</v>
      </c>
      <c r="N159" s="13">
        <v>241</v>
      </c>
      <c r="O159" s="13">
        <v>149</v>
      </c>
      <c r="P159" s="13">
        <v>135</v>
      </c>
      <c r="Q159" s="13">
        <v>7</v>
      </c>
      <c r="R159" s="13">
        <v>137</v>
      </c>
      <c r="S159" s="13">
        <v>249</v>
      </c>
      <c r="T159" s="13">
        <v>95</v>
      </c>
      <c r="U159" s="13">
        <v>292</v>
      </c>
      <c r="V159" s="13">
        <v>318</v>
      </c>
      <c r="W159" s="13">
        <v>95</v>
      </c>
      <c r="X159" s="13">
        <v>279</v>
      </c>
      <c r="Y159" s="13">
        <v>157</v>
      </c>
      <c r="Z159" s="13">
        <v>166</v>
      </c>
      <c r="AA159" s="13">
        <v>73</v>
      </c>
      <c r="AB159" s="13">
        <v>511</v>
      </c>
      <c r="AC159" s="13">
        <v>307</v>
      </c>
      <c r="AD159" s="13">
        <v>95</v>
      </c>
      <c r="AE159" s="13">
        <v>513</v>
      </c>
      <c r="AF159" s="13">
        <v>24</v>
      </c>
      <c r="AG159" s="13">
        <v>91</v>
      </c>
      <c r="AH159" s="13">
        <v>66</v>
      </c>
      <c r="AI159" s="13">
        <v>33</v>
      </c>
      <c r="AJ159" s="13">
        <v>58</v>
      </c>
      <c r="AK159" s="13">
        <v>6</v>
      </c>
      <c r="AL159" s="13">
        <v>184</v>
      </c>
      <c r="AM159" s="13">
        <v>50</v>
      </c>
      <c r="AN159" s="13">
        <v>153</v>
      </c>
      <c r="AO159" s="13">
        <v>48</v>
      </c>
      <c r="AP159" s="13">
        <v>27</v>
      </c>
      <c r="AQ159" s="13">
        <v>7063</v>
      </c>
      <c r="AR159" s="103">
        <f t="shared" si="16"/>
        <v>0.13122642736376641</v>
      </c>
    </row>
    <row r="160" spans="1:44">
      <c r="A160" s="74" t="s">
        <v>954</v>
      </c>
      <c r="B160" s="13">
        <v>667</v>
      </c>
      <c r="C160" s="13">
        <v>577</v>
      </c>
      <c r="D160" s="13">
        <v>301</v>
      </c>
      <c r="E160" s="13">
        <v>76</v>
      </c>
      <c r="F160" s="13">
        <v>192</v>
      </c>
      <c r="G160" s="13">
        <v>450</v>
      </c>
      <c r="H160" s="13">
        <v>301</v>
      </c>
      <c r="I160" s="13">
        <v>438</v>
      </c>
      <c r="J160" s="13">
        <v>298</v>
      </c>
      <c r="K160" s="13">
        <v>300</v>
      </c>
      <c r="L160" s="13">
        <v>195</v>
      </c>
      <c r="M160" s="13">
        <v>108</v>
      </c>
      <c r="N160" s="13">
        <v>441</v>
      </c>
      <c r="O160" s="13">
        <v>239</v>
      </c>
      <c r="P160" s="13">
        <v>185</v>
      </c>
      <c r="Q160" s="13">
        <v>12</v>
      </c>
      <c r="R160" s="13">
        <v>221</v>
      </c>
      <c r="S160" s="13">
        <v>325</v>
      </c>
      <c r="T160" s="13">
        <v>138</v>
      </c>
      <c r="U160" s="13">
        <v>500</v>
      </c>
      <c r="V160" s="13">
        <v>621</v>
      </c>
      <c r="W160" s="13">
        <v>157</v>
      </c>
      <c r="X160" s="13">
        <v>406</v>
      </c>
      <c r="Y160" s="13">
        <v>300</v>
      </c>
      <c r="Z160" s="13">
        <v>278</v>
      </c>
      <c r="AA160" s="13">
        <v>142</v>
      </c>
      <c r="AB160" s="13">
        <v>479</v>
      </c>
      <c r="AC160" s="13">
        <v>408</v>
      </c>
      <c r="AD160" s="13">
        <v>125</v>
      </c>
      <c r="AE160" s="13">
        <v>563</v>
      </c>
      <c r="AF160" s="13">
        <v>53</v>
      </c>
      <c r="AG160" s="13">
        <v>124</v>
      </c>
      <c r="AH160" s="13">
        <v>84</v>
      </c>
      <c r="AI160" s="13">
        <v>25</v>
      </c>
      <c r="AJ160" s="13">
        <v>50</v>
      </c>
      <c r="AK160" s="13">
        <v>4</v>
      </c>
      <c r="AL160" s="13">
        <v>325</v>
      </c>
      <c r="AM160" s="13">
        <v>61</v>
      </c>
      <c r="AN160" s="13">
        <v>219</v>
      </c>
      <c r="AO160" s="13">
        <v>85</v>
      </c>
      <c r="AP160" s="13">
        <v>33</v>
      </c>
      <c r="AQ160" s="13">
        <v>10506</v>
      </c>
      <c r="AR160" s="103">
        <f t="shared" si="16"/>
        <v>0.19519536257733683</v>
      </c>
    </row>
    <row r="161" spans="1:44">
      <c r="A161" s="74" t="s">
        <v>955</v>
      </c>
      <c r="B161" s="13">
        <v>1110</v>
      </c>
      <c r="C161" s="13">
        <v>873</v>
      </c>
      <c r="D161" s="13">
        <v>366</v>
      </c>
      <c r="E161" s="13">
        <v>110</v>
      </c>
      <c r="F161" s="13">
        <v>286</v>
      </c>
      <c r="G161" s="13">
        <v>772</v>
      </c>
      <c r="H161" s="13">
        <v>513</v>
      </c>
      <c r="I161" s="13">
        <v>675</v>
      </c>
      <c r="J161" s="13">
        <v>511</v>
      </c>
      <c r="K161" s="13">
        <v>489</v>
      </c>
      <c r="L161" s="13">
        <v>545</v>
      </c>
      <c r="M161" s="13">
        <v>169</v>
      </c>
      <c r="N161" s="13">
        <v>943</v>
      </c>
      <c r="O161" s="13">
        <v>532</v>
      </c>
      <c r="P161" s="13">
        <v>399</v>
      </c>
      <c r="Q161" s="13">
        <v>37</v>
      </c>
      <c r="R161" s="13">
        <v>297</v>
      </c>
      <c r="S161" s="13">
        <v>604</v>
      </c>
      <c r="T161" s="13">
        <v>313</v>
      </c>
      <c r="U161" s="13">
        <v>1200</v>
      </c>
      <c r="V161" s="13">
        <v>2263</v>
      </c>
      <c r="W161" s="13">
        <v>241</v>
      </c>
      <c r="X161" s="13">
        <v>728</v>
      </c>
      <c r="Y161" s="13">
        <v>499</v>
      </c>
      <c r="Z161" s="13">
        <v>307</v>
      </c>
      <c r="AA161" s="13">
        <v>265</v>
      </c>
      <c r="AB161" s="13">
        <v>1556</v>
      </c>
      <c r="AC161" s="13">
        <v>703</v>
      </c>
      <c r="AD161" s="13">
        <v>239</v>
      </c>
      <c r="AE161" s="13">
        <v>904</v>
      </c>
      <c r="AF161" s="13">
        <v>161</v>
      </c>
      <c r="AG161" s="13">
        <v>284</v>
      </c>
      <c r="AH161" s="13">
        <v>160</v>
      </c>
      <c r="AI161" s="13">
        <v>23</v>
      </c>
      <c r="AJ161" s="13">
        <v>78</v>
      </c>
      <c r="AK161" s="13">
        <v>3</v>
      </c>
      <c r="AL161" s="13">
        <v>477</v>
      </c>
      <c r="AM161" s="13">
        <v>152</v>
      </c>
      <c r="AN161" s="13">
        <v>393</v>
      </c>
      <c r="AO161" s="13">
        <v>136</v>
      </c>
      <c r="AP161" s="13">
        <v>73</v>
      </c>
      <c r="AQ161" s="13">
        <v>20389</v>
      </c>
      <c r="AR161" s="103">
        <f t="shared" si="16"/>
        <v>0.37881574791446038</v>
      </c>
    </row>
    <row r="162" spans="1:44">
      <c r="A162" s="74" t="s">
        <v>956</v>
      </c>
      <c r="B162" s="13">
        <v>251</v>
      </c>
      <c r="C162" s="13">
        <v>149</v>
      </c>
      <c r="D162" s="13">
        <v>53</v>
      </c>
      <c r="E162" s="13">
        <v>19</v>
      </c>
      <c r="F162" s="13">
        <v>39</v>
      </c>
      <c r="G162" s="13">
        <v>119</v>
      </c>
      <c r="H162" s="13">
        <v>59</v>
      </c>
      <c r="I162" s="13">
        <v>84</v>
      </c>
      <c r="J162" s="13">
        <v>111</v>
      </c>
      <c r="K162" s="13">
        <v>35</v>
      </c>
      <c r="L162" s="13">
        <v>168</v>
      </c>
      <c r="M162" s="13">
        <v>7</v>
      </c>
      <c r="N162" s="13">
        <v>166</v>
      </c>
      <c r="O162" s="13">
        <v>80</v>
      </c>
      <c r="P162" s="13">
        <v>96</v>
      </c>
      <c r="Q162" s="13">
        <v>4</v>
      </c>
      <c r="R162" s="13">
        <v>58</v>
      </c>
      <c r="S162" s="13">
        <v>86</v>
      </c>
      <c r="T162" s="13">
        <v>64</v>
      </c>
      <c r="U162" s="13">
        <v>89</v>
      </c>
      <c r="V162" s="13">
        <v>129</v>
      </c>
      <c r="W162" s="13">
        <v>39</v>
      </c>
      <c r="X162" s="13">
        <v>124</v>
      </c>
      <c r="Y162" s="13">
        <v>58</v>
      </c>
      <c r="Z162" s="13">
        <v>21</v>
      </c>
      <c r="AA162" s="13">
        <v>29</v>
      </c>
      <c r="AB162" s="13">
        <v>447</v>
      </c>
      <c r="AC162" s="13">
        <v>131</v>
      </c>
      <c r="AD162" s="13">
        <v>58</v>
      </c>
      <c r="AE162" s="13">
        <v>90</v>
      </c>
      <c r="AF162" s="13">
        <v>32</v>
      </c>
      <c r="AG162" s="13">
        <v>42</v>
      </c>
      <c r="AH162" s="13">
        <v>23</v>
      </c>
      <c r="AI162" s="13">
        <v>4</v>
      </c>
      <c r="AJ162" s="13">
        <v>11</v>
      </c>
      <c r="AK162" s="13">
        <v>0</v>
      </c>
      <c r="AL162" s="13">
        <v>77</v>
      </c>
      <c r="AM162" s="13">
        <v>28</v>
      </c>
      <c r="AN162" s="13">
        <v>82</v>
      </c>
      <c r="AO162" s="13">
        <v>32</v>
      </c>
      <c r="AP162" s="13">
        <v>11</v>
      </c>
      <c r="AQ162" s="13">
        <v>3205</v>
      </c>
      <c r="AR162" s="103">
        <f t="shared" si="16"/>
        <v>5.9547033795960831E-2</v>
      </c>
    </row>
    <row r="163" spans="1:44">
      <c r="A163" s="74" t="s">
        <v>957</v>
      </c>
      <c r="B163" s="13">
        <v>83</v>
      </c>
      <c r="C163" s="13">
        <v>117</v>
      </c>
      <c r="D163" s="13">
        <v>18</v>
      </c>
      <c r="E163" s="13">
        <v>0</v>
      </c>
      <c r="F163" s="13">
        <v>44</v>
      </c>
      <c r="G163" s="13">
        <v>86</v>
      </c>
      <c r="H163" s="13">
        <v>47</v>
      </c>
      <c r="I163" s="13">
        <v>77</v>
      </c>
      <c r="J163" s="13">
        <v>134</v>
      </c>
      <c r="K163" s="13">
        <v>16</v>
      </c>
      <c r="L163" s="13">
        <v>329</v>
      </c>
      <c r="M163" s="13">
        <v>6</v>
      </c>
      <c r="N163" s="13">
        <v>101</v>
      </c>
      <c r="O163" s="13">
        <v>53</v>
      </c>
      <c r="P163" s="13">
        <v>197</v>
      </c>
      <c r="Q163" s="13">
        <v>2</v>
      </c>
      <c r="R163" s="13">
        <v>30</v>
      </c>
      <c r="S163" s="13">
        <v>55</v>
      </c>
      <c r="T163" s="13">
        <v>85</v>
      </c>
      <c r="U163" s="13">
        <v>112</v>
      </c>
      <c r="V163" s="13">
        <v>0</v>
      </c>
      <c r="W163" s="13">
        <v>2</v>
      </c>
      <c r="X163" s="13">
        <v>38</v>
      </c>
      <c r="Y163" s="13">
        <v>14</v>
      </c>
      <c r="Z163" s="13">
        <v>27</v>
      </c>
      <c r="AA163" s="13">
        <v>4</v>
      </c>
      <c r="AB163" s="13">
        <v>304</v>
      </c>
      <c r="AC163" s="13">
        <v>72</v>
      </c>
      <c r="AD163" s="13">
        <v>51</v>
      </c>
      <c r="AE163" s="13">
        <v>33</v>
      </c>
      <c r="AF163" s="13">
        <v>50</v>
      </c>
      <c r="AG163" s="13">
        <v>10</v>
      </c>
      <c r="AH163" s="13">
        <v>9</v>
      </c>
      <c r="AI163" s="13">
        <v>1</v>
      </c>
      <c r="AJ163" s="13">
        <v>26</v>
      </c>
      <c r="AK163" s="13">
        <v>0</v>
      </c>
      <c r="AL163" s="13">
        <v>27</v>
      </c>
      <c r="AM163" s="13">
        <v>16</v>
      </c>
      <c r="AN163" s="13">
        <v>5</v>
      </c>
      <c r="AO163" s="13">
        <v>2</v>
      </c>
      <c r="AP163" s="13">
        <v>2</v>
      </c>
      <c r="AQ163" s="13">
        <v>2285</v>
      </c>
      <c r="AR163" s="103">
        <f t="shared" si="16"/>
        <v>4.2453969492596104E-2</v>
      </c>
    </row>
    <row r="164" spans="1:44">
      <c r="A164" s="28" t="s">
        <v>7</v>
      </c>
      <c r="B164" s="11">
        <v>3657</v>
      </c>
      <c r="C164" s="11">
        <v>3376</v>
      </c>
      <c r="D164" s="11">
        <v>1565</v>
      </c>
      <c r="E164" s="11">
        <v>360</v>
      </c>
      <c r="F164" s="11">
        <v>985</v>
      </c>
      <c r="G164" s="11">
        <v>2042</v>
      </c>
      <c r="H164" s="11">
        <v>1328</v>
      </c>
      <c r="I164" s="11">
        <v>1781</v>
      </c>
      <c r="J164" s="11">
        <v>1477</v>
      </c>
      <c r="K164" s="11">
        <v>1226</v>
      </c>
      <c r="L164" s="11">
        <v>1403</v>
      </c>
      <c r="M164" s="11">
        <v>490</v>
      </c>
      <c r="N164" s="11">
        <v>2259</v>
      </c>
      <c r="O164" s="11">
        <v>1255</v>
      </c>
      <c r="P164" s="11">
        <v>1112</v>
      </c>
      <c r="Q164" s="11">
        <v>141</v>
      </c>
      <c r="R164" s="11">
        <v>885</v>
      </c>
      <c r="S164" s="11">
        <v>1640</v>
      </c>
      <c r="T164" s="11">
        <v>785</v>
      </c>
      <c r="U164" s="11">
        <v>2629</v>
      </c>
      <c r="V164" s="11">
        <v>3558</v>
      </c>
      <c r="W164" s="11">
        <v>692</v>
      </c>
      <c r="X164" s="11">
        <v>2051</v>
      </c>
      <c r="Y164" s="11">
        <v>1190</v>
      </c>
      <c r="Z164" s="11">
        <v>1207</v>
      </c>
      <c r="AA164" s="11">
        <v>630</v>
      </c>
      <c r="AB164" s="11">
        <v>3728</v>
      </c>
      <c r="AC164" s="11">
        <v>2074</v>
      </c>
      <c r="AD164" s="11">
        <v>672</v>
      </c>
      <c r="AE164" s="11">
        <v>2459</v>
      </c>
      <c r="AF164" s="11">
        <v>358</v>
      </c>
      <c r="AG164" s="11">
        <v>627</v>
      </c>
      <c r="AH164" s="11">
        <v>439</v>
      </c>
      <c r="AI164" s="11">
        <v>119</v>
      </c>
      <c r="AJ164" s="11">
        <v>289</v>
      </c>
      <c r="AK164" s="11">
        <v>23</v>
      </c>
      <c r="AL164" s="11">
        <v>1348</v>
      </c>
      <c r="AM164" s="11">
        <v>352</v>
      </c>
      <c r="AN164" s="11">
        <v>1037</v>
      </c>
      <c r="AO164" s="11">
        <v>392</v>
      </c>
      <c r="AP164" s="11">
        <v>182</v>
      </c>
      <c r="AQ164" s="11">
        <v>53823</v>
      </c>
      <c r="AR164" s="184">
        <f t="shared" si="16"/>
        <v>1</v>
      </c>
    </row>
    <row r="165" spans="1:44">
      <c r="A165" s="128" t="s">
        <v>958</v>
      </c>
      <c r="B165" s="103">
        <f>B164/$AQ$164</f>
        <v>6.7944930605874809E-2</v>
      </c>
      <c r="C165" s="103">
        <f t="shared" ref="C165:AQ165" si="17">C164/$AQ$164</f>
        <v>6.2724114226260147E-2</v>
      </c>
      <c r="D165" s="103">
        <f t="shared" si="17"/>
        <v>2.9076788733441095E-2</v>
      </c>
      <c r="E165" s="103">
        <f t="shared" si="17"/>
        <v>6.6885903795775043E-3</v>
      </c>
      <c r="F165" s="103">
        <f t="shared" si="17"/>
        <v>1.8300726455232893E-2</v>
      </c>
      <c r="G165" s="103">
        <f t="shared" si="17"/>
        <v>3.7939170986381283E-2</v>
      </c>
      <c r="H165" s="103">
        <f t="shared" si="17"/>
        <v>2.4673466733552571E-2</v>
      </c>
      <c r="I165" s="103">
        <f t="shared" si="17"/>
        <v>3.3089942961187599E-2</v>
      </c>
      <c r="J165" s="103">
        <f t="shared" si="17"/>
        <v>2.7441799973988816E-2</v>
      </c>
      <c r="K165" s="103">
        <f t="shared" si="17"/>
        <v>2.277836612600561E-2</v>
      </c>
      <c r="L165" s="103">
        <f t="shared" si="17"/>
        <v>2.6066923062631218E-2</v>
      </c>
      <c r="M165" s="103">
        <f t="shared" si="17"/>
        <v>9.1039146833138251E-3</v>
      </c>
      <c r="N165" s="103">
        <f t="shared" si="17"/>
        <v>4.197090463184884E-2</v>
      </c>
      <c r="O165" s="103">
        <f t="shared" si="17"/>
        <v>2.331716923991602E-2</v>
      </c>
      <c r="P165" s="103">
        <f t="shared" si="17"/>
        <v>2.0660312505806067E-2</v>
      </c>
      <c r="Q165" s="103">
        <f t="shared" si="17"/>
        <v>2.6196978986678557E-3</v>
      </c>
      <c r="R165" s="103">
        <f t="shared" si="17"/>
        <v>1.6442784683128032E-2</v>
      </c>
      <c r="S165" s="103">
        <f t="shared" si="17"/>
        <v>3.0470245062519739E-2</v>
      </c>
      <c r="T165" s="103">
        <f t="shared" si="17"/>
        <v>1.4584842911023169E-2</v>
      </c>
      <c r="U165" s="103">
        <f t="shared" si="17"/>
        <v>4.8845289188636828E-2</v>
      </c>
      <c r="V165" s="103">
        <f t="shared" si="17"/>
        <v>6.6105568251490998E-2</v>
      </c>
      <c r="W165" s="103">
        <f t="shared" si="17"/>
        <v>1.2856957062965647E-2</v>
      </c>
      <c r="X165" s="103">
        <f t="shared" si="17"/>
        <v>3.8106385745870726E-2</v>
      </c>
      <c r="Y165" s="103">
        <f t="shared" si="17"/>
        <v>2.2109507088047861E-2</v>
      </c>
      <c r="Z165" s="103">
        <f t="shared" si="17"/>
        <v>2.2425357189305686E-2</v>
      </c>
      <c r="AA165" s="103">
        <f t="shared" si="17"/>
        <v>1.1705033164260631E-2</v>
      </c>
      <c r="AB165" s="103">
        <f t="shared" si="17"/>
        <v>6.9264069264069264E-2</v>
      </c>
      <c r="AC165" s="103">
        <f t="shared" si="17"/>
        <v>3.853371235345484E-2</v>
      </c>
      <c r="AD165" s="103">
        <f t="shared" si="17"/>
        <v>1.2485368708544674E-2</v>
      </c>
      <c r="AE165" s="103">
        <f t="shared" si="17"/>
        <v>4.5686788176058563E-2</v>
      </c>
      <c r="AF165" s="103">
        <f t="shared" si="17"/>
        <v>6.6514315441354071E-3</v>
      </c>
      <c r="AG165" s="103">
        <f t="shared" si="17"/>
        <v>1.1649294911097487E-2</v>
      </c>
      <c r="AH165" s="103">
        <f t="shared" si="17"/>
        <v>8.1563643795403446E-3</v>
      </c>
      <c r="AI165" s="103">
        <f t="shared" si="17"/>
        <v>2.2109507088047859E-3</v>
      </c>
      <c r="AJ165" s="103">
        <f t="shared" si="17"/>
        <v>5.3694517213830522E-3</v>
      </c>
      <c r="AK165" s="103">
        <f t="shared" si="17"/>
        <v>4.2732660758411833E-4</v>
      </c>
      <c r="AL165" s="103">
        <f t="shared" si="17"/>
        <v>2.5045055087973542E-2</v>
      </c>
      <c r="AM165" s="103">
        <f t="shared" si="17"/>
        <v>6.5399550378091153E-3</v>
      </c>
      <c r="AN165" s="103">
        <f t="shared" si="17"/>
        <v>1.926685617672742E-2</v>
      </c>
      <c r="AO165" s="103">
        <f t="shared" si="17"/>
        <v>7.2831317466510595E-3</v>
      </c>
      <c r="AP165" s="103">
        <f t="shared" si="17"/>
        <v>3.3814540252308494E-3</v>
      </c>
      <c r="AQ165" s="103">
        <f t="shared" si="17"/>
        <v>1</v>
      </c>
      <c r="AR165" s="103"/>
    </row>
    <row r="166" spans="1:44" ht="15.75" thickBot="1">
      <c r="A166" s="171"/>
      <c r="B166" s="172"/>
      <c r="C166" s="172"/>
      <c r="D166" s="173"/>
      <c r="E166" s="173"/>
      <c r="F166" s="173"/>
      <c r="G166" s="173"/>
      <c r="H166" s="173"/>
      <c r="I166" s="172"/>
      <c r="J166" s="172"/>
      <c r="K166" s="172"/>
      <c r="L166" s="172"/>
      <c r="M166" s="172"/>
      <c r="N166" s="172"/>
      <c r="O166" s="172"/>
      <c r="P166" s="172"/>
      <c r="Q166" s="172"/>
      <c r="R166" s="174"/>
      <c r="S166" s="174"/>
      <c r="T166" s="174"/>
      <c r="U166" s="174"/>
      <c r="V166" s="174"/>
      <c r="W166" s="174"/>
      <c r="X166" s="174"/>
      <c r="Y166" s="174"/>
      <c r="Z166" s="174"/>
      <c r="AA166" s="175"/>
      <c r="AB166" s="175"/>
      <c r="AC166" s="175"/>
      <c r="AD166" s="175"/>
      <c r="AE166" s="175"/>
      <c r="AF166" s="175"/>
      <c r="AG166" s="175"/>
      <c r="AH166" s="175"/>
      <c r="AI166" s="175"/>
      <c r="AJ166" s="175"/>
      <c r="AK166" s="175"/>
      <c r="AL166" s="175"/>
      <c r="AM166" s="175"/>
      <c r="AN166" s="175"/>
      <c r="AO166" s="175"/>
      <c r="AP166" s="175"/>
      <c r="AQ166" s="175"/>
      <c r="AR166" s="175"/>
    </row>
    <row r="167" spans="1:44" ht="15" customHeight="1">
      <c r="A167" s="879" t="s">
        <v>993</v>
      </c>
      <c r="B167" s="879"/>
      <c r="C167" s="879"/>
      <c r="D167" s="879"/>
      <c r="E167" s="879"/>
      <c r="F167" s="879"/>
      <c r="G167" s="879"/>
      <c r="H167" s="879"/>
      <c r="I167" s="879"/>
      <c r="J167" s="879"/>
      <c r="K167" s="879"/>
      <c r="L167" s="879"/>
      <c r="M167" s="879"/>
      <c r="N167" s="879"/>
      <c r="O167" s="879"/>
      <c r="P167" s="879"/>
      <c r="Q167" s="879"/>
      <c r="R167" s="879"/>
      <c r="S167" s="879"/>
      <c r="T167" s="879"/>
      <c r="U167" s="879"/>
      <c r="V167" s="879"/>
      <c r="W167" s="879"/>
      <c r="X167" s="879"/>
      <c r="Y167" s="879"/>
      <c r="Z167" s="879"/>
      <c r="AA167" s="879"/>
      <c r="AB167" s="879"/>
      <c r="AC167" s="879"/>
      <c r="AD167" s="879"/>
      <c r="AE167" s="879"/>
      <c r="AF167" s="879"/>
      <c r="AG167" s="879"/>
      <c r="AH167" s="879"/>
      <c r="AI167" s="879"/>
      <c r="AJ167" s="879"/>
      <c r="AK167" s="879"/>
      <c r="AL167" s="879"/>
      <c r="AM167" s="879"/>
      <c r="AN167" s="879"/>
      <c r="AO167" s="879"/>
      <c r="AP167" s="879"/>
      <c r="AQ167" s="879"/>
      <c r="AR167" s="879"/>
    </row>
    <row r="168" spans="1:44">
      <c r="A168" s="134"/>
      <c r="B168" s="135"/>
      <c r="C168" s="135"/>
      <c r="D168" s="135"/>
      <c r="E168" s="135"/>
      <c r="F168" s="135"/>
      <c r="G168" s="135"/>
      <c r="H168" s="135"/>
      <c r="I168" s="135"/>
      <c r="J168" s="135"/>
      <c r="K168" s="135"/>
      <c r="L168" s="135"/>
      <c r="M168" s="135"/>
      <c r="N168" s="135"/>
      <c r="O168" s="135"/>
      <c r="P168" s="135"/>
      <c r="Q168" s="135"/>
      <c r="R168" s="1"/>
      <c r="S168" s="1"/>
      <c r="T168" s="1"/>
      <c r="U168" s="1"/>
      <c r="V168" s="1"/>
      <c r="W168" s="1"/>
      <c r="X168" s="1"/>
      <c r="Y168" s="1"/>
      <c r="Z168" s="1"/>
    </row>
    <row r="169" spans="1:44" ht="30" customHeight="1">
      <c r="A169" s="836" t="s">
        <v>353</v>
      </c>
      <c r="B169" s="836"/>
      <c r="C169" s="836"/>
      <c r="D169" s="836"/>
      <c r="E169" s="836"/>
      <c r="F169" s="836"/>
      <c r="G169" s="836"/>
      <c r="H169" s="836"/>
      <c r="I169" s="836"/>
      <c r="J169" s="836"/>
      <c r="K169" s="836"/>
      <c r="L169" s="836"/>
      <c r="M169" s="836"/>
      <c r="N169" s="836"/>
      <c r="O169" s="836"/>
      <c r="P169" s="836"/>
      <c r="Q169" s="836"/>
      <c r="R169" s="836"/>
      <c r="S169" s="836"/>
      <c r="T169" s="836"/>
      <c r="U169" s="836"/>
      <c r="V169" s="836"/>
      <c r="W169" s="836"/>
      <c r="X169" s="836"/>
      <c r="Y169" s="836"/>
      <c r="Z169" s="836"/>
      <c r="AA169" s="836"/>
      <c r="AB169" s="836"/>
      <c r="AC169" s="836"/>
      <c r="AD169" s="836"/>
      <c r="AE169" s="836"/>
      <c r="AF169" s="836"/>
      <c r="AG169" s="836"/>
      <c r="AH169" s="836"/>
      <c r="AI169" s="836"/>
      <c r="AJ169" s="836"/>
      <c r="AK169" s="836"/>
      <c r="AL169" s="836"/>
      <c r="AM169" s="836"/>
      <c r="AN169" s="836"/>
      <c r="AO169" s="836"/>
      <c r="AP169" s="836"/>
      <c r="AQ169" s="836"/>
      <c r="AR169" s="836"/>
    </row>
    <row r="170" spans="1:44" ht="18">
      <c r="A170" s="837" t="s">
        <v>965</v>
      </c>
      <c r="B170" s="837"/>
      <c r="C170" s="837"/>
      <c r="D170" s="837"/>
      <c r="E170" s="837"/>
      <c r="F170" s="837"/>
      <c r="G170" s="837"/>
      <c r="H170" s="837"/>
      <c r="I170" s="837"/>
      <c r="J170" s="837"/>
      <c r="K170" s="837"/>
      <c r="L170" s="837"/>
      <c r="M170" s="837"/>
      <c r="N170" s="837"/>
      <c r="O170" s="837"/>
      <c r="P170" s="837"/>
      <c r="Q170" s="837"/>
      <c r="R170" s="837"/>
      <c r="S170" s="837"/>
      <c r="T170" s="837"/>
      <c r="U170" s="837"/>
      <c r="V170" s="837"/>
      <c r="W170" s="837"/>
      <c r="X170" s="837"/>
      <c r="Y170" s="837"/>
      <c r="Z170" s="837"/>
      <c r="AA170" s="837"/>
      <c r="AB170" s="837"/>
      <c r="AC170" s="837"/>
      <c r="AD170" s="837"/>
      <c r="AE170" s="837"/>
      <c r="AF170" s="837"/>
      <c r="AG170" s="837"/>
      <c r="AH170" s="837"/>
      <c r="AI170" s="837"/>
      <c r="AJ170" s="837"/>
      <c r="AK170" s="837"/>
      <c r="AL170" s="837"/>
      <c r="AM170" s="837"/>
      <c r="AN170" s="837"/>
      <c r="AO170" s="837"/>
      <c r="AP170" s="837"/>
      <c r="AQ170" s="837"/>
      <c r="AR170" s="837"/>
    </row>
    <row r="171" spans="1:44" ht="18">
      <c r="A171" s="837" t="s">
        <v>1441</v>
      </c>
      <c r="B171" s="837"/>
      <c r="C171" s="837"/>
      <c r="D171" s="837"/>
      <c r="E171" s="837"/>
      <c r="F171" s="837"/>
      <c r="G171" s="837"/>
      <c r="H171" s="837"/>
      <c r="I171" s="837"/>
      <c r="J171" s="837"/>
      <c r="K171" s="837"/>
      <c r="L171" s="837"/>
      <c r="M171" s="837"/>
      <c r="N171" s="837"/>
      <c r="O171" s="837"/>
      <c r="P171" s="837"/>
      <c r="Q171" s="837"/>
      <c r="R171" s="837"/>
      <c r="S171" s="837"/>
      <c r="T171" s="837"/>
      <c r="U171" s="837"/>
      <c r="V171" s="837"/>
      <c r="W171" s="837"/>
      <c r="X171" s="837"/>
      <c r="Y171" s="837"/>
      <c r="Z171" s="837"/>
      <c r="AA171" s="837"/>
      <c r="AB171" s="837"/>
      <c r="AC171" s="837"/>
      <c r="AD171" s="837"/>
      <c r="AE171" s="837"/>
      <c r="AF171" s="837"/>
      <c r="AG171" s="837"/>
      <c r="AH171" s="837"/>
      <c r="AI171" s="837"/>
      <c r="AJ171" s="837"/>
      <c r="AK171" s="837"/>
      <c r="AL171" s="837"/>
      <c r="AM171" s="837"/>
      <c r="AN171" s="837"/>
      <c r="AO171" s="837"/>
      <c r="AP171" s="837"/>
      <c r="AQ171" s="837"/>
      <c r="AR171" s="837"/>
    </row>
    <row r="172" spans="1:44" ht="30" customHeight="1">
      <c r="A172" s="841" t="s">
        <v>2</v>
      </c>
      <c r="B172" s="841"/>
      <c r="C172" s="841"/>
      <c r="D172" s="841"/>
      <c r="E172" s="841"/>
      <c r="F172" s="841"/>
      <c r="G172" s="841"/>
      <c r="H172" s="841"/>
      <c r="I172" s="841"/>
      <c r="J172" s="841"/>
      <c r="K172" s="841"/>
      <c r="L172" s="841"/>
      <c r="M172" s="841"/>
      <c r="N172" s="841"/>
      <c r="O172" s="841"/>
      <c r="P172" s="841"/>
      <c r="Q172" s="841"/>
      <c r="R172" s="841"/>
      <c r="S172" s="841"/>
      <c r="T172" s="841"/>
      <c r="U172" s="841"/>
      <c r="V172" s="841"/>
      <c r="W172" s="841"/>
      <c r="X172" s="841"/>
      <c r="Y172" s="841"/>
      <c r="Z172" s="841"/>
      <c r="AA172" s="841"/>
      <c r="AB172" s="841"/>
      <c r="AC172" s="841"/>
      <c r="AD172" s="841"/>
      <c r="AE172" s="841"/>
      <c r="AF172" s="841"/>
      <c r="AG172" s="841"/>
      <c r="AH172" s="841"/>
      <c r="AI172" s="841"/>
      <c r="AJ172" s="841"/>
      <c r="AK172" s="841"/>
      <c r="AL172" s="841"/>
      <c r="AM172" s="841"/>
      <c r="AN172" s="841"/>
      <c r="AO172" s="841"/>
      <c r="AP172" s="841"/>
      <c r="AQ172" s="841"/>
      <c r="AR172" s="841"/>
    </row>
    <row r="173" spans="1:44">
      <c r="A173" s="169"/>
      <c r="B173" s="1"/>
      <c r="C173" s="1"/>
      <c r="D173" s="1"/>
      <c r="E173" s="1"/>
      <c r="F173" s="1"/>
      <c r="G173" s="1"/>
      <c r="H173" s="1"/>
      <c r="I173" s="1"/>
      <c r="J173" s="1"/>
      <c r="K173" s="1"/>
      <c r="L173" s="1"/>
      <c r="M173" s="1"/>
      <c r="N173" s="1"/>
      <c r="O173" s="1"/>
      <c r="P173" s="1"/>
      <c r="Q173" s="137"/>
      <c r="R173" s="122"/>
      <c r="S173" s="1"/>
      <c r="T173" s="1"/>
      <c r="U173" s="1"/>
      <c r="V173" s="1"/>
      <c r="W173" s="1"/>
      <c r="X173" s="1"/>
      <c r="Y173" s="1"/>
      <c r="Z173" s="1"/>
    </row>
    <row r="174" spans="1:44" ht="30" customHeight="1">
      <c r="A174" s="28" t="s">
        <v>942</v>
      </c>
      <c r="B174" s="145" t="s">
        <v>365</v>
      </c>
      <c r="C174" s="145" t="s">
        <v>379</v>
      </c>
      <c r="D174" s="145" t="s">
        <v>362</v>
      </c>
      <c r="E174" s="145" t="s">
        <v>380</v>
      </c>
      <c r="F174" s="145" t="s">
        <v>369</v>
      </c>
      <c r="G174" s="145" t="s">
        <v>378</v>
      </c>
      <c r="H174" s="145" t="s">
        <v>376</v>
      </c>
      <c r="I174" s="145" t="s">
        <v>363</v>
      </c>
      <c r="J174" s="145" t="s">
        <v>377</v>
      </c>
      <c r="K174" s="145" t="s">
        <v>367</v>
      </c>
      <c r="L174" s="145" t="s">
        <v>372</v>
      </c>
      <c r="M174" s="145" t="s">
        <v>361</v>
      </c>
      <c r="N174" s="145" t="s">
        <v>360</v>
      </c>
      <c r="O174" s="145" t="s">
        <v>358</v>
      </c>
      <c r="P174" s="145" t="s">
        <v>382</v>
      </c>
      <c r="Q174" s="145" t="s">
        <v>383</v>
      </c>
      <c r="R174" s="145" t="s">
        <v>366</v>
      </c>
      <c r="S174" s="145" t="s">
        <v>374</v>
      </c>
      <c r="T174" s="145" t="s">
        <v>364</v>
      </c>
      <c r="U174" s="145" t="s">
        <v>359</v>
      </c>
      <c r="V174" s="145" t="s">
        <v>354</v>
      </c>
      <c r="W174" s="145" t="s">
        <v>355</v>
      </c>
      <c r="X174" s="145" t="s">
        <v>381</v>
      </c>
      <c r="Y174" s="145" t="s">
        <v>373</v>
      </c>
      <c r="Z174" s="145" t="s">
        <v>371</v>
      </c>
      <c r="AA174" s="145" t="s">
        <v>356</v>
      </c>
      <c r="AB174" s="145" t="s">
        <v>357</v>
      </c>
      <c r="AC174" s="145" t="s">
        <v>375</v>
      </c>
      <c r="AD174" s="145" t="s">
        <v>368</v>
      </c>
      <c r="AE174" s="145" t="s">
        <v>370</v>
      </c>
      <c r="AF174" s="145" t="s">
        <v>384</v>
      </c>
      <c r="AG174" s="145" t="s">
        <v>1004</v>
      </c>
      <c r="AH174" s="145" t="s">
        <v>1005</v>
      </c>
      <c r="AI174" s="145" t="s">
        <v>1006</v>
      </c>
      <c r="AJ174" s="145" t="s">
        <v>1007</v>
      </c>
      <c r="AK174" s="145" t="s">
        <v>1008</v>
      </c>
      <c r="AL174" s="145" t="s">
        <v>1009</v>
      </c>
      <c r="AM174" s="145" t="s">
        <v>1010</v>
      </c>
      <c r="AN174" s="145" t="s">
        <v>1011</v>
      </c>
      <c r="AO174" s="145" t="s">
        <v>1012</v>
      </c>
      <c r="AP174" s="145" t="s">
        <v>1013</v>
      </c>
      <c r="AQ174" s="146" t="s">
        <v>443</v>
      </c>
      <c r="AR174" s="170" t="s">
        <v>810</v>
      </c>
    </row>
    <row r="175" spans="1:44">
      <c r="A175" s="74" t="s">
        <v>944</v>
      </c>
      <c r="B175" s="13">
        <v>0</v>
      </c>
      <c r="C175" s="13">
        <v>0</v>
      </c>
      <c r="D175" s="13">
        <v>0</v>
      </c>
      <c r="E175" s="13">
        <v>0</v>
      </c>
      <c r="F175" s="13">
        <v>0</v>
      </c>
      <c r="G175" s="13">
        <v>0</v>
      </c>
      <c r="H175" s="13">
        <v>0</v>
      </c>
      <c r="I175" s="13">
        <v>0</v>
      </c>
      <c r="J175" s="13">
        <v>0</v>
      </c>
      <c r="K175" s="13">
        <v>0</v>
      </c>
      <c r="L175" s="13">
        <v>0</v>
      </c>
      <c r="M175" s="13">
        <v>0</v>
      </c>
      <c r="N175" s="13">
        <v>0</v>
      </c>
      <c r="O175" s="13">
        <v>0</v>
      </c>
      <c r="P175" s="13">
        <v>0</v>
      </c>
      <c r="Q175" s="13">
        <v>0</v>
      </c>
      <c r="R175" s="13">
        <v>0</v>
      </c>
      <c r="S175" s="13">
        <v>0</v>
      </c>
      <c r="T175" s="13">
        <v>0</v>
      </c>
      <c r="U175" s="13">
        <v>0</v>
      </c>
      <c r="V175" s="13">
        <v>0</v>
      </c>
      <c r="W175" s="13">
        <v>0</v>
      </c>
      <c r="X175" s="13">
        <v>0</v>
      </c>
      <c r="Y175" s="13">
        <v>0</v>
      </c>
      <c r="Z175" s="13">
        <v>0</v>
      </c>
      <c r="AA175" s="13">
        <v>0</v>
      </c>
      <c r="AB175" s="13">
        <v>0</v>
      </c>
      <c r="AC175" s="13">
        <v>0</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03">
        <f>AQ175/$AQ$189</f>
        <v>0</v>
      </c>
    </row>
    <row r="176" spans="1:44">
      <c r="A176" s="74" t="s">
        <v>945</v>
      </c>
      <c r="B176" s="13">
        <v>7734.2244700000001</v>
      </c>
      <c r="C176" s="13">
        <v>0</v>
      </c>
      <c r="D176" s="13">
        <v>0</v>
      </c>
      <c r="E176" s="13">
        <v>0</v>
      </c>
      <c r="F176" s="13">
        <v>0</v>
      </c>
      <c r="G176" s="13">
        <v>0</v>
      </c>
      <c r="H176" s="13">
        <v>0</v>
      </c>
      <c r="I176" s="13">
        <v>0</v>
      </c>
      <c r="J176" s="13">
        <v>0</v>
      </c>
      <c r="K176" s="13">
        <v>0</v>
      </c>
      <c r="L176" s="13">
        <v>0</v>
      </c>
      <c r="M176" s="13">
        <v>0</v>
      </c>
      <c r="N176" s="13">
        <v>0</v>
      </c>
      <c r="O176" s="13">
        <v>0</v>
      </c>
      <c r="P176" s="13">
        <v>0</v>
      </c>
      <c r="Q176" s="13">
        <v>0</v>
      </c>
      <c r="R176" s="13">
        <v>0</v>
      </c>
      <c r="S176" s="13">
        <v>0</v>
      </c>
      <c r="T176" s="13">
        <v>0</v>
      </c>
      <c r="U176" s="13">
        <v>0</v>
      </c>
      <c r="V176" s="13">
        <v>0</v>
      </c>
      <c r="W176" s="13">
        <v>0</v>
      </c>
      <c r="X176" s="13">
        <v>0</v>
      </c>
      <c r="Y176" s="13">
        <v>0</v>
      </c>
      <c r="Z176" s="13">
        <v>0</v>
      </c>
      <c r="AA176" s="13">
        <v>0</v>
      </c>
      <c r="AB176" s="13">
        <v>0</v>
      </c>
      <c r="AC176" s="13">
        <v>0</v>
      </c>
      <c r="AD176" s="13">
        <v>0</v>
      </c>
      <c r="AE176" s="13">
        <v>0</v>
      </c>
      <c r="AF176" s="13">
        <v>0</v>
      </c>
      <c r="AG176" s="13">
        <v>0</v>
      </c>
      <c r="AH176" s="13">
        <v>0</v>
      </c>
      <c r="AI176" s="13">
        <v>0</v>
      </c>
      <c r="AJ176" s="13">
        <v>0</v>
      </c>
      <c r="AK176" s="13">
        <v>0</v>
      </c>
      <c r="AL176" s="13">
        <v>0</v>
      </c>
      <c r="AM176" s="13">
        <v>0</v>
      </c>
      <c r="AN176" s="13">
        <v>0</v>
      </c>
      <c r="AO176" s="13">
        <v>0</v>
      </c>
      <c r="AP176" s="13">
        <v>0</v>
      </c>
      <c r="AQ176" s="13">
        <v>7734.2244700000001</v>
      </c>
      <c r="AR176" s="103">
        <f t="shared" ref="AR176:AR189" si="18">AQ176/$AQ$189</f>
        <v>3.4360577261826585E-2</v>
      </c>
    </row>
    <row r="177" spans="1:44">
      <c r="A177" s="74" t="s">
        <v>946</v>
      </c>
      <c r="B177" s="13">
        <v>0</v>
      </c>
      <c r="C177" s="13">
        <v>0</v>
      </c>
      <c r="D177" s="13">
        <v>0</v>
      </c>
      <c r="E177" s="13">
        <v>0</v>
      </c>
      <c r="F177" s="13">
        <v>0</v>
      </c>
      <c r="G177" s="13">
        <v>0</v>
      </c>
      <c r="H177" s="13">
        <v>0</v>
      </c>
      <c r="I177" s="13">
        <v>0</v>
      </c>
      <c r="J177" s="13">
        <v>0</v>
      </c>
      <c r="K177" s="13">
        <v>0</v>
      </c>
      <c r="L177" s="13">
        <v>0</v>
      </c>
      <c r="M177" s="13">
        <v>0</v>
      </c>
      <c r="N177" s="13">
        <v>0</v>
      </c>
      <c r="O177" s="13">
        <v>0</v>
      </c>
      <c r="P177" s="13">
        <v>0</v>
      </c>
      <c r="Q177" s="13">
        <v>0</v>
      </c>
      <c r="R177" s="13">
        <v>0</v>
      </c>
      <c r="S177" s="13">
        <v>0</v>
      </c>
      <c r="T177" s="13">
        <v>0</v>
      </c>
      <c r="U177" s="13">
        <v>0</v>
      </c>
      <c r="V177" s="13">
        <v>0</v>
      </c>
      <c r="W177" s="13">
        <v>0</v>
      </c>
      <c r="X177" s="13">
        <v>0</v>
      </c>
      <c r="Y177" s="13">
        <v>0</v>
      </c>
      <c r="Z177" s="13">
        <v>0</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03">
        <f t="shared" si="18"/>
        <v>0</v>
      </c>
    </row>
    <row r="178" spans="1:44">
      <c r="A178" s="74" t="s">
        <v>947</v>
      </c>
      <c r="B178" s="13">
        <v>0</v>
      </c>
      <c r="C178" s="13">
        <v>3650</v>
      </c>
      <c r="D178" s="13">
        <v>1637.91706</v>
      </c>
      <c r="E178" s="13">
        <v>0</v>
      </c>
      <c r="F178" s="13">
        <v>0</v>
      </c>
      <c r="G178" s="13">
        <v>0</v>
      </c>
      <c r="H178" s="13">
        <v>0</v>
      </c>
      <c r="I178" s="13">
        <v>0</v>
      </c>
      <c r="J178" s="13">
        <v>0</v>
      </c>
      <c r="K178" s="13">
        <v>0</v>
      </c>
      <c r="L178" s="13">
        <v>0</v>
      </c>
      <c r="M178" s="13">
        <v>0</v>
      </c>
      <c r="N178" s="13">
        <v>1600</v>
      </c>
      <c r="O178" s="13">
        <v>0</v>
      </c>
      <c r="P178" s="13">
        <v>0</v>
      </c>
      <c r="Q178" s="13">
        <v>0</v>
      </c>
      <c r="R178" s="13">
        <v>0</v>
      </c>
      <c r="S178" s="13">
        <v>0</v>
      </c>
      <c r="T178" s="13">
        <v>0</v>
      </c>
      <c r="U178" s="13">
        <v>0</v>
      </c>
      <c r="V178" s="13">
        <v>0</v>
      </c>
      <c r="W178" s="13">
        <v>0</v>
      </c>
      <c r="X178" s="13">
        <v>0</v>
      </c>
      <c r="Y178" s="13">
        <v>0</v>
      </c>
      <c r="Z178" s="13">
        <v>0</v>
      </c>
      <c r="AA178" s="13">
        <v>0</v>
      </c>
      <c r="AB178" s="13">
        <v>0</v>
      </c>
      <c r="AC178" s="13">
        <v>0</v>
      </c>
      <c r="AD178" s="13">
        <v>0</v>
      </c>
      <c r="AE178" s="13">
        <v>0</v>
      </c>
      <c r="AF178" s="13">
        <v>0</v>
      </c>
      <c r="AG178" s="13">
        <v>0</v>
      </c>
      <c r="AH178" s="13">
        <v>0</v>
      </c>
      <c r="AI178" s="13">
        <v>0</v>
      </c>
      <c r="AJ178" s="13">
        <v>0</v>
      </c>
      <c r="AK178" s="13">
        <v>0</v>
      </c>
      <c r="AL178" s="13">
        <v>0</v>
      </c>
      <c r="AM178" s="13">
        <v>0</v>
      </c>
      <c r="AN178" s="13">
        <v>2000</v>
      </c>
      <c r="AO178" s="13">
        <v>0</v>
      </c>
      <c r="AP178" s="13">
        <v>0</v>
      </c>
      <c r="AQ178" s="13">
        <v>8887.9170599999998</v>
      </c>
      <c r="AR178" s="103">
        <f t="shared" si="18"/>
        <v>3.948604828078342E-2</v>
      </c>
    </row>
    <row r="179" spans="1:44">
      <c r="A179" s="74" t="s">
        <v>948</v>
      </c>
      <c r="B179" s="13">
        <v>2656.4022999999997</v>
      </c>
      <c r="C179" s="13">
        <v>7879.3869199999999</v>
      </c>
      <c r="D179" s="13">
        <v>1690.7980600000001</v>
      </c>
      <c r="E179" s="13">
        <v>0</v>
      </c>
      <c r="F179" s="13">
        <v>693</v>
      </c>
      <c r="G179" s="13">
        <v>0</v>
      </c>
      <c r="H179" s="13">
        <v>0</v>
      </c>
      <c r="I179" s="13">
        <v>0</v>
      </c>
      <c r="J179" s="13">
        <v>0</v>
      </c>
      <c r="K179" s="13">
        <v>0</v>
      </c>
      <c r="L179" s="13">
        <v>0</v>
      </c>
      <c r="M179" s="13">
        <v>0</v>
      </c>
      <c r="N179" s="13">
        <v>0</v>
      </c>
      <c r="O179" s="13">
        <v>1100</v>
      </c>
      <c r="P179" s="13">
        <v>0</v>
      </c>
      <c r="Q179" s="13">
        <v>0</v>
      </c>
      <c r="R179" s="13">
        <v>0</v>
      </c>
      <c r="S179" s="13">
        <v>0</v>
      </c>
      <c r="T179" s="13">
        <v>0</v>
      </c>
      <c r="U179" s="13">
        <v>2320</v>
      </c>
      <c r="V179" s="13">
        <v>0</v>
      </c>
      <c r="W179" s="13">
        <v>0</v>
      </c>
      <c r="X179" s="13">
        <v>1200</v>
      </c>
      <c r="Y179" s="13">
        <v>0</v>
      </c>
      <c r="Z179" s="13">
        <v>694</v>
      </c>
      <c r="AA179" s="13">
        <v>694</v>
      </c>
      <c r="AB179" s="13">
        <v>0</v>
      </c>
      <c r="AC179" s="13">
        <v>2147</v>
      </c>
      <c r="AD179" s="13">
        <v>4000</v>
      </c>
      <c r="AE179" s="13">
        <v>0</v>
      </c>
      <c r="AF179" s="13">
        <v>0</v>
      </c>
      <c r="AG179" s="13">
        <v>0</v>
      </c>
      <c r="AH179" s="13">
        <v>0</v>
      </c>
      <c r="AI179" s="13">
        <v>0</v>
      </c>
      <c r="AJ179" s="13">
        <v>700</v>
      </c>
      <c r="AK179" s="13">
        <v>0</v>
      </c>
      <c r="AL179" s="13">
        <v>0</v>
      </c>
      <c r="AM179" s="13">
        <v>0</v>
      </c>
      <c r="AN179" s="13">
        <v>0</v>
      </c>
      <c r="AO179" s="13">
        <v>0</v>
      </c>
      <c r="AP179" s="13">
        <v>0</v>
      </c>
      <c r="AQ179" s="13">
        <v>25774.58728</v>
      </c>
      <c r="AR179" s="103">
        <f t="shared" si="18"/>
        <v>0.11450788648058628</v>
      </c>
    </row>
    <row r="180" spans="1:44">
      <c r="A180" s="74" t="s">
        <v>949</v>
      </c>
      <c r="B180" s="13">
        <v>8815.1643999999997</v>
      </c>
      <c r="C180" s="13">
        <v>7444.7996700000003</v>
      </c>
      <c r="D180" s="13">
        <v>1107.8900000000001</v>
      </c>
      <c r="E180" s="13">
        <v>514.5</v>
      </c>
      <c r="F180" s="13">
        <v>0</v>
      </c>
      <c r="G180" s="13">
        <v>611</v>
      </c>
      <c r="H180" s="13">
        <v>0</v>
      </c>
      <c r="I180" s="13">
        <v>350</v>
      </c>
      <c r="J180" s="13">
        <v>0</v>
      </c>
      <c r="K180" s="13">
        <v>0</v>
      </c>
      <c r="L180" s="13">
        <v>0</v>
      </c>
      <c r="M180" s="13">
        <v>750</v>
      </c>
      <c r="N180" s="13">
        <v>2736.2</v>
      </c>
      <c r="O180" s="13">
        <v>0</v>
      </c>
      <c r="P180" s="13">
        <v>0</v>
      </c>
      <c r="Q180" s="13">
        <v>555.20000000000005</v>
      </c>
      <c r="R180" s="13">
        <v>0</v>
      </c>
      <c r="S180" s="13">
        <v>500</v>
      </c>
      <c r="T180" s="13">
        <v>641.24</v>
      </c>
      <c r="U180" s="13">
        <v>1186.63102</v>
      </c>
      <c r="V180" s="13">
        <v>0</v>
      </c>
      <c r="W180" s="13">
        <v>600</v>
      </c>
      <c r="X180" s="13">
        <v>500</v>
      </c>
      <c r="Y180" s="13">
        <v>402</v>
      </c>
      <c r="Z180" s="13">
        <v>702.01258999999993</v>
      </c>
      <c r="AA180" s="13">
        <v>0</v>
      </c>
      <c r="AB180" s="13">
        <v>1292.4000000000001</v>
      </c>
      <c r="AC180" s="13">
        <v>903.1</v>
      </c>
      <c r="AD180" s="13">
        <v>0</v>
      </c>
      <c r="AE180" s="13">
        <v>0</v>
      </c>
      <c r="AF180" s="13">
        <v>0</v>
      </c>
      <c r="AG180" s="13">
        <v>0</v>
      </c>
      <c r="AH180" s="13">
        <v>417</v>
      </c>
      <c r="AI180" s="13">
        <v>0</v>
      </c>
      <c r="AJ180" s="13">
        <v>0</v>
      </c>
      <c r="AK180" s="13">
        <v>0</v>
      </c>
      <c r="AL180" s="13">
        <v>0</v>
      </c>
      <c r="AM180" s="13">
        <v>0</v>
      </c>
      <c r="AN180" s="13">
        <v>0</v>
      </c>
      <c r="AO180" s="13">
        <v>0</v>
      </c>
      <c r="AP180" s="13">
        <v>0</v>
      </c>
      <c r="AQ180" s="13">
        <v>30029.13768</v>
      </c>
      <c r="AR180" s="103">
        <f t="shared" si="18"/>
        <v>0.13340943353298715</v>
      </c>
    </row>
    <row r="181" spans="1:44">
      <c r="A181" s="74" t="s">
        <v>950</v>
      </c>
      <c r="B181" s="13">
        <v>6000.1335999999992</v>
      </c>
      <c r="C181" s="13">
        <v>6144.9966799999993</v>
      </c>
      <c r="D181" s="13">
        <v>2366.04</v>
      </c>
      <c r="E181" s="13">
        <v>0</v>
      </c>
      <c r="F181" s="13">
        <v>277.60000000000002</v>
      </c>
      <c r="G181" s="13">
        <v>520</v>
      </c>
      <c r="H181" s="13">
        <v>1226.8454899999999</v>
      </c>
      <c r="I181" s="13">
        <v>1083.03882</v>
      </c>
      <c r="J181" s="13">
        <v>584.34249999999997</v>
      </c>
      <c r="K181" s="13">
        <v>0</v>
      </c>
      <c r="L181" s="13">
        <v>0</v>
      </c>
      <c r="M181" s="13">
        <v>838</v>
      </c>
      <c r="N181" s="13">
        <v>2037.4503200000001</v>
      </c>
      <c r="O181" s="13">
        <v>0</v>
      </c>
      <c r="P181" s="13">
        <v>0</v>
      </c>
      <c r="Q181" s="13">
        <v>0</v>
      </c>
      <c r="R181" s="13">
        <v>723</v>
      </c>
      <c r="S181" s="13">
        <v>760</v>
      </c>
      <c r="T181" s="13">
        <v>832.625</v>
      </c>
      <c r="U181" s="13">
        <v>860.81859999999995</v>
      </c>
      <c r="V181" s="13">
        <v>0</v>
      </c>
      <c r="W181" s="13">
        <v>215.13795999999999</v>
      </c>
      <c r="X181" s="13">
        <v>253.11</v>
      </c>
      <c r="Y181" s="13">
        <v>225</v>
      </c>
      <c r="Z181" s="13">
        <v>1024.7988399999999</v>
      </c>
      <c r="AA181" s="13">
        <v>343</v>
      </c>
      <c r="AB181" s="13">
        <v>456</v>
      </c>
      <c r="AC181" s="13">
        <v>1123</v>
      </c>
      <c r="AD181" s="13">
        <v>0</v>
      </c>
      <c r="AE181" s="13">
        <v>0</v>
      </c>
      <c r="AF181" s="13">
        <v>0</v>
      </c>
      <c r="AG181" s="13">
        <v>0</v>
      </c>
      <c r="AH181" s="13">
        <v>795</v>
      </c>
      <c r="AI181" s="13">
        <v>250</v>
      </c>
      <c r="AJ181" s="13">
        <v>0</v>
      </c>
      <c r="AK181" s="13">
        <v>303.32884999999999</v>
      </c>
      <c r="AL181" s="13">
        <v>0</v>
      </c>
      <c r="AM181" s="13">
        <v>0</v>
      </c>
      <c r="AN181" s="13">
        <v>0</v>
      </c>
      <c r="AO181" s="13">
        <v>0</v>
      </c>
      <c r="AP181" s="13">
        <v>0</v>
      </c>
      <c r="AQ181" s="13">
        <v>29243.266660000001</v>
      </c>
      <c r="AR181" s="103">
        <f t="shared" si="18"/>
        <v>0.12991807095290156</v>
      </c>
    </row>
    <row r="182" spans="1:44">
      <c r="A182" s="74" t="s">
        <v>951</v>
      </c>
      <c r="B182" s="13">
        <v>7267.7669900000001</v>
      </c>
      <c r="C182" s="13">
        <v>5986.9596900000006</v>
      </c>
      <c r="D182" s="13">
        <v>858.62572999999998</v>
      </c>
      <c r="E182" s="13">
        <v>0</v>
      </c>
      <c r="F182" s="13">
        <v>486.43644</v>
      </c>
      <c r="G182" s="13">
        <v>579.04</v>
      </c>
      <c r="H182" s="13">
        <v>746.58</v>
      </c>
      <c r="I182" s="13">
        <v>820.11053000000004</v>
      </c>
      <c r="J182" s="13">
        <v>535</v>
      </c>
      <c r="K182" s="13">
        <v>150</v>
      </c>
      <c r="L182" s="13">
        <v>0</v>
      </c>
      <c r="M182" s="13">
        <v>300</v>
      </c>
      <c r="N182" s="13">
        <v>3056.57312</v>
      </c>
      <c r="O182" s="13">
        <v>338.92183</v>
      </c>
      <c r="P182" s="13">
        <v>634</v>
      </c>
      <c r="Q182" s="13">
        <v>139</v>
      </c>
      <c r="R182" s="13">
        <v>334.75524000000001</v>
      </c>
      <c r="S182" s="13">
        <v>328.77595000000002</v>
      </c>
      <c r="T182" s="13">
        <v>805</v>
      </c>
      <c r="U182" s="13">
        <v>200</v>
      </c>
      <c r="V182" s="13">
        <v>0</v>
      </c>
      <c r="W182" s="13">
        <v>330</v>
      </c>
      <c r="X182" s="13">
        <v>1019.05754</v>
      </c>
      <c r="Y182" s="13">
        <v>490</v>
      </c>
      <c r="Z182" s="13">
        <v>475</v>
      </c>
      <c r="AA182" s="13">
        <v>360</v>
      </c>
      <c r="AB182" s="13">
        <v>1531.34159</v>
      </c>
      <c r="AC182" s="13">
        <v>1507</v>
      </c>
      <c r="AD182" s="13">
        <v>0</v>
      </c>
      <c r="AE182" s="13">
        <v>0</v>
      </c>
      <c r="AF182" s="13">
        <v>0</v>
      </c>
      <c r="AG182" s="13">
        <v>0</v>
      </c>
      <c r="AH182" s="13">
        <v>1060.001</v>
      </c>
      <c r="AI182" s="13">
        <v>0</v>
      </c>
      <c r="AJ182" s="13">
        <v>1008</v>
      </c>
      <c r="AK182" s="13">
        <v>0</v>
      </c>
      <c r="AL182" s="13">
        <v>0</v>
      </c>
      <c r="AM182" s="13">
        <v>0</v>
      </c>
      <c r="AN182" s="13">
        <v>325.22000000000003</v>
      </c>
      <c r="AO182" s="13">
        <v>0</v>
      </c>
      <c r="AP182" s="13">
        <v>0</v>
      </c>
      <c r="AQ182" s="13">
        <v>31673.165649999999</v>
      </c>
      <c r="AR182" s="103">
        <f t="shared" si="18"/>
        <v>0.14071330094760706</v>
      </c>
    </row>
    <row r="183" spans="1:44">
      <c r="A183" s="74" t="s">
        <v>952</v>
      </c>
      <c r="B183" s="13">
        <v>3793.2044500000002</v>
      </c>
      <c r="C183" s="13">
        <v>3037.0827400000003</v>
      </c>
      <c r="D183" s="13">
        <v>137.19999999999999</v>
      </c>
      <c r="E183" s="13">
        <v>0</v>
      </c>
      <c r="F183" s="13">
        <v>324.78472999999997</v>
      </c>
      <c r="G183" s="13">
        <v>444.59800999999999</v>
      </c>
      <c r="H183" s="13">
        <v>372.2</v>
      </c>
      <c r="I183" s="13">
        <v>342</v>
      </c>
      <c r="J183" s="13">
        <v>116</v>
      </c>
      <c r="K183" s="13">
        <v>103</v>
      </c>
      <c r="L183" s="13">
        <v>0</v>
      </c>
      <c r="M183" s="13">
        <v>571.24122999999997</v>
      </c>
      <c r="N183" s="13">
        <v>967.86292000000003</v>
      </c>
      <c r="O183" s="13">
        <v>233</v>
      </c>
      <c r="P183" s="13">
        <v>0</v>
      </c>
      <c r="Q183" s="13">
        <v>238.8</v>
      </c>
      <c r="R183" s="13">
        <v>265</v>
      </c>
      <c r="S183" s="13">
        <v>130</v>
      </c>
      <c r="T183" s="13">
        <v>614.29201999999998</v>
      </c>
      <c r="U183" s="13">
        <v>0</v>
      </c>
      <c r="V183" s="13">
        <v>0</v>
      </c>
      <c r="W183" s="13">
        <v>351.15714000000003</v>
      </c>
      <c r="X183" s="13">
        <v>213</v>
      </c>
      <c r="Y183" s="13">
        <v>245</v>
      </c>
      <c r="Z183" s="13">
        <v>257.2</v>
      </c>
      <c r="AA183" s="13">
        <v>117.56</v>
      </c>
      <c r="AB183" s="13">
        <v>1073.57</v>
      </c>
      <c r="AC183" s="13">
        <v>240.86020000000002</v>
      </c>
      <c r="AD183" s="13">
        <v>0</v>
      </c>
      <c r="AE183" s="13">
        <v>111.21341000000001</v>
      </c>
      <c r="AF183" s="13">
        <v>0</v>
      </c>
      <c r="AG183" s="13">
        <v>0</v>
      </c>
      <c r="AH183" s="13">
        <v>120</v>
      </c>
      <c r="AI183" s="13">
        <v>208.97427999999999</v>
      </c>
      <c r="AJ183" s="13">
        <v>110</v>
      </c>
      <c r="AK183" s="13">
        <v>0</v>
      </c>
      <c r="AL183" s="13">
        <v>0</v>
      </c>
      <c r="AM183" s="13">
        <v>0</v>
      </c>
      <c r="AN183" s="13">
        <v>105.19652000000001</v>
      </c>
      <c r="AO183" s="13">
        <v>0</v>
      </c>
      <c r="AP183" s="13">
        <v>135</v>
      </c>
      <c r="AQ183" s="13">
        <v>14978.997650000001</v>
      </c>
      <c r="AR183" s="103">
        <f t="shared" si="18"/>
        <v>6.6546685844708076E-2</v>
      </c>
    </row>
    <row r="184" spans="1:44">
      <c r="A184" s="74" t="s">
        <v>953</v>
      </c>
      <c r="B184" s="13">
        <v>6642.7942999999996</v>
      </c>
      <c r="C184" s="13">
        <v>5040.4333099999994</v>
      </c>
      <c r="D184" s="13">
        <v>818.98885999999993</v>
      </c>
      <c r="E184" s="13">
        <v>95</v>
      </c>
      <c r="F184" s="13">
        <v>423.91869000000003</v>
      </c>
      <c r="G184" s="13">
        <v>1026.46884</v>
      </c>
      <c r="H184" s="13">
        <v>989.55088999999998</v>
      </c>
      <c r="I184" s="13">
        <v>782.2</v>
      </c>
      <c r="J184" s="13">
        <v>324.08154999999999</v>
      </c>
      <c r="K184" s="13">
        <v>275.65775000000002</v>
      </c>
      <c r="L184" s="13">
        <v>164.06269</v>
      </c>
      <c r="M184" s="13">
        <v>568.66600000000005</v>
      </c>
      <c r="N184" s="13">
        <v>2185.3760000000002</v>
      </c>
      <c r="O184" s="13">
        <v>902</v>
      </c>
      <c r="P184" s="13">
        <v>550</v>
      </c>
      <c r="Q184" s="13">
        <v>0</v>
      </c>
      <c r="R184" s="13">
        <v>477.9</v>
      </c>
      <c r="S184" s="13">
        <v>70.87639999999999</v>
      </c>
      <c r="T184" s="13">
        <v>1192.6012800000001</v>
      </c>
      <c r="U184" s="13">
        <v>590.87791000000004</v>
      </c>
      <c r="V184" s="13">
        <v>255.72926999999999</v>
      </c>
      <c r="W184" s="13">
        <v>671.46805000000006</v>
      </c>
      <c r="X184" s="13">
        <v>537.08000000000004</v>
      </c>
      <c r="Y184" s="13">
        <v>868.13927999999999</v>
      </c>
      <c r="Z184" s="13">
        <v>392.71683000000002</v>
      </c>
      <c r="AA184" s="13">
        <v>180</v>
      </c>
      <c r="AB184" s="13">
        <v>2165.3508199999997</v>
      </c>
      <c r="AC184" s="13">
        <v>429.47</v>
      </c>
      <c r="AD184" s="13">
        <v>0</v>
      </c>
      <c r="AE184" s="13">
        <v>730</v>
      </c>
      <c r="AF184" s="13">
        <v>70</v>
      </c>
      <c r="AG184" s="13">
        <v>0</v>
      </c>
      <c r="AH184" s="13">
        <v>1263.83</v>
      </c>
      <c r="AI184" s="13">
        <v>169</v>
      </c>
      <c r="AJ184" s="13">
        <v>165</v>
      </c>
      <c r="AK184" s="13">
        <v>0</v>
      </c>
      <c r="AL184" s="13">
        <v>87.5</v>
      </c>
      <c r="AM184" s="13">
        <v>0</v>
      </c>
      <c r="AN184" s="13">
        <v>550</v>
      </c>
      <c r="AO184" s="13">
        <v>0</v>
      </c>
      <c r="AP184" s="13">
        <v>100</v>
      </c>
      <c r="AQ184" s="13">
        <v>31756.738719999998</v>
      </c>
      <c r="AR184" s="103">
        <f t="shared" si="18"/>
        <v>0.14108458819688222</v>
      </c>
    </row>
    <row r="185" spans="1:44">
      <c r="A185" s="74" t="s">
        <v>954</v>
      </c>
      <c r="B185" s="13">
        <v>6227.3637099999996</v>
      </c>
      <c r="C185" s="13">
        <v>3551.4608800000001</v>
      </c>
      <c r="D185" s="13">
        <v>211.04617999999999</v>
      </c>
      <c r="E185" s="13">
        <v>294.76</v>
      </c>
      <c r="F185" s="13">
        <v>708.85167000000001</v>
      </c>
      <c r="G185" s="13">
        <v>809.84668999999997</v>
      </c>
      <c r="H185" s="13">
        <v>1345.2791999999999</v>
      </c>
      <c r="I185" s="13">
        <v>1184.16201</v>
      </c>
      <c r="J185" s="13">
        <v>426.38</v>
      </c>
      <c r="K185" s="13">
        <v>172.672</v>
      </c>
      <c r="L185" s="13">
        <v>152.25</v>
      </c>
      <c r="M185" s="13">
        <v>564.05999999999995</v>
      </c>
      <c r="N185" s="13">
        <v>2209.0944399999998</v>
      </c>
      <c r="O185" s="13">
        <v>782.21587999999997</v>
      </c>
      <c r="P185" s="13">
        <v>661.7004300000001</v>
      </c>
      <c r="Q185" s="13">
        <v>60</v>
      </c>
      <c r="R185" s="13">
        <v>618.60914000000002</v>
      </c>
      <c r="S185" s="13">
        <v>102.39333000000001</v>
      </c>
      <c r="T185" s="13">
        <v>1178.1464099999998</v>
      </c>
      <c r="U185" s="13">
        <v>537.80819999999994</v>
      </c>
      <c r="V185" s="13">
        <v>0</v>
      </c>
      <c r="W185" s="13">
        <v>789.54290000000003</v>
      </c>
      <c r="X185" s="13">
        <v>85.443389999999994</v>
      </c>
      <c r="Y185" s="13">
        <v>700</v>
      </c>
      <c r="Z185" s="13">
        <v>613.36</v>
      </c>
      <c r="AA185" s="13">
        <v>48</v>
      </c>
      <c r="AB185" s="13">
        <v>1508.8226100000002</v>
      </c>
      <c r="AC185" s="13">
        <v>820.44</v>
      </c>
      <c r="AD185" s="13">
        <v>107.5</v>
      </c>
      <c r="AE185" s="13">
        <v>578.68001000000004</v>
      </c>
      <c r="AF185" s="13">
        <v>114</v>
      </c>
      <c r="AG185" s="13">
        <v>42.850580000000001</v>
      </c>
      <c r="AH185" s="13">
        <v>612</v>
      </c>
      <c r="AI185" s="13">
        <v>157.54746</v>
      </c>
      <c r="AJ185" s="13">
        <v>80</v>
      </c>
      <c r="AK185" s="13">
        <v>0</v>
      </c>
      <c r="AL185" s="13">
        <v>128.86631</v>
      </c>
      <c r="AM185" s="13">
        <v>0</v>
      </c>
      <c r="AN185" s="13">
        <v>73</v>
      </c>
      <c r="AO185" s="13">
        <v>0</v>
      </c>
      <c r="AP185" s="13">
        <v>50</v>
      </c>
      <c r="AQ185" s="13">
        <v>28308.153429999998</v>
      </c>
      <c r="AR185" s="103">
        <f t="shared" si="18"/>
        <v>0.12576367505805738</v>
      </c>
    </row>
    <row r="186" spans="1:44">
      <c r="A186" s="74" t="s">
        <v>955</v>
      </c>
      <c r="B186" s="13">
        <v>3362.5193199999999</v>
      </c>
      <c r="C186" s="13">
        <v>3284.87934</v>
      </c>
      <c r="D186" s="13">
        <v>259.29768999999999</v>
      </c>
      <c r="E186" s="13">
        <v>20</v>
      </c>
      <c r="F186" s="13">
        <v>199.21914000000001</v>
      </c>
      <c r="G186" s="13">
        <v>206.25336999999999</v>
      </c>
      <c r="H186" s="13">
        <v>546.14101000000005</v>
      </c>
      <c r="I186" s="13">
        <v>448.99966999999998</v>
      </c>
      <c r="J186" s="13">
        <v>302.82164</v>
      </c>
      <c r="K186" s="13">
        <v>161</v>
      </c>
      <c r="L186" s="13">
        <v>221.11712</v>
      </c>
      <c r="M186" s="13">
        <v>273.08600000000001</v>
      </c>
      <c r="N186" s="13">
        <v>992.92882999999995</v>
      </c>
      <c r="O186" s="13">
        <v>250.9</v>
      </c>
      <c r="P186" s="13">
        <v>294.10838000000001</v>
      </c>
      <c r="Q186" s="13">
        <v>39.27317</v>
      </c>
      <c r="R186" s="13">
        <v>374.65628999999996</v>
      </c>
      <c r="S186" s="13">
        <v>79.635390000000001</v>
      </c>
      <c r="T186" s="13">
        <v>870.19342000000006</v>
      </c>
      <c r="U186" s="13">
        <v>223.6644</v>
      </c>
      <c r="V186" s="13">
        <v>50</v>
      </c>
      <c r="W186" s="13">
        <v>763.34875</v>
      </c>
      <c r="X186" s="13">
        <v>266</v>
      </c>
      <c r="Y186" s="13">
        <v>282.67</v>
      </c>
      <c r="Z186" s="13">
        <v>157.98590999999999</v>
      </c>
      <c r="AA186" s="13">
        <v>78.326830000000001</v>
      </c>
      <c r="AB186" s="13">
        <v>780.12850000000003</v>
      </c>
      <c r="AC186" s="13">
        <v>462.84</v>
      </c>
      <c r="AD186" s="13">
        <v>9</v>
      </c>
      <c r="AE186" s="13">
        <v>263.26542000000001</v>
      </c>
      <c r="AF186" s="13">
        <v>36.290949999999995</v>
      </c>
      <c r="AG186" s="13">
        <v>0</v>
      </c>
      <c r="AH186" s="13">
        <v>453.44486999999998</v>
      </c>
      <c r="AI186" s="13">
        <v>25</v>
      </c>
      <c r="AJ186" s="13">
        <v>94.5</v>
      </c>
      <c r="AK186" s="13">
        <v>0</v>
      </c>
      <c r="AL186" s="13">
        <v>0</v>
      </c>
      <c r="AM186" s="13">
        <v>0</v>
      </c>
      <c r="AN186" s="13">
        <v>90.15</v>
      </c>
      <c r="AO186" s="13">
        <v>0</v>
      </c>
      <c r="AP186" s="13">
        <v>0</v>
      </c>
      <c r="AQ186" s="13">
        <v>16223.645410000001</v>
      </c>
      <c r="AR186" s="103">
        <f t="shared" si="18"/>
        <v>7.2076240318737897E-2</v>
      </c>
    </row>
    <row r="187" spans="1:44">
      <c r="A187" s="74" t="s">
        <v>956</v>
      </c>
      <c r="B187" s="13">
        <v>116.91594000000001</v>
      </c>
      <c r="C187" s="13">
        <v>141.39857999999998</v>
      </c>
      <c r="D187" s="13">
        <v>0</v>
      </c>
      <c r="E187" s="13">
        <v>0</v>
      </c>
      <c r="F187" s="13">
        <v>0</v>
      </c>
      <c r="G187" s="13">
        <v>0</v>
      </c>
      <c r="H187" s="13">
        <v>12.000399999999999</v>
      </c>
      <c r="I187" s="13">
        <v>16.862929999999999</v>
      </c>
      <c r="J187" s="13">
        <v>21.78</v>
      </c>
      <c r="K187" s="13">
        <v>5.5</v>
      </c>
      <c r="L187" s="13">
        <v>6.6611400000000005</v>
      </c>
      <c r="M187" s="13">
        <v>0</v>
      </c>
      <c r="N187" s="13">
        <v>22.5</v>
      </c>
      <c r="O187" s="13">
        <v>5</v>
      </c>
      <c r="P187" s="13">
        <v>11.08658</v>
      </c>
      <c r="Q187" s="13">
        <v>13.72</v>
      </c>
      <c r="R187" s="13">
        <v>0</v>
      </c>
      <c r="S187" s="13">
        <v>0</v>
      </c>
      <c r="T187" s="13">
        <v>20.6</v>
      </c>
      <c r="U187" s="13">
        <v>6</v>
      </c>
      <c r="V187" s="13">
        <v>0</v>
      </c>
      <c r="W187" s="13">
        <v>19.5947</v>
      </c>
      <c r="X187" s="13">
        <v>0</v>
      </c>
      <c r="Y187" s="13">
        <v>5</v>
      </c>
      <c r="Z187" s="13">
        <v>0</v>
      </c>
      <c r="AA187" s="13">
        <v>0</v>
      </c>
      <c r="AB187" s="13">
        <v>0</v>
      </c>
      <c r="AC187" s="13">
        <v>0</v>
      </c>
      <c r="AD187" s="13">
        <v>5</v>
      </c>
      <c r="AE187" s="13">
        <v>0</v>
      </c>
      <c r="AF187" s="13">
        <v>0</v>
      </c>
      <c r="AG187" s="13">
        <v>0</v>
      </c>
      <c r="AH187" s="13">
        <v>5.77</v>
      </c>
      <c r="AI187" s="13">
        <v>0</v>
      </c>
      <c r="AJ187" s="13">
        <v>0</v>
      </c>
      <c r="AK187" s="13">
        <v>0</v>
      </c>
      <c r="AL187" s="13">
        <v>0</v>
      </c>
      <c r="AM187" s="13">
        <v>0</v>
      </c>
      <c r="AN187" s="13">
        <v>0</v>
      </c>
      <c r="AO187" s="13">
        <v>0</v>
      </c>
      <c r="AP187" s="13">
        <v>0</v>
      </c>
      <c r="AQ187" s="13">
        <v>435.39027000000004</v>
      </c>
      <c r="AR187" s="103">
        <f t="shared" si="18"/>
        <v>1.9342936152695524E-3</v>
      </c>
    </row>
    <row r="188" spans="1:44">
      <c r="A188" s="74" t="s">
        <v>957</v>
      </c>
      <c r="B188" s="13">
        <v>12.408200000000001</v>
      </c>
      <c r="C188" s="13">
        <v>9.42</v>
      </c>
      <c r="D188" s="13">
        <v>0</v>
      </c>
      <c r="E188" s="13">
        <v>0</v>
      </c>
      <c r="F188" s="13">
        <v>2.1192099999999998</v>
      </c>
      <c r="G188" s="13">
        <v>0</v>
      </c>
      <c r="H188" s="13">
        <v>3.1</v>
      </c>
      <c r="I188" s="13">
        <v>0</v>
      </c>
      <c r="J188" s="13">
        <v>3.0004200000000001</v>
      </c>
      <c r="K188" s="13">
        <v>0</v>
      </c>
      <c r="L188" s="13">
        <v>0</v>
      </c>
      <c r="M188" s="13">
        <v>3</v>
      </c>
      <c r="N188" s="13">
        <v>0</v>
      </c>
      <c r="O188" s="13">
        <v>0</v>
      </c>
      <c r="P188" s="13">
        <v>0</v>
      </c>
      <c r="Q188" s="13">
        <v>0</v>
      </c>
      <c r="R188" s="13">
        <v>0</v>
      </c>
      <c r="S188" s="13">
        <v>0</v>
      </c>
      <c r="T188" s="13">
        <v>1.93</v>
      </c>
      <c r="U188" s="13">
        <v>3</v>
      </c>
      <c r="V188" s="13">
        <v>0</v>
      </c>
      <c r="W188" s="13">
        <v>6.86</v>
      </c>
      <c r="X188" s="13">
        <v>0</v>
      </c>
      <c r="Y188" s="13">
        <v>0</v>
      </c>
      <c r="Z188" s="13">
        <v>0</v>
      </c>
      <c r="AA188" s="13">
        <v>0</v>
      </c>
      <c r="AB188" s="13">
        <v>0</v>
      </c>
      <c r="AC188" s="13">
        <v>0</v>
      </c>
      <c r="AD188" s="13">
        <v>0</v>
      </c>
      <c r="AE188" s="13">
        <v>0</v>
      </c>
      <c r="AF188" s="13">
        <v>0</v>
      </c>
      <c r="AG188" s="13">
        <v>0</v>
      </c>
      <c r="AH188" s="13">
        <v>0</v>
      </c>
      <c r="AI188" s="13">
        <v>0</v>
      </c>
      <c r="AJ188" s="13">
        <v>0</v>
      </c>
      <c r="AK188" s="13">
        <v>0</v>
      </c>
      <c r="AL188" s="13">
        <v>0</v>
      </c>
      <c r="AM188" s="13">
        <v>0</v>
      </c>
      <c r="AN188" s="13">
        <v>0</v>
      </c>
      <c r="AO188" s="13">
        <v>0</v>
      </c>
      <c r="AP188" s="13">
        <v>0</v>
      </c>
      <c r="AQ188" s="13">
        <v>44.837830000000004</v>
      </c>
      <c r="AR188" s="103">
        <f t="shared" si="18"/>
        <v>1.991995096526654E-4</v>
      </c>
    </row>
    <row r="189" spans="1:44">
      <c r="A189" s="28" t="s">
        <v>7</v>
      </c>
      <c r="B189" s="11">
        <v>52628.897679999995</v>
      </c>
      <c r="C189" s="11">
        <v>46170.81781</v>
      </c>
      <c r="D189" s="11">
        <v>9087.803579999998</v>
      </c>
      <c r="E189" s="11">
        <v>924.26</v>
      </c>
      <c r="F189" s="11">
        <v>3115.9298800000001</v>
      </c>
      <c r="G189" s="11">
        <v>4197.2069099999999</v>
      </c>
      <c r="H189" s="11">
        <v>5241.6969900000004</v>
      </c>
      <c r="I189" s="11">
        <v>5027.3739600000008</v>
      </c>
      <c r="J189" s="11">
        <v>2313.4061100000004</v>
      </c>
      <c r="K189" s="11">
        <v>867.8297500000001</v>
      </c>
      <c r="L189" s="11">
        <v>544.09095000000002</v>
      </c>
      <c r="M189" s="11">
        <v>3868.0532300000004</v>
      </c>
      <c r="N189" s="11">
        <v>15807.985629999999</v>
      </c>
      <c r="O189" s="11">
        <v>3612.0377100000001</v>
      </c>
      <c r="P189" s="11">
        <v>2150.8953900000001</v>
      </c>
      <c r="Q189" s="11">
        <v>1045.99317</v>
      </c>
      <c r="R189" s="11">
        <v>2793.92067</v>
      </c>
      <c r="S189" s="11">
        <v>1971.6810699999999</v>
      </c>
      <c r="T189" s="11">
        <v>6156.6281299999991</v>
      </c>
      <c r="U189" s="11">
        <v>5928.8001299999996</v>
      </c>
      <c r="V189" s="11">
        <v>305.72926999999999</v>
      </c>
      <c r="W189" s="11">
        <v>3747.1095000000005</v>
      </c>
      <c r="X189" s="11">
        <v>4073.6909300000002</v>
      </c>
      <c r="Y189" s="11">
        <v>3217.8092799999999</v>
      </c>
      <c r="Z189" s="11">
        <v>4317.0741699999999</v>
      </c>
      <c r="AA189" s="11">
        <v>1820.8868299999999</v>
      </c>
      <c r="AB189" s="11">
        <v>8807.6135200000008</v>
      </c>
      <c r="AC189" s="11">
        <v>7633.7102000000014</v>
      </c>
      <c r="AD189" s="11">
        <v>4121.5</v>
      </c>
      <c r="AE189" s="11">
        <v>1683.1588400000001</v>
      </c>
      <c r="AF189" s="11">
        <v>220.29095000000001</v>
      </c>
      <c r="AG189" s="11">
        <v>42.850580000000001</v>
      </c>
      <c r="AH189" s="11">
        <v>4727.0458700000008</v>
      </c>
      <c r="AI189" s="11">
        <v>810.52174000000002</v>
      </c>
      <c r="AJ189" s="11">
        <v>2157.5</v>
      </c>
      <c r="AK189" s="11">
        <v>303.32884999999999</v>
      </c>
      <c r="AL189" s="11">
        <v>216.36631</v>
      </c>
      <c r="AM189" s="11">
        <v>0</v>
      </c>
      <c r="AN189" s="11">
        <v>3143.5665200000003</v>
      </c>
      <c r="AO189" s="11">
        <v>0</v>
      </c>
      <c r="AP189" s="11">
        <v>285</v>
      </c>
      <c r="AQ189" s="11">
        <v>225090.06211000003</v>
      </c>
      <c r="AR189" s="184">
        <f t="shared" si="18"/>
        <v>1</v>
      </c>
    </row>
    <row r="190" spans="1:44">
      <c r="A190" s="128" t="s">
        <v>958</v>
      </c>
      <c r="B190" s="103">
        <f>B189/$AQ$189</f>
        <v>0.23381262231950783</v>
      </c>
      <c r="C190" s="103">
        <f t="shared" ref="C190:AQ190" si="19">C189/$AQ$189</f>
        <v>0.20512152947666176</v>
      </c>
      <c r="D190" s="103">
        <f t="shared" si="19"/>
        <v>4.0374077357350623E-2</v>
      </c>
      <c r="E190" s="103">
        <f t="shared" si="19"/>
        <v>4.1061786172875113E-3</v>
      </c>
      <c r="F190" s="103">
        <f t="shared" si="19"/>
        <v>1.3843036208667737E-2</v>
      </c>
      <c r="G190" s="103">
        <f t="shared" si="19"/>
        <v>1.8646789070362657E-2</v>
      </c>
      <c r="H190" s="103">
        <f t="shared" si="19"/>
        <v>2.3287109794471589E-2</v>
      </c>
      <c r="I190" s="103">
        <f t="shared" si="19"/>
        <v>2.2334944123579992E-2</v>
      </c>
      <c r="J190" s="103">
        <f t="shared" si="19"/>
        <v>1.0277691019825896E-2</v>
      </c>
      <c r="K190" s="103">
        <f t="shared" si="19"/>
        <v>3.8554778556855939E-3</v>
      </c>
      <c r="L190" s="103">
        <f t="shared" si="19"/>
        <v>2.4172144469625958E-3</v>
      </c>
      <c r="M190" s="103">
        <f t="shared" si="19"/>
        <v>1.7184469157548628E-2</v>
      </c>
      <c r="N190" s="103">
        <f t="shared" si="19"/>
        <v>7.0229602683546027E-2</v>
      </c>
      <c r="O190" s="103">
        <f t="shared" si="19"/>
        <v>1.6047077672557669E-2</v>
      </c>
      <c r="P190" s="103">
        <f t="shared" si="19"/>
        <v>9.5557101448080443E-3</v>
      </c>
      <c r="Q190" s="103">
        <f t="shared" si="19"/>
        <v>4.6469984511747567E-3</v>
      </c>
      <c r="R190" s="103">
        <f t="shared" si="19"/>
        <v>1.2412456790893901E-2</v>
      </c>
      <c r="S190" s="103">
        <f t="shared" si="19"/>
        <v>8.7595207514601526E-3</v>
      </c>
      <c r="T190" s="103">
        <f t="shared" si="19"/>
        <v>2.7351843401203984E-2</v>
      </c>
      <c r="U190" s="103">
        <f t="shared" si="19"/>
        <v>2.6339679657214871E-2</v>
      </c>
      <c r="V190" s="103">
        <f t="shared" si="19"/>
        <v>1.3582530793855843E-3</v>
      </c>
      <c r="W190" s="103">
        <f t="shared" si="19"/>
        <v>1.664715654202811E-2</v>
      </c>
      <c r="X190" s="103">
        <f t="shared" si="19"/>
        <v>1.8098048806833657E-2</v>
      </c>
      <c r="Y190" s="103">
        <f t="shared" si="19"/>
        <v>1.4295652370594122E-2</v>
      </c>
      <c r="Z190" s="103">
        <f t="shared" si="19"/>
        <v>1.917931928905095E-2</v>
      </c>
      <c r="AA190" s="103">
        <f t="shared" si="19"/>
        <v>8.0895922855543246E-3</v>
      </c>
      <c r="AB190" s="103">
        <f t="shared" si="19"/>
        <v>3.9129286461770926E-2</v>
      </c>
      <c r="AC190" s="103">
        <f t="shared" si="19"/>
        <v>3.3914025916743751E-2</v>
      </c>
      <c r="AD190" s="103">
        <f t="shared" si="19"/>
        <v>1.8310448543862635E-2</v>
      </c>
      <c r="AE190" s="103">
        <f t="shared" si="19"/>
        <v>7.4777128062519767E-3</v>
      </c>
      <c r="AF190" s="103">
        <f t="shared" si="19"/>
        <v>9.7867914707111883E-4</v>
      </c>
      <c r="AG190" s="103">
        <f t="shared" si="19"/>
        <v>1.9037082134287743E-4</v>
      </c>
      <c r="AH190" s="103">
        <f t="shared" si="19"/>
        <v>2.1000686683759165E-2</v>
      </c>
      <c r="AI190" s="103">
        <f t="shared" si="19"/>
        <v>3.6008774994424381E-3</v>
      </c>
      <c r="AJ190" s="103">
        <f t="shared" si="19"/>
        <v>9.5850522220996322E-3</v>
      </c>
      <c r="AK190" s="103">
        <f t="shared" si="19"/>
        <v>1.3475888147019355E-3</v>
      </c>
      <c r="AL190" s="103">
        <f t="shared" si="19"/>
        <v>9.612432817858623E-4</v>
      </c>
      <c r="AM190" s="103">
        <f t="shared" si="19"/>
        <v>0</v>
      </c>
      <c r="AN190" s="103">
        <f t="shared" si="19"/>
        <v>1.3965816573739982E-2</v>
      </c>
      <c r="AO190" s="103">
        <f t="shared" si="19"/>
        <v>0</v>
      </c>
      <c r="AP190" s="103">
        <f t="shared" si="19"/>
        <v>1.2661598532089896E-3</v>
      </c>
      <c r="AQ190" s="103">
        <f t="shared" si="19"/>
        <v>1</v>
      </c>
      <c r="AR190" s="103"/>
    </row>
    <row r="191" spans="1:44" ht="30" customHeight="1">
      <c r="A191" s="149" t="s">
        <v>1003</v>
      </c>
      <c r="B191" s="145" t="s">
        <v>365</v>
      </c>
      <c r="C191" s="145" t="s">
        <v>379</v>
      </c>
      <c r="D191" s="145" t="s">
        <v>362</v>
      </c>
      <c r="E191" s="145" t="s">
        <v>380</v>
      </c>
      <c r="F191" s="145" t="s">
        <v>369</v>
      </c>
      <c r="G191" s="145" t="s">
        <v>378</v>
      </c>
      <c r="H191" s="145" t="s">
        <v>376</v>
      </c>
      <c r="I191" s="145" t="s">
        <v>363</v>
      </c>
      <c r="J191" s="145" t="s">
        <v>377</v>
      </c>
      <c r="K191" s="145" t="s">
        <v>367</v>
      </c>
      <c r="L191" s="145" t="s">
        <v>372</v>
      </c>
      <c r="M191" s="145" t="s">
        <v>361</v>
      </c>
      <c r="N191" s="145" t="s">
        <v>360</v>
      </c>
      <c r="O191" s="145" t="s">
        <v>358</v>
      </c>
      <c r="P191" s="145" t="s">
        <v>382</v>
      </c>
      <c r="Q191" s="145" t="s">
        <v>383</v>
      </c>
      <c r="R191" s="145" t="s">
        <v>366</v>
      </c>
      <c r="S191" s="145" t="s">
        <v>374</v>
      </c>
      <c r="T191" s="145" t="s">
        <v>364</v>
      </c>
      <c r="U191" s="145" t="s">
        <v>359</v>
      </c>
      <c r="V191" s="145" t="s">
        <v>354</v>
      </c>
      <c r="W191" s="145" t="s">
        <v>355</v>
      </c>
      <c r="X191" s="145" t="s">
        <v>381</v>
      </c>
      <c r="Y191" s="145" t="s">
        <v>373</v>
      </c>
      <c r="Z191" s="145" t="s">
        <v>371</v>
      </c>
      <c r="AA191" s="145" t="s">
        <v>356</v>
      </c>
      <c r="AB191" s="145" t="s">
        <v>357</v>
      </c>
      <c r="AC191" s="145" t="s">
        <v>375</v>
      </c>
      <c r="AD191" s="145" t="s">
        <v>368</v>
      </c>
      <c r="AE191" s="145" t="s">
        <v>370</v>
      </c>
      <c r="AF191" s="145" t="s">
        <v>384</v>
      </c>
      <c r="AG191" s="145" t="s">
        <v>1004</v>
      </c>
      <c r="AH191" s="145" t="s">
        <v>1005</v>
      </c>
      <c r="AI191" s="145" t="s">
        <v>1006</v>
      </c>
      <c r="AJ191" s="145" t="s">
        <v>1007</v>
      </c>
      <c r="AK191" s="145" t="s">
        <v>1008</v>
      </c>
      <c r="AL191" s="145" t="s">
        <v>1009</v>
      </c>
      <c r="AM191" s="145" t="s">
        <v>1010</v>
      </c>
      <c r="AN191" s="145" t="s">
        <v>1011</v>
      </c>
      <c r="AO191" s="145" t="s">
        <v>1012</v>
      </c>
      <c r="AP191" s="145" t="s">
        <v>1013</v>
      </c>
      <c r="AQ191" s="146" t="s">
        <v>443</v>
      </c>
      <c r="AR191" s="170" t="s">
        <v>810</v>
      </c>
    </row>
    <row r="192" spans="1:44">
      <c r="A192" s="74" t="s">
        <v>944</v>
      </c>
      <c r="B192" s="13">
        <v>0</v>
      </c>
      <c r="C192" s="13">
        <v>0</v>
      </c>
      <c r="D192" s="13">
        <v>0</v>
      </c>
      <c r="E192" s="13">
        <v>0</v>
      </c>
      <c r="F192" s="13">
        <v>0</v>
      </c>
      <c r="G192" s="13">
        <v>0</v>
      </c>
      <c r="H192" s="13">
        <v>0</v>
      </c>
      <c r="I192" s="13">
        <v>0</v>
      </c>
      <c r="J192" s="13">
        <v>0</v>
      </c>
      <c r="K192" s="13">
        <v>0</v>
      </c>
      <c r="L192" s="13">
        <v>0</v>
      </c>
      <c r="M192" s="13">
        <v>0</v>
      </c>
      <c r="N192" s="13">
        <v>0</v>
      </c>
      <c r="O192" s="13">
        <v>0</v>
      </c>
      <c r="P192" s="13">
        <v>0</v>
      </c>
      <c r="Q192" s="13">
        <v>0</v>
      </c>
      <c r="R192" s="13">
        <v>0</v>
      </c>
      <c r="S192" s="13">
        <v>0</v>
      </c>
      <c r="T192" s="13">
        <v>0</v>
      </c>
      <c r="U192" s="13">
        <v>0</v>
      </c>
      <c r="V192" s="13">
        <v>0</v>
      </c>
      <c r="W192" s="13">
        <v>0</v>
      </c>
      <c r="X192" s="13">
        <v>0</v>
      </c>
      <c r="Y192" s="13">
        <v>0</v>
      </c>
      <c r="Z192" s="13">
        <v>0</v>
      </c>
      <c r="AA192" s="13">
        <v>0</v>
      </c>
      <c r="AB192" s="13">
        <v>0</v>
      </c>
      <c r="AC192" s="13">
        <v>0</v>
      </c>
      <c r="AD192" s="13">
        <v>0</v>
      </c>
      <c r="AE192" s="13">
        <v>0</v>
      </c>
      <c r="AF192" s="13">
        <v>0</v>
      </c>
      <c r="AG192" s="13">
        <v>0</v>
      </c>
      <c r="AH192" s="13">
        <v>0</v>
      </c>
      <c r="AI192" s="13">
        <v>0</v>
      </c>
      <c r="AJ192" s="13">
        <v>0</v>
      </c>
      <c r="AK192" s="13">
        <v>0</v>
      </c>
      <c r="AL192" s="13">
        <v>0</v>
      </c>
      <c r="AM192" s="13">
        <v>0</v>
      </c>
      <c r="AN192" s="13">
        <v>0</v>
      </c>
      <c r="AO192" s="13">
        <v>0</v>
      </c>
      <c r="AP192" s="13">
        <v>0</v>
      </c>
      <c r="AQ192" s="13">
        <v>0</v>
      </c>
      <c r="AR192" s="103">
        <f>AQ192/$AQ$206</f>
        <v>0</v>
      </c>
    </row>
    <row r="193" spans="1:44">
      <c r="A193" s="74" t="s">
        <v>945</v>
      </c>
      <c r="B193" s="13">
        <v>1</v>
      </c>
      <c r="C193" s="13">
        <v>0</v>
      </c>
      <c r="D193" s="13">
        <v>0</v>
      </c>
      <c r="E193" s="13">
        <v>0</v>
      </c>
      <c r="F193" s="13">
        <v>0</v>
      </c>
      <c r="G193" s="13">
        <v>0</v>
      </c>
      <c r="H193" s="13">
        <v>0</v>
      </c>
      <c r="I193" s="13">
        <v>0</v>
      </c>
      <c r="J193" s="13">
        <v>0</v>
      </c>
      <c r="K193" s="13">
        <v>0</v>
      </c>
      <c r="L193" s="13">
        <v>0</v>
      </c>
      <c r="M193" s="13">
        <v>0</v>
      </c>
      <c r="N193" s="13">
        <v>0</v>
      </c>
      <c r="O193" s="13">
        <v>0</v>
      </c>
      <c r="P193" s="13">
        <v>0</v>
      </c>
      <c r="Q193" s="13">
        <v>0</v>
      </c>
      <c r="R193" s="13">
        <v>0</v>
      </c>
      <c r="S193" s="13">
        <v>0</v>
      </c>
      <c r="T193" s="13">
        <v>0</v>
      </c>
      <c r="U193" s="13">
        <v>0</v>
      </c>
      <c r="V193" s="13">
        <v>0</v>
      </c>
      <c r="W193" s="13">
        <v>0</v>
      </c>
      <c r="X193" s="13">
        <v>0</v>
      </c>
      <c r="Y193" s="13">
        <v>0</v>
      </c>
      <c r="Z193" s="13">
        <v>0</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1</v>
      </c>
      <c r="AR193" s="103">
        <f t="shared" ref="AR193:AR206" si="20">AQ193/$AQ$206</f>
        <v>4.1493775933609957E-4</v>
      </c>
    </row>
    <row r="194" spans="1:44">
      <c r="A194" s="74" t="s">
        <v>946</v>
      </c>
      <c r="B194" s="13">
        <v>0</v>
      </c>
      <c r="C194" s="13">
        <v>0</v>
      </c>
      <c r="D194" s="13">
        <v>0</v>
      </c>
      <c r="E194" s="13">
        <v>0</v>
      </c>
      <c r="F194" s="13">
        <v>0</v>
      </c>
      <c r="G194" s="13">
        <v>0</v>
      </c>
      <c r="H194" s="13">
        <v>0</v>
      </c>
      <c r="I194" s="13">
        <v>0</v>
      </c>
      <c r="J194" s="13">
        <v>0</v>
      </c>
      <c r="K194" s="13">
        <v>0</v>
      </c>
      <c r="L194" s="13">
        <v>0</v>
      </c>
      <c r="M194" s="13">
        <v>0</v>
      </c>
      <c r="N194" s="13">
        <v>0</v>
      </c>
      <c r="O194" s="13">
        <v>0</v>
      </c>
      <c r="P194" s="13">
        <v>0</v>
      </c>
      <c r="Q194" s="13">
        <v>0</v>
      </c>
      <c r="R194" s="13">
        <v>0</v>
      </c>
      <c r="S194" s="13">
        <v>0</v>
      </c>
      <c r="T194" s="13">
        <v>0</v>
      </c>
      <c r="U194" s="13">
        <v>0</v>
      </c>
      <c r="V194" s="13">
        <v>0</v>
      </c>
      <c r="W194" s="13">
        <v>0</v>
      </c>
      <c r="X194" s="13">
        <v>0</v>
      </c>
      <c r="Y194" s="13">
        <v>0</v>
      </c>
      <c r="Z194" s="13">
        <v>0</v>
      </c>
      <c r="AA194" s="13">
        <v>0</v>
      </c>
      <c r="AB194" s="13">
        <v>0</v>
      </c>
      <c r="AC194" s="13">
        <v>0</v>
      </c>
      <c r="AD194" s="13">
        <v>0</v>
      </c>
      <c r="AE194" s="13">
        <v>0</v>
      </c>
      <c r="AF194" s="13">
        <v>0</v>
      </c>
      <c r="AG194" s="13">
        <v>0</v>
      </c>
      <c r="AH194" s="13">
        <v>0</v>
      </c>
      <c r="AI194" s="13">
        <v>0</v>
      </c>
      <c r="AJ194" s="13">
        <v>0</v>
      </c>
      <c r="AK194" s="13">
        <v>0</v>
      </c>
      <c r="AL194" s="13">
        <v>0</v>
      </c>
      <c r="AM194" s="13">
        <v>0</v>
      </c>
      <c r="AN194" s="13">
        <v>0</v>
      </c>
      <c r="AO194" s="13">
        <v>0</v>
      </c>
      <c r="AP194" s="13">
        <v>0</v>
      </c>
      <c r="AQ194" s="13">
        <v>0</v>
      </c>
      <c r="AR194" s="103">
        <f t="shared" si="20"/>
        <v>0</v>
      </c>
    </row>
    <row r="195" spans="1:44">
      <c r="A195" s="74" t="s">
        <v>947</v>
      </c>
      <c r="B195" s="13">
        <v>0</v>
      </c>
      <c r="C195" s="13">
        <v>2</v>
      </c>
      <c r="D195" s="13">
        <v>1</v>
      </c>
      <c r="E195" s="13">
        <v>0</v>
      </c>
      <c r="F195" s="13">
        <v>0</v>
      </c>
      <c r="G195" s="13">
        <v>0</v>
      </c>
      <c r="H195" s="13">
        <v>0</v>
      </c>
      <c r="I195" s="13">
        <v>0</v>
      </c>
      <c r="J195" s="13">
        <v>0</v>
      </c>
      <c r="K195" s="13">
        <v>0</v>
      </c>
      <c r="L195" s="13">
        <v>0</v>
      </c>
      <c r="M195" s="13">
        <v>0</v>
      </c>
      <c r="N195" s="13">
        <v>1</v>
      </c>
      <c r="O195" s="13">
        <v>0</v>
      </c>
      <c r="P195" s="13">
        <v>0</v>
      </c>
      <c r="Q195" s="13">
        <v>0</v>
      </c>
      <c r="R195" s="13">
        <v>0</v>
      </c>
      <c r="S195" s="13">
        <v>0</v>
      </c>
      <c r="T195" s="13">
        <v>0</v>
      </c>
      <c r="U195" s="13">
        <v>0</v>
      </c>
      <c r="V195" s="13">
        <v>0</v>
      </c>
      <c r="W195" s="13">
        <v>0</v>
      </c>
      <c r="X195" s="13">
        <v>0</v>
      </c>
      <c r="Y195" s="13">
        <v>0</v>
      </c>
      <c r="Z195" s="13">
        <v>0</v>
      </c>
      <c r="AA195" s="13">
        <v>0</v>
      </c>
      <c r="AB195" s="13">
        <v>0</v>
      </c>
      <c r="AC195" s="13">
        <v>0</v>
      </c>
      <c r="AD195" s="13">
        <v>0</v>
      </c>
      <c r="AE195" s="13">
        <v>0</v>
      </c>
      <c r="AF195" s="13">
        <v>0</v>
      </c>
      <c r="AG195" s="13">
        <v>0</v>
      </c>
      <c r="AH195" s="13">
        <v>0</v>
      </c>
      <c r="AI195" s="13">
        <v>0</v>
      </c>
      <c r="AJ195" s="13">
        <v>0</v>
      </c>
      <c r="AK195" s="13">
        <v>0</v>
      </c>
      <c r="AL195" s="13">
        <v>0</v>
      </c>
      <c r="AM195" s="13">
        <v>0</v>
      </c>
      <c r="AN195" s="13">
        <v>1</v>
      </c>
      <c r="AO195" s="13">
        <v>0</v>
      </c>
      <c r="AP195" s="13">
        <v>0</v>
      </c>
      <c r="AQ195" s="13">
        <v>5</v>
      </c>
      <c r="AR195" s="103">
        <f t="shared" si="20"/>
        <v>2.0746887966804979E-3</v>
      </c>
    </row>
    <row r="196" spans="1:44">
      <c r="A196" s="74" t="s">
        <v>948</v>
      </c>
      <c r="B196" s="13">
        <v>3</v>
      </c>
      <c r="C196" s="13">
        <v>8</v>
      </c>
      <c r="D196" s="13">
        <v>2</v>
      </c>
      <c r="E196" s="13">
        <v>0</v>
      </c>
      <c r="F196" s="13">
        <v>1</v>
      </c>
      <c r="G196" s="13">
        <v>0</v>
      </c>
      <c r="H196" s="13">
        <v>0</v>
      </c>
      <c r="I196" s="13">
        <v>0</v>
      </c>
      <c r="J196" s="13">
        <v>0</v>
      </c>
      <c r="K196" s="13">
        <v>0</v>
      </c>
      <c r="L196" s="13">
        <v>0</v>
      </c>
      <c r="M196" s="13">
        <v>0</v>
      </c>
      <c r="N196" s="13">
        <v>0</v>
      </c>
      <c r="O196" s="13">
        <v>1</v>
      </c>
      <c r="P196" s="13">
        <v>0</v>
      </c>
      <c r="Q196" s="13">
        <v>0</v>
      </c>
      <c r="R196" s="13">
        <v>0</v>
      </c>
      <c r="S196" s="13">
        <v>0</v>
      </c>
      <c r="T196" s="13">
        <v>0</v>
      </c>
      <c r="U196" s="13">
        <v>2</v>
      </c>
      <c r="V196" s="13">
        <v>0</v>
      </c>
      <c r="W196" s="13">
        <v>0</v>
      </c>
      <c r="X196" s="13">
        <v>1</v>
      </c>
      <c r="Y196" s="13">
        <v>0</v>
      </c>
      <c r="Z196" s="13">
        <v>1</v>
      </c>
      <c r="AA196" s="13">
        <v>1</v>
      </c>
      <c r="AB196" s="13">
        <v>0</v>
      </c>
      <c r="AC196" s="13">
        <v>2</v>
      </c>
      <c r="AD196" s="13">
        <v>4</v>
      </c>
      <c r="AE196" s="13">
        <v>0</v>
      </c>
      <c r="AF196" s="13">
        <v>0</v>
      </c>
      <c r="AG196" s="13">
        <v>0</v>
      </c>
      <c r="AH196" s="13">
        <v>0</v>
      </c>
      <c r="AI196" s="13">
        <v>0</v>
      </c>
      <c r="AJ196" s="13">
        <v>1</v>
      </c>
      <c r="AK196" s="13">
        <v>0</v>
      </c>
      <c r="AL196" s="13">
        <v>0</v>
      </c>
      <c r="AM196" s="13">
        <v>0</v>
      </c>
      <c r="AN196" s="13">
        <v>0</v>
      </c>
      <c r="AO196" s="13">
        <v>0</v>
      </c>
      <c r="AP196" s="13">
        <v>0</v>
      </c>
      <c r="AQ196" s="13">
        <v>27</v>
      </c>
      <c r="AR196" s="103">
        <f t="shared" si="20"/>
        <v>1.1203319502074689E-2</v>
      </c>
    </row>
    <row r="197" spans="1:44">
      <c r="A197" s="74" t="s">
        <v>949</v>
      </c>
      <c r="B197" s="13">
        <v>17</v>
      </c>
      <c r="C197" s="13">
        <v>15</v>
      </c>
      <c r="D197" s="13">
        <v>3</v>
      </c>
      <c r="E197" s="13">
        <v>1</v>
      </c>
      <c r="F197" s="13">
        <v>0</v>
      </c>
      <c r="G197" s="13">
        <v>1</v>
      </c>
      <c r="H197" s="13">
        <v>0</v>
      </c>
      <c r="I197" s="13">
        <v>1</v>
      </c>
      <c r="J197" s="13">
        <v>0</v>
      </c>
      <c r="K197" s="13">
        <v>0</v>
      </c>
      <c r="L197" s="13">
        <v>0</v>
      </c>
      <c r="M197" s="13">
        <v>2</v>
      </c>
      <c r="N197" s="13">
        <v>6</v>
      </c>
      <c r="O197" s="13">
        <v>0</v>
      </c>
      <c r="P197" s="13">
        <v>0</v>
      </c>
      <c r="Q197" s="13">
        <v>1</v>
      </c>
      <c r="R197" s="13">
        <v>0</v>
      </c>
      <c r="S197" s="13">
        <v>1</v>
      </c>
      <c r="T197" s="13">
        <v>1</v>
      </c>
      <c r="U197" s="13">
        <v>3</v>
      </c>
      <c r="V197" s="13">
        <v>0</v>
      </c>
      <c r="W197" s="13">
        <v>1</v>
      </c>
      <c r="X197" s="13">
        <v>1</v>
      </c>
      <c r="Y197" s="13">
        <v>1</v>
      </c>
      <c r="Z197" s="13">
        <v>2</v>
      </c>
      <c r="AA197" s="13">
        <v>0</v>
      </c>
      <c r="AB197" s="13">
        <v>3</v>
      </c>
      <c r="AC197" s="13">
        <v>2</v>
      </c>
      <c r="AD197" s="13">
        <v>0</v>
      </c>
      <c r="AE197" s="13">
        <v>0</v>
      </c>
      <c r="AF197" s="13">
        <v>0</v>
      </c>
      <c r="AG197" s="13">
        <v>0</v>
      </c>
      <c r="AH197" s="13">
        <v>1</v>
      </c>
      <c r="AI197" s="13">
        <v>0</v>
      </c>
      <c r="AJ197" s="13">
        <v>0</v>
      </c>
      <c r="AK197" s="13">
        <v>0</v>
      </c>
      <c r="AL197" s="13">
        <v>0</v>
      </c>
      <c r="AM197" s="13">
        <v>0</v>
      </c>
      <c r="AN197" s="13">
        <v>0</v>
      </c>
      <c r="AO197" s="13">
        <v>0</v>
      </c>
      <c r="AP197" s="13">
        <v>0</v>
      </c>
      <c r="AQ197" s="13">
        <v>63</v>
      </c>
      <c r="AR197" s="103">
        <f t="shared" si="20"/>
        <v>2.6141078838174275E-2</v>
      </c>
    </row>
    <row r="198" spans="1:44">
      <c r="A198" s="74" t="s">
        <v>950</v>
      </c>
      <c r="B198" s="13">
        <v>22</v>
      </c>
      <c r="C198" s="13">
        <v>23</v>
      </c>
      <c r="D198" s="13">
        <v>8</v>
      </c>
      <c r="E198" s="13">
        <v>0</v>
      </c>
      <c r="F198" s="13">
        <v>1</v>
      </c>
      <c r="G198" s="13">
        <v>2</v>
      </c>
      <c r="H198" s="13">
        <v>5</v>
      </c>
      <c r="I198" s="13">
        <v>4</v>
      </c>
      <c r="J198" s="13">
        <v>2</v>
      </c>
      <c r="K198" s="13">
        <v>0</v>
      </c>
      <c r="L198" s="13">
        <v>0</v>
      </c>
      <c r="M198" s="13">
        <v>3</v>
      </c>
      <c r="N198" s="13">
        <v>7</v>
      </c>
      <c r="O198" s="13">
        <v>0</v>
      </c>
      <c r="P198" s="13">
        <v>0</v>
      </c>
      <c r="Q198" s="13">
        <v>0</v>
      </c>
      <c r="R198" s="13">
        <v>3</v>
      </c>
      <c r="S198" s="13">
        <v>3</v>
      </c>
      <c r="T198" s="13">
        <v>3</v>
      </c>
      <c r="U198" s="13">
        <v>3</v>
      </c>
      <c r="V198" s="13">
        <v>0</v>
      </c>
      <c r="W198" s="13">
        <v>1</v>
      </c>
      <c r="X198" s="13">
        <v>1</v>
      </c>
      <c r="Y198" s="13">
        <v>1</v>
      </c>
      <c r="Z198" s="13">
        <v>4</v>
      </c>
      <c r="AA198" s="13">
        <v>1</v>
      </c>
      <c r="AB198" s="13">
        <v>2</v>
      </c>
      <c r="AC198" s="13">
        <v>4</v>
      </c>
      <c r="AD198" s="13">
        <v>0</v>
      </c>
      <c r="AE198" s="13">
        <v>0</v>
      </c>
      <c r="AF198" s="13">
        <v>0</v>
      </c>
      <c r="AG198" s="13">
        <v>0</v>
      </c>
      <c r="AH198" s="13">
        <v>3</v>
      </c>
      <c r="AI198" s="13">
        <v>1</v>
      </c>
      <c r="AJ198" s="13">
        <v>0</v>
      </c>
      <c r="AK198" s="13">
        <v>1</v>
      </c>
      <c r="AL198" s="13">
        <v>0</v>
      </c>
      <c r="AM198" s="13">
        <v>0</v>
      </c>
      <c r="AN198" s="13">
        <v>0</v>
      </c>
      <c r="AO198" s="13">
        <v>0</v>
      </c>
      <c r="AP198" s="13">
        <v>0</v>
      </c>
      <c r="AQ198" s="13">
        <v>108</v>
      </c>
      <c r="AR198" s="103">
        <f t="shared" si="20"/>
        <v>4.4813278008298756E-2</v>
      </c>
    </row>
    <row r="199" spans="1:44">
      <c r="A199" s="74" t="s">
        <v>951</v>
      </c>
      <c r="B199" s="13">
        <v>43</v>
      </c>
      <c r="C199" s="13">
        <v>36</v>
      </c>
      <c r="D199" s="13">
        <v>5</v>
      </c>
      <c r="E199" s="13">
        <v>0</v>
      </c>
      <c r="F199" s="13">
        <v>3</v>
      </c>
      <c r="G199" s="13">
        <v>4</v>
      </c>
      <c r="H199" s="13">
        <v>5</v>
      </c>
      <c r="I199" s="13">
        <v>5</v>
      </c>
      <c r="J199" s="13">
        <v>3</v>
      </c>
      <c r="K199" s="13">
        <v>1</v>
      </c>
      <c r="L199" s="13">
        <v>0</v>
      </c>
      <c r="M199" s="13">
        <v>2</v>
      </c>
      <c r="N199" s="13">
        <v>18</v>
      </c>
      <c r="O199" s="13">
        <v>2</v>
      </c>
      <c r="P199" s="13">
        <v>4</v>
      </c>
      <c r="Q199" s="13">
        <v>1</v>
      </c>
      <c r="R199" s="13">
        <v>2</v>
      </c>
      <c r="S199" s="13">
        <v>2</v>
      </c>
      <c r="T199" s="13">
        <v>5</v>
      </c>
      <c r="U199" s="13">
        <v>1</v>
      </c>
      <c r="V199" s="13">
        <v>0</v>
      </c>
      <c r="W199" s="13">
        <v>2</v>
      </c>
      <c r="X199" s="13">
        <v>6</v>
      </c>
      <c r="Y199" s="13">
        <v>3</v>
      </c>
      <c r="Z199" s="13">
        <v>3</v>
      </c>
      <c r="AA199" s="13">
        <v>2</v>
      </c>
      <c r="AB199" s="13">
        <v>9</v>
      </c>
      <c r="AC199" s="13">
        <v>9</v>
      </c>
      <c r="AD199" s="13">
        <v>0</v>
      </c>
      <c r="AE199" s="13">
        <v>0</v>
      </c>
      <c r="AF199" s="13">
        <v>0</v>
      </c>
      <c r="AG199" s="13">
        <v>0</v>
      </c>
      <c r="AH199" s="13">
        <v>6</v>
      </c>
      <c r="AI199" s="13">
        <v>0</v>
      </c>
      <c r="AJ199" s="13">
        <v>6</v>
      </c>
      <c r="AK199" s="13">
        <v>0</v>
      </c>
      <c r="AL199" s="13">
        <v>0</v>
      </c>
      <c r="AM199" s="13">
        <v>0</v>
      </c>
      <c r="AN199" s="13">
        <v>2</v>
      </c>
      <c r="AO199" s="13">
        <v>0</v>
      </c>
      <c r="AP199" s="13">
        <v>0</v>
      </c>
      <c r="AQ199" s="13">
        <v>190</v>
      </c>
      <c r="AR199" s="103">
        <f t="shared" si="20"/>
        <v>7.8838174273858919E-2</v>
      </c>
    </row>
    <row r="200" spans="1:44">
      <c r="A200" s="74" t="s">
        <v>952</v>
      </c>
      <c r="B200" s="13">
        <v>32</v>
      </c>
      <c r="C200" s="13">
        <v>25</v>
      </c>
      <c r="D200" s="13">
        <v>1</v>
      </c>
      <c r="E200" s="13">
        <v>0</v>
      </c>
      <c r="F200" s="13">
        <v>3</v>
      </c>
      <c r="G200" s="13">
        <v>4</v>
      </c>
      <c r="H200" s="13">
        <v>3</v>
      </c>
      <c r="I200" s="13">
        <v>3</v>
      </c>
      <c r="J200" s="13">
        <v>1</v>
      </c>
      <c r="K200" s="13">
        <v>1</v>
      </c>
      <c r="L200" s="13">
        <v>0</v>
      </c>
      <c r="M200" s="13">
        <v>5</v>
      </c>
      <c r="N200" s="13">
        <v>8</v>
      </c>
      <c r="O200" s="13">
        <v>2</v>
      </c>
      <c r="P200" s="13">
        <v>0</v>
      </c>
      <c r="Q200" s="13">
        <v>2</v>
      </c>
      <c r="R200" s="13">
        <v>2</v>
      </c>
      <c r="S200" s="13">
        <v>1</v>
      </c>
      <c r="T200" s="13">
        <v>5</v>
      </c>
      <c r="U200" s="13">
        <v>0</v>
      </c>
      <c r="V200" s="13">
        <v>0</v>
      </c>
      <c r="W200" s="13">
        <v>3</v>
      </c>
      <c r="X200" s="13">
        <v>2</v>
      </c>
      <c r="Y200" s="13">
        <v>2</v>
      </c>
      <c r="Z200" s="13">
        <v>2</v>
      </c>
      <c r="AA200" s="13">
        <v>1</v>
      </c>
      <c r="AB200" s="13">
        <v>9</v>
      </c>
      <c r="AC200" s="13">
        <v>2</v>
      </c>
      <c r="AD200" s="13">
        <v>0</v>
      </c>
      <c r="AE200" s="13">
        <v>1</v>
      </c>
      <c r="AF200" s="13">
        <v>0</v>
      </c>
      <c r="AG200" s="13">
        <v>0</v>
      </c>
      <c r="AH200" s="13">
        <v>1</v>
      </c>
      <c r="AI200" s="13">
        <v>2</v>
      </c>
      <c r="AJ200" s="13">
        <v>1</v>
      </c>
      <c r="AK200" s="13">
        <v>0</v>
      </c>
      <c r="AL200" s="13">
        <v>0</v>
      </c>
      <c r="AM200" s="13">
        <v>0</v>
      </c>
      <c r="AN200" s="13">
        <v>1</v>
      </c>
      <c r="AO200" s="13">
        <v>0</v>
      </c>
      <c r="AP200" s="13">
        <v>1</v>
      </c>
      <c r="AQ200" s="13">
        <v>126</v>
      </c>
      <c r="AR200" s="103">
        <f t="shared" si="20"/>
        <v>5.2282157676348549E-2</v>
      </c>
    </row>
    <row r="201" spans="1:44">
      <c r="A201" s="74" t="s">
        <v>953</v>
      </c>
      <c r="B201" s="13">
        <v>77</v>
      </c>
      <c r="C201" s="13">
        <v>59</v>
      </c>
      <c r="D201" s="13">
        <v>10</v>
      </c>
      <c r="E201" s="13">
        <v>1</v>
      </c>
      <c r="F201" s="13">
        <v>5</v>
      </c>
      <c r="G201" s="13">
        <v>12</v>
      </c>
      <c r="H201" s="13">
        <v>12</v>
      </c>
      <c r="I201" s="13">
        <v>9</v>
      </c>
      <c r="J201" s="13">
        <v>4</v>
      </c>
      <c r="K201" s="13">
        <v>3</v>
      </c>
      <c r="L201" s="13">
        <v>2</v>
      </c>
      <c r="M201" s="13">
        <v>6</v>
      </c>
      <c r="N201" s="13">
        <v>25</v>
      </c>
      <c r="O201" s="13">
        <v>11</v>
      </c>
      <c r="P201" s="13">
        <v>6</v>
      </c>
      <c r="Q201" s="13">
        <v>0</v>
      </c>
      <c r="R201" s="13">
        <v>5</v>
      </c>
      <c r="S201" s="13">
        <v>1</v>
      </c>
      <c r="T201" s="13">
        <v>14</v>
      </c>
      <c r="U201" s="13">
        <v>7</v>
      </c>
      <c r="V201" s="13">
        <v>3</v>
      </c>
      <c r="W201" s="13">
        <v>8</v>
      </c>
      <c r="X201" s="13">
        <v>6</v>
      </c>
      <c r="Y201" s="13">
        <v>10</v>
      </c>
      <c r="Z201" s="13">
        <v>5</v>
      </c>
      <c r="AA201" s="13">
        <v>2</v>
      </c>
      <c r="AB201" s="13">
        <v>26</v>
      </c>
      <c r="AC201" s="13">
        <v>5</v>
      </c>
      <c r="AD201" s="13">
        <v>0</v>
      </c>
      <c r="AE201" s="13">
        <v>9</v>
      </c>
      <c r="AF201" s="13">
        <v>1</v>
      </c>
      <c r="AG201" s="13">
        <v>0</v>
      </c>
      <c r="AH201" s="13">
        <v>14</v>
      </c>
      <c r="AI201" s="13">
        <v>2</v>
      </c>
      <c r="AJ201" s="13">
        <v>2</v>
      </c>
      <c r="AK201" s="13">
        <v>0</v>
      </c>
      <c r="AL201" s="13">
        <v>1</v>
      </c>
      <c r="AM201" s="13">
        <v>0</v>
      </c>
      <c r="AN201" s="13">
        <v>6</v>
      </c>
      <c r="AO201" s="13">
        <v>0</v>
      </c>
      <c r="AP201" s="13">
        <v>1</v>
      </c>
      <c r="AQ201" s="13">
        <v>370</v>
      </c>
      <c r="AR201" s="103">
        <f t="shared" si="20"/>
        <v>0.15352697095435686</v>
      </c>
    </row>
    <row r="202" spans="1:44">
      <c r="A202" s="74" t="s">
        <v>954</v>
      </c>
      <c r="B202" s="13">
        <v>130</v>
      </c>
      <c r="C202" s="13">
        <v>75</v>
      </c>
      <c r="D202" s="13">
        <v>4</v>
      </c>
      <c r="E202" s="13">
        <v>6</v>
      </c>
      <c r="F202" s="13">
        <v>13</v>
      </c>
      <c r="G202" s="13">
        <v>15</v>
      </c>
      <c r="H202" s="13">
        <v>27</v>
      </c>
      <c r="I202" s="13">
        <v>25</v>
      </c>
      <c r="J202" s="13">
        <v>8</v>
      </c>
      <c r="K202" s="13">
        <v>4</v>
      </c>
      <c r="L202" s="13">
        <v>3</v>
      </c>
      <c r="M202" s="13">
        <v>13</v>
      </c>
      <c r="N202" s="13">
        <v>47</v>
      </c>
      <c r="O202" s="13">
        <v>16</v>
      </c>
      <c r="P202" s="13">
        <v>15</v>
      </c>
      <c r="Q202" s="13">
        <v>1</v>
      </c>
      <c r="R202" s="13">
        <v>12</v>
      </c>
      <c r="S202" s="13">
        <v>2</v>
      </c>
      <c r="T202" s="13">
        <v>24</v>
      </c>
      <c r="U202" s="13">
        <v>11</v>
      </c>
      <c r="V202" s="13">
        <v>0</v>
      </c>
      <c r="W202" s="13">
        <v>18</v>
      </c>
      <c r="X202" s="13">
        <v>2</v>
      </c>
      <c r="Y202" s="13">
        <v>14</v>
      </c>
      <c r="Z202" s="13">
        <v>11</v>
      </c>
      <c r="AA202" s="13">
        <v>1</v>
      </c>
      <c r="AB202" s="13">
        <v>29</v>
      </c>
      <c r="AC202" s="13">
        <v>16</v>
      </c>
      <c r="AD202" s="13">
        <v>2</v>
      </c>
      <c r="AE202" s="13">
        <v>11</v>
      </c>
      <c r="AF202" s="13">
        <v>2</v>
      </c>
      <c r="AG202" s="13">
        <v>1</v>
      </c>
      <c r="AH202" s="13">
        <v>12</v>
      </c>
      <c r="AI202" s="13">
        <v>3</v>
      </c>
      <c r="AJ202" s="13">
        <v>2</v>
      </c>
      <c r="AK202" s="13">
        <v>0</v>
      </c>
      <c r="AL202" s="13">
        <v>2</v>
      </c>
      <c r="AM202" s="13">
        <v>0</v>
      </c>
      <c r="AN202" s="13">
        <v>2</v>
      </c>
      <c r="AO202" s="13">
        <v>0</v>
      </c>
      <c r="AP202" s="13">
        <v>1</v>
      </c>
      <c r="AQ202" s="13">
        <v>580</v>
      </c>
      <c r="AR202" s="103">
        <f t="shared" si="20"/>
        <v>0.24066390041493776</v>
      </c>
    </row>
    <row r="203" spans="1:44">
      <c r="A203" s="74" t="s">
        <v>955</v>
      </c>
      <c r="B203" s="13">
        <v>180</v>
      </c>
      <c r="C203" s="13">
        <v>167</v>
      </c>
      <c r="D203" s="13">
        <v>13</v>
      </c>
      <c r="E203" s="13">
        <v>1</v>
      </c>
      <c r="F203" s="13">
        <v>11</v>
      </c>
      <c r="G203" s="13">
        <v>11</v>
      </c>
      <c r="H203" s="13">
        <v>33</v>
      </c>
      <c r="I203" s="13">
        <v>28</v>
      </c>
      <c r="J203" s="13">
        <v>16</v>
      </c>
      <c r="K203" s="13">
        <v>8</v>
      </c>
      <c r="L203" s="13">
        <v>10</v>
      </c>
      <c r="M203" s="13">
        <v>11</v>
      </c>
      <c r="N203" s="13">
        <v>52</v>
      </c>
      <c r="O203" s="13">
        <v>14</v>
      </c>
      <c r="P203" s="13">
        <v>15</v>
      </c>
      <c r="Q203" s="13">
        <v>3</v>
      </c>
      <c r="R203" s="13">
        <v>19</v>
      </c>
      <c r="S203" s="13">
        <v>3</v>
      </c>
      <c r="T203" s="13">
        <v>46</v>
      </c>
      <c r="U203" s="13">
        <v>13</v>
      </c>
      <c r="V203" s="13">
        <v>2</v>
      </c>
      <c r="W203" s="13">
        <v>42</v>
      </c>
      <c r="X203" s="13">
        <v>11</v>
      </c>
      <c r="Y203" s="13">
        <v>14</v>
      </c>
      <c r="Z203" s="13">
        <v>7</v>
      </c>
      <c r="AA203" s="13">
        <v>3</v>
      </c>
      <c r="AB203" s="13">
        <v>37</v>
      </c>
      <c r="AC203" s="13">
        <v>24</v>
      </c>
      <c r="AD203" s="13">
        <v>1</v>
      </c>
      <c r="AE203" s="13">
        <v>12</v>
      </c>
      <c r="AF203" s="13">
        <v>3</v>
      </c>
      <c r="AG203" s="13">
        <v>0</v>
      </c>
      <c r="AH203" s="13">
        <v>21</v>
      </c>
      <c r="AI203" s="13">
        <v>1</v>
      </c>
      <c r="AJ203" s="13">
        <v>4</v>
      </c>
      <c r="AK203" s="13">
        <v>0</v>
      </c>
      <c r="AL203" s="13">
        <v>0</v>
      </c>
      <c r="AM203" s="13">
        <v>0</v>
      </c>
      <c r="AN203" s="13">
        <v>5</v>
      </c>
      <c r="AO203" s="13">
        <v>0</v>
      </c>
      <c r="AP203" s="13">
        <v>0</v>
      </c>
      <c r="AQ203" s="13">
        <v>841</v>
      </c>
      <c r="AR203" s="103">
        <f t="shared" si="20"/>
        <v>0.34896265560165973</v>
      </c>
    </row>
    <row r="204" spans="1:44">
      <c r="A204" s="74" t="s">
        <v>956</v>
      </c>
      <c r="B204" s="13">
        <v>21</v>
      </c>
      <c r="C204" s="13">
        <v>28</v>
      </c>
      <c r="D204" s="13">
        <v>0</v>
      </c>
      <c r="E204" s="13">
        <v>0</v>
      </c>
      <c r="F204" s="13">
        <v>0</v>
      </c>
      <c r="G204" s="13">
        <v>0</v>
      </c>
      <c r="H204" s="13">
        <v>2</v>
      </c>
      <c r="I204" s="13">
        <v>3</v>
      </c>
      <c r="J204" s="13">
        <v>5</v>
      </c>
      <c r="K204" s="13">
        <v>1</v>
      </c>
      <c r="L204" s="13">
        <v>1</v>
      </c>
      <c r="M204" s="13">
        <v>0</v>
      </c>
      <c r="N204" s="13">
        <v>4</v>
      </c>
      <c r="O204" s="13">
        <v>1</v>
      </c>
      <c r="P204" s="13">
        <v>2</v>
      </c>
      <c r="Q204" s="13">
        <v>2</v>
      </c>
      <c r="R204" s="13">
        <v>0</v>
      </c>
      <c r="S204" s="13">
        <v>0</v>
      </c>
      <c r="T204" s="13">
        <v>4</v>
      </c>
      <c r="U204" s="13">
        <v>1</v>
      </c>
      <c r="V204" s="13">
        <v>0</v>
      </c>
      <c r="W204" s="13">
        <v>4</v>
      </c>
      <c r="X204" s="13">
        <v>0</v>
      </c>
      <c r="Y204" s="13">
        <v>1</v>
      </c>
      <c r="Z204" s="13">
        <v>0</v>
      </c>
      <c r="AA204" s="13">
        <v>0</v>
      </c>
      <c r="AB204" s="13">
        <v>0</v>
      </c>
      <c r="AC204" s="13">
        <v>0</v>
      </c>
      <c r="AD204" s="13">
        <v>1</v>
      </c>
      <c r="AE204" s="13">
        <v>0</v>
      </c>
      <c r="AF204" s="13">
        <v>0</v>
      </c>
      <c r="AG204" s="13">
        <v>0</v>
      </c>
      <c r="AH204" s="13">
        <v>1</v>
      </c>
      <c r="AI204" s="13">
        <v>0</v>
      </c>
      <c r="AJ204" s="13">
        <v>0</v>
      </c>
      <c r="AK204" s="13">
        <v>0</v>
      </c>
      <c r="AL204" s="13">
        <v>0</v>
      </c>
      <c r="AM204" s="13">
        <v>0</v>
      </c>
      <c r="AN204" s="13">
        <v>0</v>
      </c>
      <c r="AO204" s="13">
        <v>0</v>
      </c>
      <c r="AP204" s="13">
        <v>0</v>
      </c>
      <c r="AQ204" s="13">
        <v>82</v>
      </c>
      <c r="AR204" s="103">
        <f t="shared" si="20"/>
        <v>3.4024896265560163E-2</v>
      </c>
    </row>
    <row r="205" spans="1:44">
      <c r="A205" s="74" t="s">
        <v>957</v>
      </c>
      <c r="B205" s="13">
        <v>5</v>
      </c>
      <c r="C205" s="13">
        <v>3</v>
      </c>
      <c r="D205" s="13">
        <v>0</v>
      </c>
      <c r="E205" s="13">
        <v>0</v>
      </c>
      <c r="F205" s="13">
        <v>1</v>
      </c>
      <c r="G205" s="13">
        <v>0</v>
      </c>
      <c r="H205" s="13">
        <v>1</v>
      </c>
      <c r="I205" s="13">
        <v>0</v>
      </c>
      <c r="J205" s="13">
        <v>1</v>
      </c>
      <c r="K205" s="13">
        <v>0</v>
      </c>
      <c r="L205" s="13">
        <v>0</v>
      </c>
      <c r="M205" s="13">
        <v>1</v>
      </c>
      <c r="N205" s="13">
        <v>0</v>
      </c>
      <c r="O205" s="13">
        <v>0</v>
      </c>
      <c r="P205" s="13">
        <v>0</v>
      </c>
      <c r="Q205" s="13">
        <v>0</v>
      </c>
      <c r="R205" s="13">
        <v>0</v>
      </c>
      <c r="S205" s="13">
        <v>0</v>
      </c>
      <c r="T205" s="13">
        <v>2</v>
      </c>
      <c r="U205" s="13">
        <v>1</v>
      </c>
      <c r="V205" s="13">
        <v>0</v>
      </c>
      <c r="W205" s="13">
        <v>2</v>
      </c>
      <c r="X205" s="13">
        <v>0</v>
      </c>
      <c r="Y205" s="13">
        <v>0</v>
      </c>
      <c r="Z205" s="13">
        <v>0</v>
      </c>
      <c r="AA205" s="13">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17</v>
      </c>
      <c r="AR205" s="103">
        <f t="shared" si="20"/>
        <v>7.053941908713693E-3</v>
      </c>
    </row>
    <row r="206" spans="1:44">
      <c r="A206" s="28" t="s">
        <v>7</v>
      </c>
      <c r="B206" s="11">
        <v>531</v>
      </c>
      <c r="C206" s="11">
        <v>441</v>
      </c>
      <c r="D206" s="11">
        <v>47</v>
      </c>
      <c r="E206" s="11">
        <v>9</v>
      </c>
      <c r="F206" s="11">
        <v>38</v>
      </c>
      <c r="G206" s="11">
        <v>49</v>
      </c>
      <c r="H206" s="11">
        <v>88</v>
      </c>
      <c r="I206" s="11">
        <v>78</v>
      </c>
      <c r="J206" s="11">
        <v>40</v>
      </c>
      <c r="K206" s="11">
        <v>18</v>
      </c>
      <c r="L206" s="11">
        <v>16</v>
      </c>
      <c r="M206" s="11">
        <v>43</v>
      </c>
      <c r="N206" s="11">
        <v>168</v>
      </c>
      <c r="O206" s="11">
        <v>47</v>
      </c>
      <c r="P206" s="11">
        <v>42</v>
      </c>
      <c r="Q206" s="11">
        <v>10</v>
      </c>
      <c r="R206" s="11">
        <v>43</v>
      </c>
      <c r="S206" s="11">
        <v>13</v>
      </c>
      <c r="T206" s="11">
        <v>104</v>
      </c>
      <c r="U206" s="11">
        <v>42</v>
      </c>
      <c r="V206" s="11">
        <v>5</v>
      </c>
      <c r="W206" s="11">
        <v>81</v>
      </c>
      <c r="X206" s="11">
        <v>30</v>
      </c>
      <c r="Y206" s="11">
        <v>46</v>
      </c>
      <c r="Z206" s="11">
        <v>35</v>
      </c>
      <c r="AA206" s="11">
        <v>11</v>
      </c>
      <c r="AB206" s="11">
        <v>115</v>
      </c>
      <c r="AC206" s="11">
        <v>64</v>
      </c>
      <c r="AD206" s="11">
        <v>8</v>
      </c>
      <c r="AE206" s="11">
        <v>33</v>
      </c>
      <c r="AF206" s="11">
        <v>6</v>
      </c>
      <c r="AG206" s="11">
        <v>1</v>
      </c>
      <c r="AH206" s="11">
        <v>59</v>
      </c>
      <c r="AI206" s="11">
        <v>9</v>
      </c>
      <c r="AJ206" s="11">
        <v>16</v>
      </c>
      <c r="AK206" s="11">
        <v>1</v>
      </c>
      <c r="AL206" s="11">
        <v>3</v>
      </c>
      <c r="AM206" s="11">
        <v>0</v>
      </c>
      <c r="AN206" s="11">
        <v>17</v>
      </c>
      <c r="AO206" s="11">
        <v>0</v>
      </c>
      <c r="AP206" s="11">
        <v>3</v>
      </c>
      <c r="AQ206" s="11">
        <v>2410</v>
      </c>
      <c r="AR206" s="184">
        <f t="shared" si="20"/>
        <v>1</v>
      </c>
    </row>
    <row r="207" spans="1:44">
      <c r="A207" s="128" t="s">
        <v>958</v>
      </c>
      <c r="B207" s="103">
        <f>B206/$AQ$206</f>
        <v>0.22033195020746887</v>
      </c>
      <c r="C207" s="103">
        <f t="shared" ref="C207:AQ207" si="21">C206/$AQ$206</f>
        <v>0.18298755186721991</v>
      </c>
      <c r="D207" s="103">
        <f t="shared" si="21"/>
        <v>1.9502074688796681E-2</v>
      </c>
      <c r="E207" s="103">
        <f t="shared" si="21"/>
        <v>3.7344398340248964E-3</v>
      </c>
      <c r="F207" s="103">
        <f t="shared" si="21"/>
        <v>1.5767634854771784E-2</v>
      </c>
      <c r="G207" s="103">
        <f t="shared" si="21"/>
        <v>2.033195020746888E-2</v>
      </c>
      <c r="H207" s="103">
        <f t="shared" si="21"/>
        <v>3.6514522821576766E-2</v>
      </c>
      <c r="I207" s="103">
        <f t="shared" si="21"/>
        <v>3.2365145228215771E-2</v>
      </c>
      <c r="J207" s="103">
        <f t="shared" si="21"/>
        <v>1.6597510373443983E-2</v>
      </c>
      <c r="K207" s="103">
        <f t="shared" si="21"/>
        <v>7.4688796680497929E-3</v>
      </c>
      <c r="L207" s="103">
        <f t="shared" si="21"/>
        <v>6.6390041493775932E-3</v>
      </c>
      <c r="M207" s="103">
        <f t="shared" si="21"/>
        <v>1.7842323651452281E-2</v>
      </c>
      <c r="N207" s="103">
        <f t="shared" si="21"/>
        <v>6.9709543568464732E-2</v>
      </c>
      <c r="O207" s="103">
        <f t="shared" si="21"/>
        <v>1.9502074688796681E-2</v>
      </c>
      <c r="P207" s="103">
        <f t="shared" si="21"/>
        <v>1.7427385892116183E-2</v>
      </c>
      <c r="Q207" s="103">
        <f t="shared" si="21"/>
        <v>4.1493775933609959E-3</v>
      </c>
      <c r="R207" s="103">
        <f t="shared" si="21"/>
        <v>1.7842323651452281E-2</v>
      </c>
      <c r="S207" s="103">
        <f t="shared" si="21"/>
        <v>5.3941908713692945E-3</v>
      </c>
      <c r="T207" s="103">
        <f t="shared" si="21"/>
        <v>4.3153526970954356E-2</v>
      </c>
      <c r="U207" s="103">
        <f t="shared" si="21"/>
        <v>1.7427385892116183E-2</v>
      </c>
      <c r="V207" s="103">
        <f t="shared" si="21"/>
        <v>2.0746887966804979E-3</v>
      </c>
      <c r="W207" s="103">
        <f t="shared" si="21"/>
        <v>3.3609958506224065E-2</v>
      </c>
      <c r="X207" s="103">
        <f t="shared" si="21"/>
        <v>1.2448132780082987E-2</v>
      </c>
      <c r="Y207" s="103">
        <f t="shared" si="21"/>
        <v>1.9087136929460582E-2</v>
      </c>
      <c r="Z207" s="103">
        <f t="shared" si="21"/>
        <v>1.4522821576763486E-2</v>
      </c>
      <c r="AA207" s="103">
        <f t="shared" si="21"/>
        <v>4.5643153526970957E-3</v>
      </c>
      <c r="AB207" s="103">
        <f t="shared" si="21"/>
        <v>4.7717842323651449E-2</v>
      </c>
      <c r="AC207" s="103">
        <f t="shared" si="21"/>
        <v>2.6556016597510373E-2</v>
      </c>
      <c r="AD207" s="103">
        <f t="shared" si="21"/>
        <v>3.3195020746887966E-3</v>
      </c>
      <c r="AE207" s="103">
        <f t="shared" si="21"/>
        <v>1.3692946058091286E-2</v>
      </c>
      <c r="AF207" s="103">
        <f t="shared" si="21"/>
        <v>2.4896265560165973E-3</v>
      </c>
      <c r="AG207" s="103">
        <f t="shared" si="21"/>
        <v>4.1493775933609957E-4</v>
      </c>
      <c r="AH207" s="103">
        <f t="shared" si="21"/>
        <v>2.4481327800829875E-2</v>
      </c>
      <c r="AI207" s="103">
        <f t="shared" si="21"/>
        <v>3.7344398340248964E-3</v>
      </c>
      <c r="AJ207" s="103">
        <f t="shared" si="21"/>
        <v>6.6390041493775932E-3</v>
      </c>
      <c r="AK207" s="103">
        <f t="shared" si="21"/>
        <v>4.1493775933609957E-4</v>
      </c>
      <c r="AL207" s="103">
        <f t="shared" si="21"/>
        <v>1.2448132780082987E-3</v>
      </c>
      <c r="AM207" s="103">
        <f t="shared" si="21"/>
        <v>0</v>
      </c>
      <c r="AN207" s="103">
        <f t="shared" si="21"/>
        <v>7.053941908713693E-3</v>
      </c>
      <c r="AO207" s="103">
        <f t="shared" si="21"/>
        <v>0</v>
      </c>
      <c r="AP207" s="103">
        <f t="shared" si="21"/>
        <v>1.2448132780082987E-3</v>
      </c>
      <c r="AQ207" s="103">
        <f t="shared" si="21"/>
        <v>1</v>
      </c>
      <c r="AR207" s="103"/>
    </row>
    <row r="208" spans="1:44" ht="15.75" thickBot="1">
      <c r="A208" s="171"/>
      <c r="B208" s="172"/>
      <c r="C208" s="172"/>
      <c r="D208" s="173"/>
      <c r="E208" s="173"/>
      <c r="F208" s="173"/>
      <c r="G208" s="173"/>
      <c r="H208" s="173"/>
      <c r="I208" s="172"/>
      <c r="J208" s="172"/>
      <c r="K208" s="172"/>
      <c r="L208" s="172"/>
      <c r="M208" s="172"/>
      <c r="N208" s="172"/>
      <c r="O208" s="172"/>
      <c r="P208" s="172"/>
      <c r="Q208" s="172"/>
      <c r="R208" s="174"/>
      <c r="S208" s="174"/>
      <c r="T208" s="174"/>
      <c r="U208" s="174"/>
      <c r="V208" s="174"/>
      <c r="W208" s="174"/>
      <c r="X208" s="174"/>
      <c r="Y208" s="174"/>
      <c r="Z208" s="174"/>
      <c r="AA208" s="175"/>
      <c r="AB208" s="175"/>
      <c r="AC208" s="175"/>
      <c r="AD208" s="175"/>
      <c r="AE208" s="175"/>
      <c r="AF208" s="175"/>
      <c r="AG208" s="175"/>
      <c r="AH208" s="175"/>
      <c r="AI208" s="175"/>
      <c r="AJ208" s="175"/>
      <c r="AK208" s="175"/>
      <c r="AL208" s="175"/>
      <c r="AM208" s="175"/>
      <c r="AN208" s="175"/>
      <c r="AO208" s="175"/>
      <c r="AP208" s="175"/>
      <c r="AQ208" s="175"/>
      <c r="AR208" s="175"/>
    </row>
    <row r="209" spans="1:44" ht="15" customHeight="1">
      <c r="A209" s="879" t="s">
        <v>994</v>
      </c>
      <c r="B209" s="879"/>
      <c r="C209" s="879"/>
      <c r="D209" s="879"/>
      <c r="E209" s="879"/>
      <c r="F209" s="879"/>
      <c r="G209" s="879"/>
      <c r="H209" s="879"/>
      <c r="I209" s="879"/>
      <c r="J209" s="879"/>
      <c r="K209" s="879"/>
      <c r="L209" s="879"/>
      <c r="M209" s="879"/>
      <c r="N209" s="879"/>
      <c r="O209" s="879"/>
      <c r="P209" s="879"/>
      <c r="Q209" s="879"/>
      <c r="R209" s="879"/>
      <c r="S209" s="879"/>
      <c r="T209" s="879"/>
      <c r="U209" s="879"/>
      <c r="V209" s="879"/>
      <c r="W209" s="879"/>
      <c r="X209" s="879"/>
      <c r="Y209" s="879"/>
      <c r="Z209" s="879"/>
      <c r="AA209" s="879"/>
      <c r="AB209" s="879"/>
      <c r="AC209" s="879"/>
      <c r="AD209" s="879"/>
      <c r="AE209" s="879"/>
      <c r="AF209" s="879"/>
      <c r="AG209" s="879"/>
      <c r="AH209" s="879"/>
      <c r="AI209" s="879"/>
      <c r="AJ209" s="879"/>
      <c r="AK209" s="879"/>
      <c r="AL209" s="879"/>
      <c r="AM209" s="879"/>
      <c r="AN209" s="879"/>
      <c r="AO209" s="879"/>
      <c r="AP209" s="879"/>
      <c r="AQ209" s="879"/>
      <c r="AR209" s="879"/>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R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9"/>
  <sheetViews>
    <sheetView zoomScaleNormal="100" workbookViewId="0">
      <selection activeCell="A75" sqref="A75"/>
    </sheetView>
  </sheetViews>
  <sheetFormatPr baseColWidth="10" defaultColWidth="17.7109375" defaultRowHeight="12.75"/>
  <cols>
    <col min="1" max="1" width="45.7109375" style="578" customWidth="1"/>
    <col min="2" max="2" width="16.42578125" style="345" customWidth="1"/>
    <col min="3" max="7" width="11.140625" style="345" customWidth="1"/>
    <col min="8" max="13" width="11.85546875" style="345" customWidth="1"/>
    <col min="14" max="17" width="11.28515625" style="345" customWidth="1"/>
    <col min="18" max="19" width="15.140625" style="345" customWidth="1"/>
    <col min="20" max="256" width="17.7109375" style="345"/>
    <col min="257" max="257" width="45.7109375" style="345" customWidth="1"/>
    <col min="258" max="258" width="16.42578125" style="345" customWidth="1"/>
    <col min="259" max="263" width="11.140625" style="345" customWidth="1"/>
    <col min="264" max="269" width="11.85546875" style="345" customWidth="1"/>
    <col min="270" max="273" width="11.28515625" style="345" customWidth="1"/>
    <col min="274" max="275" width="15.140625" style="345" customWidth="1"/>
    <col min="276" max="512" width="17.7109375" style="345"/>
    <col min="513" max="513" width="45.7109375" style="345" customWidth="1"/>
    <col min="514" max="514" width="16.42578125" style="345" customWidth="1"/>
    <col min="515" max="519" width="11.140625" style="345" customWidth="1"/>
    <col min="520" max="525" width="11.85546875" style="345" customWidth="1"/>
    <col min="526" max="529" width="11.28515625" style="345" customWidth="1"/>
    <col min="530" max="531" width="15.140625" style="345" customWidth="1"/>
    <col min="532" max="768" width="17.7109375" style="345"/>
    <col min="769" max="769" width="45.7109375" style="345" customWidth="1"/>
    <col min="770" max="770" width="16.42578125" style="345" customWidth="1"/>
    <col min="771" max="775" width="11.140625" style="345" customWidth="1"/>
    <col min="776" max="781" width="11.85546875" style="345" customWidth="1"/>
    <col min="782" max="785" width="11.28515625" style="345" customWidth="1"/>
    <col min="786" max="787" width="15.140625" style="345" customWidth="1"/>
    <col min="788" max="1024" width="17.7109375" style="345"/>
    <col min="1025" max="1025" width="45.7109375" style="345" customWidth="1"/>
    <col min="1026" max="1026" width="16.42578125" style="345" customWidth="1"/>
    <col min="1027" max="1031" width="11.140625" style="345" customWidth="1"/>
    <col min="1032" max="1037" width="11.85546875" style="345" customWidth="1"/>
    <col min="1038" max="1041" width="11.28515625" style="345" customWidth="1"/>
    <col min="1042" max="1043" width="15.140625" style="345" customWidth="1"/>
    <col min="1044" max="1280" width="17.7109375" style="345"/>
    <col min="1281" max="1281" width="45.7109375" style="345" customWidth="1"/>
    <col min="1282" max="1282" width="16.42578125" style="345" customWidth="1"/>
    <col min="1283" max="1287" width="11.140625" style="345" customWidth="1"/>
    <col min="1288" max="1293" width="11.85546875" style="345" customWidth="1"/>
    <col min="1294" max="1297" width="11.28515625" style="345" customWidth="1"/>
    <col min="1298" max="1299" width="15.140625" style="345" customWidth="1"/>
    <col min="1300" max="1536" width="17.7109375" style="345"/>
    <col min="1537" max="1537" width="45.7109375" style="345" customWidth="1"/>
    <col min="1538" max="1538" width="16.42578125" style="345" customWidth="1"/>
    <col min="1539" max="1543" width="11.140625" style="345" customWidth="1"/>
    <col min="1544" max="1549" width="11.85546875" style="345" customWidth="1"/>
    <col min="1550" max="1553" width="11.28515625" style="345" customWidth="1"/>
    <col min="1554" max="1555" width="15.140625" style="345" customWidth="1"/>
    <col min="1556" max="1792" width="17.7109375" style="345"/>
    <col min="1793" max="1793" width="45.7109375" style="345" customWidth="1"/>
    <col min="1794" max="1794" width="16.42578125" style="345" customWidth="1"/>
    <col min="1795" max="1799" width="11.140625" style="345" customWidth="1"/>
    <col min="1800" max="1805" width="11.85546875" style="345" customWidth="1"/>
    <col min="1806" max="1809" width="11.28515625" style="345" customWidth="1"/>
    <col min="1810" max="1811" width="15.140625" style="345" customWidth="1"/>
    <col min="1812" max="2048" width="17.7109375" style="345"/>
    <col min="2049" max="2049" width="45.7109375" style="345" customWidth="1"/>
    <col min="2050" max="2050" width="16.42578125" style="345" customWidth="1"/>
    <col min="2051" max="2055" width="11.140625" style="345" customWidth="1"/>
    <col min="2056" max="2061" width="11.85546875" style="345" customWidth="1"/>
    <col min="2062" max="2065" width="11.28515625" style="345" customWidth="1"/>
    <col min="2066" max="2067" width="15.140625" style="345" customWidth="1"/>
    <col min="2068" max="2304" width="17.7109375" style="345"/>
    <col min="2305" max="2305" width="45.7109375" style="345" customWidth="1"/>
    <col min="2306" max="2306" width="16.42578125" style="345" customWidth="1"/>
    <col min="2307" max="2311" width="11.140625" style="345" customWidth="1"/>
    <col min="2312" max="2317" width="11.85546875" style="345" customWidth="1"/>
    <col min="2318" max="2321" width="11.28515625" style="345" customWidth="1"/>
    <col min="2322" max="2323" width="15.140625" style="345" customWidth="1"/>
    <col min="2324" max="2560" width="17.7109375" style="345"/>
    <col min="2561" max="2561" width="45.7109375" style="345" customWidth="1"/>
    <col min="2562" max="2562" width="16.42578125" style="345" customWidth="1"/>
    <col min="2563" max="2567" width="11.140625" style="345" customWidth="1"/>
    <col min="2568" max="2573" width="11.85546875" style="345" customWidth="1"/>
    <col min="2574" max="2577" width="11.28515625" style="345" customWidth="1"/>
    <col min="2578" max="2579" width="15.140625" style="345" customWidth="1"/>
    <col min="2580" max="2816" width="17.7109375" style="345"/>
    <col min="2817" max="2817" width="45.7109375" style="345" customWidth="1"/>
    <col min="2818" max="2818" width="16.42578125" style="345" customWidth="1"/>
    <col min="2819" max="2823" width="11.140625" style="345" customWidth="1"/>
    <col min="2824" max="2829" width="11.85546875" style="345" customWidth="1"/>
    <col min="2830" max="2833" width="11.28515625" style="345" customWidth="1"/>
    <col min="2834" max="2835" width="15.140625" style="345" customWidth="1"/>
    <col min="2836" max="3072" width="17.7109375" style="345"/>
    <col min="3073" max="3073" width="45.7109375" style="345" customWidth="1"/>
    <col min="3074" max="3074" width="16.42578125" style="345" customWidth="1"/>
    <col min="3075" max="3079" width="11.140625" style="345" customWidth="1"/>
    <col min="3080" max="3085" width="11.85546875" style="345" customWidth="1"/>
    <col min="3086" max="3089" width="11.28515625" style="345" customWidth="1"/>
    <col min="3090" max="3091" width="15.140625" style="345" customWidth="1"/>
    <col min="3092" max="3328" width="17.7109375" style="345"/>
    <col min="3329" max="3329" width="45.7109375" style="345" customWidth="1"/>
    <col min="3330" max="3330" width="16.42578125" style="345" customWidth="1"/>
    <col min="3331" max="3335" width="11.140625" style="345" customWidth="1"/>
    <col min="3336" max="3341" width="11.85546875" style="345" customWidth="1"/>
    <col min="3342" max="3345" width="11.28515625" style="345" customWidth="1"/>
    <col min="3346" max="3347" width="15.140625" style="345" customWidth="1"/>
    <col min="3348" max="3584" width="17.7109375" style="345"/>
    <col min="3585" max="3585" width="45.7109375" style="345" customWidth="1"/>
    <col min="3586" max="3586" width="16.42578125" style="345" customWidth="1"/>
    <col min="3587" max="3591" width="11.140625" style="345" customWidth="1"/>
    <col min="3592" max="3597" width="11.85546875" style="345" customWidth="1"/>
    <col min="3598" max="3601" width="11.28515625" style="345" customWidth="1"/>
    <col min="3602" max="3603" width="15.140625" style="345" customWidth="1"/>
    <col min="3604" max="3840" width="17.7109375" style="345"/>
    <col min="3841" max="3841" width="45.7109375" style="345" customWidth="1"/>
    <col min="3842" max="3842" width="16.42578125" style="345" customWidth="1"/>
    <col min="3843" max="3847" width="11.140625" style="345" customWidth="1"/>
    <col min="3848" max="3853" width="11.85546875" style="345" customWidth="1"/>
    <col min="3854" max="3857" width="11.28515625" style="345" customWidth="1"/>
    <col min="3858" max="3859" width="15.140625" style="345" customWidth="1"/>
    <col min="3860" max="4096" width="17.7109375" style="345"/>
    <col min="4097" max="4097" width="45.7109375" style="345" customWidth="1"/>
    <col min="4098" max="4098" width="16.42578125" style="345" customWidth="1"/>
    <col min="4099" max="4103" width="11.140625" style="345" customWidth="1"/>
    <col min="4104" max="4109" width="11.85546875" style="345" customWidth="1"/>
    <col min="4110" max="4113" width="11.28515625" style="345" customWidth="1"/>
    <col min="4114" max="4115" width="15.140625" style="345" customWidth="1"/>
    <col min="4116" max="4352" width="17.7109375" style="345"/>
    <col min="4353" max="4353" width="45.7109375" style="345" customWidth="1"/>
    <col min="4354" max="4354" width="16.42578125" style="345" customWidth="1"/>
    <col min="4355" max="4359" width="11.140625" style="345" customWidth="1"/>
    <col min="4360" max="4365" width="11.85546875" style="345" customWidth="1"/>
    <col min="4366" max="4369" width="11.28515625" style="345" customWidth="1"/>
    <col min="4370" max="4371" width="15.140625" style="345" customWidth="1"/>
    <col min="4372" max="4608" width="17.7109375" style="345"/>
    <col min="4609" max="4609" width="45.7109375" style="345" customWidth="1"/>
    <col min="4610" max="4610" width="16.42578125" style="345" customWidth="1"/>
    <col min="4611" max="4615" width="11.140625" style="345" customWidth="1"/>
    <col min="4616" max="4621" width="11.85546875" style="345" customWidth="1"/>
    <col min="4622" max="4625" width="11.28515625" style="345" customWidth="1"/>
    <col min="4626" max="4627" width="15.140625" style="345" customWidth="1"/>
    <col min="4628" max="4864" width="17.7109375" style="345"/>
    <col min="4865" max="4865" width="45.7109375" style="345" customWidth="1"/>
    <col min="4866" max="4866" width="16.42578125" style="345" customWidth="1"/>
    <col min="4867" max="4871" width="11.140625" style="345" customWidth="1"/>
    <col min="4872" max="4877" width="11.85546875" style="345" customWidth="1"/>
    <col min="4878" max="4881" width="11.28515625" style="345" customWidth="1"/>
    <col min="4882" max="4883" width="15.140625" style="345" customWidth="1"/>
    <col min="4884" max="5120" width="17.7109375" style="345"/>
    <col min="5121" max="5121" width="45.7109375" style="345" customWidth="1"/>
    <col min="5122" max="5122" width="16.42578125" style="345" customWidth="1"/>
    <col min="5123" max="5127" width="11.140625" style="345" customWidth="1"/>
    <col min="5128" max="5133" width="11.85546875" style="345" customWidth="1"/>
    <col min="5134" max="5137" width="11.28515625" style="345" customWidth="1"/>
    <col min="5138" max="5139" width="15.140625" style="345" customWidth="1"/>
    <col min="5140" max="5376" width="17.7109375" style="345"/>
    <col min="5377" max="5377" width="45.7109375" style="345" customWidth="1"/>
    <col min="5378" max="5378" width="16.42578125" style="345" customWidth="1"/>
    <col min="5379" max="5383" width="11.140625" style="345" customWidth="1"/>
    <col min="5384" max="5389" width="11.85546875" style="345" customWidth="1"/>
    <col min="5390" max="5393" width="11.28515625" style="345" customWidth="1"/>
    <col min="5394" max="5395" width="15.140625" style="345" customWidth="1"/>
    <col min="5396" max="5632" width="17.7109375" style="345"/>
    <col min="5633" max="5633" width="45.7109375" style="345" customWidth="1"/>
    <col min="5634" max="5634" width="16.42578125" style="345" customWidth="1"/>
    <col min="5635" max="5639" width="11.140625" style="345" customWidth="1"/>
    <col min="5640" max="5645" width="11.85546875" style="345" customWidth="1"/>
    <col min="5646" max="5649" width="11.28515625" style="345" customWidth="1"/>
    <col min="5650" max="5651" width="15.140625" style="345" customWidth="1"/>
    <col min="5652" max="5888" width="17.7109375" style="345"/>
    <col min="5889" max="5889" width="45.7109375" style="345" customWidth="1"/>
    <col min="5890" max="5890" width="16.42578125" style="345" customWidth="1"/>
    <col min="5891" max="5895" width="11.140625" style="345" customWidth="1"/>
    <col min="5896" max="5901" width="11.85546875" style="345" customWidth="1"/>
    <col min="5902" max="5905" width="11.28515625" style="345" customWidth="1"/>
    <col min="5906" max="5907" width="15.140625" style="345" customWidth="1"/>
    <col min="5908" max="6144" width="17.7109375" style="345"/>
    <col min="6145" max="6145" width="45.7109375" style="345" customWidth="1"/>
    <col min="6146" max="6146" width="16.42578125" style="345" customWidth="1"/>
    <col min="6147" max="6151" width="11.140625" style="345" customWidth="1"/>
    <col min="6152" max="6157" width="11.85546875" style="345" customWidth="1"/>
    <col min="6158" max="6161" width="11.28515625" style="345" customWidth="1"/>
    <col min="6162" max="6163" width="15.140625" style="345" customWidth="1"/>
    <col min="6164" max="6400" width="17.7109375" style="345"/>
    <col min="6401" max="6401" width="45.7109375" style="345" customWidth="1"/>
    <col min="6402" max="6402" width="16.42578125" style="345" customWidth="1"/>
    <col min="6403" max="6407" width="11.140625" style="345" customWidth="1"/>
    <col min="6408" max="6413" width="11.85546875" style="345" customWidth="1"/>
    <col min="6414" max="6417" width="11.28515625" style="345" customWidth="1"/>
    <col min="6418" max="6419" width="15.140625" style="345" customWidth="1"/>
    <col min="6420" max="6656" width="17.7109375" style="345"/>
    <col min="6657" max="6657" width="45.7109375" style="345" customWidth="1"/>
    <col min="6658" max="6658" width="16.42578125" style="345" customWidth="1"/>
    <col min="6659" max="6663" width="11.140625" style="345" customWidth="1"/>
    <col min="6664" max="6669" width="11.85546875" style="345" customWidth="1"/>
    <col min="6670" max="6673" width="11.28515625" style="345" customWidth="1"/>
    <col min="6674" max="6675" width="15.140625" style="345" customWidth="1"/>
    <col min="6676" max="6912" width="17.7109375" style="345"/>
    <col min="6913" max="6913" width="45.7109375" style="345" customWidth="1"/>
    <col min="6914" max="6914" width="16.42578125" style="345" customWidth="1"/>
    <col min="6915" max="6919" width="11.140625" style="345" customWidth="1"/>
    <col min="6920" max="6925" width="11.85546875" style="345" customWidth="1"/>
    <col min="6926" max="6929" width="11.28515625" style="345" customWidth="1"/>
    <col min="6930" max="6931" width="15.140625" style="345" customWidth="1"/>
    <col min="6932" max="7168" width="17.7109375" style="345"/>
    <col min="7169" max="7169" width="45.7109375" style="345" customWidth="1"/>
    <col min="7170" max="7170" width="16.42578125" style="345" customWidth="1"/>
    <col min="7171" max="7175" width="11.140625" style="345" customWidth="1"/>
    <col min="7176" max="7181" width="11.85546875" style="345" customWidth="1"/>
    <col min="7182" max="7185" width="11.28515625" style="345" customWidth="1"/>
    <col min="7186" max="7187" width="15.140625" style="345" customWidth="1"/>
    <col min="7188" max="7424" width="17.7109375" style="345"/>
    <col min="7425" max="7425" width="45.7109375" style="345" customWidth="1"/>
    <col min="7426" max="7426" width="16.42578125" style="345" customWidth="1"/>
    <col min="7427" max="7431" width="11.140625" style="345" customWidth="1"/>
    <col min="7432" max="7437" width="11.85546875" style="345" customWidth="1"/>
    <col min="7438" max="7441" width="11.28515625" style="345" customWidth="1"/>
    <col min="7442" max="7443" width="15.140625" style="345" customWidth="1"/>
    <col min="7444" max="7680" width="17.7109375" style="345"/>
    <col min="7681" max="7681" width="45.7109375" style="345" customWidth="1"/>
    <col min="7682" max="7682" width="16.42578125" style="345" customWidth="1"/>
    <col min="7683" max="7687" width="11.140625" style="345" customWidth="1"/>
    <col min="7688" max="7693" width="11.85546875" style="345" customWidth="1"/>
    <col min="7694" max="7697" width="11.28515625" style="345" customWidth="1"/>
    <col min="7698" max="7699" width="15.140625" style="345" customWidth="1"/>
    <col min="7700" max="7936" width="17.7109375" style="345"/>
    <col min="7937" max="7937" width="45.7109375" style="345" customWidth="1"/>
    <col min="7938" max="7938" width="16.42578125" style="345" customWidth="1"/>
    <col min="7939" max="7943" width="11.140625" style="345" customWidth="1"/>
    <col min="7944" max="7949" width="11.85546875" style="345" customWidth="1"/>
    <col min="7950" max="7953" width="11.28515625" style="345" customWidth="1"/>
    <col min="7954" max="7955" width="15.140625" style="345" customWidth="1"/>
    <col min="7956" max="8192" width="17.7109375" style="345"/>
    <col min="8193" max="8193" width="45.7109375" style="345" customWidth="1"/>
    <col min="8194" max="8194" width="16.42578125" style="345" customWidth="1"/>
    <col min="8195" max="8199" width="11.140625" style="345" customWidth="1"/>
    <col min="8200" max="8205" width="11.85546875" style="345" customWidth="1"/>
    <col min="8206" max="8209" width="11.28515625" style="345" customWidth="1"/>
    <col min="8210" max="8211" width="15.140625" style="345" customWidth="1"/>
    <col min="8212" max="8448" width="17.7109375" style="345"/>
    <col min="8449" max="8449" width="45.7109375" style="345" customWidth="1"/>
    <col min="8450" max="8450" width="16.42578125" style="345" customWidth="1"/>
    <col min="8451" max="8455" width="11.140625" style="345" customWidth="1"/>
    <col min="8456" max="8461" width="11.85546875" style="345" customWidth="1"/>
    <col min="8462" max="8465" width="11.28515625" style="345" customWidth="1"/>
    <col min="8466" max="8467" width="15.140625" style="345" customWidth="1"/>
    <col min="8468" max="8704" width="17.7109375" style="345"/>
    <col min="8705" max="8705" width="45.7109375" style="345" customWidth="1"/>
    <col min="8706" max="8706" width="16.42578125" style="345" customWidth="1"/>
    <col min="8707" max="8711" width="11.140625" style="345" customWidth="1"/>
    <col min="8712" max="8717" width="11.85546875" style="345" customWidth="1"/>
    <col min="8718" max="8721" width="11.28515625" style="345" customWidth="1"/>
    <col min="8722" max="8723" width="15.140625" style="345" customWidth="1"/>
    <col min="8724" max="8960" width="17.7109375" style="345"/>
    <col min="8961" max="8961" width="45.7109375" style="345" customWidth="1"/>
    <col min="8962" max="8962" width="16.42578125" style="345" customWidth="1"/>
    <col min="8963" max="8967" width="11.140625" style="345" customWidth="1"/>
    <col min="8968" max="8973" width="11.85546875" style="345" customWidth="1"/>
    <col min="8974" max="8977" width="11.28515625" style="345" customWidth="1"/>
    <col min="8978" max="8979" width="15.140625" style="345" customWidth="1"/>
    <col min="8980" max="9216" width="17.7109375" style="345"/>
    <col min="9217" max="9217" width="45.7109375" style="345" customWidth="1"/>
    <col min="9218" max="9218" width="16.42578125" style="345" customWidth="1"/>
    <col min="9219" max="9223" width="11.140625" style="345" customWidth="1"/>
    <col min="9224" max="9229" width="11.85546875" style="345" customWidth="1"/>
    <col min="9230" max="9233" width="11.28515625" style="345" customWidth="1"/>
    <col min="9234" max="9235" width="15.140625" style="345" customWidth="1"/>
    <col min="9236" max="9472" width="17.7109375" style="345"/>
    <col min="9473" max="9473" width="45.7109375" style="345" customWidth="1"/>
    <col min="9474" max="9474" width="16.42578125" style="345" customWidth="1"/>
    <col min="9475" max="9479" width="11.140625" style="345" customWidth="1"/>
    <col min="9480" max="9485" width="11.85546875" style="345" customWidth="1"/>
    <col min="9486" max="9489" width="11.28515625" style="345" customWidth="1"/>
    <col min="9490" max="9491" width="15.140625" style="345" customWidth="1"/>
    <col min="9492" max="9728" width="17.7109375" style="345"/>
    <col min="9729" max="9729" width="45.7109375" style="345" customWidth="1"/>
    <col min="9730" max="9730" width="16.42578125" style="345" customWidth="1"/>
    <col min="9731" max="9735" width="11.140625" style="345" customWidth="1"/>
    <col min="9736" max="9741" width="11.85546875" style="345" customWidth="1"/>
    <col min="9742" max="9745" width="11.28515625" style="345" customWidth="1"/>
    <col min="9746" max="9747" width="15.140625" style="345" customWidth="1"/>
    <col min="9748" max="9984" width="17.7109375" style="345"/>
    <col min="9985" max="9985" width="45.7109375" style="345" customWidth="1"/>
    <col min="9986" max="9986" width="16.42578125" style="345" customWidth="1"/>
    <col min="9987" max="9991" width="11.140625" style="345" customWidth="1"/>
    <col min="9992" max="9997" width="11.85546875" style="345" customWidth="1"/>
    <col min="9998" max="10001" width="11.28515625" style="345" customWidth="1"/>
    <col min="10002" max="10003" width="15.140625" style="345" customWidth="1"/>
    <col min="10004" max="10240" width="17.7109375" style="345"/>
    <col min="10241" max="10241" width="45.7109375" style="345" customWidth="1"/>
    <col min="10242" max="10242" width="16.42578125" style="345" customWidth="1"/>
    <col min="10243" max="10247" width="11.140625" style="345" customWidth="1"/>
    <col min="10248" max="10253" width="11.85546875" style="345" customWidth="1"/>
    <col min="10254" max="10257" width="11.28515625" style="345" customWidth="1"/>
    <col min="10258" max="10259" width="15.140625" style="345" customWidth="1"/>
    <col min="10260" max="10496" width="17.7109375" style="345"/>
    <col min="10497" max="10497" width="45.7109375" style="345" customWidth="1"/>
    <col min="10498" max="10498" width="16.42578125" style="345" customWidth="1"/>
    <col min="10499" max="10503" width="11.140625" style="345" customWidth="1"/>
    <col min="10504" max="10509" width="11.85546875" style="345" customWidth="1"/>
    <col min="10510" max="10513" width="11.28515625" style="345" customWidth="1"/>
    <col min="10514" max="10515" width="15.140625" style="345" customWidth="1"/>
    <col min="10516" max="10752" width="17.7109375" style="345"/>
    <col min="10753" max="10753" width="45.7109375" style="345" customWidth="1"/>
    <col min="10754" max="10754" width="16.42578125" style="345" customWidth="1"/>
    <col min="10755" max="10759" width="11.140625" style="345" customWidth="1"/>
    <col min="10760" max="10765" width="11.85546875" style="345" customWidth="1"/>
    <col min="10766" max="10769" width="11.28515625" style="345" customWidth="1"/>
    <col min="10770" max="10771" width="15.140625" style="345" customWidth="1"/>
    <col min="10772" max="11008" width="17.7109375" style="345"/>
    <col min="11009" max="11009" width="45.7109375" style="345" customWidth="1"/>
    <col min="11010" max="11010" width="16.42578125" style="345" customWidth="1"/>
    <col min="11011" max="11015" width="11.140625" style="345" customWidth="1"/>
    <col min="11016" max="11021" width="11.85546875" style="345" customWidth="1"/>
    <col min="11022" max="11025" width="11.28515625" style="345" customWidth="1"/>
    <col min="11026" max="11027" width="15.140625" style="345" customWidth="1"/>
    <col min="11028" max="11264" width="17.7109375" style="345"/>
    <col min="11265" max="11265" width="45.7109375" style="345" customWidth="1"/>
    <col min="11266" max="11266" width="16.42578125" style="345" customWidth="1"/>
    <col min="11267" max="11271" width="11.140625" style="345" customWidth="1"/>
    <col min="11272" max="11277" width="11.85546875" style="345" customWidth="1"/>
    <col min="11278" max="11281" width="11.28515625" style="345" customWidth="1"/>
    <col min="11282" max="11283" width="15.140625" style="345" customWidth="1"/>
    <col min="11284" max="11520" width="17.7109375" style="345"/>
    <col min="11521" max="11521" width="45.7109375" style="345" customWidth="1"/>
    <col min="11522" max="11522" width="16.42578125" style="345" customWidth="1"/>
    <col min="11523" max="11527" width="11.140625" style="345" customWidth="1"/>
    <col min="11528" max="11533" width="11.85546875" style="345" customWidth="1"/>
    <col min="11534" max="11537" width="11.28515625" style="345" customWidth="1"/>
    <col min="11538" max="11539" width="15.140625" style="345" customWidth="1"/>
    <col min="11540" max="11776" width="17.7109375" style="345"/>
    <col min="11777" max="11777" width="45.7109375" style="345" customWidth="1"/>
    <col min="11778" max="11778" width="16.42578125" style="345" customWidth="1"/>
    <col min="11779" max="11783" width="11.140625" style="345" customWidth="1"/>
    <col min="11784" max="11789" width="11.85546875" style="345" customWidth="1"/>
    <col min="11790" max="11793" width="11.28515625" style="345" customWidth="1"/>
    <col min="11794" max="11795" width="15.140625" style="345" customWidth="1"/>
    <col min="11796" max="12032" width="17.7109375" style="345"/>
    <col min="12033" max="12033" width="45.7109375" style="345" customWidth="1"/>
    <col min="12034" max="12034" width="16.42578125" style="345" customWidth="1"/>
    <col min="12035" max="12039" width="11.140625" style="345" customWidth="1"/>
    <col min="12040" max="12045" width="11.85546875" style="345" customWidth="1"/>
    <col min="12046" max="12049" width="11.28515625" style="345" customWidth="1"/>
    <col min="12050" max="12051" width="15.140625" style="345" customWidth="1"/>
    <col min="12052" max="12288" width="17.7109375" style="345"/>
    <col min="12289" max="12289" width="45.7109375" style="345" customWidth="1"/>
    <col min="12290" max="12290" width="16.42578125" style="345" customWidth="1"/>
    <col min="12291" max="12295" width="11.140625" style="345" customWidth="1"/>
    <col min="12296" max="12301" width="11.85546875" style="345" customWidth="1"/>
    <col min="12302" max="12305" width="11.28515625" style="345" customWidth="1"/>
    <col min="12306" max="12307" width="15.140625" style="345" customWidth="1"/>
    <col min="12308" max="12544" width="17.7109375" style="345"/>
    <col min="12545" max="12545" width="45.7109375" style="345" customWidth="1"/>
    <col min="12546" max="12546" width="16.42578125" style="345" customWidth="1"/>
    <col min="12547" max="12551" width="11.140625" style="345" customWidth="1"/>
    <col min="12552" max="12557" width="11.85546875" style="345" customWidth="1"/>
    <col min="12558" max="12561" width="11.28515625" style="345" customWidth="1"/>
    <col min="12562" max="12563" width="15.140625" style="345" customWidth="1"/>
    <col min="12564" max="12800" width="17.7109375" style="345"/>
    <col min="12801" max="12801" width="45.7109375" style="345" customWidth="1"/>
    <col min="12802" max="12802" width="16.42578125" style="345" customWidth="1"/>
    <col min="12803" max="12807" width="11.140625" style="345" customWidth="1"/>
    <col min="12808" max="12813" width="11.85546875" style="345" customWidth="1"/>
    <col min="12814" max="12817" width="11.28515625" style="345" customWidth="1"/>
    <col min="12818" max="12819" width="15.140625" style="345" customWidth="1"/>
    <col min="12820" max="13056" width="17.7109375" style="345"/>
    <col min="13057" max="13057" width="45.7109375" style="345" customWidth="1"/>
    <col min="13058" max="13058" width="16.42578125" style="345" customWidth="1"/>
    <col min="13059" max="13063" width="11.140625" style="345" customWidth="1"/>
    <col min="13064" max="13069" width="11.85546875" style="345" customWidth="1"/>
    <col min="13070" max="13073" width="11.28515625" style="345" customWidth="1"/>
    <col min="13074" max="13075" width="15.140625" style="345" customWidth="1"/>
    <col min="13076" max="13312" width="17.7109375" style="345"/>
    <col min="13313" max="13313" width="45.7109375" style="345" customWidth="1"/>
    <col min="13314" max="13314" width="16.42578125" style="345" customWidth="1"/>
    <col min="13315" max="13319" width="11.140625" style="345" customWidth="1"/>
    <col min="13320" max="13325" width="11.85546875" style="345" customWidth="1"/>
    <col min="13326" max="13329" width="11.28515625" style="345" customWidth="1"/>
    <col min="13330" max="13331" width="15.140625" style="345" customWidth="1"/>
    <col min="13332" max="13568" width="17.7109375" style="345"/>
    <col min="13569" max="13569" width="45.7109375" style="345" customWidth="1"/>
    <col min="13570" max="13570" width="16.42578125" style="345" customWidth="1"/>
    <col min="13571" max="13575" width="11.140625" style="345" customWidth="1"/>
    <col min="13576" max="13581" width="11.85546875" style="345" customWidth="1"/>
    <col min="13582" max="13585" width="11.28515625" style="345" customWidth="1"/>
    <col min="13586" max="13587" width="15.140625" style="345" customWidth="1"/>
    <col min="13588" max="13824" width="17.7109375" style="345"/>
    <col min="13825" max="13825" width="45.7109375" style="345" customWidth="1"/>
    <col min="13826" max="13826" width="16.42578125" style="345" customWidth="1"/>
    <col min="13827" max="13831" width="11.140625" style="345" customWidth="1"/>
    <col min="13832" max="13837" width="11.85546875" style="345" customWidth="1"/>
    <col min="13838" max="13841" width="11.28515625" style="345" customWidth="1"/>
    <col min="13842" max="13843" width="15.140625" style="345" customWidth="1"/>
    <col min="13844" max="14080" width="17.7109375" style="345"/>
    <col min="14081" max="14081" width="45.7109375" style="345" customWidth="1"/>
    <col min="14082" max="14082" width="16.42578125" style="345" customWidth="1"/>
    <col min="14083" max="14087" width="11.140625" style="345" customWidth="1"/>
    <col min="14088" max="14093" width="11.85546875" style="345" customWidth="1"/>
    <col min="14094" max="14097" width="11.28515625" style="345" customWidth="1"/>
    <col min="14098" max="14099" width="15.140625" style="345" customWidth="1"/>
    <col min="14100" max="14336" width="17.7109375" style="345"/>
    <col min="14337" max="14337" width="45.7109375" style="345" customWidth="1"/>
    <col min="14338" max="14338" width="16.42578125" style="345" customWidth="1"/>
    <col min="14339" max="14343" width="11.140625" style="345" customWidth="1"/>
    <col min="14344" max="14349" width="11.85546875" style="345" customWidth="1"/>
    <col min="14350" max="14353" width="11.28515625" style="345" customWidth="1"/>
    <col min="14354" max="14355" width="15.140625" style="345" customWidth="1"/>
    <col min="14356" max="14592" width="17.7109375" style="345"/>
    <col min="14593" max="14593" width="45.7109375" style="345" customWidth="1"/>
    <col min="14594" max="14594" width="16.42578125" style="345" customWidth="1"/>
    <col min="14595" max="14599" width="11.140625" style="345" customWidth="1"/>
    <col min="14600" max="14605" width="11.85546875" style="345" customWidth="1"/>
    <col min="14606" max="14609" width="11.28515625" style="345" customWidth="1"/>
    <col min="14610" max="14611" width="15.140625" style="345" customWidth="1"/>
    <col min="14612" max="14848" width="17.7109375" style="345"/>
    <col min="14849" max="14849" width="45.7109375" style="345" customWidth="1"/>
    <col min="14850" max="14850" width="16.42578125" style="345" customWidth="1"/>
    <col min="14851" max="14855" width="11.140625" style="345" customWidth="1"/>
    <col min="14856" max="14861" width="11.85546875" style="345" customWidth="1"/>
    <col min="14862" max="14865" width="11.28515625" style="345" customWidth="1"/>
    <col min="14866" max="14867" width="15.140625" style="345" customWidth="1"/>
    <col min="14868" max="15104" width="17.7109375" style="345"/>
    <col min="15105" max="15105" width="45.7109375" style="345" customWidth="1"/>
    <col min="15106" max="15106" width="16.42578125" style="345" customWidth="1"/>
    <col min="15107" max="15111" width="11.140625" style="345" customWidth="1"/>
    <col min="15112" max="15117" width="11.85546875" style="345" customWidth="1"/>
    <col min="15118" max="15121" width="11.28515625" style="345" customWidth="1"/>
    <col min="15122" max="15123" width="15.140625" style="345" customWidth="1"/>
    <col min="15124" max="15360" width="17.7109375" style="345"/>
    <col min="15361" max="15361" width="45.7109375" style="345" customWidth="1"/>
    <col min="15362" max="15362" width="16.42578125" style="345" customWidth="1"/>
    <col min="15363" max="15367" width="11.140625" style="345" customWidth="1"/>
    <col min="15368" max="15373" width="11.85546875" style="345" customWidth="1"/>
    <col min="15374" max="15377" width="11.28515625" style="345" customWidth="1"/>
    <col min="15378" max="15379" width="15.140625" style="345" customWidth="1"/>
    <col min="15380" max="15616" width="17.7109375" style="345"/>
    <col min="15617" max="15617" width="45.7109375" style="345" customWidth="1"/>
    <col min="15618" max="15618" width="16.42578125" style="345" customWidth="1"/>
    <col min="15619" max="15623" width="11.140625" style="345" customWidth="1"/>
    <col min="15624" max="15629" width="11.85546875" style="345" customWidth="1"/>
    <col min="15630" max="15633" width="11.28515625" style="345" customWidth="1"/>
    <col min="15634" max="15635" width="15.140625" style="345" customWidth="1"/>
    <col min="15636" max="15872" width="17.7109375" style="345"/>
    <col min="15873" max="15873" width="45.7109375" style="345" customWidth="1"/>
    <col min="15874" max="15874" width="16.42578125" style="345" customWidth="1"/>
    <col min="15875" max="15879" width="11.140625" style="345" customWidth="1"/>
    <col min="15880" max="15885" width="11.85546875" style="345" customWidth="1"/>
    <col min="15886" max="15889" width="11.28515625" style="345" customWidth="1"/>
    <col min="15890" max="15891" width="15.140625" style="345" customWidth="1"/>
    <col min="15892" max="16128" width="17.7109375" style="345"/>
    <col min="16129" max="16129" width="45.7109375" style="345" customWidth="1"/>
    <col min="16130" max="16130" width="16.42578125" style="345" customWidth="1"/>
    <col min="16131" max="16135" width="11.140625" style="345" customWidth="1"/>
    <col min="16136" max="16141" width="11.85546875" style="345" customWidth="1"/>
    <col min="16142" max="16145" width="11.28515625" style="345" customWidth="1"/>
    <col min="16146" max="16147" width="15.140625" style="345" customWidth="1"/>
    <col min="16148" max="16384" width="17.7109375" style="345"/>
  </cols>
  <sheetData>
    <row r="1" spans="1:21" s="578" customFormat="1" ht="30" customHeight="1">
      <c r="A1" s="852" t="s">
        <v>1019</v>
      </c>
      <c r="B1" s="852"/>
      <c r="C1" s="852"/>
      <c r="D1" s="852"/>
      <c r="E1" s="852"/>
      <c r="F1" s="852"/>
      <c r="G1" s="852"/>
      <c r="H1" s="852"/>
      <c r="I1" s="852"/>
      <c r="J1" s="852"/>
      <c r="K1" s="852"/>
      <c r="L1" s="852"/>
      <c r="M1" s="852"/>
      <c r="N1" s="852"/>
      <c r="O1" s="852"/>
      <c r="P1" s="852"/>
      <c r="Q1" s="852"/>
      <c r="R1" s="852"/>
      <c r="S1" s="852"/>
      <c r="T1" s="435"/>
      <c r="U1" s="435"/>
    </row>
    <row r="2" spans="1:21" s="578" customFormat="1" ht="15" customHeight="1">
      <c r="A2" s="853" t="s">
        <v>1020</v>
      </c>
      <c r="B2" s="853"/>
      <c r="C2" s="853"/>
      <c r="D2" s="853"/>
      <c r="E2" s="853"/>
      <c r="F2" s="853"/>
      <c r="G2" s="853"/>
      <c r="H2" s="853"/>
      <c r="I2" s="853"/>
      <c r="J2" s="853"/>
      <c r="K2" s="853"/>
      <c r="L2" s="853"/>
      <c r="M2" s="853"/>
      <c r="N2" s="853"/>
      <c r="O2" s="853"/>
      <c r="P2" s="853"/>
      <c r="Q2" s="853"/>
      <c r="R2" s="853"/>
      <c r="S2" s="853"/>
      <c r="T2" s="435"/>
      <c r="U2" s="435"/>
    </row>
    <row r="3" spans="1:21" s="578" customFormat="1" ht="15" customHeight="1">
      <c r="A3" s="853" t="s">
        <v>1441</v>
      </c>
      <c r="B3" s="853"/>
      <c r="C3" s="853"/>
      <c r="D3" s="853"/>
      <c r="E3" s="853"/>
      <c r="F3" s="853"/>
      <c r="G3" s="853"/>
      <c r="H3" s="853"/>
      <c r="I3" s="891"/>
      <c r="J3" s="853"/>
      <c r="K3" s="853"/>
      <c r="L3" s="853"/>
      <c r="M3" s="853"/>
      <c r="N3" s="853"/>
      <c r="O3" s="853"/>
      <c r="P3" s="853"/>
      <c r="Q3" s="853"/>
      <c r="R3" s="853"/>
      <c r="S3" s="853"/>
      <c r="T3" s="435"/>
      <c r="U3" s="435"/>
    </row>
    <row r="4" spans="1:21" s="578" customFormat="1" ht="30" customHeight="1">
      <c r="A4" s="854" t="s">
        <v>2</v>
      </c>
      <c r="B4" s="854"/>
      <c r="C4" s="854"/>
      <c r="D4" s="854"/>
      <c r="E4" s="854"/>
      <c r="F4" s="854"/>
      <c r="G4" s="854"/>
      <c r="H4" s="854"/>
      <c r="I4" s="854"/>
      <c r="J4" s="854"/>
      <c r="K4" s="854"/>
      <c r="L4" s="854"/>
      <c r="M4" s="854"/>
      <c r="N4" s="854"/>
      <c r="O4" s="854"/>
      <c r="P4" s="854"/>
      <c r="Q4" s="854"/>
      <c r="R4" s="854"/>
      <c r="S4" s="854"/>
      <c r="T4" s="435"/>
      <c r="U4" s="435"/>
    </row>
    <row r="5" spans="1:21" s="578" customFormat="1" ht="3.75" customHeight="1">
      <c r="A5" s="435"/>
      <c r="B5" s="435"/>
      <c r="C5" s="435"/>
      <c r="D5" s="435"/>
      <c r="E5" s="435"/>
      <c r="F5" s="435"/>
      <c r="G5" s="435"/>
      <c r="H5" s="435"/>
      <c r="I5" s="435"/>
      <c r="J5" s="435"/>
      <c r="K5" s="435"/>
      <c r="L5" s="435"/>
      <c r="M5" s="435"/>
      <c r="N5" s="435"/>
      <c r="O5" s="435"/>
      <c r="P5" s="435"/>
      <c r="Q5" s="435"/>
      <c r="R5" s="435"/>
      <c r="S5" s="435"/>
      <c r="T5" s="435"/>
      <c r="U5" s="435"/>
    </row>
    <row r="6" spans="1:21" s="578" customFormat="1" ht="15" customHeight="1">
      <c r="A6" s="480"/>
      <c r="B6" s="560" t="s">
        <v>978</v>
      </c>
      <c r="C6" s="878" t="s">
        <v>1021</v>
      </c>
      <c r="D6" s="878"/>
      <c r="E6" s="878"/>
      <c r="F6" s="878"/>
      <c r="G6" s="878"/>
      <c r="H6" s="878" t="s">
        <v>1022</v>
      </c>
      <c r="I6" s="878"/>
      <c r="J6" s="878"/>
      <c r="K6" s="878"/>
      <c r="L6" s="878"/>
      <c r="M6" s="878" t="s">
        <v>1023</v>
      </c>
      <c r="N6" s="878"/>
      <c r="O6" s="878"/>
      <c r="P6" s="878"/>
      <c r="Q6" s="878"/>
      <c r="R6" s="878" t="s">
        <v>982</v>
      </c>
      <c r="S6" s="878"/>
      <c r="T6" s="435"/>
      <c r="U6" s="435"/>
    </row>
    <row r="7" spans="1:21" s="578" customFormat="1" ht="15" customHeight="1" thickBot="1">
      <c r="A7" s="480"/>
      <c r="B7" s="560" t="s">
        <v>983</v>
      </c>
      <c r="C7" s="480"/>
      <c r="D7" s="480"/>
      <c r="E7" s="480"/>
      <c r="F7" s="480"/>
      <c r="G7" s="480"/>
      <c r="H7" s="480"/>
      <c r="I7" s="480"/>
      <c r="J7" s="480"/>
      <c r="K7" s="480"/>
      <c r="L7" s="480"/>
      <c r="M7" s="480"/>
      <c r="N7" s="480"/>
      <c r="O7" s="480"/>
      <c r="P7" s="480"/>
      <c r="Q7" s="480"/>
      <c r="R7" s="480"/>
      <c r="S7" s="480"/>
      <c r="T7" s="435"/>
      <c r="U7" s="435"/>
    </row>
    <row r="8" spans="1:21" s="435" customFormat="1" ht="15" customHeight="1" thickTop="1" thickBot="1">
      <c r="A8" s="812" t="s">
        <v>1024</v>
      </c>
      <c r="B8" s="813" t="s">
        <v>984</v>
      </c>
      <c r="C8" s="813" t="s">
        <v>3</v>
      </c>
      <c r="D8" s="813" t="s">
        <v>5</v>
      </c>
      <c r="E8" s="813" t="s">
        <v>4</v>
      </c>
      <c r="F8" s="813" t="s">
        <v>6</v>
      </c>
      <c r="G8" s="813" t="s">
        <v>7</v>
      </c>
      <c r="H8" s="813" t="s">
        <v>3</v>
      </c>
      <c r="I8" s="813" t="s">
        <v>5</v>
      </c>
      <c r="J8" s="813" t="s">
        <v>4</v>
      </c>
      <c r="K8" s="813" t="s">
        <v>6</v>
      </c>
      <c r="L8" s="813" t="s">
        <v>7</v>
      </c>
      <c r="M8" s="813" t="s">
        <v>3</v>
      </c>
      <c r="N8" s="813" t="s">
        <v>5</v>
      </c>
      <c r="O8" s="813" t="s">
        <v>4</v>
      </c>
      <c r="P8" s="813" t="s">
        <v>6</v>
      </c>
      <c r="Q8" s="813" t="s">
        <v>7</v>
      </c>
      <c r="R8" s="813" t="s">
        <v>985</v>
      </c>
      <c r="S8" s="813" t="s">
        <v>986</v>
      </c>
    </row>
    <row r="9" spans="1:21" ht="15" customHeight="1" thickTop="1">
      <c r="A9" s="489"/>
      <c r="B9" s="287"/>
      <c r="C9" s="287"/>
      <c r="D9" s="483" t="s">
        <v>987</v>
      </c>
      <c r="E9" s="483" t="s">
        <v>987</v>
      </c>
      <c r="F9" s="483"/>
      <c r="G9" s="483" t="s">
        <v>987</v>
      </c>
      <c r="H9" s="287"/>
      <c r="I9" s="483" t="s">
        <v>987</v>
      </c>
      <c r="J9" s="483" t="s">
        <v>987</v>
      </c>
      <c r="K9" s="483"/>
      <c r="L9" s="287"/>
      <c r="M9" s="287"/>
      <c r="N9" s="287"/>
      <c r="O9" s="287"/>
      <c r="P9" s="287"/>
      <c r="Q9" s="287"/>
      <c r="R9" s="287"/>
      <c r="S9" s="287"/>
      <c r="T9" s="287"/>
      <c r="U9" s="287"/>
    </row>
    <row r="10" spans="1:21" ht="15" customHeight="1">
      <c r="A10" s="489"/>
      <c r="B10" s="483" t="s">
        <v>987</v>
      </c>
      <c r="C10" s="287"/>
      <c r="D10" s="483" t="s">
        <v>987</v>
      </c>
      <c r="E10" s="484" t="s">
        <v>987</v>
      </c>
      <c r="F10" s="484"/>
      <c r="G10" s="484" t="s">
        <v>987</v>
      </c>
      <c r="H10" s="287"/>
      <c r="I10" s="483" t="s">
        <v>987</v>
      </c>
      <c r="J10" s="483" t="s">
        <v>987</v>
      </c>
      <c r="K10" s="483"/>
      <c r="L10" s="485"/>
      <c r="M10" s="485"/>
      <c r="N10" s="485"/>
      <c r="O10" s="485"/>
      <c r="P10" s="485"/>
      <c r="Q10" s="287"/>
      <c r="R10" s="544"/>
      <c r="S10" s="544"/>
      <c r="T10" s="287"/>
      <c r="U10" s="287"/>
    </row>
    <row r="11" spans="1:21" ht="15" customHeight="1">
      <c r="A11" s="486" t="s">
        <v>350</v>
      </c>
      <c r="B11" s="579">
        <v>1341692.01</v>
      </c>
      <c r="C11" s="579">
        <v>97029.21</v>
      </c>
      <c r="D11" s="579">
        <v>0</v>
      </c>
      <c r="E11" s="579">
        <v>48360.6</v>
      </c>
      <c r="F11" s="579">
        <v>0</v>
      </c>
      <c r="G11" s="579">
        <v>145389.81</v>
      </c>
      <c r="H11" s="579">
        <v>101492.13</v>
      </c>
      <c r="I11" s="579">
        <v>0</v>
      </c>
      <c r="J11" s="579">
        <v>49646.05</v>
      </c>
      <c r="K11" s="579">
        <v>0</v>
      </c>
      <c r="L11" s="579">
        <v>151138.18</v>
      </c>
      <c r="M11" s="579">
        <v>4462.9199999999983</v>
      </c>
      <c r="N11" s="579">
        <v>0</v>
      </c>
      <c r="O11" s="579">
        <v>1285.4500000000044</v>
      </c>
      <c r="P11" s="579">
        <v>0</v>
      </c>
      <c r="Q11" s="579">
        <v>5748.3700000000026</v>
      </c>
      <c r="R11" s="580">
        <v>0.10836302885935796</v>
      </c>
      <c r="S11" s="580">
        <v>0.11264744730797047</v>
      </c>
      <c r="T11" s="287"/>
      <c r="U11" s="287"/>
    </row>
    <row r="12" spans="1:21" ht="15" customHeight="1">
      <c r="A12" s="486" t="s">
        <v>352</v>
      </c>
      <c r="B12" s="579">
        <v>489438.56</v>
      </c>
      <c r="C12" s="579">
        <v>30775.5</v>
      </c>
      <c r="D12" s="579">
        <v>0</v>
      </c>
      <c r="E12" s="579">
        <v>18110.98</v>
      </c>
      <c r="F12" s="579">
        <v>0</v>
      </c>
      <c r="G12" s="579">
        <v>48886.479999999996</v>
      </c>
      <c r="H12" s="579">
        <v>29756.61</v>
      </c>
      <c r="I12" s="579">
        <v>0</v>
      </c>
      <c r="J12" s="579">
        <v>19703.7</v>
      </c>
      <c r="K12" s="579">
        <v>0</v>
      </c>
      <c r="L12" s="579">
        <v>49460.31</v>
      </c>
      <c r="M12" s="579">
        <v>-1018.8899999999994</v>
      </c>
      <c r="N12" s="579">
        <v>0</v>
      </c>
      <c r="O12" s="579">
        <v>1592.7200000000012</v>
      </c>
      <c r="P12" s="579">
        <v>0</v>
      </c>
      <c r="Q12" s="579">
        <v>573.83000000000175</v>
      </c>
      <c r="R12" s="580">
        <v>9.9882771802859177E-2</v>
      </c>
      <c r="S12" s="580">
        <v>0.10105519679528314</v>
      </c>
      <c r="T12" s="287"/>
      <c r="U12" s="287"/>
    </row>
    <row r="13" spans="1:21" ht="15" customHeight="1">
      <c r="A13" s="486" t="s">
        <v>351</v>
      </c>
      <c r="B13" s="579">
        <v>152865.54</v>
      </c>
      <c r="C13" s="579">
        <v>11094.62</v>
      </c>
      <c r="D13" s="579">
        <v>0</v>
      </c>
      <c r="E13" s="579">
        <v>4075.19</v>
      </c>
      <c r="F13" s="579">
        <v>0</v>
      </c>
      <c r="G13" s="579">
        <v>15169.810000000001</v>
      </c>
      <c r="H13" s="579">
        <v>12782.98</v>
      </c>
      <c r="I13" s="579">
        <v>0</v>
      </c>
      <c r="J13" s="579">
        <v>10218.39</v>
      </c>
      <c r="K13" s="579">
        <v>0</v>
      </c>
      <c r="L13" s="579">
        <v>23001.37</v>
      </c>
      <c r="M13" s="579">
        <v>1688.3599999999988</v>
      </c>
      <c r="N13" s="579">
        <v>0</v>
      </c>
      <c r="O13" s="579">
        <v>6143.1999999999989</v>
      </c>
      <c r="P13" s="579">
        <v>0</v>
      </c>
      <c r="Q13" s="579">
        <v>7831.5599999999977</v>
      </c>
      <c r="R13" s="580">
        <v>9.9236296159356779E-2</v>
      </c>
      <c r="S13" s="580">
        <v>0.15046798644089437</v>
      </c>
      <c r="T13" s="287"/>
      <c r="U13" s="287"/>
    </row>
    <row r="14" spans="1:21" ht="15" customHeight="1">
      <c r="A14" s="489"/>
      <c r="B14" s="581" t="s">
        <v>987</v>
      </c>
      <c r="C14" s="581" t="s">
        <v>987</v>
      </c>
      <c r="D14" s="581" t="s">
        <v>987</v>
      </c>
      <c r="E14" s="581" t="s">
        <v>987</v>
      </c>
      <c r="F14" s="581" t="s">
        <v>987</v>
      </c>
      <c r="G14" s="581" t="s">
        <v>987</v>
      </c>
      <c r="H14" s="581" t="s">
        <v>987</v>
      </c>
      <c r="I14" s="581" t="s">
        <v>987</v>
      </c>
      <c r="J14" s="581" t="s">
        <v>987</v>
      </c>
      <c r="K14" s="581" t="s">
        <v>987</v>
      </c>
      <c r="L14" s="461"/>
      <c r="M14" s="461"/>
      <c r="N14" s="581" t="s">
        <v>987</v>
      </c>
      <c r="O14" s="461"/>
      <c r="P14" s="461"/>
      <c r="Q14" s="461"/>
      <c r="R14" s="287"/>
      <c r="S14" s="287"/>
      <c r="T14" s="287"/>
      <c r="U14" s="287"/>
    </row>
    <row r="15" spans="1:21" s="586" customFormat="1" ht="15" customHeight="1">
      <c r="A15" s="582" t="s">
        <v>7</v>
      </c>
      <c r="B15" s="583">
        <v>1983996.11</v>
      </c>
      <c r="C15" s="583">
        <v>138899.33000000002</v>
      </c>
      <c r="D15" s="583">
        <v>0</v>
      </c>
      <c r="E15" s="583">
        <v>70546.77</v>
      </c>
      <c r="F15" s="583">
        <v>0</v>
      </c>
      <c r="G15" s="583">
        <v>209446.09999999998</v>
      </c>
      <c r="H15" s="583">
        <v>144031.72</v>
      </c>
      <c r="I15" s="583">
        <v>0</v>
      </c>
      <c r="J15" s="583">
        <v>79568.14</v>
      </c>
      <c r="K15" s="583">
        <v>0</v>
      </c>
      <c r="L15" s="583">
        <v>223599.86</v>
      </c>
      <c r="M15" s="583">
        <v>5132.3899999999976</v>
      </c>
      <c r="N15" s="583">
        <v>0</v>
      </c>
      <c r="O15" s="583">
        <v>9021.3700000000044</v>
      </c>
      <c r="P15" s="583">
        <v>0</v>
      </c>
      <c r="Q15" s="583">
        <v>14153.760000000002</v>
      </c>
      <c r="R15" s="584">
        <v>0.10556779771105497</v>
      </c>
      <c r="S15" s="584">
        <v>0.112701763311421</v>
      </c>
      <c r="T15" s="585"/>
      <c r="U15" s="585"/>
    </row>
    <row r="16" spans="1:21" ht="15" customHeight="1" thickBot="1">
      <c r="A16" s="489"/>
      <c r="B16" s="581"/>
      <c r="C16" s="581" t="s">
        <v>987</v>
      </c>
      <c r="D16" s="579" t="s">
        <v>987</v>
      </c>
      <c r="E16" s="579" t="s">
        <v>987</v>
      </c>
      <c r="F16" s="579"/>
      <c r="G16" s="581"/>
      <c r="H16" s="581"/>
      <c r="I16" s="581"/>
      <c r="J16" s="581"/>
      <c r="K16" s="581"/>
      <c r="L16" s="581" t="s">
        <v>987</v>
      </c>
      <c r="M16" s="581" t="s">
        <v>987</v>
      </c>
      <c r="N16" s="581" t="s">
        <v>987</v>
      </c>
      <c r="O16" s="581" t="s">
        <v>987</v>
      </c>
      <c r="P16" s="581"/>
      <c r="Q16" s="581" t="s">
        <v>987</v>
      </c>
      <c r="R16" s="587" t="s">
        <v>987</v>
      </c>
      <c r="S16" s="587" t="s">
        <v>987</v>
      </c>
      <c r="T16" s="287"/>
      <c r="U16" s="287"/>
    </row>
    <row r="17" spans="1:21" s="435" customFormat="1" ht="15" customHeight="1" thickTop="1" thickBot="1">
      <c r="A17" s="814" t="s">
        <v>353</v>
      </c>
      <c r="B17" s="815"/>
      <c r="C17" s="815"/>
      <c r="D17" s="815"/>
      <c r="E17" s="813" t="s">
        <v>987</v>
      </c>
      <c r="F17" s="813"/>
      <c r="G17" s="813"/>
      <c r="H17" s="813"/>
      <c r="I17" s="813"/>
      <c r="J17" s="813"/>
      <c r="K17" s="813"/>
      <c r="L17" s="813" t="s">
        <v>987</v>
      </c>
      <c r="M17" s="813"/>
      <c r="N17" s="813"/>
      <c r="O17" s="813"/>
      <c r="P17" s="813"/>
      <c r="Q17" s="813" t="s">
        <v>987</v>
      </c>
      <c r="R17" s="813"/>
      <c r="S17" s="813"/>
    </row>
    <row r="18" spans="1:21" ht="15" customHeight="1" thickTop="1">
      <c r="A18" s="489"/>
      <c r="B18" s="581" t="s">
        <v>987</v>
      </c>
      <c r="C18" s="461"/>
      <c r="D18" s="581" t="s">
        <v>987</v>
      </c>
      <c r="E18" s="581" t="s">
        <v>987</v>
      </c>
      <c r="F18" s="581"/>
      <c r="G18" s="581" t="s">
        <v>987</v>
      </c>
      <c r="H18" s="581" t="s">
        <v>987</v>
      </c>
      <c r="I18" s="581" t="s">
        <v>987</v>
      </c>
      <c r="J18" s="581" t="s">
        <v>987</v>
      </c>
      <c r="K18" s="581"/>
      <c r="L18" s="581" t="s">
        <v>987</v>
      </c>
      <c r="M18" s="581" t="s">
        <v>987</v>
      </c>
      <c r="N18" s="581" t="s">
        <v>987</v>
      </c>
      <c r="O18" s="461"/>
      <c r="P18" s="461"/>
      <c r="Q18" s="461"/>
      <c r="R18" s="287"/>
      <c r="S18" s="287"/>
      <c r="T18" s="287"/>
      <c r="U18" s="287"/>
    </row>
    <row r="19" spans="1:21" ht="15" customHeight="1">
      <c r="A19" s="486" t="s">
        <v>365</v>
      </c>
      <c r="B19" s="579">
        <v>852741.36</v>
      </c>
      <c r="C19" s="579">
        <v>46183.67</v>
      </c>
      <c r="D19" s="579">
        <v>0</v>
      </c>
      <c r="E19" s="579">
        <v>31772.21</v>
      </c>
      <c r="F19" s="579">
        <v>0</v>
      </c>
      <c r="G19" s="579">
        <v>77955.88</v>
      </c>
      <c r="H19" s="579">
        <v>105463.49</v>
      </c>
      <c r="I19" s="579">
        <v>0</v>
      </c>
      <c r="J19" s="579">
        <v>35112.11</v>
      </c>
      <c r="K19" s="579">
        <v>0.03</v>
      </c>
      <c r="L19" s="579">
        <v>140575.63</v>
      </c>
      <c r="M19" s="579">
        <v>59279.820000000007</v>
      </c>
      <c r="N19" s="579">
        <v>0</v>
      </c>
      <c r="O19" s="579">
        <v>3339.9000000000015</v>
      </c>
      <c r="P19" s="579">
        <v>0.03</v>
      </c>
      <c r="Q19" s="579">
        <v>62619.750000000007</v>
      </c>
      <c r="R19" s="580">
        <v>9.1417965231567991E-2</v>
      </c>
      <c r="S19" s="580">
        <v>0.16485142693207705</v>
      </c>
      <c r="T19" s="287"/>
      <c r="U19" s="287"/>
    </row>
    <row r="20" spans="1:21" ht="15" customHeight="1">
      <c r="A20" s="486" t="s">
        <v>379</v>
      </c>
      <c r="B20" s="579">
        <v>455885.76</v>
      </c>
      <c r="C20" s="579">
        <v>22227.62</v>
      </c>
      <c r="D20" s="579">
        <v>0</v>
      </c>
      <c r="E20" s="579">
        <v>19487.41</v>
      </c>
      <c r="F20" s="579">
        <v>0</v>
      </c>
      <c r="G20" s="579">
        <v>41715.03</v>
      </c>
      <c r="H20" s="579">
        <v>40268.129999999997</v>
      </c>
      <c r="I20" s="579">
        <v>0</v>
      </c>
      <c r="J20" s="579">
        <v>32952.44</v>
      </c>
      <c r="K20" s="579">
        <v>0</v>
      </c>
      <c r="L20" s="579">
        <v>73220.570000000007</v>
      </c>
      <c r="M20" s="579">
        <v>18040.509999999998</v>
      </c>
      <c r="N20" s="579">
        <v>0</v>
      </c>
      <c r="O20" s="579">
        <v>13465.030000000002</v>
      </c>
      <c r="P20" s="579">
        <v>0</v>
      </c>
      <c r="Q20" s="579">
        <v>31505.54</v>
      </c>
      <c r="R20" s="580">
        <v>9.1503252920205266E-2</v>
      </c>
      <c r="S20" s="580">
        <v>0.16061166288677234</v>
      </c>
      <c r="T20" s="287"/>
      <c r="U20" s="287"/>
    </row>
    <row r="21" spans="1:21" ht="15" customHeight="1">
      <c r="A21" s="486" t="s">
        <v>362</v>
      </c>
      <c r="B21" s="579">
        <v>306225.5</v>
      </c>
      <c r="C21" s="579">
        <v>9426.85</v>
      </c>
      <c r="D21" s="579">
        <v>0</v>
      </c>
      <c r="E21" s="579">
        <v>18827.5</v>
      </c>
      <c r="F21" s="579">
        <v>0</v>
      </c>
      <c r="G21" s="579">
        <v>28254.35</v>
      </c>
      <c r="H21" s="579">
        <v>27318.57</v>
      </c>
      <c r="I21" s="579">
        <v>0</v>
      </c>
      <c r="J21" s="579">
        <v>20141.650000000001</v>
      </c>
      <c r="K21" s="579">
        <v>0</v>
      </c>
      <c r="L21" s="579">
        <v>47460.22</v>
      </c>
      <c r="M21" s="579">
        <v>17891.72</v>
      </c>
      <c r="N21" s="579">
        <v>0</v>
      </c>
      <c r="O21" s="579">
        <v>1314.1500000000015</v>
      </c>
      <c r="P21" s="579">
        <v>0</v>
      </c>
      <c r="Q21" s="579">
        <v>19205.870000000003</v>
      </c>
      <c r="R21" s="580">
        <v>9.2266483359485077E-2</v>
      </c>
      <c r="S21" s="580">
        <v>0.1549845457024317</v>
      </c>
      <c r="T21" s="287"/>
      <c r="U21" s="287"/>
    </row>
    <row r="22" spans="1:21" ht="15" customHeight="1">
      <c r="A22" s="486" t="s">
        <v>380</v>
      </c>
      <c r="B22" s="579">
        <v>73312.320000000007</v>
      </c>
      <c r="C22" s="579">
        <v>1882.43</v>
      </c>
      <c r="D22" s="579">
        <v>0</v>
      </c>
      <c r="E22" s="579">
        <v>4812.6400000000003</v>
      </c>
      <c r="F22" s="579">
        <v>0</v>
      </c>
      <c r="G22" s="579">
        <v>6695.0700000000006</v>
      </c>
      <c r="H22" s="579">
        <v>2165.36</v>
      </c>
      <c r="I22" s="579">
        <v>0</v>
      </c>
      <c r="J22" s="579">
        <v>5221.63</v>
      </c>
      <c r="K22" s="579">
        <v>0</v>
      </c>
      <c r="L22" s="579">
        <v>7386.99</v>
      </c>
      <c r="M22" s="579">
        <v>282.93000000000006</v>
      </c>
      <c r="N22" s="579">
        <v>0</v>
      </c>
      <c r="O22" s="579">
        <v>408.98999999999978</v>
      </c>
      <c r="P22" s="579">
        <v>0</v>
      </c>
      <c r="Q22" s="579">
        <v>691.91999999999985</v>
      </c>
      <c r="R22" s="580">
        <v>9.1322577160291754E-2</v>
      </c>
      <c r="S22" s="580">
        <v>0.1007605542970131</v>
      </c>
      <c r="T22" s="287"/>
      <c r="U22" s="287"/>
    </row>
    <row r="23" spans="1:21" ht="15" customHeight="1">
      <c r="A23" s="486" t="s">
        <v>369</v>
      </c>
      <c r="B23" s="579">
        <v>124675.16</v>
      </c>
      <c r="C23" s="579">
        <v>5762.69</v>
      </c>
      <c r="D23" s="579">
        <v>0</v>
      </c>
      <c r="E23" s="579">
        <v>4033.34</v>
      </c>
      <c r="F23" s="579">
        <v>0</v>
      </c>
      <c r="G23" s="579">
        <v>9796.0299999999988</v>
      </c>
      <c r="H23" s="579">
        <v>7608.62</v>
      </c>
      <c r="I23" s="579">
        <v>0</v>
      </c>
      <c r="J23" s="579">
        <v>10263.120000000001</v>
      </c>
      <c r="K23" s="579">
        <v>0</v>
      </c>
      <c r="L23" s="579">
        <v>17871.740000000002</v>
      </c>
      <c r="M23" s="579">
        <v>1845.9300000000003</v>
      </c>
      <c r="N23" s="579">
        <v>0</v>
      </c>
      <c r="O23" s="579">
        <v>6229.7800000000007</v>
      </c>
      <c r="P23" s="579">
        <v>0</v>
      </c>
      <c r="Q23" s="579">
        <v>8075.7100000000009</v>
      </c>
      <c r="R23" s="580">
        <v>7.857242773941496E-2</v>
      </c>
      <c r="S23" s="580">
        <v>0.14334643725341922</v>
      </c>
      <c r="T23" s="287"/>
      <c r="U23" s="287"/>
    </row>
    <row r="24" spans="1:21" ht="15" customHeight="1">
      <c r="A24" s="486" t="s">
        <v>355</v>
      </c>
      <c r="B24" s="579">
        <v>64916.52</v>
      </c>
      <c r="C24" s="579">
        <v>5943.77</v>
      </c>
      <c r="D24" s="579">
        <v>0</v>
      </c>
      <c r="E24" s="579">
        <v>1750.91</v>
      </c>
      <c r="F24" s="579">
        <v>0</v>
      </c>
      <c r="G24" s="579">
        <v>7694.68</v>
      </c>
      <c r="H24" s="579">
        <v>6727.96</v>
      </c>
      <c r="I24" s="579">
        <v>0</v>
      </c>
      <c r="J24" s="579">
        <v>2304.9299999999998</v>
      </c>
      <c r="K24" s="579">
        <v>0</v>
      </c>
      <c r="L24" s="579">
        <v>9032.89</v>
      </c>
      <c r="M24" s="579">
        <v>784.1899999999996</v>
      </c>
      <c r="N24" s="579">
        <v>0</v>
      </c>
      <c r="O24" s="579">
        <v>554.01999999999975</v>
      </c>
      <c r="P24" s="579">
        <v>0</v>
      </c>
      <c r="Q24" s="579">
        <v>1338.2099999999994</v>
      </c>
      <c r="R24" s="580">
        <v>0.1185319237691731</v>
      </c>
      <c r="S24" s="580">
        <v>0.13914624505441758</v>
      </c>
      <c r="T24" s="287"/>
      <c r="U24" s="287"/>
    </row>
    <row r="25" spans="1:21" ht="15" customHeight="1">
      <c r="A25" s="486" t="s">
        <v>378</v>
      </c>
      <c r="B25" s="579">
        <v>158801.95000000001</v>
      </c>
      <c r="C25" s="579">
        <v>12515.53</v>
      </c>
      <c r="D25" s="579">
        <v>0</v>
      </c>
      <c r="E25" s="579">
        <v>5737.88</v>
      </c>
      <c r="F25" s="579">
        <v>0</v>
      </c>
      <c r="G25" s="579">
        <v>18253.41</v>
      </c>
      <c r="H25" s="579">
        <v>15726.98</v>
      </c>
      <c r="I25" s="579">
        <v>0</v>
      </c>
      <c r="J25" s="579">
        <v>6580.12</v>
      </c>
      <c r="K25" s="579">
        <v>0</v>
      </c>
      <c r="L25" s="579">
        <v>22307.1</v>
      </c>
      <c r="M25" s="579">
        <v>3211.4499999999989</v>
      </c>
      <c r="N25" s="579">
        <v>0</v>
      </c>
      <c r="O25" s="579">
        <v>842.23999999999978</v>
      </c>
      <c r="P25" s="579">
        <v>0</v>
      </c>
      <c r="Q25" s="579">
        <v>4053.6899999999987</v>
      </c>
      <c r="R25" s="580">
        <v>0.11494449532893014</v>
      </c>
      <c r="S25" s="580">
        <v>0.14047119698467178</v>
      </c>
      <c r="T25" s="287"/>
      <c r="U25" s="287"/>
    </row>
    <row r="26" spans="1:21" ht="15" customHeight="1">
      <c r="A26" s="486" t="s">
        <v>376</v>
      </c>
      <c r="B26" s="579">
        <v>68538.98</v>
      </c>
      <c r="C26" s="579">
        <v>6295.92</v>
      </c>
      <c r="D26" s="579">
        <v>0</v>
      </c>
      <c r="E26" s="579">
        <v>1608.28</v>
      </c>
      <c r="F26" s="579">
        <v>0</v>
      </c>
      <c r="G26" s="579">
        <v>7904.2</v>
      </c>
      <c r="H26" s="579">
        <v>8100.4</v>
      </c>
      <c r="I26" s="579">
        <v>0</v>
      </c>
      <c r="J26" s="579">
        <v>1851.41</v>
      </c>
      <c r="K26" s="579">
        <v>0</v>
      </c>
      <c r="L26" s="579">
        <v>9951.81</v>
      </c>
      <c r="M26" s="579">
        <v>1804.4799999999996</v>
      </c>
      <c r="N26" s="579">
        <v>0</v>
      </c>
      <c r="O26" s="579">
        <v>243.13000000000011</v>
      </c>
      <c r="P26" s="579">
        <v>0</v>
      </c>
      <c r="Q26" s="579">
        <v>2047.6099999999997</v>
      </c>
      <c r="R26" s="580">
        <v>0.11532415568483803</v>
      </c>
      <c r="S26" s="580">
        <v>0.14519927200550695</v>
      </c>
      <c r="T26" s="287"/>
      <c r="U26" s="287"/>
    </row>
    <row r="27" spans="1:21" ht="15" customHeight="1">
      <c r="A27" s="486" t="s">
        <v>363</v>
      </c>
      <c r="B27" s="579">
        <v>82408.42</v>
      </c>
      <c r="C27" s="579">
        <v>5519.39</v>
      </c>
      <c r="D27" s="579">
        <v>0</v>
      </c>
      <c r="E27" s="579">
        <v>2078.2600000000002</v>
      </c>
      <c r="F27" s="579">
        <v>0</v>
      </c>
      <c r="G27" s="579">
        <v>7597.6500000000005</v>
      </c>
      <c r="H27" s="579">
        <v>7937.51</v>
      </c>
      <c r="I27" s="579">
        <v>0</v>
      </c>
      <c r="J27" s="579">
        <v>2472.35</v>
      </c>
      <c r="K27" s="579">
        <v>0</v>
      </c>
      <c r="L27" s="579">
        <v>10409.86</v>
      </c>
      <c r="M27" s="579">
        <v>2418.12</v>
      </c>
      <c r="N27" s="579">
        <v>0</v>
      </c>
      <c r="O27" s="579">
        <v>394.08999999999969</v>
      </c>
      <c r="P27" s="579">
        <v>0</v>
      </c>
      <c r="Q27" s="579">
        <v>2812.2099999999996</v>
      </c>
      <c r="R27" s="580">
        <v>9.2195069387327175E-2</v>
      </c>
      <c r="S27" s="580">
        <v>0.12632034445023943</v>
      </c>
      <c r="T27" s="287"/>
      <c r="U27" s="287"/>
    </row>
    <row r="28" spans="1:21" ht="15" customHeight="1">
      <c r="A28" s="486" t="s">
        <v>377</v>
      </c>
      <c r="B28" s="579">
        <v>58679.199999999997</v>
      </c>
      <c r="C28" s="579">
        <v>4338.41</v>
      </c>
      <c r="D28" s="579">
        <v>0</v>
      </c>
      <c r="E28" s="579">
        <v>1002.17</v>
      </c>
      <c r="F28" s="579">
        <v>0</v>
      </c>
      <c r="G28" s="579">
        <v>5340.58</v>
      </c>
      <c r="H28" s="579">
        <v>7705.49</v>
      </c>
      <c r="I28" s="579">
        <v>0</v>
      </c>
      <c r="J28" s="579">
        <v>1108.27</v>
      </c>
      <c r="K28" s="579">
        <v>0</v>
      </c>
      <c r="L28" s="579">
        <v>8813.76</v>
      </c>
      <c r="M28" s="579">
        <v>3367.08</v>
      </c>
      <c r="N28" s="579">
        <v>0</v>
      </c>
      <c r="O28" s="579">
        <v>106.10000000000002</v>
      </c>
      <c r="P28" s="579">
        <v>0</v>
      </c>
      <c r="Q28" s="579">
        <v>3473.18</v>
      </c>
      <c r="R28" s="580">
        <v>9.1013169913700259E-2</v>
      </c>
      <c r="S28" s="580">
        <v>0.15020245674787661</v>
      </c>
      <c r="T28" s="287"/>
      <c r="U28" s="287"/>
    </row>
    <row r="29" spans="1:21" ht="15" customHeight="1">
      <c r="A29" s="486" t="s">
        <v>367</v>
      </c>
      <c r="B29" s="579">
        <v>61882.13</v>
      </c>
      <c r="C29" s="579">
        <v>4772.45</v>
      </c>
      <c r="D29" s="579">
        <v>0</v>
      </c>
      <c r="E29" s="579">
        <v>1239.46</v>
      </c>
      <c r="F29" s="579">
        <v>0</v>
      </c>
      <c r="G29" s="579">
        <v>6011.91</v>
      </c>
      <c r="H29" s="579">
        <v>5037.21</v>
      </c>
      <c r="I29" s="579">
        <v>0</v>
      </c>
      <c r="J29" s="579">
        <v>1657.92</v>
      </c>
      <c r="K29" s="579">
        <v>0</v>
      </c>
      <c r="L29" s="579">
        <v>6695.13</v>
      </c>
      <c r="M29" s="579">
        <v>264.76000000000022</v>
      </c>
      <c r="N29" s="579">
        <v>0</v>
      </c>
      <c r="O29" s="579">
        <v>418.46000000000004</v>
      </c>
      <c r="P29" s="579">
        <v>0</v>
      </c>
      <c r="Q29" s="579">
        <v>683.22000000000025</v>
      </c>
      <c r="R29" s="580">
        <v>9.7150986884258828E-2</v>
      </c>
      <c r="S29" s="580">
        <v>0.10819165403647225</v>
      </c>
      <c r="T29" s="287"/>
      <c r="U29" s="287"/>
    </row>
    <row r="30" spans="1:21" ht="15" customHeight="1">
      <c r="A30" s="486" t="s">
        <v>383</v>
      </c>
      <c r="B30" s="579">
        <v>23359.119999999999</v>
      </c>
      <c r="C30" s="579">
        <v>2152.34</v>
      </c>
      <c r="D30" s="579">
        <v>0</v>
      </c>
      <c r="E30" s="579">
        <v>69.16</v>
      </c>
      <c r="F30" s="579">
        <v>0</v>
      </c>
      <c r="G30" s="579">
        <v>2221.5</v>
      </c>
      <c r="H30" s="579">
        <v>3080.49</v>
      </c>
      <c r="I30" s="579">
        <v>0</v>
      </c>
      <c r="J30" s="579">
        <v>2836.79</v>
      </c>
      <c r="K30" s="579">
        <v>0</v>
      </c>
      <c r="L30" s="579">
        <v>5917.28</v>
      </c>
      <c r="M30" s="579">
        <v>928.14999999999964</v>
      </c>
      <c r="N30" s="579">
        <v>0</v>
      </c>
      <c r="O30" s="579">
        <v>2767.63</v>
      </c>
      <c r="P30" s="579">
        <v>0</v>
      </c>
      <c r="Q30" s="579">
        <v>3695.7799999999997</v>
      </c>
      <c r="R30" s="580">
        <v>9.5102041515262567E-2</v>
      </c>
      <c r="S30" s="580">
        <v>0.25331776197048517</v>
      </c>
      <c r="T30" s="287"/>
      <c r="U30" s="287"/>
    </row>
    <row r="31" spans="1:21" ht="15" customHeight="1">
      <c r="A31" s="486" t="s">
        <v>358</v>
      </c>
      <c r="B31" s="579">
        <v>73594.47</v>
      </c>
      <c r="C31" s="579">
        <v>7407</v>
      </c>
      <c r="D31" s="579">
        <v>0</v>
      </c>
      <c r="E31" s="579">
        <v>445.44</v>
      </c>
      <c r="F31" s="579">
        <v>0</v>
      </c>
      <c r="G31" s="579">
        <v>7852.44</v>
      </c>
      <c r="H31" s="579">
        <v>10468.370000000001</v>
      </c>
      <c r="I31" s="579">
        <v>0</v>
      </c>
      <c r="J31" s="579">
        <v>2100.2600000000002</v>
      </c>
      <c r="K31" s="579">
        <v>0</v>
      </c>
      <c r="L31" s="579">
        <v>12568.630000000001</v>
      </c>
      <c r="M31" s="579">
        <v>3061.3700000000008</v>
      </c>
      <c r="N31" s="579">
        <v>0</v>
      </c>
      <c r="O31" s="579">
        <v>1654.8200000000002</v>
      </c>
      <c r="P31" s="579">
        <v>0</v>
      </c>
      <c r="Q31" s="579">
        <v>4716.1900000000005</v>
      </c>
      <c r="R31" s="580">
        <v>0.10669877777501488</v>
      </c>
      <c r="S31" s="580">
        <v>0.17078226122152929</v>
      </c>
      <c r="T31" s="287"/>
      <c r="U31" s="287"/>
    </row>
    <row r="32" spans="1:21" ht="15" customHeight="1">
      <c r="A32" s="486" t="s">
        <v>381</v>
      </c>
      <c r="B32" s="579">
        <v>172678.07</v>
      </c>
      <c r="C32" s="579">
        <v>10548.53</v>
      </c>
      <c r="D32" s="579">
        <v>0</v>
      </c>
      <c r="E32" s="579">
        <v>3959.7</v>
      </c>
      <c r="F32" s="579">
        <v>0</v>
      </c>
      <c r="G32" s="579">
        <v>14508.23</v>
      </c>
      <c r="H32" s="579">
        <v>11752.21</v>
      </c>
      <c r="I32" s="579">
        <v>0</v>
      </c>
      <c r="J32" s="579">
        <v>7442.3</v>
      </c>
      <c r="K32" s="579">
        <v>0</v>
      </c>
      <c r="L32" s="579">
        <v>19194.509999999998</v>
      </c>
      <c r="M32" s="579">
        <v>1203.6799999999985</v>
      </c>
      <c r="N32" s="579">
        <v>0</v>
      </c>
      <c r="O32" s="579">
        <v>3482.6000000000004</v>
      </c>
      <c r="P32" s="579">
        <v>0</v>
      </c>
      <c r="Q32" s="579">
        <v>4686.2799999999988</v>
      </c>
      <c r="R32" s="580">
        <v>8.4018949250475164E-2</v>
      </c>
      <c r="S32" s="580">
        <v>0.11115777469599931</v>
      </c>
      <c r="T32" s="287"/>
      <c r="U32" s="287"/>
    </row>
    <row r="33" spans="1:21" ht="15" customHeight="1">
      <c r="A33" s="486" t="s">
        <v>382</v>
      </c>
      <c r="B33" s="579">
        <v>34980.15</v>
      </c>
      <c r="C33" s="579">
        <v>2498.6799999999998</v>
      </c>
      <c r="D33" s="579">
        <v>0</v>
      </c>
      <c r="E33" s="579">
        <v>829.62</v>
      </c>
      <c r="F33" s="579">
        <v>0</v>
      </c>
      <c r="G33" s="579">
        <v>3328.2999999999997</v>
      </c>
      <c r="H33" s="579">
        <v>4115.1499999999996</v>
      </c>
      <c r="I33" s="579">
        <v>0</v>
      </c>
      <c r="J33" s="579">
        <v>1434.63</v>
      </c>
      <c r="K33" s="579">
        <v>0</v>
      </c>
      <c r="L33" s="579">
        <v>5549.78</v>
      </c>
      <c r="M33" s="579">
        <v>1616.4699999999998</v>
      </c>
      <c r="N33" s="579">
        <v>0</v>
      </c>
      <c r="O33" s="579">
        <v>605.0100000000001</v>
      </c>
      <c r="P33" s="579">
        <v>0</v>
      </c>
      <c r="Q33" s="579">
        <v>2221.48</v>
      </c>
      <c r="R33" s="580">
        <v>9.5148248363714841E-2</v>
      </c>
      <c r="S33" s="580">
        <v>0.1586551229768883</v>
      </c>
      <c r="T33" s="287"/>
      <c r="U33" s="287"/>
    </row>
    <row r="34" spans="1:21" ht="15" customHeight="1">
      <c r="A34" s="486" t="s">
        <v>360</v>
      </c>
      <c r="B34" s="579">
        <v>119832.38</v>
      </c>
      <c r="C34" s="579">
        <v>9857.19</v>
      </c>
      <c r="D34" s="579">
        <v>0</v>
      </c>
      <c r="E34" s="579">
        <v>1199.57</v>
      </c>
      <c r="F34" s="579">
        <v>0</v>
      </c>
      <c r="G34" s="579">
        <v>11056.76</v>
      </c>
      <c r="H34" s="579">
        <v>15613.12</v>
      </c>
      <c r="I34" s="579">
        <v>0</v>
      </c>
      <c r="J34" s="579">
        <v>3086.63</v>
      </c>
      <c r="K34" s="579">
        <v>0</v>
      </c>
      <c r="L34" s="579">
        <v>18699.75</v>
      </c>
      <c r="M34" s="579">
        <v>5755.93</v>
      </c>
      <c r="N34" s="579">
        <v>0</v>
      </c>
      <c r="O34" s="579">
        <v>1887.0600000000002</v>
      </c>
      <c r="P34" s="579">
        <v>0</v>
      </c>
      <c r="Q34" s="579">
        <v>7642.9900000000007</v>
      </c>
      <c r="R34" s="580">
        <v>9.2268550453558543E-2</v>
      </c>
      <c r="S34" s="580">
        <v>0.15604922475878388</v>
      </c>
      <c r="T34" s="287"/>
      <c r="U34" s="287"/>
    </row>
    <row r="35" spans="1:21" ht="15" customHeight="1">
      <c r="A35" s="486" t="s">
        <v>372</v>
      </c>
      <c r="B35" s="579">
        <v>42432.75</v>
      </c>
      <c r="C35" s="579">
        <v>3639.04</v>
      </c>
      <c r="D35" s="579">
        <v>0</v>
      </c>
      <c r="E35" s="579">
        <v>512.66</v>
      </c>
      <c r="F35" s="579">
        <v>0</v>
      </c>
      <c r="G35" s="579">
        <v>4151.7</v>
      </c>
      <c r="H35" s="579">
        <v>4061.19</v>
      </c>
      <c r="I35" s="579">
        <v>0</v>
      </c>
      <c r="J35" s="579">
        <v>2153.8000000000002</v>
      </c>
      <c r="K35" s="579">
        <v>0</v>
      </c>
      <c r="L35" s="579">
        <v>6214.99</v>
      </c>
      <c r="M35" s="579">
        <v>422.15000000000009</v>
      </c>
      <c r="N35" s="579">
        <v>0</v>
      </c>
      <c r="O35" s="579">
        <v>1641.1400000000003</v>
      </c>
      <c r="P35" s="579">
        <v>0</v>
      </c>
      <c r="Q35" s="579">
        <v>2063.2900000000004</v>
      </c>
      <c r="R35" s="580">
        <v>9.7841879208865792E-2</v>
      </c>
      <c r="S35" s="580">
        <v>0.14646682102856873</v>
      </c>
      <c r="T35" s="287"/>
      <c r="U35" s="287"/>
    </row>
    <row r="36" spans="1:21" ht="15" customHeight="1">
      <c r="A36" s="486" t="s">
        <v>361</v>
      </c>
      <c r="B36" s="579">
        <v>64125.61</v>
      </c>
      <c r="C36" s="579">
        <v>5471.38</v>
      </c>
      <c r="D36" s="579">
        <v>0</v>
      </c>
      <c r="E36" s="579">
        <v>99.86</v>
      </c>
      <c r="F36" s="579">
        <v>0.02</v>
      </c>
      <c r="G36" s="579">
        <v>5571.26</v>
      </c>
      <c r="H36" s="579">
        <v>7762.69</v>
      </c>
      <c r="I36" s="579">
        <v>0</v>
      </c>
      <c r="J36" s="579">
        <v>285.39999999999998</v>
      </c>
      <c r="K36" s="579">
        <v>6.64</v>
      </c>
      <c r="L36" s="579">
        <v>8054.73</v>
      </c>
      <c r="M36" s="579">
        <v>2291.3099999999995</v>
      </c>
      <c r="N36" s="579">
        <v>0</v>
      </c>
      <c r="O36" s="579">
        <v>185.53999999999996</v>
      </c>
      <c r="P36" s="579">
        <v>6.62</v>
      </c>
      <c r="Q36" s="579">
        <v>2483.4699999999993</v>
      </c>
      <c r="R36" s="580">
        <v>8.6880421098528338E-2</v>
      </c>
      <c r="S36" s="580">
        <v>0.12560862968788913</v>
      </c>
      <c r="T36" s="287"/>
      <c r="U36" s="287"/>
    </row>
    <row r="37" spans="1:21" ht="15" customHeight="1">
      <c r="A37" s="486" t="s">
        <v>359</v>
      </c>
      <c r="B37" s="579">
        <v>273085.07</v>
      </c>
      <c r="C37" s="579">
        <v>24182.33</v>
      </c>
      <c r="D37" s="579">
        <v>0</v>
      </c>
      <c r="E37" s="579">
        <v>651.91999999999996</v>
      </c>
      <c r="F37" s="579">
        <v>0</v>
      </c>
      <c r="G37" s="579">
        <v>24834.25</v>
      </c>
      <c r="H37" s="579">
        <v>29619.11</v>
      </c>
      <c r="I37" s="579">
        <v>0</v>
      </c>
      <c r="J37" s="579">
        <v>1526.19</v>
      </c>
      <c r="K37" s="579">
        <v>0</v>
      </c>
      <c r="L37" s="579">
        <v>31145.3</v>
      </c>
      <c r="M37" s="579">
        <v>5436.7799999999988</v>
      </c>
      <c r="N37" s="579">
        <v>0</v>
      </c>
      <c r="O37" s="579">
        <v>874.2700000000001</v>
      </c>
      <c r="P37" s="579">
        <v>0</v>
      </c>
      <c r="Q37" s="579">
        <v>6311.0499999999993</v>
      </c>
      <c r="R37" s="580">
        <v>9.0939610869243057E-2</v>
      </c>
      <c r="S37" s="580">
        <v>0.11404980872810074</v>
      </c>
      <c r="T37" s="287"/>
      <c r="U37" s="287"/>
    </row>
    <row r="38" spans="1:21" ht="15" customHeight="1">
      <c r="A38" s="486" t="s">
        <v>354</v>
      </c>
      <c r="B38" s="579">
        <v>208660.28</v>
      </c>
      <c r="C38" s="579">
        <v>17481.39</v>
      </c>
      <c r="D38" s="579">
        <v>0</v>
      </c>
      <c r="E38" s="579">
        <v>1271.78</v>
      </c>
      <c r="F38" s="579">
        <v>0</v>
      </c>
      <c r="G38" s="579">
        <v>18753.169999999998</v>
      </c>
      <c r="H38" s="579">
        <v>36110.620000000003</v>
      </c>
      <c r="I38" s="579">
        <v>0</v>
      </c>
      <c r="J38" s="579">
        <v>1819.68</v>
      </c>
      <c r="K38" s="579">
        <v>209.99</v>
      </c>
      <c r="L38" s="579">
        <v>38140.29</v>
      </c>
      <c r="M38" s="579">
        <v>18629.230000000003</v>
      </c>
      <c r="N38" s="579">
        <v>0</v>
      </c>
      <c r="O38" s="579">
        <v>547.90000000000009</v>
      </c>
      <c r="P38" s="579">
        <v>209.99</v>
      </c>
      <c r="Q38" s="579">
        <v>19387.120000000006</v>
      </c>
      <c r="R38" s="580">
        <v>8.9874172506621761E-2</v>
      </c>
      <c r="S38" s="580">
        <v>0.18278653704480796</v>
      </c>
      <c r="T38" s="287"/>
      <c r="U38" s="287"/>
    </row>
    <row r="39" spans="1:21" ht="15" customHeight="1">
      <c r="A39" s="486" t="s">
        <v>364</v>
      </c>
      <c r="B39" s="579">
        <v>63897.3</v>
      </c>
      <c r="C39" s="579">
        <v>5147.08</v>
      </c>
      <c r="D39" s="579">
        <v>0</v>
      </c>
      <c r="E39" s="579">
        <v>620.39</v>
      </c>
      <c r="F39" s="579">
        <v>0</v>
      </c>
      <c r="G39" s="579">
        <v>5767.47</v>
      </c>
      <c r="H39" s="579">
        <v>5568.67</v>
      </c>
      <c r="I39" s="579">
        <v>0</v>
      </c>
      <c r="J39" s="579">
        <v>771.97</v>
      </c>
      <c r="K39" s="579">
        <v>0</v>
      </c>
      <c r="L39" s="579">
        <v>6340.64</v>
      </c>
      <c r="M39" s="579">
        <v>421.59000000000015</v>
      </c>
      <c r="N39" s="579">
        <v>0</v>
      </c>
      <c r="O39" s="579">
        <v>151.58000000000004</v>
      </c>
      <c r="P39" s="579">
        <v>0</v>
      </c>
      <c r="Q39" s="579">
        <v>573.17000000000019</v>
      </c>
      <c r="R39" s="580">
        <v>9.0261560347620326E-2</v>
      </c>
      <c r="S39" s="580">
        <v>9.9231735926244152E-2</v>
      </c>
      <c r="T39" s="287"/>
      <c r="U39" s="287"/>
    </row>
    <row r="40" spans="1:21" ht="15" customHeight="1">
      <c r="A40" s="486" t="s">
        <v>374</v>
      </c>
      <c r="B40" s="579">
        <v>81292.960000000006</v>
      </c>
      <c r="C40" s="579">
        <v>6221.77</v>
      </c>
      <c r="D40" s="579">
        <v>0</v>
      </c>
      <c r="E40" s="579">
        <v>799.56</v>
      </c>
      <c r="F40" s="579">
        <v>0</v>
      </c>
      <c r="G40" s="579">
        <v>7021.33</v>
      </c>
      <c r="H40" s="579">
        <v>7481.29</v>
      </c>
      <c r="I40" s="579">
        <v>0</v>
      </c>
      <c r="J40" s="579">
        <v>1305.19</v>
      </c>
      <c r="K40" s="579">
        <v>0</v>
      </c>
      <c r="L40" s="579">
        <v>8786.48</v>
      </c>
      <c r="M40" s="579">
        <v>1259.5199999999995</v>
      </c>
      <c r="N40" s="579">
        <v>0</v>
      </c>
      <c r="O40" s="579">
        <v>505.63000000000011</v>
      </c>
      <c r="P40" s="579">
        <v>0</v>
      </c>
      <c r="Q40" s="579">
        <v>1765.1499999999996</v>
      </c>
      <c r="R40" s="580">
        <v>8.6370701718820414E-2</v>
      </c>
      <c r="S40" s="580">
        <v>0.10808414406364338</v>
      </c>
      <c r="T40" s="287"/>
      <c r="U40" s="287"/>
    </row>
    <row r="41" spans="1:21" ht="15" customHeight="1">
      <c r="A41" s="486" t="s">
        <v>366</v>
      </c>
      <c r="B41" s="579">
        <v>52318.2</v>
      </c>
      <c r="C41" s="579">
        <v>3345.05</v>
      </c>
      <c r="D41" s="579">
        <v>0</v>
      </c>
      <c r="E41" s="579">
        <v>1483.09</v>
      </c>
      <c r="F41" s="579">
        <v>0</v>
      </c>
      <c r="G41" s="579">
        <v>4828.1400000000003</v>
      </c>
      <c r="H41" s="579">
        <v>3460.02</v>
      </c>
      <c r="I41" s="579">
        <v>0</v>
      </c>
      <c r="J41" s="579">
        <v>1499.46</v>
      </c>
      <c r="K41" s="579">
        <v>0</v>
      </c>
      <c r="L41" s="579">
        <v>4959.4799999999996</v>
      </c>
      <c r="M41" s="579">
        <v>114.9699999999998</v>
      </c>
      <c r="N41" s="579">
        <v>0</v>
      </c>
      <c r="O41" s="579">
        <v>16.370000000000118</v>
      </c>
      <c r="P41" s="579">
        <v>0</v>
      </c>
      <c r="Q41" s="579">
        <v>131.33999999999992</v>
      </c>
      <c r="R41" s="580">
        <v>9.2284138215764311E-2</v>
      </c>
      <c r="S41" s="580">
        <v>9.4794545683911144E-2</v>
      </c>
      <c r="T41" s="287"/>
      <c r="U41" s="287"/>
    </row>
    <row r="42" spans="1:21" ht="15" customHeight="1">
      <c r="A42" s="486" t="s">
        <v>373</v>
      </c>
      <c r="B42" s="579">
        <v>71486.720000000001</v>
      </c>
      <c r="C42" s="579">
        <v>6012.24</v>
      </c>
      <c r="D42" s="579">
        <v>0</v>
      </c>
      <c r="E42" s="579">
        <v>689.94</v>
      </c>
      <c r="F42" s="579">
        <v>0</v>
      </c>
      <c r="G42" s="579">
        <v>6702.18</v>
      </c>
      <c r="H42" s="579">
        <v>8461.9</v>
      </c>
      <c r="I42" s="579">
        <v>0</v>
      </c>
      <c r="J42" s="579">
        <v>1232.28</v>
      </c>
      <c r="K42" s="579">
        <v>0</v>
      </c>
      <c r="L42" s="579">
        <v>9694.18</v>
      </c>
      <c r="M42" s="579">
        <v>2449.66</v>
      </c>
      <c r="N42" s="579">
        <v>0</v>
      </c>
      <c r="O42" s="579">
        <v>542.33999999999992</v>
      </c>
      <c r="P42" s="579">
        <v>0</v>
      </c>
      <c r="Q42" s="579">
        <v>2992</v>
      </c>
      <c r="R42" s="580">
        <v>9.3754196583645186E-2</v>
      </c>
      <c r="S42" s="580">
        <v>0.13560812413830151</v>
      </c>
      <c r="T42" s="287"/>
      <c r="U42" s="287"/>
    </row>
    <row r="43" spans="1:21" ht="15" customHeight="1">
      <c r="A43" s="486" t="s">
        <v>371</v>
      </c>
      <c r="B43" s="579">
        <v>122918.5</v>
      </c>
      <c r="C43" s="579">
        <v>7108.91</v>
      </c>
      <c r="D43" s="579">
        <v>0</v>
      </c>
      <c r="E43" s="579">
        <v>5445.29</v>
      </c>
      <c r="F43" s="579">
        <v>0</v>
      </c>
      <c r="G43" s="579">
        <v>12554.2</v>
      </c>
      <c r="H43" s="579">
        <v>10687.95</v>
      </c>
      <c r="I43" s="579">
        <v>0</v>
      </c>
      <c r="J43" s="579">
        <v>6746.86</v>
      </c>
      <c r="K43" s="579">
        <v>0</v>
      </c>
      <c r="L43" s="579">
        <v>17434.810000000001</v>
      </c>
      <c r="M43" s="579">
        <v>3579.0400000000009</v>
      </c>
      <c r="N43" s="579">
        <v>0</v>
      </c>
      <c r="O43" s="579">
        <v>1301.5699999999997</v>
      </c>
      <c r="P43" s="579">
        <v>0</v>
      </c>
      <c r="Q43" s="579">
        <v>4880.6100000000006</v>
      </c>
      <c r="R43" s="580">
        <v>0.10213434104711659</v>
      </c>
      <c r="S43" s="580">
        <v>0.14184040644817503</v>
      </c>
      <c r="T43" s="287"/>
      <c r="U43" s="287"/>
    </row>
    <row r="44" spans="1:21" ht="15" customHeight="1">
      <c r="A44" s="486" t="s">
        <v>356</v>
      </c>
      <c r="B44" s="579">
        <v>33538.82</v>
      </c>
      <c r="C44" s="579">
        <v>4303.21</v>
      </c>
      <c r="D44" s="579">
        <v>0</v>
      </c>
      <c r="E44" s="579">
        <v>258.8</v>
      </c>
      <c r="F44" s="579">
        <v>0</v>
      </c>
      <c r="G44" s="579">
        <v>4562.01</v>
      </c>
      <c r="H44" s="579">
        <v>5150.17</v>
      </c>
      <c r="I44" s="579">
        <v>0</v>
      </c>
      <c r="J44" s="579">
        <v>897.72</v>
      </c>
      <c r="K44" s="579">
        <v>0</v>
      </c>
      <c r="L44" s="579">
        <v>6047.89</v>
      </c>
      <c r="M44" s="579">
        <v>846.96</v>
      </c>
      <c r="N44" s="579">
        <v>0</v>
      </c>
      <c r="O44" s="579">
        <v>638.92000000000007</v>
      </c>
      <c r="P44" s="579">
        <v>0</v>
      </c>
      <c r="Q44" s="579">
        <v>1485.88</v>
      </c>
      <c r="R44" s="580">
        <v>0.13602178013418481</v>
      </c>
      <c r="S44" s="580">
        <v>0.18032506808528148</v>
      </c>
      <c r="T44" s="287"/>
      <c r="U44" s="287"/>
    </row>
    <row r="45" spans="1:21" ht="15" customHeight="1">
      <c r="A45" s="486" t="s">
        <v>357</v>
      </c>
      <c r="B45" s="579">
        <v>137818.22</v>
      </c>
      <c r="C45" s="579">
        <v>8900.51</v>
      </c>
      <c r="D45" s="579">
        <v>0</v>
      </c>
      <c r="E45" s="579">
        <v>2646.55</v>
      </c>
      <c r="F45" s="579">
        <v>0</v>
      </c>
      <c r="G45" s="579">
        <v>11547.060000000001</v>
      </c>
      <c r="H45" s="579">
        <v>10963.35</v>
      </c>
      <c r="I45" s="579">
        <v>0</v>
      </c>
      <c r="J45" s="579">
        <v>4048.77</v>
      </c>
      <c r="K45" s="579">
        <v>0</v>
      </c>
      <c r="L45" s="579">
        <v>15012.12</v>
      </c>
      <c r="M45" s="579">
        <v>2062.84</v>
      </c>
      <c r="N45" s="579">
        <v>0</v>
      </c>
      <c r="O45" s="579">
        <v>1402.2199999999998</v>
      </c>
      <c r="P45" s="579">
        <v>0</v>
      </c>
      <c r="Q45" s="579">
        <v>3465.06</v>
      </c>
      <c r="R45" s="580">
        <v>8.3784712935633623E-2</v>
      </c>
      <c r="S45" s="580">
        <v>0.10892696190677836</v>
      </c>
      <c r="T45" s="287"/>
      <c r="U45" s="287"/>
    </row>
    <row r="46" spans="1:21" ht="15" customHeight="1">
      <c r="A46" s="486" t="s">
        <v>375</v>
      </c>
      <c r="B46" s="579">
        <v>129434.94</v>
      </c>
      <c r="C46" s="579">
        <v>9020.4699999999993</v>
      </c>
      <c r="D46" s="579">
        <v>0</v>
      </c>
      <c r="E46" s="579">
        <v>3043.75</v>
      </c>
      <c r="F46" s="579">
        <v>0</v>
      </c>
      <c r="G46" s="579">
        <v>12064.22</v>
      </c>
      <c r="H46" s="579">
        <v>14047.1</v>
      </c>
      <c r="I46" s="579">
        <v>0</v>
      </c>
      <c r="J46" s="579">
        <v>9391.98</v>
      </c>
      <c r="K46" s="579">
        <v>0</v>
      </c>
      <c r="L46" s="579">
        <v>23439.08</v>
      </c>
      <c r="M46" s="579">
        <v>5026.630000000001</v>
      </c>
      <c r="N46" s="579">
        <v>0</v>
      </c>
      <c r="O46" s="579">
        <v>6348.23</v>
      </c>
      <c r="P46" s="579">
        <v>0</v>
      </c>
      <c r="Q46" s="579">
        <v>11374.86</v>
      </c>
      <c r="R46" s="580">
        <v>9.3206826533855536E-2</v>
      </c>
      <c r="S46" s="580">
        <v>0.18108773411568779</v>
      </c>
      <c r="T46" s="287"/>
      <c r="U46" s="287"/>
    </row>
    <row r="47" spans="1:21" ht="15" customHeight="1">
      <c r="A47" s="486" t="s">
        <v>368</v>
      </c>
      <c r="B47" s="579">
        <v>34486.26</v>
      </c>
      <c r="C47" s="579">
        <v>2932.06</v>
      </c>
      <c r="D47" s="579">
        <v>0</v>
      </c>
      <c r="E47" s="579">
        <v>190.99</v>
      </c>
      <c r="F47" s="579">
        <v>0</v>
      </c>
      <c r="G47" s="579">
        <v>3123.05</v>
      </c>
      <c r="H47" s="579">
        <v>2921.31</v>
      </c>
      <c r="I47" s="579">
        <v>0</v>
      </c>
      <c r="J47" s="579">
        <v>678.5</v>
      </c>
      <c r="K47" s="579">
        <v>0</v>
      </c>
      <c r="L47" s="579">
        <v>3599.81</v>
      </c>
      <c r="M47" s="579">
        <v>-10.75</v>
      </c>
      <c r="N47" s="579">
        <v>0</v>
      </c>
      <c r="O47" s="579">
        <v>487.51</v>
      </c>
      <c r="P47" s="579">
        <v>0</v>
      </c>
      <c r="Q47" s="579">
        <v>476.76</v>
      </c>
      <c r="R47" s="580">
        <v>9.0559254613286566E-2</v>
      </c>
      <c r="S47" s="580">
        <v>0.10438389085972209</v>
      </c>
      <c r="T47" s="287"/>
      <c r="U47" s="287"/>
    </row>
    <row r="48" spans="1:21" ht="15" customHeight="1">
      <c r="A48" s="486" t="s">
        <v>370</v>
      </c>
      <c r="B48" s="579">
        <v>209253.88</v>
      </c>
      <c r="C48" s="579">
        <v>16401.490000000002</v>
      </c>
      <c r="D48" s="579">
        <v>0</v>
      </c>
      <c r="E48" s="579">
        <v>2306.2800000000002</v>
      </c>
      <c r="F48" s="579">
        <v>0</v>
      </c>
      <c r="G48" s="579">
        <v>18707.77</v>
      </c>
      <c r="H48" s="579">
        <v>16521.18</v>
      </c>
      <c r="I48" s="579">
        <v>0</v>
      </c>
      <c r="J48" s="579">
        <v>2435.2399999999998</v>
      </c>
      <c r="K48" s="579">
        <v>0</v>
      </c>
      <c r="L48" s="579">
        <v>18956.419999999998</v>
      </c>
      <c r="M48" s="579">
        <v>119.68999999999869</v>
      </c>
      <c r="N48" s="579">
        <v>0</v>
      </c>
      <c r="O48" s="579">
        <v>128.95999999999958</v>
      </c>
      <c r="P48" s="579">
        <v>0</v>
      </c>
      <c r="Q48" s="579">
        <v>248.64999999999827</v>
      </c>
      <c r="R48" s="580">
        <v>8.9402261023786039E-2</v>
      </c>
      <c r="S48" s="580">
        <v>9.0590530507725822E-2</v>
      </c>
      <c r="T48" s="287"/>
      <c r="U48" s="287"/>
    </row>
    <row r="49" spans="1:21" ht="15" customHeight="1">
      <c r="A49" s="486" t="s">
        <v>384</v>
      </c>
      <c r="B49" s="579">
        <v>31853.8</v>
      </c>
      <c r="C49" s="579">
        <v>2472.69</v>
      </c>
      <c r="D49" s="579">
        <v>0</v>
      </c>
      <c r="E49" s="579">
        <v>488.07</v>
      </c>
      <c r="F49" s="579">
        <v>0</v>
      </c>
      <c r="G49" s="579">
        <v>2960.76</v>
      </c>
      <c r="H49" s="579">
        <v>3164.75</v>
      </c>
      <c r="I49" s="579">
        <v>0</v>
      </c>
      <c r="J49" s="579">
        <v>889.53</v>
      </c>
      <c r="K49" s="579">
        <v>0</v>
      </c>
      <c r="L49" s="579">
        <v>4054.2799999999997</v>
      </c>
      <c r="M49" s="579">
        <v>692.06</v>
      </c>
      <c r="N49" s="579">
        <v>0</v>
      </c>
      <c r="O49" s="579">
        <v>401.46</v>
      </c>
      <c r="P49" s="579">
        <v>0</v>
      </c>
      <c r="Q49" s="579">
        <v>1093.52</v>
      </c>
      <c r="R49" s="580">
        <v>9.2948408039229241E-2</v>
      </c>
      <c r="S49" s="580">
        <v>0.12727775022132368</v>
      </c>
      <c r="T49" s="287"/>
      <c r="U49" s="287"/>
    </row>
    <row r="50" spans="1:21" ht="15" customHeight="1">
      <c r="A50" s="486" t="s">
        <v>1004</v>
      </c>
      <c r="B50" s="579">
        <v>31524.55</v>
      </c>
      <c r="C50" s="579">
        <v>2794.47</v>
      </c>
      <c r="D50" s="579">
        <v>0</v>
      </c>
      <c r="E50" s="579">
        <v>498.14</v>
      </c>
      <c r="F50" s="579">
        <v>0</v>
      </c>
      <c r="G50" s="579">
        <v>3292.6099999999997</v>
      </c>
      <c r="H50" s="579">
        <v>3048.54</v>
      </c>
      <c r="I50" s="579">
        <v>0</v>
      </c>
      <c r="J50" s="579">
        <v>727.6</v>
      </c>
      <c r="K50" s="579">
        <v>0</v>
      </c>
      <c r="L50" s="579">
        <v>3776.14</v>
      </c>
      <c r="M50" s="579">
        <v>254.07000000000016</v>
      </c>
      <c r="N50" s="579">
        <v>0</v>
      </c>
      <c r="O50" s="579">
        <v>229.46000000000004</v>
      </c>
      <c r="P50" s="579">
        <v>0</v>
      </c>
      <c r="Q50" s="579">
        <v>483.5300000000002</v>
      </c>
      <c r="R50" s="580">
        <v>0.10444590010008073</v>
      </c>
      <c r="S50" s="580">
        <v>0.11978410476914024</v>
      </c>
      <c r="T50" s="287"/>
      <c r="U50" s="287"/>
    </row>
    <row r="51" spans="1:21" ht="15" customHeight="1">
      <c r="A51" s="486" t="s">
        <v>1005</v>
      </c>
      <c r="B51" s="579">
        <v>20610.59</v>
      </c>
      <c r="C51" s="579">
        <v>1642.39</v>
      </c>
      <c r="D51" s="579">
        <v>0</v>
      </c>
      <c r="E51" s="579">
        <v>333.02</v>
      </c>
      <c r="F51" s="579">
        <v>0</v>
      </c>
      <c r="G51" s="579">
        <v>1975.41</v>
      </c>
      <c r="H51" s="579">
        <v>2480.58</v>
      </c>
      <c r="I51" s="579">
        <v>0</v>
      </c>
      <c r="J51" s="579">
        <v>471.49</v>
      </c>
      <c r="K51" s="579">
        <v>0</v>
      </c>
      <c r="L51" s="579">
        <v>2952.0699999999997</v>
      </c>
      <c r="M51" s="579">
        <v>838.18999999999983</v>
      </c>
      <c r="N51" s="579">
        <v>0</v>
      </c>
      <c r="O51" s="579">
        <v>138.47000000000003</v>
      </c>
      <c r="P51" s="579">
        <v>0</v>
      </c>
      <c r="Q51" s="579">
        <v>976.65999999999985</v>
      </c>
      <c r="R51" s="580">
        <v>9.584441784538919E-2</v>
      </c>
      <c r="S51" s="580">
        <v>0.14323073720839624</v>
      </c>
      <c r="T51" s="287"/>
      <c r="U51" s="287"/>
    </row>
    <row r="52" spans="1:21" ht="15" customHeight="1">
      <c r="A52" s="486" t="s">
        <v>1006</v>
      </c>
      <c r="B52" s="579">
        <v>7551.2</v>
      </c>
      <c r="C52" s="579">
        <v>480.94</v>
      </c>
      <c r="D52" s="579">
        <v>0</v>
      </c>
      <c r="E52" s="579">
        <v>200.5</v>
      </c>
      <c r="F52" s="579">
        <v>0</v>
      </c>
      <c r="G52" s="579">
        <v>681.44</v>
      </c>
      <c r="H52" s="579">
        <v>526.6</v>
      </c>
      <c r="I52" s="579">
        <v>0</v>
      </c>
      <c r="J52" s="579">
        <v>923.78</v>
      </c>
      <c r="K52" s="579">
        <v>0</v>
      </c>
      <c r="L52" s="579">
        <v>1450.38</v>
      </c>
      <c r="M52" s="579">
        <v>45.660000000000025</v>
      </c>
      <c r="N52" s="579">
        <v>0</v>
      </c>
      <c r="O52" s="579">
        <v>723.28</v>
      </c>
      <c r="P52" s="579">
        <v>0</v>
      </c>
      <c r="Q52" s="579">
        <v>768.94</v>
      </c>
      <c r="R52" s="580">
        <v>9.0242610446021831E-2</v>
      </c>
      <c r="S52" s="580">
        <v>0.19207278313380657</v>
      </c>
      <c r="T52" s="287"/>
      <c r="U52" s="287"/>
    </row>
    <row r="53" spans="1:21" ht="15" customHeight="1">
      <c r="A53" s="486" t="s">
        <v>1007</v>
      </c>
      <c r="B53" s="579">
        <v>29064.35</v>
      </c>
      <c r="C53" s="579">
        <v>2299.48</v>
      </c>
      <c r="D53" s="579">
        <v>0</v>
      </c>
      <c r="E53" s="579">
        <v>390.59</v>
      </c>
      <c r="F53" s="579">
        <v>0</v>
      </c>
      <c r="G53" s="579">
        <v>2690.07</v>
      </c>
      <c r="H53" s="579">
        <v>2625.91</v>
      </c>
      <c r="I53" s="579">
        <v>0</v>
      </c>
      <c r="J53" s="579">
        <v>503.75</v>
      </c>
      <c r="K53" s="579">
        <v>0</v>
      </c>
      <c r="L53" s="579">
        <v>3129.66</v>
      </c>
      <c r="M53" s="579">
        <v>326.42999999999984</v>
      </c>
      <c r="N53" s="579">
        <v>0</v>
      </c>
      <c r="O53" s="579">
        <v>113.16000000000003</v>
      </c>
      <c r="P53" s="579">
        <v>0</v>
      </c>
      <c r="Q53" s="579">
        <v>439.58999999999986</v>
      </c>
      <c r="R53" s="580">
        <v>9.2555656672177439E-2</v>
      </c>
      <c r="S53" s="580">
        <v>0.10768037131399807</v>
      </c>
      <c r="T53" s="287"/>
      <c r="U53" s="287"/>
    </row>
    <row r="54" spans="1:21" ht="15" customHeight="1">
      <c r="A54" s="486" t="s">
        <v>1008</v>
      </c>
      <c r="B54" s="579">
        <v>3131.28</v>
      </c>
      <c r="C54" s="579">
        <v>285.91000000000003</v>
      </c>
      <c r="D54" s="579">
        <v>0</v>
      </c>
      <c r="E54" s="579">
        <v>2.79</v>
      </c>
      <c r="F54" s="579">
        <v>0</v>
      </c>
      <c r="G54" s="579">
        <v>288.70000000000005</v>
      </c>
      <c r="H54" s="579">
        <v>408.34</v>
      </c>
      <c r="I54" s="579">
        <v>0</v>
      </c>
      <c r="J54" s="579">
        <v>3.37</v>
      </c>
      <c r="K54" s="579">
        <v>0</v>
      </c>
      <c r="L54" s="579">
        <v>411.71</v>
      </c>
      <c r="M54" s="579">
        <v>122.42999999999995</v>
      </c>
      <c r="N54" s="579">
        <v>0</v>
      </c>
      <c r="O54" s="579">
        <v>0.58000000000000007</v>
      </c>
      <c r="P54" s="579">
        <v>0</v>
      </c>
      <c r="Q54" s="579">
        <v>123.00999999999995</v>
      </c>
      <c r="R54" s="580">
        <v>9.2198717457397619E-2</v>
      </c>
      <c r="S54" s="580">
        <v>0.13148297181983085</v>
      </c>
      <c r="T54" s="287"/>
      <c r="U54" s="287"/>
    </row>
    <row r="55" spans="1:21" ht="15" customHeight="1">
      <c r="A55" s="486" t="s">
        <v>1009</v>
      </c>
      <c r="B55" s="579">
        <v>59099.040000000001</v>
      </c>
      <c r="C55" s="579">
        <v>2837.35</v>
      </c>
      <c r="D55" s="579">
        <v>0</v>
      </c>
      <c r="E55" s="579">
        <v>2277.1999999999998</v>
      </c>
      <c r="F55" s="579">
        <v>0</v>
      </c>
      <c r="G55" s="579">
        <v>5114.5499999999993</v>
      </c>
      <c r="H55" s="579">
        <v>3750.15</v>
      </c>
      <c r="I55" s="579">
        <v>0</v>
      </c>
      <c r="J55" s="579">
        <v>3082.84</v>
      </c>
      <c r="K55" s="579">
        <v>0</v>
      </c>
      <c r="L55" s="579">
        <v>6832.99</v>
      </c>
      <c r="M55" s="579">
        <v>912.80000000000018</v>
      </c>
      <c r="N55" s="579">
        <v>0</v>
      </c>
      <c r="O55" s="579">
        <v>805.64000000000033</v>
      </c>
      <c r="P55" s="579">
        <v>0</v>
      </c>
      <c r="Q55" s="579">
        <v>1718.4400000000005</v>
      </c>
      <c r="R55" s="580">
        <v>8.6542014895673425E-2</v>
      </c>
      <c r="S55" s="580">
        <v>0.11561930616808665</v>
      </c>
      <c r="T55" s="287"/>
      <c r="U55" s="287"/>
    </row>
    <row r="56" spans="1:21" ht="15" customHeight="1">
      <c r="A56" s="486" t="s">
        <v>1010</v>
      </c>
      <c r="B56" s="579">
        <v>9415.92</v>
      </c>
      <c r="C56" s="579">
        <v>760.51</v>
      </c>
      <c r="D56" s="579">
        <v>0</v>
      </c>
      <c r="E56" s="579">
        <v>205.37</v>
      </c>
      <c r="F56" s="579">
        <v>0</v>
      </c>
      <c r="G56" s="579">
        <v>965.88</v>
      </c>
      <c r="H56" s="579">
        <v>834.12</v>
      </c>
      <c r="I56" s="579">
        <v>0</v>
      </c>
      <c r="J56" s="579">
        <v>260.33</v>
      </c>
      <c r="K56" s="579">
        <v>0</v>
      </c>
      <c r="L56" s="579">
        <v>1094.45</v>
      </c>
      <c r="M56" s="579">
        <v>73.610000000000014</v>
      </c>
      <c r="N56" s="579">
        <v>0</v>
      </c>
      <c r="O56" s="579">
        <v>54.95999999999998</v>
      </c>
      <c r="P56" s="579">
        <v>0</v>
      </c>
      <c r="Q56" s="579">
        <v>128.57</v>
      </c>
      <c r="R56" s="580">
        <v>0.10257946116789438</v>
      </c>
      <c r="S56" s="580">
        <v>0.11623399519112312</v>
      </c>
      <c r="T56" s="287"/>
      <c r="U56" s="287"/>
    </row>
    <row r="57" spans="1:21" ht="15" customHeight="1">
      <c r="A57" s="486" t="s">
        <v>1011</v>
      </c>
      <c r="B57" s="579">
        <v>104202.6</v>
      </c>
      <c r="C57" s="579">
        <v>7097.4</v>
      </c>
      <c r="D57" s="579">
        <v>0</v>
      </c>
      <c r="E57" s="579">
        <v>2806.53</v>
      </c>
      <c r="F57" s="579">
        <v>0</v>
      </c>
      <c r="G57" s="579">
        <v>9903.93</v>
      </c>
      <c r="H57" s="579">
        <v>9871.42</v>
      </c>
      <c r="I57" s="579">
        <v>0</v>
      </c>
      <c r="J57" s="579">
        <v>3912.93</v>
      </c>
      <c r="K57" s="579">
        <v>0</v>
      </c>
      <c r="L57" s="579">
        <v>13784.35</v>
      </c>
      <c r="M57" s="579">
        <v>2774.0200000000004</v>
      </c>
      <c r="N57" s="579">
        <v>0</v>
      </c>
      <c r="O57" s="579">
        <v>1106.3999999999996</v>
      </c>
      <c r="P57" s="579">
        <v>0</v>
      </c>
      <c r="Q57" s="579">
        <v>3880.42</v>
      </c>
      <c r="R57" s="580">
        <v>9.504494129705017E-2</v>
      </c>
      <c r="S57" s="580">
        <v>0.13228412726745781</v>
      </c>
      <c r="T57" s="287"/>
      <c r="U57" s="287"/>
    </row>
    <row r="58" spans="1:21" ht="15" customHeight="1">
      <c r="A58" s="486" t="s">
        <v>1012</v>
      </c>
      <c r="B58" s="579">
        <v>34535.050000000003</v>
      </c>
      <c r="C58" s="579">
        <v>1497.95</v>
      </c>
      <c r="D58" s="579">
        <v>0</v>
      </c>
      <c r="E58" s="579">
        <v>2310.71</v>
      </c>
      <c r="F58" s="579">
        <v>0</v>
      </c>
      <c r="G58" s="579">
        <v>3808.66</v>
      </c>
      <c r="H58" s="579">
        <v>2282.7600000000002</v>
      </c>
      <c r="I58" s="579">
        <v>0</v>
      </c>
      <c r="J58" s="579">
        <v>2488.98</v>
      </c>
      <c r="K58" s="579">
        <v>0</v>
      </c>
      <c r="L58" s="579">
        <v>4771.74</v>
      </c>
      <c r="M58" s="579">
        <v>784.81000000000017</v>
      </c>
      <c r="N58" s="579">
        <v>0</v>
      </c>
      <c r="O58" s="579">
        <v>178.26999999999998</v>
      </c>
      <c r="P58" s="579">
        <v>0</v>
      </c>
      <c r="Q58" s="579">
        <v>963.08000000000015</v>
      </c>
      <c r="R58" s="580">
        <v>0.1102838999798755</v>
      </c>
      <c r="S58" s="580">
        <v>0.13817093069215186</v>
      </c>
      <c r="T58" s="287"/>
      <c r="U58" s="287"/>
    </row>
    <row r="59" spans="1:21" ht="15" customHeight="1">
      <c r="A59" s="486" t="s">
        <v>1013</v>
      </c>
      <c r="B59" s="579">
        <v>14798.71</v>
      </c>
      <c r="C59" s="579">
        <v>998.33</v>
      </c>
      <c r="D59" s="579">
        <v>0</v>
      </c>
      <c r="E59" s="579">
        <v>314.05</v>
      </c>
      <c r="F59" s="579">
        <v>0</v>
      </c>
      <c r="G59" s="579">
        <v>1312.38</v>
      </c>
      <c r="H59" s="579">
        <v>1794.02</v>
      </c>
      <c r="I59" s="579">
        <v>0</v>
      </c>
      <c r="J59" s="579">
        <v>668.32</v>
      </c>
      <c r="K59" s="579">
        <v>0</v>
      </c>
      <c r="L59" s="579">
        <v>2462.34</v>
      </c>
      <c r="M59" s="579">
        <v>795.68999999999994</v>
      </c>
      <c r="N59" s="579">
        <v>0</v>
      </c>
      <c r="O59" s="579">
        <v>354.27000000000004</v>
      </c>
      <c r="P59" s="579">
        <v>0</v>
      </c>
      <c r="Q59" s="579">
        <v>1149.96</v>
      </c>
      <c r="R59" s="580">
        <v>8.8682054043899783E-2</v>
      </c>
      <c r="S59" s="580">
        <v>0.16638882713425698</v>
      </c>
      <c r="T59" s="287"/>
      <c r="U59" s="287"/>
    </row>
    <row r="60" spans="1:21" ht="15" customHeight="1">
      <c r="A60" s="489" t="s">
        <v>987</v>
      </c>
      <c r="B60" s="461"/>
      <c r="C60" s="581" t="s">
        <v>987</v>
      </c>
      <c r="D60" s="581" t="s">
        <v>987</v>
      </c>
      <c r="E60" s="461"/>
      <c r="F60" s="461"/>
      <c r="G60" s="581" t="s">
        <v>987</v>
      </c>
      <c r="H60" s="581" t="s">
        <v>987</v>
      </c>
      <c r="I60" s="581" t="s">
        <v>987</v>
      </c>
      <c r="J60" s="461"/>
      <c r="K60" s="461"/>
      <c r="L60" s="461"/>
      <c r="M60" s="461"/>
      <c r="N60" s="581" t="s">
        <v>987</v>
      </c>
      <c r="O60" s="581" t="s">
        <v>987</v>
      </c>
      <c r="P60" s="581" t="s">
        <v>987</v>
      </c>
      <c r="Q60" s="461"/>
      <c r="R60" s="287"/>
      <c r="S60" s="287"/>
      <c r="T60" s="287"/>
      <c r="U60" s="287"/>
    </row>
    <row r="61" spans="1:21" s="578" customFormat="1" ht="15" customHeight="1">
      <c r="A61" s="582" t="s">
        <v>7</v>
      </c>
      <c r="B61" s="583">
        <v>4603048.0899999989</v>
      </c>
      <c r="C61" s="583">
        <v>300666.82</v>
      </c>
      <c r="D61" s="583">
        <v>0</v>
      </c>
      <c r="E61" s="583">
        <v>128701.38</v>
      </c>
      <c r="F61" s="583">
        <v>0.02</v>
      </c>
      <c r="G61" s="583">
        <v>429368.22</v>
      </c>
      <c r="H61" s="583">
        <v>472692.79999999987</v>
      </c>
      <c r="I61" s="583">
        <v>0</v>
      </c>
      <c r="J61" s="583">
        <v>185292.51999999993</v>
      </c>
      <c r="K61" s="583">
        <v>216.66</v>
      </c>
      <c r="L61" s="583">
        <v>658201.98</v>
      </c>
      <c r="M61" s="583">
        <v>172025.97999999992</v>
      </c>
      <c r="N61" s="583">
        <v>0</v>
      </c>
      <c r="O61" s="583">
        <v>56591.14</v>
      </c>
      <c r="P61" s="583">
        <v>216.64000000000001</v>
      </c>
      <c r="Q61" s="583">
        <v>228833.76</v>
      </c>
      <c r="R61" s="584">
        <v>9.3279108018182816E-2</v>
      </c>
      <c r="S61" s="584">
        <v>0.14299263599481538</v>
      </c>
      <c r="T61" s="435"/>
      <c r="U61" s="435"/>
    </row>
    <row r="62" spans="1:21" s="578" customFormat="1" ht="15" customHeight="1" thickBot="1">
      <c r="A62" s="588"/>
      <c r="B62" s="583"/>
      <c r="C62" s="583"/>
      <c r="D62" s="583"/>
      <c r="E62" s="583"/>
      <c r="F62" s="583"/>
      <c r="G62" s="583"/>
      <c r="H62" s="583"/>
      <c r="I62" s="583"/>
      <c r="J62" s="583"/>
      <c r="K62" s="583"/>
      <c r="L62" s="583"/>
      <c r="M62" s="583"/>
      <c r="N62" s="583"/>
      <c r="O62" s="583"/>
      <c r="P62" s="583"/>
      <c r="Q62" s="583"/>
      <c r="R62" s="584"/>
      <c r="S62" s="584"/>
      <c r="T62" s="435"/>
      <c r="U62" s="435"/>
    </row>
    <row r="63" spans="1:21" s="578" customFormat="1" ht="15" customHeight="1" thickTop="1" thickBot="1">
      <c r="A63" s="814" t="s">
        <v>395</v>
      </c>
      <c r="B63" s="815"/>
      <c r="C63" s="815"/>
      <c r="D63" s="815"/>
      <c r="E63" s="813" t="s">
        <v>987</v>
      </c>
      <c r="F63" s="813"/>
      <c r="G63" s="813"/>
      <c r="H63" s="813"/>
      <c r="I63" s="813"/>
      <c r="J63" s="813"/>
      <c r="K63" s="813"/>
      <c r="L63" s="813" t="s">
        <v>987</v>
      </c>
      <c r="M63" s="813"/>
      <c r="N63" s="813"/>
      <c r="O63" s="813"/>
      <c r="P63" s="813"/>
      <c r="Q63" s="813" t="s">
        <v>987</v>
      </c>
      <c r="R63" s="813"/>
      <c r="S63" s="813"/>
      <c r="T63" s="435"/>
      <c r="U63" s="435"/>
    </row>
    <row r="64" spans="1:21" s="578" customFormat="1" ht="15" customHeight="1" thickTop="1">
      <c r="A64" s="588"/>
      <c r="B64" s="583"/>
      <c r="C64" s="583"/>
      <c r="D64" s="583"/>
      <c r="E64" s="583"/>
      <c r="F64" s="583"/>
      <c r="G64" s="583"/>
      <c r="H64" s="583"/>
      <c r="I64" s="583"/>
      <c r="J64" s="583"/>
      <c r="K64" s="583"/>
      <c r="L64" s="583"/>
      <c r="M64" s="583"/>
      <c r="N64" s="583"/>
      <c r="O64" s="583"/>
      <c r="P64" s="583"/>
      <c r="Q64" s="583"/>
      <c r="R64" s="584"/>
      <c r="S64" s="584"/>
      <c r="T64" s="435"/>
      <c r="U64" s="435"/>
    </row>
    <row r="65" spans="1:21" s="578" customFormat="1" ht="15" customHeight="1">
      <c r="A65" s="486" t="s">
        <v>396</v>
      </c>
      <c r="B65" s="589">
        <v>81361.100000000006</v>
      </c>
      <c r="C65" s="589">
        <v>4319.8100000000004</v>
      </c>
      <c r="D65" s="589">
        <v>0</v>
      </c>
      <c r="E65" s="589">
        <v>1055.6600000000001</v>
      </c>
      <c r="F65" s="589">
        <v>0</v>
      </c>
      <c r="G65" s="579">
        <v>5375.47</v>
      </c>
      <c r="H65" s="589">
        <v>10027.209999999999</v>
      </c>
      <c r="I65" s="589">
        <v>0</v>
      </c>
      <c r="J65" s="589">
        <v>4847.8100000000004</v>
      </c>
      <c r="K65" s="589">
        <v>0</v>
      </c>
      <c r="L65" s="579">
        <v>14875.02</v>
      </c>
      <c r="M65" s="589">
        <v>5707.3999999999987</v>
      </c>
      <c r="N65" s="589">
        <v>0</v>
      </c>
      <c r="O65" s="589">
        <v>3792.1500000000005</v>
      </c>
      <c r="P65" s="589">
        <v>0</v>
      </c>
      <c r="Q65" s="579">
        <v>9499.5499999999993</v>
      </c>
      <c r="R65" s="544">
        <v>6.6069288640394491E-2</v>
      </c>
      <c r="S65" s="544">
        <v>0.18282717416554101</v>
      </c>
      <c r="T65" s="435"/>
      <c r="U65" s="435"/>
    </row>
    <row r="66" spans="1:21" s="578" customFormat="1" ht="15" customHeight="1">
      <c r="A66" s="486" t="s">
        <v>428</v>
      </c>
      <c r="B66" s="589">
        <v>433975.09</v>
      </c>
      <c r="C66" s="589">
        <v>35425.919999999998</v>
      </c>
      <c r="D66" s="589">
        <v>0</v>
      </c>
      <c r="E66" s="589">
        <v>1750.72</v>
      </c>
      <c r="F66" s="589">
        <v>0</v>
      </c>
      <c r="G66" s="579">
        <v>37176.639999999999</v>
      </c>
      <c r="H66" s="589">
        <v>39479.94</v>
      </c>
      <c r="I66" s="589">
        <v>0</v>
      </c>
      <c r="J66" s="589">
        <v>13202.34</v>
      </c>
      <c r="K66" s="589">
        <v>0</v>
      </c>
      <c r="L66" s="579">
        <v>52682.28</v>
      </c>
      <c r="M66" s="589">
        <v>4054.0200000000041</v>
      </c>
      <c r="N66" s="589">
        <v>0</v>
      </c>
      <c r="O66" s="589">
        <v>11451.62</v>
      </c>
      <c r="P66" s="589">
        <v>0</v>
      </c>
      <c r="Q66" s="579">
        <v>15505.640000000005</v>
      </c>
      <c r="R66" s="544">
        <v>8.5665377706356363E-2</v>
      </c>
      <c r="S66" s="544">
        <v>0.1213947095442736</v>
      </c>
      <c r="T66" s="435"/>
      <c r="U66" s="435"/>
    </row>
    <row r="67" spans="1:21" s="578" customFormat="1" ht="15" customHeight="1">
      <c r="A67" s="486" t="s">
        <v>429</v>
      </c>
      <c r="B67" s="589">
        <v>84684.57</v>
      </c>
      <c r="C67" s="589">
        <v>7137.73</v>
      </c>
      <c r="D67" s="589">
        <v>0</v>
      </c>
      <c r="E67" s="589">
        <v>857.28</v>
      </c>
      <c r="F67" s="589">
        <v>0</v>
      </c>
      <c r="G67" s="579">
        <v>7995.0099999999993</v>
      </c>
      <c r="H67" s="589">
        <v>11456.24</v>
      </c>
      <c r="I67" s="589">
        <v>0</v>
      </c>
      <c r="J67" s="589">
        <v>11412.8</v>
      </c>
      <c r="K67" s="589">
        <v>0</v>
      </c>
      <c r="L67" s="579">
        <v>22869.040000000001</v>
      </c>
      <c r="M67" s="589">
        <v>4318.51</v>
      </c>
      <c r="N67" s="589">
        <v>0</v>
      </c>
      <c r="O67" s="589">
        <v>10555.519999999999</v>
      </c>
      <c r="P67" s="589">
        <v>0</v>
      </c>
      <c r="Q67" s="579">
        <v>14874.029999999999</v>
      </c>
      <c r="R67" s="544">
        <v>9.4409288492578972E-2</v>
      </c>
      <c r="S67" s="544">
        <v>0.2700496678438587</v>
      </c>
      <c r="T67" s="435"/>
      <c r="U67" s="435"/>
    </row>
    <row r="68" spans="1:21" s="578" customFormat="1" ht="15" customHeight="1">
      <c r="A68" s="486" t="s">
        <v>430</v>
      </c>
      <c r="B68" s="589">
        <v>55.61</v>
      </c>
      <c r="C68" s="589">
        <v>66.47</v>
      </c>
      <c r="D68" s="589">
        <v>0</v>
      </c>
      <c r="E68" s="589">
        <v>0</v>
      </c>
      <c r="F68" s="589">
        <v>0</v>
      </c>
      <c r="G68" s="579">
        <v>66.47</v>
      </c>
      <c r="H68" s="589">
        <v>96.01</v>
      </c>
      <c r="I68" s="589">
        <v>0</v>
      </c>
      <c r="J68" s="589">
        <v>14.47</v>
      </c>
      <c r="K68" s="589">
        <v>0</v>
      </c>
      <c r="L68" s="579">
        <v>110.48</v>
      </c>
      <c r="M68" s="589">
        <v>29.540000000000006</v>
      </c>
      <c r="N68" s="589">
        <v>0</v>
      </c>
      <c r="O68" s="589">
        <v>14.47</v>
      </c>
      <c r="P68" s="589">
        <v>0</v>
      </c>
      <c r="Q68" s="579">
        <v>44.010000000000005</v>
      </c>
      <c r="R68" s="544">
        <v>1.195288617155188</v>
      </c>
      <c r="S68" s="544">
        <v>1.9866930408199965</v>
      </c>
      <c r="T68" s="435"/>
      <c r="U68" s="435"/>
    </row>
    <row r="69" spans="1:21" s="578" customFormat="1" ht="15" customHeight="1">
      <c r="A69" s="486" t="s">
        <v>431</v>
      </c>
      <c r="B69" s="589">
        <v>50712.46</v>
      </c>
      <c r="C69" s="589">
        <v>4314.07</v>
      </c>
      <c r="D69" s="589">
        <v>0</v>
      </c>
      <c r="E69" s="589">
        <v>1.71</v>
      </c>
      <c r="F69" s="589">
        <v>0</v>
      </c>
      <c r="G69" s="579">
        <v>4315.78</v>
      </c>
      <c r="H69" s="589">
        <v>6548.07</v>
      </c>
      <c r="I69" s="589">
        <v>0</v>
      </c>
      <c r="J69" s="589">
        <v>6.96</v>
      </c>
      <c r="K69" s="589">
        <v>0</v>
      </c>
      <c r="L69" s="579">
        <v>6555.03</v>
      </c>
      <c r="M69" s="589">
        <v>2234</v>
      </c>
      <c r="N69" s="589">
        <v>0</v>
      </c>
      <c r="O69" s="589">
        <v>5.25</v>
      </c>
      <c r="P69" s="589">
        <v>0</v>
      </c>
      <c r="Q69" s="579">
        <v>2239.25</v>
      </c>
      <c r="R69" s="544">
        <v>8.5102951030180743E-2</v>
      </c>
      <c r="S69" s="544">
        <v>0.12925876599163202</v>
      </c>
      <c r="T69" s="435"/>
      <c r="U69" s="435"/>
    </row>
    <row r="70" spans="1:21" s="578" customFormat="1" ht="15" customHeight="1">
      <c r="A70" s="486" t="s">
        <v>432</v>
      </c>
      <c r="B70" s="589">
        <v>57572.62</v>
      </c>
      <c r="C70" s="589">
        <v>4717.01</v>
      </c>
      <c r="D70" s="589">
        <v>0</v>
      </c>
      <c r="E70" s="589">
        <v>105.99</v>
      </c>
      <c r="F70" s="589">
        <v>0</v>
      </c>
      <c r="G70" s="579">
        <v>4823</v>
      </c>
      <c r="H70" s="589">
        <v>12203.27</v>
      </c>
      <c r="I70" s="589">
        <v>0</v>
      </c>
      <c r="J70" s="589">
        <v>548.41</v>
      </c>
      <c r="K70" s="589">
        <v>0</v>
      </c>
      <c r="L70" s="579">
        <v>12751.68</v>
      </c>
      <c r="M70" s="589">
        <v>7486.26</v>
      </c>
      <c r="N70" s="589">
        <v>0</v>
      </c>
      <c r="O70" s="589">
        <v>442.41999999999996</v>
      </c>
      <c r="P70" s="589">
        <v>0</v>
      </c>
      <c r="Q70" s="579">
        <v>7928.68</v>
      </c>
      <c r="R70" s="544">
        <v>8.3772459894998694E-2</v>
      </c>
      <c r="S70" s="544">
        <v>0.2214886173323361</v>
      </c>
      <c r="T70" s="435"/>
      <c r="U70" s="435"/>
    </row>
    <row r="71" spans="1:21" s="578" customFormat="1" ht="15" customHeight="1">
      <c r="A71" s="486" t="s">
        <v>433</v>
      </c>
      <c r="B71" s="589">
        <v>3752.72</v>
      </c>
      <c r="C71" s="589">
        <v>318.98</v>
      </c>
      <c r="D71" s="589">
        <v>0</v>
      </c>
      <c r="E71" s="589">
        <v>0</v>
      </c>
      <c r="F71" s="589">
        <v>0</v>
      </c>
      <c r="G71" s="579">
        <v>318.98</v>
      </c>
      <c r="H71" s="589">
        <v>1160.57</v>
      </c>
      <c r="I71" s="589">
        <v>0</v>
      </c>
      <c r="J71" s="589">
        <v>0</v>
      </c>
      <c r="K71" s="589">
        <v>0</v>
      </c>
      <c r="L71" s="579">
        <v>1160.57</v>
      </c>
      <c r="M71" s="589">
        <v>841.58999999999992</v>
      </c>
      <c r="N71" s="589">
        <v>0</v>
      </c>
      <c r="O71" s="589">
        <v>0</v>
      </c>
      <c r="P71" s="589">
        <v>0</v>
      </c>
      <c r="Q71" s="579">
        <v>841.58999999999992</v>
      </c>
      <c r="R71" s="544">
        <v>8.4999680231938449E-2</v>
      </c>
      <c r="S71" s="544">
        <v>0.30926101600972095</v>
      </c>
      <c r="T71" s="435"/>
      <c r="U71" s="435"/>
    </row>
    <row r="72" spans="1:21" s="578" customFormat="1" ht="15" customHeight="1">
      <c r="A72" s="486" t="s">
        <v>434</v>
      </c>
      <c r="B72" s="589">
        <v>82438.080000000002</v>
      </c>
      <c r="C72" s="589">
        <v>7021.03</v>
      </c>
      <c r="D72" s="589">
        <v>0</v>
      </c>
      <c r="E72" s="589">
        <v>0</v>
      </c>
      <c r="F72" s="589">
        <v>0</v>
      </c>
      <c r="G72" s="579">
        <v>7021.03</v>
      </c>
      <c r="H72" s="589">
        <v>13833.32</v>
      </c>
      <c r="I72" s="589">
        <v>0</v>
      </c>
      <c r="J72" s="589">
        <v>6134.37</v>
      </c>
      <c r="K72" s="589">
        <v>0</v>
      </c>
      <c r="L72" s="579">
        <v>19967.689999999999</v>
      </c>
      <c r="M72" s="589">
        <v>6812.29</v>
      </c>
      <c r="N72" s="589">
        <v>0</v>
      </c>
      <c r="O72" s="589">
        <v>6134.37</v>
      </c>
      <c r="P72" s="589">
        <v>0</v>
      </c>
      <c r="Q72" s="579">
        <v>12946.66</v>
      </c>
      <c r="R72" s="544">
        <v>8.5167315881204408E-2</v>
      </c>
      <c r="S72" s="544">
        <v>0.24221439897678351</v>
      </c>
      <c r="T72" s="435"/>
      <c r="U72" s="435"/>
    </row>
    <row r="73" spans="1:21" s="578" customFormat="1" ht="15" customHeight="1">
      <c r="A73" s="486" t="s">
        <v>435</v>
      </c>
      <c r="B73" s="589">
        <v>0</v>
      </c>
      <c r="C73" s="589">
        <v>0</v>
      </c>
      <c r="D73" s="589">
        <v>0</v>
      </c>
      <c r="E73" s="589">
        <v>0</v>
      </c>
      <c r="F73" s="589">
        <v>0</v>
      </c>
      <c r="G73" s="579">
        <v>0</v>
      </c>
      <c r="H73" s="589">
        <v>16.78</v>
      </c>
      <c r="I73" s="589">
        <v>0</v>
      </c>
      <c r="J73" s="589">
        <v>0.68</v>
      </c>
      <c r="K73" s="589">
        <v>0</v>
      </c>
      <c r="L73" s="579">
        <v>17.46</v>
      </c>
      <c r="M73" s="589">
        <v>16.78</v>
      </c>
      <c r="N73" s="589">
        <v>0</v>
      </c>
      <c r="O73" s="589">
        <v>0.68</v>
      </c>
      <c r="P73" s="589">
        <v>0</v>
      </c>
      <c r="Q73" s="579">
        <v>17.46</v>
      </c>
      <c r="R73" s="544">
        <v>0</v>
      </c>
      <c r="S73" s="544">
        <v>0</v>
      </c>
      <c r="T73" s="435"/>
      <c r="U73" s="435"/>
    </row>
    <row r="74" spans="1:21" s="578" customFormat="1" ht="15" customHeight="1">
      <c r="A74" s="582" t="s">
        <v>987</v>
      </c>
      <c r="B74" s="583"/>
      <c r="C74" s="583" t="s">
        <v>987</v>
      </c>
      <c r="D74" s="583" t="s">
        <v>987</v>
      </c>
      <c r="E74" s="583"/>
      <c r="F74" s="583"/>
      <c r="G74" s="583" t="s">
        <v>987</v>
      </c>
      <c r="H74" s="583" t="s">
        <v>987</v>
      </c>
      <c r="I74" s="583" t="s">
        <v>987</v>
      </c>
      <c r="J74" s="583"/>
      <c r="K74" s="583"/>
      <c r="L74" s="583"/>
      <c r="M74" s="583"/>
      <c r="N74" s="583" t="s">
        <v>987</v>
      </c>
      <c r="O74" s="583" t="s">
        <v>987</v>
      </c>
      <c r="P74" s="583" t="s">
        <v>987</v>
      </c>
      <c r="Q74" s="583"/>
      <c r="R74" s="584"/>
      <c r="S74" s="584"/>
      <c r="T74" s="435"/>
      <c r="U74" s="435"/>
    </row>
    <row r="75" spans="1:21" s="578" customFormat="1" ht="15" customHeight="1">
      <c r="A75" s="582" t="s">
        <v>7</v>
      </c>
      <c r="B75" s="583">
        <v>794552.24999999988</v>
      </c>
      <c r="C75" s="583">
        <v>63321.02</v>
      </c>
      <c r="D75" s="583">
        <v>0</v>
      </c>
      <c r="E75" s="583">
        <v>3771.3599999999997</v>
      </c>
      <c r="F75" s="583">
        <v>0</v>
      </c>
      <c r="G75" s="583">
        <v>67092.38</v>
      </c>
      <c r="H75" s="583">
        <v>94821.41</v>
      </c>
      <c r="I75" s="583">
        <v>0</v>
      </c>
      <c r="J75" s="583">
        <v>36167.840000000004</v>
      </c>
      <c r="K75" s="583">
        <v>0</v>
      </c>
      <c r="L75" s="583">
        <v>130989.25000000001</v>
      </c>
      <c r="M75" s="583">
        <v>31500.390000000003</v>
      </c>
      <c r="N75" s="583">
        <v>0</v>
      </c>
      <c r="O75" s="583">
        <v>32396.48</v>
      </c>
      <c r="P75" s="583">
        <v>0</v>
      </c>
      <c r="Q75" s="583">
        <v>63896.87</v>
      </c>
      <c r="R75" s="590">
        <v>8.4440488337928707E-2</v>
      </c>
      <c r="S75" s="590">
        <v>0.16485920214812813</v>
      </c>
      <c r="T75" s="435"/>
      <c r="U75" s="435"/>
    </row>
    <row r="76" spans="1:21" ht="15" customHeight="1" thickBot="1">
      <c r="A76" s="591"/>
      <c r="B76" s="592"/>
      <c r="C76" s="303"/>
      <c r="D76" s="303"/>
      <c r="E76" s="592"/>
      <c r="F76" s="592"/>
      <c r="G76" s="303"/>
      <c r="H76" s="303"/>
      <c r="I76" s="303"/>
      <c r="J76" s="592"/>
      <c r="K76" s="592"/>
      <c r="L76" s="592"/>
      <c r="M76" s="303"/>
      <c r="N76" s="303"/>
      <c r="O76" s="303"/>
      <c r="P76" s="303"/>
      <c r="Q76" s="592" t="s">
        <v>987</v>
      </c>
      <c r="R76" s="303"/>
      <c r="S76" s="303"/>
      <c r="T76" s="287"/>
      <c r="U76" s="287"/>
    </row>
    <row r="77" spans="1:21" ht="15" customHeight="1" thickTop="1">
      <c r="A77" s="593" t="s">
        <v>988</v>
      </c>
      <c r="B77" s="287"/>
      <c r="C77" s="287"/>
      <c r="D77" s="287"/>
      <c r="E77" s="287"/>
      <c r="F77" s="287"/>
      <c r="G77" s="287"/>
      <c r="H77" s="287"/>
      <c r="I77" s="287"/>
      <c r="J77" s="287"/>
      <c r="K77" s="287"/>
      <c r="L77" s="287"/>
      <c r="M77" s="287"/>
      <c r="N77" s="287"/>
      <c r="O77" s="287"/>
      <c r="P77" s="287"/>
      <c r="Q77" s="483" t="s">
        <v>987</v>
      </c>
      <c r="R77" s="287"/>
      <c r="S77" s="287"/>
      <c r="T77" s="287"/>
      <c r="U77" s="287"/>
    </row>
    <row r="78" spans="1:21" ht="15" customHeight="1">
      <c r="A78" s="593" t="s">
        <v>989</v>
      </c>
      <c r="B78" s="287"/>
      <c r="C78" s="287"/>
      <c r="D78" s="287"/>
      <c r="E78" s="287"/>
      <c r="F78" s="287"/>
      <c r="G78" s="287"/>
      <c r="H78" s="287"/>
      <c r="I78" s="287"/>
      <c r="J78" s="287"/>
      <c r="K78" s="287"/>
      <c r="L78" s="287"/>
      <c r="M78" s="287"/>
      <c r="N78" s="287"/>
      <c r="O78" s="287"/>
      <c r="P78" s="287"/>
      <c r="Q78" s="287"/>
      <c r="R78" s="287"/>
      <c r="S78" s="287"/>
      <c r="T78" s="287"/>
      <c r="U78" s="287"/>
    </row>
    <row r="79" spans="1:21" ht="15" customHeight="1">
      <c r="A79" s="435"/>
      <c r="B79" s="287"/>
      <c r="C79" s="287"/>
      <c r="D79" s="287"/>
      <c r="E79" s="287"/>
      <c r="F79" s="287"/>
      <c r="G79" s="287"/>
      <c r="H79" s="287"/>
      <c r="I79" s="287"/>
      <c r="J79" s="287"/>
      <c r="K79" s="287"/>
      <c r="L79" s="287"/>
      <c r="M79" s="287"/>
      <c r="N79" s="287"/>
      <c r="O79" s="287"/>
      <c r="P79" s="287"/>
      <c r="Q79" s="287"/>
      <c r="R79" s="287"/>
      <c r="S79" s="287"/>
      <c r="T79" s="287"/>
      <c r="U79" s="28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A28" sqref="A28"/>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36" t="s">
        <v>395</v>
      </c>
      <c r="B1" s="836"/>
      <c r="C1" s="836"/>
      <c r="D1" s="836"/>
      <c r="E1" s="836"/>
      <c r="F1" s="836"/>
      <c r="G1" s="1"/>
      <c r="H1" s="1"/>
      <c r="I1" s="1"/>
      <c r="J1" s="1"/>
      <c r="K1" s="1"/>
      <c r="L1" s="1"/>
      <c r="M1" s="1"/>
      <c r="N1" s="1"/>
      <c r="O1" s="1"/>
      <c r="P1" s="1"/>
      <c r="Q1" s="1"/>
      <c r="R1" s="1"/>
      <c r="S1" s="1"/>
      <c r="T1" s="1"/>
      <c r="U1" s="1"/>
    </row>
    <row r="2" spans="1:21" ht="18">
      <c r="A2" s="837" t="s">
        <v>1</v>
      </c>
      <c r="B2" s="837"/>
      <c r="C2" s="837"/>
      <c r="D2" s="837"/>
      <c r="E2" s="837"/>
      <c r="F2" s="837"/>
      <c r="G2" s="1"/>
      <c r="H2" s="1"/>
      <c r="I2" s="1"/>
      <c r="J2" s="1"/>
      <c r="K2" s="1"/>
      <c r="L2" s="1"/>
      <c r="M2" s="1"/>
      <c r="N2" s="1"/>
      <c r="O2" s="1"/>
      <c r="P2" s="1"/>
      <c r="Q2" s="1"/>
      <c r="R2" s="1"/>
      <c r="S2" s="1"/>
      <c r="T2" s="1"/>
      <c r="U2" s="1"/>
    </row>
    <row r="3" spans="1:21" ht="18">
      <c r="A3" s="837" t="s">
        <v>1441</v>
      </c>
      <c r="B3" s="837"/>
      <c r="C3" s="837"/>
      <c r="D3" s="837"/>
      <c r="E3" s="837"/>
      <c r="F3" s="837"/>
      <c r="G3" s="1"/>
      <c r="H3" s="1"/>
      <c r="I3" s="1"/>
      <c r="J3" s="1"/>
      <c r="K3" s="1"/>
      <c r="L3" s="1"/>
      <c r="M3" s="1"/>
      <c r="N3" s="1"/>
      <c r="O3" s="1"/>
      <c r="P3" s="1"/>
      <c r="Q3" s="1"/>
      <c r="R3" s="1"/>
      <c r="S3" s="1"/>
      <c r="T3" s="1"/>
      <c r="U3" s="1"/>
    </row>
    <row r="4" spans="1:21" ht="30" customHeight="1">
      <c r="A4" s="841" t="s">
        <v>2</v>
      </c>
      <c r="B4" s="841"/>
      <c r="C4" s="841"/>
      <c r="D4" s="841"/>
      <c r="E4" s="841"/>
      <c r="F4" s="841"/>
      <c r="G4" s="1"/>
      <c r="H4" s="1"/>
      <c r="I4" s="1"/>
      <c r="J4" s="1"/>
      <c r="K4" s="1"/>
      <c r="L4" s="1"/>
      <c r="M4" s="1"/>
      <c r="N4" s="1"/>
      <c r="O4" s="1"/>
      <c r="P4" s="1"/>
      <c r="Q4" s="1"/>
      <c r="R4" s="1"/>
      <c r="S4" s="1"/>
      <c r="T4" s="1"/>
      <c r="U4" s="1"/>
    </row>
    <row r="5" spans="1:21" ht="3.75" customHeight="1">
      <c r="A5" s="3"/>
      <c r="B5" s="112"/>
      <c r="C5" s="112"/>
      <c r="D5" s="112"/>
      <c r="E5" s="112"/>
      <c r="F5" s="112"/>
      <c r="G5" s="1"/>
      <c r="H5" s="1"/>
      <c r="I5" s="1"/>
      <c r="J5" s="1"/>
      <c r="K5" s="1"/>
      <c r="L5" s="1"/>
      <c r="M5" s="1"/>
      <c r="N5" s="1"/>
      <c r="O5" s="1"/>
      <c r="P5" s="1"/>
      <c r="Q5" s="1"/>
      <c r="R5" s="1"/>
      <c r="S5" s="1"/>
      <c r="T5" s="1"/>
      <c r="U5" s="1"/>
    </row>
    <row r="6" spans="1:21" ht="30" customHeight="1" thickBot="1">
      <c r="A6" s="195"/>
      <c r="B6" s="6" t="s">
        <v>3</v>
      </c>
      <c r="C6" s="6" t="s">
        <v>4</v>
      </c>
      <c r="D6" s="6" t="s">
        <v>5</v>
      </c>
      <c r="E6" s="6" t="s">
        <v>6</v>
      </c>
      <c r="F6" s="6" t="s">
        <v>7</v>
      </c>
      <c r="G6" s="196"/>
      <c r="H6" s="196"/>
      <c r="I6" s="196"/>
      <c r="J6" s="196"/>
      <c r="K6" s="196"/>
      <c r="L6" s="196"/>
      <c r="M6" s="196"/>
      <c r="N6" s="196"/>
      <c r="O6" s="196"/>
      <c r="P6" s="196"/>
      <c r="Q6" s="196"/>
      <c r="R6" s="196"/>
      <c r="S6" s="196"/>
      <c r="T6" s="196"/>
      <c r="U6" s="196"/>
    </row>
    <row r="7" spans="1:21">
      <c r="A7" s="7" t="s">
        <v>8</v>
      </c>
      <c r="B7" s="610">
        <v>8903988.4599200003</v>
      </c>
      <c r="C7" s="610">
        <v>1206347.8031400002</v>
      </c>
      <c r="D7" s="610">
        <v>0</v>
      </c>
      <c r="E7" s="610">
        <v>0</v>
      </c>
      <c r="F7" s="610">
        <v>10110336.26306</v>
      </c>
      <c r="G7" s="1"/>
      <c r="H7" s="1"/>
      <c r="I7" s="1"/>
      <c r="J7" s="1"/>
      <c r="K7" s="1"/>
      <c r="L7" s="1"/>
      <c r="M7" s="1"/>
      <c r="N7" s="1"/>
      <c r="O7" s="1"/>
      <c r="P7" s="1"/>
      <c r="Q7" s="1"/>
      <c r="R7" s="1"/>
      <c r="S7" s="1"/>
      <c r="T7" s="1"/>
      <c r="U7" s="1"/>
    </row>
    <row r="8" spans="1:21">
      <c r="A8" s="10" t="s">
        <v>9</v>
      </c>
      <c r="B8" s="610">
        <v>463842.34412000002</v>
      </c>
      <c r="C8" s="610">
        <v>120369.11217000001</v>
      </c>
      <c r="D8" s="610">
        <v>0</v>
      </c>
      <c r="E8" s="610">
        <v>0</v>
      </c>
      <c r="F8" s="610">
        <v>584211.45629</v>
      </c>
      <c r="G8" s="1"/>
      <c r="H8" s="1"/>
      <c r="I8" s="1"/>
      <c r="J8" s="1"/>
      <c r="K8" s="1"/>
      <c r="L8" s="1"/>
      <c r="M8" s="1"/>
      <c r="N8" s="1"/>
      <c r="O8" s="1"/>
      <c r="P8" s="1"/>
      <c r="Q8" s="1"/>
      <c r="R8" s="1"/>
      <c r="S8" s="1"/>
      <c r="T8" s="1"/>
      <c r="U8" s="1"/>
    </row>
    <row r="9" spans="1:21">
      <c r="A9" s="12" t="s">
        <v>10</v>
      </c>
      <c r="B9" s="611">
        <v>107329.45911</v>
      </c>
      <c r="C9" s="611">
        <v>12261.02952</v>
      </c>
      <c r="D9" s="611">
        <v>0</v>
      </c>
      <c r="E9" s="611">
        <v>0</v>
      </c>
      <c r="F9" s="611">
        <v>119590.48862999999</v>
      </c>
      <c r="G9" s="1"/>
      <c r="H9" s="1"/>
      <c r="I9" s="1"/>
      <c r="J9" s="1"/>
      <c r="K9" s="1"/>
      <c r="L9" s="1"/>
      <c r="M9" s="1"/>
      <c r="N9" s="1"/>
      <c r="O9" s="1"/>
      <c r="P9" s="1"/>
      <c r="Q9" s="1"/>
      <c r="R9" s="1"/>
      <c r="S9" s="1"/>
      <c r="T9" s="1"/>
      <c r="U9" s="1"/>
    </row>
    <row r="10" spans="1:21">
      <c r="A10" s="12" t="s">
        <v>11</v>
      </c>
      <c r="B10" s="611">
        <v>44067.111420000001</v>
      </c>
      <c r="C10" s="611">
        <v>33674.476820000003</v>
      </c>
      <c r="D10" s="611">
        <v>0</v>
      </c>
      <c r="E10" s="611">
        <v>0</v>
      </c>
      <c r="F10" s="611">
        <v>77741.588239999997</v>
      </c>
      <c r="G10" s="1"/>
      <c r="H10" s="1"/>
      <c r="I10" s="1"/>
      <c r="J10" s="1"/>
      <c r="K10" s="1"/>
      <c r="L10" s="1"/>
      <c r="M10" s="1"/>
      <c r="N10" s="1"/>
      <c r="O10" s="1"/>
      <c r="P10" s="1"/>
      <c r="Q10" s="1"/>
      <c r="R10" s="1"/>
      <c r="S10" s="1"/>
      <c r="T10" s="1"/>
      <c r="U10" s="1"/>
    </row>
    <row r="11" spans="1:21">
      <c r="A11" s="12" t="s">
        <v>12</v>
      </c>
      <c r="B11" s="611">
        <v>311876.77173000004</v>
      </c>
      <c r="C11" s="611">
        <v>56380.97423</v>
      </c>
      <c r="D11" s="611">
        <v>0</v>
      </c>
      <c r="E11" s="611">
        <v>0</v>
      </c>
      <c r="F11" s="611">
        <v>368257.74595999997</v>
      </c>
      <c r="G11" s="1"/>
      <c r="H11" s="1"/>
      <c r="I11" s="1"/>
      <c r="J11" s="1"/>
      <c r="K11" s="1"/>
      <c r="L11" s="1"/>
      <c r="M11" s="1"/>
      <c r="N11" s="1"/>
      <c r="O11" s="1"/>
      <c r="P11" s="1"/>
      <c r="Q11" s="1"/>
      <c r="R11" s="1"/>
      <c r="S11" s="1"/>
      <c r="T11" s="1"/>
      <c r="U11" s="1"/>
    </row>
    <row r="12" spans="1:21">
      <c r="A12" s="12" t="s">
        <v>13</v>
      </c>
      <c r="B12" s="611">
        <v>0</v>
      </c>
      <c r="C12" s="611">
        <v>0</v>
      </c>
      <c r="D12" s="611">
        <v>0</v>
      </c>
      <c r="E12" s="611">
        <v>0</v>
      </c>
      <c r="F12" s="611">
        <v>0</v>
      </c>
      <c r="G12" s="1"/>
      <c r="H12" s="1"/>
      <c r="I12" s="1"/>
      <c r="J12" s="1"/>
      <c r="K12" s="1"/>
      <c r="L12" s="1"/>
      <c r="M12" s="1"/>
      <c r="N12" s="1"/>
      <c r="O12" s="1"/>
      <c r="P12" s="1"/>
      <c r="Q12" s="1"/>
      <c r="R12" s="1"/>
      <c r="S12" s="1"/>
      <c r="T12" s="1"/>
      <c r="U12" s="1"/>
    </row>
    <row r="13" spans="1:21">
      <c r="A13" s="12" t="s">
        <v>14</v>
      </c>
      <c r="B13" s="611">
        <v>0</v>
      </c>
      <c r="C13" s="611">
        <v>18052.631600000001</v>
      </c>
      <c r="D13" s="611">
        <v>0</v>
      </c>
      <c r="E13" s="611">
        <v>0</v>
      </c>
      <c r="F13" s="611">
        <v>18052.631600000001</v>
      </c>
      <c r="G13" s="1"/>
      <c r="H13" s="1"/>
      <c r="I13" s="1"/>
      <c r="J13" s="1"/>
      <c r="K13" s="1"/>
      <c r="L13" s="1"/>
      <c r="M13" s="1"/>
      <c r="N13" s="1"/>
      <c r="O13" s="1"/>
      <c r="P13" s="1"/>
      <c r="Q13" s="1"/>
      <c r="R13" s="1"/>
      <c r="S13" s="1"/>
      <c r="T13" s="1"/>
      <c r="U13" s="1"/>
    </row>
    <row r="14" spans="1:21">
      <c r="A14" s="14" t="s">
        <v>15</v>
      </c>
      <c r="B14" s="611">
        <v>567.15438000000006</v>
      </c>
      <c r="C14" s="611">
        <v>0</v>
      </c>
      <c r="D14" s="611">
        <v>0</v>
      </c>
      <c r="E14" s="611">
        <v>0</v>
      </c>
      <c r="F14" s="611">
        <v>567.15438000000006</v>
      </c>
      <c r="G14" s="1"/>
      <c r="H14" s="1"/>
      <c r="I14" s="1"/>
      <c r="J14" s="1"/>
      <c r="K14" s="1"/>
      <c r="L14" s="1"/>
      <c r="M14" s="1"/>
      <c r="N14" s="1"/>
      <c r="O14" s="1"/>
      <c r="P14" s="1"/>
      <c r="Q14" s="1"/>
      <c r="R14" s="1"/>
      <c r="S14" s="1"/>
      <c r="T14" s="1"/>
      <c r="U14" s="1"/>
    </row>
    <row r="15" spans="1:21">
      <c r="A15" s="12" t="s">
        <v>16</v>
      </c>
      <c r="B15" s="611">
        <v>1.84748</v>
      </c>
      <c r="C15" s="611">
        <v>0</v>
      </c>
      <c r="D15" s="611">
        <v>0</v>
      </c>
      <c r="E15" s="611">
        <v>0</v>
      </c>
      <c r="F15" s="611">
        <v>1.84748</v>
      </c>
      <c r="G15" s="1"/>
      <c r="H15" s="1"/>
      <c r="I15" s="1"/>
      <c r="J15" s="1"/>
      <c r="K15" s="1"/>
      <c r="L15" s="1"/>
      <c r="M15" s="1"/>
      <c r="N15" s="1"/>
      <c r="O15" s="1"/>
      <c r="P15" s="1"/>
      <c r="Q15" s="1"/>
      <c r="R15" s="1"/>
      <c r="S15" s="1"/>
      <c r="T15" s="1"/>
      <c r="U15" s="1"/>
    </row>
    <row r="16" spans="1:21">
      <c r="A16" s="12" t="s">
        <v>17</v>
      </c>
      <c r="B16" s="611">
        <v>0</v>
      </c>
      <c r="C16" s="611">
        <v>0</v>
      </c>
      <c r="D16" s="611">
        <v>0</v>
      </c>
      <c r="E16" s="611">
        <v>0</v>
      </c>
      <c r="F16" s="611">
        <v>0</v>
      </c>
      <c r="G16" s="1"/>
      <c r="H16" s="1"/>
      <c r="I16" s="1"/>
      <c r="J16" s="1"/>
      <c r="K16" s="1"/>
      <c r="L16" s="1"/>
      <c r="M16" s="1"/>
      <c r="N16" s="1"/>
      <c r="O16" s="1"/>
      <c r="P16" s="1"/>
      <c r="Q16" s="1"/>
      <c r="R16" s="1"/>
      <c r="S16" s="1"/>
      <c r="T16" s="1"/>
      <c r="U16" s="1"/>
    </row>
    <row r="17" spans="1:21">
      <c r="A17" s="10" t="s">
        <v>18</v>
      </c>
      <c r="B17" s="610">
        <v>267665.69728000002</v>
      </c>
      <c r="C17" s="610">
        <v>20619.644219999998</v>
      </c>
      <c r="D17" s="610">
        <v>0</v>
      </c>
      <c r="E17" s="610">
        <v>0</v>
      </c>
      <c r="F17" s="610">
        <v>288285.34149999998</v>
      </c>
      <c r="G17" s="1"/>
      <c r="H17" s="1"/>
      <c r="I17" s="1"/>
      <c r="J17" s="1"/>
      <c r="K17" s="1"/>
      <c r="L17" s="1"/>
      <c r="M17" s="1"/>
      <c r="N17" s="1"/>
      <c r="O17" s="1"/>
      <c r="P17" s="1"/>
      <c r="Q17" s="1"/>
      <c r="R17" s="1"/>
      <c r="S17" s="1"/>
      <c r="T17" s="1"/>
      <c r="U17" s="1"/>
    </row>
    <row r="18" spans="1:21">
      <c r="A18" s="12" t="s">
        <v>19</v>
      </c>
      <c r="B18" s="611">
        <v>0</v>
      </c>
      <c r="C18" s="611">
        <v>0</v>
      </c>
      <c r="D18" s="611">
        <v>0</v>
      </c>
      <c r="E18" s="611">
        <v>0</v>
      </c>
      <c r="F18" s="611">
        <v>0</v>
      </c>
      <c r="G18" s="1"/>
      <c r="H18" s="1"/>
      <c r="I18" s="1"/>
      <c r="J18" s="1"/>
      <c r="K18" s="1"/>
      <c r="L18" s="1"/>
      <c r="M18" s="1"/>
      <c r="N18" s="1"/>
      <c r="O18" s="1"/>
      <c r="P18" s="1"/>
      <c r="Q18" s="1"/>
      <c r="R18" s="1"/>
      <c r="S18" s="1"/>
      <c r="T18" s="1"/>
      <c r="U18" s="1"/>
    </row>
    <row r="19" spans="1:21">
      <c r="A19" s="12" t="s">
        <v>20</v>
      </c>
      <c r="B19" s="611">
        <v>150974.22263999999</v>
      </c>
      <c r="C19" s="611">
        <v>7257.2242300000007</v>
      </c>
      <c r="D19" s="611">
        <v>0</v>
      </c>
      <c r="E19" s="611">
        <v>0</v>
      </c>
      <c r="F19" s="611">
        <v>158231.44687000001</v>
      </c>
      <c r="G19" s="1"/>
      <c r="H19" s="1"/>
      <c r="I19" s="1"/>
      <c r="J19" s="1"/>
      <c r="K19" s="1"/>
      <c r="L19" s="1"/>
      <c r="M19" s="1"/>
      <c r="N19" s="1"/>
      <c r="O19" s="1"/>
      <c r="P19" s="1"/>
      <c r="Q19" s="1"/>
      <c r="R19" s="1"/>
      <c r="S19" s="1"/>
      <c r="T19" s="1"/>
      <c r="U19" s="1"/>
    </row>
    <row r="20" spans="1:21">
      <c r="A20" s="12" t="s">
        <v>21</v>
      </c>
      <c r="B20" s="611">
        <v>0</v>
      </c>
      <c r="C20" s="611">
        <v>0</v>
      </c>
      <c r="D20" s="611">
        <v>0</v>
      </c>
      <c r="E20" s="611">
        <v>0</v>
      </c>
      <c r="F20" s="611">
        <v>0</v>
      </c>
      <c r="G20" s="1"/>
      <c r="H20" s="1"/>
      <c r="I20" s="1"/>
      <c r="J20" s="1"/>
      <c r="K20" s="1"/>
      <c r="L20" s="1"/>
      <c r="M20" s="1"/>
      <c r="N20" s="1"/>
      <c r="O20" s="1"/>
      <c r="P20" s="1"/>
      <c r="Q20" s="1"/>
      <c r="R20" s="1"/>
      <c r="S20" s="1"/>
      <c r="T20" s="1"/>
      <c r="U20" s="1"/>
    </row>
    <row r="21" spans="1:21">
      <c r="A21" s="12" t="s">
        <v>22</v>
      </c>
      <c r="B21" s="611">
        <v>0</v>
      </c>
      <c r="C21" s="611">
        <v>0</v>
      </c>
      <c r="D21" s="611">
        <v>0</v>
      </c>
      <c r="E21" s="611">
        <v>0</v>
      </c>
      <c r="F21" s="611">
        <v>0</v>
      </c>
      <c r="G21" s="1"/>
      <c r="H21" s="1"/>
      <c r="I21" s="1"/>
      <c r="J21" s="1"/>
      <c r="K21" s="1"/>
      <c r="L21" s="1"/>
      <c r="M21" s="1"/>
      <c r="N21" s="1"/>
      <c r="O21" s="1"/>
      <c r="P21" s="1"/>
      <c r="Q21" s="1"/>
      <c r="R21" s="1"/>
      <c r="S21" s="1"/>
      <c r="T21" s="1"/>
      <c r="U21" s="1"/>
    </row>
    <row r="22" spans="1:21">
      <c r="A22" s="14" t="s">
        <v>23</v>
      </c>
      <c r="B22" s="611">
        <v>92672.274950000006</v>
      </c>
      <c r="C22" s="611">
        <v>10416.422420000001</v>
      </c>
      <c r="D22" s="611">
        <v>0</v>
      </c>
      <c r="E22" s="611">
        <v>0</v>
      </c>
      <c r="F22" s="611">
        <v>103088.69737000001</v>
      </c>
      <c r="G22" s="1"/>
      <c r="H22" s="1"/>
      <c r="I22" s="1"/>
      <c r="J22" s="1"/>
      <c r="K22" s="1"/>
      <c r="L22" s="1"/>
      <c r="M22" s="1"/>
      <c r="N22" s="1"/>
      <c r="O22" s="1"/>
      <c r="P22" s="1"/>
      <c r="Q22" s="1"/>
      <c r="R22" s="1"/>
      <c r="S22" s="1"/>
      <c r="T22" s="1"/>
      <c r="U22" s="1"/>
    </row>
    <row r="23" spans="1:21">
      <c r="A23" s="12" t="s">
        <v>24</v>
      </c>
      <c r="B23" s="611">
        <v>23616.006260000002</v>
      </c>
      <c r="C23" s="611">
        <v>6375.9975700000005</v>
      </c>
      <c r="D23" s="611">
        <v>0</v>
      </c>
      <c r="E23" s="611">
        <v>0</v>
      </c>
      <c r="F23" s="611">
        <v>29992.003829999998</v>
      </c>
      <c r="G23" s="1"/>
      <c r="H23" s="1"/>
      <c r="I23" s="1"/>
      <c r="J23" s="1"/>
      <c r="K23" s="1"/>
      <c r="L23" s="1"/>
      <c r="M23" s="1"/>
      <c r="N23" s="1"/>
      <c r="O23" s="1"/>
      <c r="P23" s="1"/>
      <c r="Q23" s="1"/>
      <c r="R23" s="1"/>
      <c r="S23" s="1"/>
      <c r="T23" s="1"/>
      <c r="U23" s="1"/>
    </row>
    <row r="24" spans="1:21">
      <c r="A24" s="12" t="s">
        <v>25</v>
      </c>
      <c r="B24" s="611">
        <v>886.19623000000001</v>
      </c>
      <c r="C24" s="611">
        <v>0</v>
      </c>
      <c r="D24" s="611">
        <v>0</v>
      </c>
      <c r="E24" s="611">
        <v>0</v>
      </c>
      <c r="F24" s="611">
        <v>886.19623000000001</v>
      </c>
      <c r="G24" s="1"/>
      <c r="H24" s="1"/>
      <c r="I24" s="1"/>
      <c r="J24" s="1"/>
      <c r="K24" s="1"/>
      <c r="L24" s="1"/>
      <c r="M24" s="1"/>
      <c r="N24" s="1"/>
      <c r="O24" s="1"/>
      <c r="P24" s="1"/>
      <c r="Q24" s="1"/>
      <c r="R24" s="1"/>
      <c r="S24" s="1"/>
      <c r="T24" s="1"/>
      <c r="U24" s="1"/>
    </row>
    <row r="25" spans="1:21">
      <c r="A25" s="12" t="s">
        <v>26</v>
      </c>
      <c r="B25" s="611">
        <v>-483.00279999999998</v>
      </c>
      <c r="C25" s="611">
        <v>-3430</v>
      </c>
      <c r="D25" s="611">
        <v>0</v>
      </c>
      <c r="E25" s="611">
        <v>0</v>
      </c>
      <c r="F25" s="611">
        <v>-3913.0027999999998</v>
      </c>
      <c r="G25" s="1"/>
      <c r="H25" s="1"/>
      <c r="I25" s="1"/>
      <c r="J25" s="1"/>
      <c r="K25" s="1"/>
      <c r="L25" s="1"/>
      <c r="M25" s="1"/>
      <c r="N25" s="1"/>
      <c r="O25" s="1"/>
      <c r="P25" s="1"/>
      <c r="Q25" s="1"/>
      <c r="R25" s="1"/>
      <c r="S25" s="1"/>
      <c r="T25" s="1"/>
      <c r="U25" s="1"/>
    </row>
    <row r="26" spans="1:21">
      <c r="A26" s="10" t="s">
        <v>27</v>
      </c>
      <c r="B26" s="610">
        <v>7846619.64903</v>
      </c>
      <c r="C26" s="610">
        <v>108065.15870999999</v>
      </c>
      <c r="D26" s="610">
        <v>0</v>
      </c>
      <c r="E26" s="610">
        <v>0</v>
      </c>
      <c r="F26" s="610">
        <v>7954684.8077400001</v>
      </c>
      <c r="G26" s="1"/>
      <c r="H26" s="1"/>
      <c r="I26" s="1"/>
      <c r="J26" s="1"/>
      <c r="K26" s="1"/>
      <c r="L26" s="1"/>
      <c r="M26" s="1"/>
      <c r="N26" s="1"/>
      <c r="O26" s="1"/>
      <c r="P26" s="1"/>
      <c r="Q26" s="1"/>
      <c r="R26" s="1"/>
      <c r="S26" s="1"/>
      <c r="T26" s="1"/>
      <c r="U26" s="1"/>
    </row>
    <row r="27" spans="1:21">
      <c r="A27" s="15" t="s">
        <v>28</v>
      </c>
      <c r="B27" s="611">
        <v>7588705.4481499996</v>
      </c>
      <c r="C27" s="611">
        <v>76212.458140000002</v>
      </c>
      <c r="D27" s="611">
        <v>0</v>
      </c>
      <c r="E27" s="611">
        <v>0</v>
      </c>
      <c r="F27" s="611">
        <v>7664917.9062900003</v>
      </c>
      <c r="G27" s="1"/>
      <c r="H27" s="1"/>
      <c r="I27" s="1"/>
      <c r="J27" s="1"/>
      <c r="K27" s="1"/>
      <c r="L27" s="1"/>
      <c r="M27" s="1"/>
      <c r="N27" s="1"/>
      <c r="O27" s="1"/>
      <c r="P27" s="1"/>
      <c r="Q27" s="1"/>
      <c r="R27" s="1"/>
      <c r="S27" s="1"/>
      <c r="T27" s="1"/>
      <c r="U27" s="1"/>
    </row>
    <row r="28" spans="1:21">
      <c r="A28" s="12" t="s">
        <v>29</v>
      </c>
      <c r="B28" s="611">
        <v>6944120.87261</v>
      </c>
      <c r="C28" s="611">
        <v>39322.734250000001</v>
      </c>
      <c r="D28" s="611">
        <v>0</v>
      </c>
      <c r="E28" s="611">
        <v>0</v>
      </c>
      <c r="F28" s="611">
        <v>6983443.6068599997</v>
      </c>
      <c r="G28" s="1"/>
      <c r="H28" s="1"/>
      <c r="I28" s="1"/>
      <c r="J28" s="1"/>
      <c r="K28" s="1"/>
      <c r="L28" s="1"/>
      <c r="M28" s="1"/>
      <c r="N28" s="1"/>
      <c r="O28" s="1"/>
      <c r="P28" s="1"/>
      <c r="Q28" s="1"/>
      <c r="R28" s="1"/>
      <c r="S28" s="1"/>
      <c r="T28" s="1"/>
      <c r="U28" s="1"/>
    </row>
    <row r="29" spans="1:21">
      <c r="A29" s="12" t="s">
        <v>30</v>
      </c>
      <c r="B29" s="611">
        <v>518268.66616000002</v>
      </c>
      <c r="C29" s="611">
        <v>31272.5062</v>
      </c>
      <c r="D29" s="611">
        <v>0</v>
      </c>
      <c r="E29" s="611">
        <v>0</v>
      </c>
      <c r="F29" s="611">
        <v>549541.17235999997</v>
      </c>
      <c r="G29" s="1"/>
      <c r="H29" s="1"/>
      <c r="I29" s="1"/>
      <c r="J29" s="1"/>
      <c r="K29" s="1"/>
      <c r="L29" s="1"/>
      <c r="M29" s="1"/>
      <c r="N29" s="1"/>
      <c r="O29" s="1"/>
      <c r="P29" s="1"/>
      <c r="Q29" s="1"/>
      <c r="R29" s="1"/>
      <c r="S29" s="1"/>
      <c r="T29" s="1"/>
      <c r="U29" s="1"/>
    </row>
    <row r="30" spans="1:21">
      <c r="A30" s="12" t="s">
        <v>31</v>
      </c>
      <c r="B30" s="611">
        <v>126315.90938</v>
      </c>
      <c r="C30" s="611">
        <v>5617.2176900000004</v>
      </c>
      <c r="D30" s="611">
        <v>0</v>
      </c>
      <c r="E30" s="611">
        <v>0</v>
      </c>
      <c r="F30" s="611">
        <v>131933.12706999999</v>
      </c>
      <c r="G30" s="1"/>
      <c r="H30" s="1"/>
      <c r="I30" s="1"/>
      <c r="J30" s="1"/>
      <c r="K30" s="1"/>
      <c r="L30" s="1"/>
      <c r="M30" s="1"/>
      <c r="N30" s="1"/>
      <c r="O30" s="1"/>
      <c r="P30" s="1"/>
      <c r="Q30" s="1"/>
      <c r="R30" s="1"/>
      <c r="S30" s="1"/>
      <c r="T30" s="1"/>
      <c r="U30" s="1"/>
    </row>
    <row r="31" spans="1:21">
      <c r="A31" s="15" t="s">
        <v>32</v>
      </c>
      <c r="B31" s="611">
        <v>108662.88265</v>
      </c>
      <c r="C31" s="611">
        <v>1619.2493999999999</v>
      </c>
      <c r="D31" s="611">
        <v>0</v>
      </c>
      <c r="E31" s="611">
        <v>0</v>
      </c>
      <c r="F31" s="611">
        <v>110282.13205</v>
      </c>
      <c r="G31" s="1"/>
      <c r="H31" s="1"/>
      <c r="I31" s="1"/>
      <c r="J31" s="1"/>
      <c r="K31" s="1"/>
      <c r="L31" s="1"/>
      <c r="M31" s="1"/>
      <c r="N31" s="1"/>
      <c r="O31" s="1"/>
      <c r="P31" s="1"/>
      <c r="Q31" s="1"/>
      <c r="R31" s="1"/>
      <c r="S31" s="1"/>
      <c r="T31" s="1"/>
      <c r="U31" s="1"/>
    </row>
    <row r="32" spans="1:21">
      <c r="A32" s="12" t="s">
        <v>33</v>
      </c>
      <c r="B32" s="611">
        <v>81915.749349999998</v>
      </c>
      <c r="C32" s="611">
        <v>116.31367999999999</v>
      </c>
      <c r="D32" s="611">
        <v>0</v>
      </c>
      <c r="E32" s="611">
        <v>0</v>
      </c>
      <c r="F32" s="611">
        <v>82032.063030000005</v>
      </c>
      <c r="G32" s="1"/>
      <c r="H32" s="1"/>
      <c r="I32" s="1"/>
      <c r="J32" s="1"/>
      <c r="K32" s="1"/>
      <c r="L32" s="1"/>
      <c r="M32" s="1"/>
      <c r="N32" s="1"/>
      <c r="O32" s="1"/>
      <c r="P32" s="1"/>
      <c r="Q32" s="1"/>
      <c r="R32" s="1"/>
      <c r="S32" s="1"/>
      <c r="T32" s="1"/>
      <c r="U32" s="1"/>
    </row>
    <row r="33" spans="1:21">
      <c r="A33" s="12" t="s">
        <v>34</v>
      </c>
      <c r="B33" s="611">
        <v>19386.923559999999</v>
      </c>
      <c r="C33" s="611">
        <v>1428.7640200000001</v>
      </c>
      <c r="D33" s="611">
        <v>0</v>
      </c>
      <c r="E33" s="611">
        <v>0</v>
      </c>
      <c r="F33" s="611">
        <v>20815.687579999998</v>
      </c>
      <c r="G33" s="1"/>
      <c r="H33" s="1"/>
      <c r="I33" s="1"/>
      <c r="J33" s="1"/>
      <c r="K33" s="1"/>
      <c r="L33" s="1"/>
      <c r="M33" s="1"/>
      <c r="N33" s="1"/>
      <c r="O33" s="1"/>
      <c r="P33" s="1"/>
      <c r="Q33" s="1"/>
      <c r="R33" s="1"/>
      <c r="S33" s="1"/>
      <c r="T33" s="1"/>
      <c r="U33" s="1"/>
    </row>
    <row r="34" spans="1:21">
      <c r="A34" s="12" t="s">
        <v>35</v>
      </c>
      <c r="B34" s="611">
        <v>7360.2097400000002</v>
      </c>
      <c r="C34" s="611">
        <v>74.171700000000001</v>
      </c>
      <c r="D34" s="611">
        <v>0</v>
      </c>
      <c r="E34" s="611">
        <v>0</v>
      </c>
      <c r="F34" s="611">
        <v>7434.3814400000001</v>
      </c>
      <c r="G34" s="1"/>
      <c r="H34" s="1"/>
      <c r="I34" s="1"/>
      <c r="J34" s="1"/>
      <c r="K34" s="1"/>
      <c r="L34" s="1"/>
      <c r="M34" s="1"/>
      <c r="N34" s="1"/>
      <c r="O34" s="1"/>
      <c r="P34" s="1"/>
      <c r="Q34" s="1"/>
      <c r="R34" s="1"/>
      <c r="S34" s="1"/>
      <c r="T34" s="1"/>
      <c r="U34" s="1"/>
    </row>
    <row r="35" spans="1:21">
      <c r="A35" s="15" t="s">
        <v>36</v>
      </c>
      <c r="B35" s="611">
        <v>117124.72712000001</v>
      </c>
      <c r="C35" s="611">
        <v>8248.4582800000007</v>
      </c>
      <c r="D35" s="611">
        <v>0</v>
      </c>
      <c r="E35" s="611">
        <v>0</v>
      </c>
      <c r="F35" s="611">
        <v>125373.1854</v>
      </c>
      <c r="G35" s="1"/>
      <c r="H35" s="1"/>
      <c r="I35" s="1"/>
      <c r="J35" s="1"/>
      <c r="K35" s="1"/>
      <c r="L35" s="1"/>
      <c r="M35" s="1"/>
      <c r="N35" s="1"/>
      <c r="O35" s="1"/>
      <c r="P35" s="1"/>
      <c r="Q35" s="1"/>
      <c r="R35" s="1"/>
      <c r="S35" s="1"/>
      <c r="T35" s="1"/>
      <c r="U35" s="1"/>
    </row>
    <row r="36" spans="1:21">
      <c r="A36" s="12" t="s">
        <v>37</v>
      </c>
      <c r="B36" s="611">
        <v>83062.009150000013</v>
      </c>
      <c r="C36" s="611">
        <v>4040.8665599999999</v>
      </c>
      <c r="D36" s="611">
        <v>0</v>
      </c>
      <c r="E36" s="611">
        <v>0</v>
      </c>
      <c r="F36" s="611">
        <v>87102.875709999993</v>
      </c>
      <c r="G36" s="1"/>
      <c r="H36" s="1"/>
      <c r="I36" s="1"/>
      <c r="J36" s="1"/>
      <c r="K36" s="1"/>
      <c r="L36" s="1"/>
      <c r="M36" s="1"/>
      <c r="N36" s="1"/>
      <c r="O36" s="1"/>
      <c r="P36" s="1"/>
      <c r="Q36" s="1"/>
      <c r="R36" s="1"/>
      <c r="S36" s="1"/>
      <c r="T36" s="1"/>
      <c r="U36" s="1"/>
    </row>
    <row r="37" spans="1:21">
      <c r="A37" s="12" t="s">
        <v>38</v>
      </c>
      <c r="B37" s="611">
        <v>28136.57244</v>
      </c>
      <c r="C37" s="611">
        <v>3692.8376899999998</v>
      </c>
      <c r="D37" s="611">
        <v>0</v>
      </c>
      <c r="E37" s="611">
        <v>0</v>
      </c>
      <c r="F37" s="611">
        <v>31829.41013</v>
      </c>
      <c r="G37" s="1"/>
      <c r="H37" s="1"/>
      <c r="I37" s="1"/>
      <c r="J37" s="1"/>
      <c r="K37" s="1"/>
      <c r="L37" s="1"/>
      <c r="M37" s="1"/>
      <c r="N37" s="1"/>
      <c r="O37" s="1"/>
      <c r="P37" s="1"/>
      <c r="Q37" s="1"/>
      <c r="R37" s="1"/>
      <c r="S37" s="1"/>
      <c r="T37" s="1"/>
      <c r="U37" s="1"/>
    </row>
    <row r="38" spans="1:21">
      <c r="A38" s="12" t="s">
        <v>39</v>
      </c>
      <c r="B38" s="611">
        <v>5926.1455300000007</v>
      </c>
      <c r="C38" s="611">
        <v>514.75403000000006</v>
      </c>
      <c r="D38" s="611">
        <v>0</v>
      </c>
      <c r="E38" s="611">
        <v>0</v>
      </c>
      <c r="F38" s="611">
        <v>6440.8995599999998</v>
      </c>
      <c r="G38" s="1"/>
      <c r="H38" s="1"/>
      <c r="I38" s="1"/>
      <c r="J38" s="1"/>
      <c r="K38" s="1"/>
      <c r="L38" s="1"/>
      <c r="M38" s="1"/>
      <c r="N38" s="1"/>
      <c r="O38" s="1"/>
      <c r="P38" s="1"/>
      <c r="Q38" s="1"/>
      <c r="R38" s="1"/>
      <c r="S38" s="1"/>
      <c r="T38" s="1"/>
      <c r="U38" s="1"/>
    </row>
    <row r="39" spans="1:21">
      <c r="A39" s="15" t="s">
        <v>40</v>
      </c>
      <c r="B39" s="611">
        <v>434545.40499000001</v>
      </c>
      <c r="C39" s="611">
        <v>26411.745629999998</v>
      </c>
      <c r="D39" s="611">
        <v>0</v>
      </c>
      <c r="E39" s="611">
        <v>0</v>
      </c>
      <c r="F39" s="611">
        <v>460957.15062000003</v>
      </c>
      <c r="G39" s="1"/>
      <c r="H39" s="1"/>
      <c r="I39" s="1"/>
      <c r="J39" s="1"/>
      <c r="K39" s="1"/>
      <c r="L39" s="1"/>
      <c r="M39" s="1"/>
      <c r="N39" s="1"/>
      <c r="O39" s="1"/>
      <c r="P39" s="1"/>
      <c r="Q39" s="1"/>
      <c r="R39" s="1"/>
      <c r="S39" s="1"/>
      <c r="T39" s="1"/>
      <c r="U39" s="1"/>
    </row>
    <row r="40" spans="1:21">
      <c r="A40" s="12" t="s">
        <v>41</v>
      </c>
      <c r="B40" s="611">
        <v>177118.66519</v>
      </c>
      <c r="C40" s="611">
        <v>6962.3382499999998</v>
      </c>
      <c r="D40" s="611">
        <v>0</v>
      </c>
      <c r="E40" s="611">
        <v>0</v>
      </c>
      <c r="F40" s="611">
        <v>184081.00344</v>
      </c>
      <c r="G40" s="1"/>
      <c r="H40" s="1"/>
      <c r="I40" s="1"/>
      <c r="J40" s="1"/>
      <c r="K40" s="1"/>
      <c r="L40" s="1"/>
      <c r="M40" s="1"/>
      <c r="N40" s="1"/>
      <c r="O40" s="1"/>
      <c r="P40" s="1"/>
      <c r="Q40" s="1"/>
      <c r="R40" s="1"/>
      <c r="S40" s="1"/>
      <c r="T40" s="1"/>
      <c r="U40" s="1"/>
    </row>
    <row r="41" spans="1:21">
      <c r="A41" s="12" t="s">
        <v>42</v>
      </c>
      <c r="B41" s="611">
        <v>62366.54</v>
      </c>
      <c r="C41" s="611">
        <v>6947.1465799999996</v>
      </c>
      <c r="D41" s="611">
        <v>0</v>
      </c>
      <c r="E41" s="611">
        <v>0</v>
      </c>
      <c r="F41" s="611">
        <v>69313.686579999994</v>
      </c>
      <c r="G41" s="1"/>
      <c r="H41" s="1"/>
      <c r="I41" s="1"/>
      <c r="J41" s="1"/>
      <c r="K41" s="1"/>
      <c r="L41" s="1"/>
      <c r="M41" s="1"/>
      <c r="N41" s="1"/>
      <c r="O41" s="1"/>
      <c r="P41" s="1"/>
      <c r="Q41" s="1"/>
      <c r="R41" s="1"/>
      <c r="S41" s="1"/>
      <c r="T41" s="1"/>
      <c r="U41" s="1"/>
    </row>
    <row r="42" spans="1:21">
      <c r="A42" s="12" t="s">
        <v>43</v>
      </c>
      <c r="B42" s="611">
        <v>1689.0356299999999</v>
      </c>
      <c r="C42" s="611">
        <v>2.8490600000000001</v>
      </c>
      <c r="D42" s="611">
        <v>0</v>
      </c>
      <c r="E42" s="611">
        <v>0</v>
      </c>
      <c r="F42" s="611">
        <v>1691.8846899999999</v>
      </c>
      <c r="G42" s="1"/>
      <c r="H42" s="1"/>
      <c r="I42" s="1"/>
      <c r="J42" s="1"/>
      <c r="K42" s="1"/>
      <c r="L42" s="1"/>
      <c r="M42" s="1"/>
      <c r="N42" s="1"/>
      <c r="O42" s="1"/>
      <c r="P42" s="1"/>
      <c r="Q42" s="1"/>
      <c r="R42" s="1"/>
      <c r="S42" s="1"/>
      <c r="T42" s="1"/>
      <c r="U42" s="1"/>
    </row>
    <row r="43" spans="1:21">
      <c r="A43" s="12" t="s">
        <v>44</v>
      </c>
      <c r="B43" s="611">
        <v>1517.19785</v>
      </c>
      <c r="C43" s="611">
        <v>1464.3677700000001</v>
      </c>
      <c r="D43" s="611">
        <v>0</v>
      </c>
      <c r="E43" s="611">
        <v>0</v>
      </c>
      <c r="F43" s="611">
        <v>2981.5656200000003</v>
      </c>
      <c r="G43" s="1"/>
      <c r="H43" s="1"/>
      <c r="I43" s="1"/>
      <c r="J43" s="1"/>
      <c r="K43" s="1"/>
      <c r="L43" s="1"/>
      <c r="M43" s="1"/>
      <c r="N43" s="1"/>
      <c r="O43" s="1"/>
      <c r="P43" s="1"/>
      <c r="Q43" s="1"/>
      <c r="R43" s="1"/>
      <c r="S43" s="1"/>
      <c r="T43" s="1"/>
      <c r="U43" s="1"/>
    </row>
    <row r="44" spans="1:21">
      <c r="A44" s="12" t="s">
        <v>45</v>
      </c>
      <c r="B44" s="611">
        <v>262.14035000000001</v>
      </c>
      <c r="C44" s="611">
        <v>2.0000000000000002E-5</v>
      </c>
      <c r="D44" s="611">
        <v>0</v>
      </c>
      <c r="E44" s="611">
        <v>0</v>
      </c>
      <c r="F44" s="611">
        <v>262.14037000000002</v>
      </c>
      <c r="G44" s="1"/>
      <c r="H44" s="1"/>
      <c r="I44" s="1"/>
      <c r="J44" s="1"/>
      <c r="K44" s="1"/>
      <c r="L44" s="1"/>
      <c r="M44" s="1"/>
      <c r="N44" s="1"/>
      <c r="O44" s="1"/>
      <c r="P44" s="1"/>
      <c r="Q44" s="1"/>
      <c r="R44" s="1"/>
      <c r="S44" s="1"/>
      <c r="T44" s="1"/>
      <c r="U44" s="1"/>
    </row>
    <row r="45" spans="1:21">
      <c r="A45" s="12" t="s">
        <v>46</v>
      </c>
      <c r="B45" s="611">
        <v>199.53864999999999</v>
      </c>
      <c r="C45" s="611">
        <v>1.6768599999999998</v>
      </c>
      <c r="D45" s="611">
        <v>0</v>
      </c>
      <c r="E45" s="611">
        <v>0</v>
      </c>
      <c r="F45" s="611">
        <v>201.21551000000002</v>
      </c>
      <c r="G45" s="1"/>
      <c r="H45" s="1"/>
      <c r="I45" s="1"/>
      <c r="J45" s="1"/>
      <c r="K45" s="1"/>
      <c r="L45" s="1"/>
      <c r="M45" s="1"/>
      <c r="N45" s="1"/>
      <c r="O45" s="1"/>
      <c r="P45" s="1"/>
      <c r="Q45" s="1"/>
      <c r="R45" s="1"/>
      <c r="S45" s="1"/>
      <c r="T45" s="1"/>
      <c r="U45" s="1"/>
    </row>
    <row r="46" spans="1:21">
      <c r="A46" s="12" t="s">
        <v>47</v>
      </c>
      <c r="B46" s="611">
        <v>81358.144920000006</v>
      </c>
      <c r="C46" s="611">
        <v>4722.9741199999999</v>
      </c>
      <c r="D46" s="611">
        <v>0</v>
      </c>
      <c r="E46" s="611">
        <v>0</v>
      </c>
      <c r="F46" s="611">
        <v>86081.119040000005</v>
      </c>
      <c r="G46" s="1"/>
      <c r="H46" s="1"/>
      <c r="I46" s="1"/>
      <c r="J46" s="1"/>
      <c r="K46" s="1"/>
      <c r="L46" s="1"/>
      <c r="M46" s="1"/>
      <c r="N46" s="1"/>
      <c r="O46" s="1"/>
      <c r="P46" s="1"/>
      <c r="Q46" s="1"/>
      <c r="R46" s="1"/>
      <c r="S46" s="1"/>
      <c r="T46" s="1"/>
      <c r="U46" s="1"/>
    </row>
    <row r="47" spans="1:21">
      <c r="A47" s="12" t="s">
        <v>48</v>
      </c>
      <c r="B47" s="611">
        <v>106878.6406</v>
      </c>
      <c r="C47" s="611">
        <v>6112.0366599999998</v>
      </c>
      <c r="D47" s="611">
        <v>0</v>
      </c>
      <c r="E47" s="611">
        <v>0</v>
      </c>
      <c r="F47" s="611">
        <v>112990.67726000001</v>
      </c>
      <c r="G47" s="1"/>
      <c r="H47" s="1"/>
      <c r="I47" s="1"/>
      <c r="J47" s="1"/>
      <c r="K47" s="1"/>
      <c r="L47" s="1"/>
      <c r="M47" s="1"/>
      <c r="N47" s="1"/>
      <c r="O47" s="1"/>
      <c r="P47" s="1"/>
      <c r="Q47" s="1"/>
      <c r="R47" s="1"/>
      <c r="S47" s="1"/>
      <c r="T47" s="1"/>
      <c r="U47" s="1"/>
    </row>
    <row r="48" spans="1:21">
      <c r="A48" s="12" t="s">
        <v>49</v>
      </c>
      <c r="B48" s="611">
        <v>587.18161999999995</v>
      </c>
      <c r="C48" s="611">
        <v>23.13035</v>
      </c>
      <c r="D48" s="611">
        <v>0</v>
      </c>
      <c r="E48" s="611">
        <v>0</v>
      </c>
      <c r="F48" s="611">
        <v>610.31196999999997</v>
      </c>
      <c r="G48" s="1"/>
      <c r="H48" s="1"/>
      <c r="I48" s="1"/>
      <c r="J48" s="1"/>
      <c r="K48" s="1"/>
      <c r="L48" s="1"/>
      <c r="M48" s="1"/>
      <c r="N48" s="1"/>
      <c r="O48" s="1"/>
      <c r="P48" s="1"/>
      <c r="Q48" s="1"/>
      <c r="R48" s="1"/>
      <c r="S48" s="1"/>
      <c r="T48" s="1"/>
      <c r="U48" s="1"/>
    </row>
    <row r="49" spans="1:21">
      <c r="A49" s="12" t="s">
        <v>50</v>
      </c>
      <c r="B49" s="611">
        <v>1312.20345</v>
      </c>
      <c r="C49" s="611">
        <v>14.23329</v>
      </c>
      <c r="D49" s="611">
        <v>0</v>
      </c>
      <c r="E49" s="611">
        <v>0</v>
      </c>
      <c r="F49" s="611">
        <v>1326.4367400000001</v>
      </c>
      <c r="G49" s="1"/>
      <c r="H49" s="1"/>
      <c r="I49" s="1"/>
      <c r="J49" s="1"/>
      <c r="K49" s="1"/>
      <c r="L49" s="1"/>
      <c r="M49" s="1"/>
      <c r="N49" s="1"/>
      <c r="O49" s="1"/>
      <c r="P49" s="1"/>
      <c r="Q49" s="1"/>
      <c r="R49" s="1"/>
      <c r="S49" s="1"/>
      <c r="T49" s="1"/>
      <c r="U49" s="1"/>
    </row>
    <row r="50" spans="1:21">
      <c r="A50" s="12" t="s">
        <v>51</v>
      </c>
      <c r="B50" s="611">
        <v>556.35735999999997</v>
      </c>
      <c r="C50" s="611">
        <v>0</v>
      </c>
      <c r="D50" s="611">
        <v>0</v>
      </c>
      <c r="E50" s="611">
        <v>0</v>
      </c>
      <c r="F50" s="611">
        <v>556.35735999999997</v>
      </c>
      <c r="G50" s="1"/>
      <c r="H50" s="1"/>
      <c r="I50" s="1"/>
      <c r="J50" s="1"/>
      <c r="K50" s="1"/>
      <c r="L50" s="1"/>
      <c r="M50" s="1"/>
      <c r="N50" s="1"/>
      <c r="O50" s="1"/>
      <c r="P50" s="1"/>
      <c r="Q50" s="1"/>
      <c r="R50" s="1"/>
      <c r="S50" s="1"/>
      <c r="T50" s="1"/>
      <c r="U50" s="1"/>
    </row>
    <row r="51" spans="1:21">
      <c r="A51" s="12" t="s">
        <v>52</v>
      </c>
      <c r="B51" s="611">
        <v>699.75936999999999</v>
      </c>
      <c r="C51" s="611">
        <v>160.99267</v>
      </c>
      <c r="D51" s="611">
        <v>0</v>
      </c>
      <c r="E51" s="611">
        <v>0</v>
      </c>
      <c r="F51" s="611">
        <v>860.75204000000008</v>
      </c>
      <c r="G51" s="1"/>
      <c r="H51" s="1"/>
      <c r="I51" s="1"/>
      <c r="J51" s="1"/>
      <c r="K51" s="1"/>
      <c r="L51" s="1"/>
      <c r="M51" s="1"/>
      <c r="N51" s="1"/>
      <c r="O51" s="1"/>
      <c r="P51" s="1"/>
      <c r="Q51" s="1"/>
      <c r="R51" s="1"/>
      <c r="S51" s="1"/>
      <c r="T51" s="1"/>
      <c r="U51" s="1"/>
    </row>
    <row r="52" spans="1:21">
      <c r="A52" s="15" t="s">
        <v>53</v>
      </c>
      <c r="B52" s="611">
        <v>-402418.81387999997</v>
      </c>
      <c r="C52" s="611">
        <v>-4426.7527399999999</v>
      </c>
      <c r="D52" s="611">
        <v>0</v>
      </c>
      <c r="E52" s="611">
        <v>0</v>
      </c>
      <c r="F52" s="611">
        <v>-406845.56662</v>
      </c>
      <c r="G52" s="1"/>
      <c r="H52" s="1"/>
      <c r="I52" s="1"/>
      <c r="J52" s="1"/>
      <c r="K52" s="1"/>
      <c r="L52" s="1"/>
      <c r="M52" s="1"/>
      <c r="N52" s="1"/>
      <c r="O52" s="1"/>
      <c r="P52" s="1"/>
      <c r="Q52" s="1"/>
      <c r="R52" s="1"/>
      <c r="S52" s="1"/>
      <c r="T52" s="1"/>
      <c r="U52" s="1"/>
    </row>
    <row r="53" spans="1:21">
      <c r="A53" s="16" t="s">
        <v>54</v>
      </c>
      <c r="B53" s="611">
        <v>-67644.736390000005</v>
      </c>
      <c r="C53" s="611">
        <v>-736.75158999999996</v>
      </c>
      <c r="D53" s="611">
        <v>0</v>
      </c>
      <c r="E53" s="611">
        <v>0</v>
      </c>
      <c r="F53" s="611">
        <v>-68381.487980000005</v>
      </c>
      <c r="G53" s="1"/>
      <c r="H53" s="1"/>
      <c r="I53" s="1"/>
      <c r="J53" s="1"/>
      <c r="K53" s="1"/>
      <c r="L53" s="1"/>
      <c r="M53" s="1"/>
      <c r="N53" s="1"/>
      <c r="O53" s="1"/>
      <c r="P53" s="1"/>
      <c r="Q53" s="1"/>
      <c r="R53" s="1"/>
      <c r="S53" s="1"/>
      <c r="T53" s="1"/>
      <c r="U53" s="1"/>
    </row>
    <row r="54" spans="1:21">
      <c r="A54" s="12" t="s">
        <v>55</v>
      </c>
      <c r="B54" s="611">
        <v>-10253.48019</v>
      </c>
      <c r="C54" s="611">
        <v>-608.42453</v>
      </c>
      <c r="D54" s="611">
        <v>0</v>
      </c>
      <c r="E54" s="611">
        <v>0</v>
      </c>
      <c r="F54" s="611">
        <v>-10861.90472</v>
      </c>
      <c r="G54" s="1"/>
      <c r="H54" s="1"/>
      <c r="I54" s="1"/>
      <c r="J54" s="1"/>
      <c r="K54" s="1"/>
      <c r="L54" s="1"/>
      <c r="M54" s="1"/>
      <c r="N54" s="1"/>
      <c r="O54" s="1"/>
      <c r="P54" s="1"/>
      <c r="Q54" s="1"/>
      <c r="R54" s="1"/>
      <c r="S54" s="1"/>
      <c r="T54" s="1"/>
      <c r="U54" s="1"/>
    </row>
    <row r="55" spans="1:21">
      <c r="A55" s="12" t="s">
        <v>56</v>
      </c>
      <c r="B55" s="611">
        <v>-52690.948909999999</v>
      </c>
      <c r="C55" s="611">
        <v>-30.451540000000001</v>
      </c>
      <c r="D55" s="611">
        <v>0</v>
      </c>
      <c r="E55" s="611">
        <v>0</v>
      </c>
      <c r="F55" s="611">
        <v>-52721.400450000001</v>
      </c>
      <c r="G55" s="1"/>
      <c r="H55" s="1"/>
      <c r="I55" s="1"/>
      <c r="J55" s="1"/>
      <c r="K55" s="1"/>
      <c r="L55" s="1"/>
      <c r="M55" s="1"/>
      <c r="N55" s="1"/>
      <c r="O55" s="1"/>
      <c r="P55" s="1"/>
      <c r="Q55" s="1"/>
      <c r="R55" s="1"/>
      <c r="S55" s="1"/>
      <c r="T55" s="1"/>
      <c r="U55" s="1"/>
    </row>
    <row r="56" spans="1:21">
      <c r="A56" s="12" t="s">
        <v>57</v>
      </c>
      <c r="B56" s="611">
        <v>-11478.15439</v>
      </c>
      <c r="C56" s="611">
        <v>-157.46948</v>
      </c>
      <c r="D56" s="611">
        <v>0</v>
      </c>
      <c r="E56" s="611">
        <v>0</v>
      </c>
      <c r="F56" s="611">
        <v>-11635.623869999999</v>
      </c>
      <c r="G56" s="1"/>
      <c r="H56" s="1"/>
      <c r="I56" s="1"/>
      <c r="J56" s="1"/>
      <c r="K56" s="1"/>
      <c r="L56" s="1"/>
      <c r="M56" s="1"/>
      <c r="N56" s="1"/>
      <c r="O56" s="1"/>
      <c r="P56" s="1"/>
      <c r="Q56" s="1"/>
      <c r="R56" s="1"/>
      <c r="S56" s="1"/>
      <c r="T56" s="1"/>
      <c r="U56" s="1"/>
    </row>
    <row r="57" spans="1:21">
      <c r="A57" s="12" t="s">
        <v>58</v>
      </c>
      <c r="B57" s="611">
        <v>-63153.728170000002</v>
      </c>
      <c r="C57" s="611">
        <v>-1411.1963500000002</v>
      </c>
      <c r="D57" s="611">
        <v>0</v>
      </c>
      <c r="E57" s="611">
        <v>0</v>
      </c>
      <c r="F57" s="611">
        <v>-64564.92452</v>
      </c>
      <c r="G57" s="1"/>
      <c r="H57" s="1"/>
      <c r="I57" s="1"/>
      <c r="J57" s="1"/>
      <c r="K57" s="1"/>
      <c r="L57" s="1"/>
      <c r="M57" s="1"/>
      <c r="N57" s="1"/>
      <c r="O57" s="1"/>
      <c r="P57" s="1"/>
      <c r="Q57" s="1"/>
      <c r="R57" s="1"/>
      <c r="S57" s="1"/>
      <c r="T57" s="1"/>
      <c r="U57" s="1"/>
    </row>
    <row r="58" spans="1:21">
      <c r="A58" s="12" t="s">
        <v>59</v>
      </c>
      <c r="B58" s="611">
        <v>-18769.833210000001</v>
      </c>
      <c r="C58" s="611">
        <v>-1237.4663999999998</v>
      </c>
      <c r="D58" s="611">
        <v>0</v>
      </c>
      <c r="E58" s="611">
        <v>0</v>
      </c>
      <c r="F58" s="611">
        <v>-20007.299609999998</v>
      </c>
      <c r="G58" s="1"/>
      <c r="H58" s="1"/>
      <c r="I58" s="1"/>
      <c r="J58" s="1"/>
      <c r="K58" s="1"/>
      <c r="L58" s="1"/>
      <c r="M58" s="1"/>
      <c r="N58" s="1"/>
      <c r="O58" s="1"/>
      <c r="P58" s="1"/>
      <c r="Q58" s="1"/>
      <c r="R58" s="1"/>
      <c r="S58" s="1"/>
      <c r="T58" s="1"/>
      <c r="U58" s="1"/>
    </row>
    <row r="59" spans="1:21">
      <c r="A59" s="16" t="s">
        <v>60</v>
      </c>
      <c r="B59" s="611">
        <v>-140453.4129</v>
      </c>
      <c r="C59" s="611">
        <v>0</v>
      </c>
      <c r="D59" s="611">
        <v>0</v>
      </c>
      <c r="E59" s="611">
        <v>0</v>
      </c>
      <c r="F59" s="611">
        <v>-140453.4129</v>
      </c>
      <c r="G59" s="1"/>
      <c r="H59" s="1"/>
      <c r="I59" s="1"/>
      <c r="J59" s="1"/>
      <c r="K59" s="1"/>
      <c r="L59" s="1"/>
      <c r="M59" s="1"/>
      <c r="N59" s="1"/>
      <c r="O59" s="1"/>
      <c r="P59" s="1"/>
      <c r="Q59" s="1"/>
      <c r="R59" s="1"/>
      <c r="S59" s="1"/>
      <c r="T59" s="1"/>
      <c r="U59" s="1"/>
    </row>
    <row r="60" spans="1:21">
      <c r="A60" s="12" t="s">
        <v>61</v>
      </c>
      <c r="B60" s="611">
        <v>-22796.480100000001</v>
      </c>
      <c r="C60" s="611">
        <v>0</v>
      </c>
      <c r="D60" s="611">
        <v>0</v>
      </c>
      <c r="E60" s="611">
        <v>0</v>
      </c>
      <c r="F60" s="611">
        <v>-22796.480100000001</v>
      </c>
      <c r="G60" s="1"/>
      <c r="H60" s="1"/>
      <c r="I60" s="1"/>
      <c r="J60" s="1"/>
      <c r="K60" s="1"/>
      <c r="L60" s="1"/>
      <c r="M60" s="1"/>
      <c r="N60" s="1"/>
      <c r="O60" s="1"/>
      <c r="P60" s="1"/>
      <c r="Q60" s="1"/>
      <c r="R60" s="1"/>
      <c r="S60" s="1"/>
      <c r="T60" s="1"/>
      <c r="U60" s="1"/>
    </row>
    <row r="61" spans="1:21">
      <c r="A61" s="12" t="s">
        <v>62</v>
      </c>
      <c r="B61" s="611">
        <v>0</v>
      </c>
      <c r="C61" s="611">
        <v>0</v>
      </c>
      <c r="D61" s="611">
        <v>0</v>
      </c>
      <c r="E61" s="611">
        <v>0</v>
      </c>
      <c r="F61" s="611">
        <v>0</v>
      </c>
      <c r="G61" s="1"/>
      <c r="H61" s="1"/>
      <c r="I61" s="1"/>
      <c r="J61" s="1"/>
      <c r="K61" s="1"/>
      <c r="L61" s="1"/>
      <c r="M61" s="1"/>
      <c r="N61" s="1"/>
      <c r="O61" s="1"/>
      <c r="P61" s="1"/>
      <c r="Q61" s="1"/>
      <c r="R61" s="1"/>
      <c r="S61" s="1"/>
      <c r="T61" s="1"/>
      <c r="U61" s="1"/>
    </row>
    <row r="62" spans="1:21">
      <c r="A62" s="12" t="s">
        <v>63</v>
      </c>
      <c r="B62" s="611">
        <v>0</v>
      </c>
      <c r="C62" s="611">
        <v>0</v>
      </c>
      <c r="D62" s="611">
        <v>0</v>
      </c>
      <c r="E62" s="611">
        <v>0</v>
      </c>
      <c r="F62" s="611">
        <v>0</v>
      </c>
      <c r="G62" s="1"/>
      <c r="H62" s="1"/>
      <c r="I62" s="1"/>
      <c r="J62" s="1"/>
      <c r="K62" s="1"/>
      <c r="L62" s="1"/>
      <c r="M62" s="1"/>
      <c r="N62" s="1"/>
      <c r="O62" s="1"/>
      <c r="P62" s="1"/>
      <c r="Q62" s="1"/>
      <c r="R62" s="1"/>
      <c r="S62" s="1"/>
      <c r="T62" s="1"/>
      <c r="U62" s="1"/>
    </row>
    <row r="63" spans="1:21">
      <c r="A63" s="12" t="s">
        <v>64</v>
      </c>
      <c r="B63" s="611">
        <v>-117.89722999999999</v>
      </c>
      <c r="C63" s="611">
        <v>0</v>
      </c>
      <c r="D63" s="611">
        <v>0</v>
      </c>
      <c r="E63" s="611">
        <v>0</v>
      </c>
      <c r="F63" s="611">
        <v>-117.89722999999999</v>
      </c>
      <c r="G63" s="1"/>
      <c r="H63" s="1"/>
      <c r="I63" s="1"/>
      <c r="J63" s="1"/>
      <c r="K63" s="1"/>
      <c r="L63" s="1"/>
      <c r="M63" s="1"/>
      <c r="N63" s="1"/>
      <c r="O63" s="1"/>
      <c r="P63" s="1"/>
      <c r="Q63" s="1"/>
      <c r="R63" s="1"/>
      <c r="S63" s="1"/>
      <c r="T63" s="1"/>
      <c r="U63" s="1"/>
    </row>
    <row r="64" spans="1:21">
      <c r="A64" s="12" t="s">
        <v>65</v>
      </c>
      <c r="B64" s="611">
        <v>-163.49457999999998</v>
      </c>
      <c r="C64" s="611">
        <v>-12.939860000000001</v>
      </c>
      <c r="D64" s="611">
        <v>0</v>
      </c>
      <c r="E64" s="611">
        <v>0</v>
      </c>
      <c r="F64" s="611">
        <v>-176.43444</v>
      </c>
      <c r="G64" s="1"/>
      <c r="H64" s="1"/>
      <c r="I64" s="1"/>
      <c r="J64" s="1"/>
      <c r="K64" s="1"/>
      <c r="L64" s="1"/>
      <c r="M64" s="1"/>
      <c r="N64" s="1"/>
      <c r="O64" s="1"/>
      <c r="P64" s="1"/>
      <c r="Q64" s="1"/>
      <c r="R64" s="1"/>
      <c r="S64" s="1"/>
      <c r="T64" s="1"/>
      <c r="U64" s="1"/>
    </row>
    <row r="65" spans="1:21">
      <c r="A65" s="16" t="s">
        <v>66</v>
      </c>
      <c r="B65" s="611">
        <v>-2132.2562900000003</v>
      </c>
      <c r="C65" s="611">
        <v>-13.106809999999999</v>
      </c>
      <c r="D65" s="611">
        <v>0</v>
      </c>
      <c r="E65" s="611">
        <v>0</v>
      </c>
      <c r="F65" s="611">
        <v>-2145.3631</v>
      </c>
      <c r="G65" s="1"/>
      <c r="H65" s="1"/>
      <c r="I65" s="1"/>
      <c r="J65" s="1"/>
      <c r="K65" s="1"/>
      <c r="L65" s="1"/>
      <c r="M65" s="1"/>
      <c r="N65" s="1"/>
      <c r="O65" s="1"/>
      <c r="P65" s="1"/>
      <c r="Q65" s="1"/>
      <c r="R65" s="1"/>
      <c r="S65" s="1"/>
      <c r="T65" s="1"/>
      <c r="U65" s="1"/>
    </row>
    <row r="66" spans="1:21">
      <c r="A66" s="12" t="s">
        <v>67</v>
      </c>
      <c r="B66" s="611">
        <v>-5454.3480399999999</v>
      </c>
      <c r="C66" s="611">
        <v>-37.251930000000002</v>
      </c>
      <c r="D66" s="611">
        <v>0</v>
      </c>
      <c r="E66" s="611">
        <v>0</v>
      </c>
      <c r="F66" s="611">
        <v>-5491.5999699999993</v>
      </c>
      <c r="G66" s="1"/>
      <c r="H66" s="1"/>
      <c r="I66" s="1"/>
      <c r="J66" s="1"/>
      <c r="K66" s="1"/>
      <c r="L66" s="1"/>
      <c r="M66" s="1"/>
      <c r="N66" s="1"/>
      <c r="O66" s="1"/>
      <c r="P66" s="1"/>
      <c r="Q66" s="1"/>
      <c r="R66" s="1"/>
      <c r="S66" s="1"/>
      <c r="T66" s="1"/>
      <c r="U66" s="1"/>
    </row>
    <row r="67" spans="1:21">
      <c r="A67" s="12" t="s">
        <v>68</v>
      </c>
      <c r="B67" s="611">
        <v>-2563.33961</v>
      </c>
      <c r="C67" s="611">
        <v>-47.009389999999996</v>
      </c>
      <c r="D67" s="611">
        <v>0</v>
      </c>
      <c r="E67" s="611">
        <v>0</v>
      </c>
      <c r="F67" s="611">
        <v>-2610.3490000000002</v>
      </c>
      <c r="G67" s="1"/>
      <c r="H67" s="1"/>
      <c r="I67" s="1"/>
      <c r="J67" s="1"/>
      <c r="K67" s="1"/>
      <c r="L67" s="1"/>
      <c r="M67" s="1"/>
      <c r="N67" s="1"/>
      <c r="O67" s="1"/>
      <c r="P67" s="1"/>
      <c r="Q67" s="1"/>
      <c r="R67" s="1"/>
      <c r="S67" s="1"/>
      <c r="T67" s="1"/>
      <c r="U67" s="1"/>
    </row>
    <row r="68" spans="1:21">
      <c r="A68" s="12" t="s">
        <v>69</v>
      </c>
      <c r="B68" s="611">
        <v>-4746.7038700000003</v>
      </c>
      <c r="C68" s="611">
        <v>-134.68485999999999</v>
      </c>
      <c r="D68" s="611">
        <v>0</v>
      </c>
      <c r="E68" s="611">
        <v>0</v>
      </c>
      <c r="F68" s="611">
        <v>-4881.3887300000006</v>
      </c>
      <c r="G68" s="1"/>
      <c r="H68" s="1"/>
      <c r="I68" s="1"/>
      <c r="J68" s="1"/>
      <c r="K68" s="1"/>
      <c r="L68" s="1"/>
      <c r="M68" s="1"/>
      <c r="N68" s="1"/>
      <c r="O68" s="1"/>
      <c r="P68" s="1"/>
      <c r="Q68" s="1"/>
      <c r="R68" s="1"/>
      <c r="S68" s="1"/>
      <c r="T68" s="1"/>
      <c r="U68" s="1"/>
    </row>
    <row r="69" spans="1:21">
      <c r="A69" s="10" t="s">
        <v>70</v>
      </c>
      <c r="B69" s="610">
        <v>57945.716420000004</v>
      </c>
      <c r="C69" s="610">
        <v>4280.1368499999999</v>
      </c>
      <c r="D69" s="610">
        <v>0</v>
      </c>
      <c r="E69" s="610">
        <v>0</v>
      </c>
      <c r="F69" s="610">
        <v>62225.853270000007</v>
      </c>
      <c r="G69" s="1"/>
      <c r="H69" s="1"/>
      <c r="I69" s="1"/>
      <c r="J69" s="1"/>
      <c r="K69" s="1"/>
      <c r="L69" s="1"/>
      <c r="M69" s="1"/>
      <c r="N69" s="1"/>
      <c r="O69" s="1"/>
      <c r="P69" s="1"/>
      <c r="Q69" s="1"/>
      <c r="R69" s="1"/>
      <c r="S69" s="1"/>
      <c r="T69" s="1"/>
      <c r="U69" s="1"/>
    </row>
    <row r="70" spans="1:21">
      <c r="A70" s="12" t="s">
        <v>71</v>
      </c>
      <c r="B70" s="611">
        <v>0</v>
      </c>
      <c r="C70" s="611">
        <v>0</v>
      </c>
      <c r="D70" s="611">
        <v>0</v>
      </c>
      <c r="E70" s="611">
        <v>0</v>
      </c>
      <c r="F70" s="611">
        <v>0</v>
      </c>
      <c r="G70" s="1"/>
      <c r="H70" s="1"/>
      <c r="I70" s="1"/>
      <c r="J70" s="1"/>
      <c r="K70" s="1"/>
      <c r="L70" s="1"/>
      <c r="M70" s="1"/>
      <c r="N70" s="1"/>
      <c r="O70" s="1"/>
      <c r="P70" s="1"/>
      <c r="Q70" s="1"/>
      <c r="R70" s="1"/>
      <c r="S70" s="1"/>
      <c r="T70" s="1"/>
      <c r="U70" s="1"/>
    </row>
    <row r="71" spans="1:21">
      <c r="A71" s="16" t="s">
        <v>72</v>
      </c>
      <c r="B71" s="611">
        <v>33207.768329999999</v>
      </c>
      <c r="C71" s="611">
        <v>1960.2440200000001</v>
      </c>
      <c r="D71" s="611">
        <v>0</v>
      </c>
      <c r="E71" s="611">
        <v>0</v>
      </c>
      <c r="F71" s="611">
        <v>35168.012350000005</v>
      </c>
      <c r="G71" s="1"/>
      <c r="H71" s="1"/>
      <c r="I71" s="1"/>
      <c r="J71" s="1"/>
      <c r="K71" s="1"/>
      <c r="L71" s="1"/>
      <c r="M71" s="1"/>
      <c r="N71" s="1"/>
      <c r="O71" s="1"/>
      <c r="P71" s="1"/>
      <c r="Q71" s="1"/>
      <c r="R71" s="1"/>
      <c r="S71" s="1"/>
      <c r="T71" s="1"/>
      <c r="U71" s="1"/>
    </row>
    <row r="72" spans="1:21">
      <c r="A72" s="12" t="s">
        <v>73</v>
      </c>
      <c r="B72" s="611">
        <v>39810.822970000001</v>
      </c>
      <c r="C72" s="611">
        <v>24071.6875</v>
      </c>
      <c r="D72" s="611">
        <v>0</v>
      </c>
      <c r="E72" s="611">
        <v>0</v>
      </c>
      <c r="F72" s="611">
        <v>63882.510470000001</v>
      </c>
      <c r="G72" s="1"/>
      <c r="H72" s="1"/>
      <c r="I72" s="1"/>
      <c r="J72" s="1"/>
      <c r="K72" s="1"/>
      <c r="L72" s="1"/>
      <c r="M72" s="1"/>
      <c r="N72" s="1"/>
      <c r="O72" s="1"/>
      <c r="P72" s="1"/>
      <c r="Q72" s="1"/>
      <c r="R72" s="1"/>
      <c r="S72" s="1"/>
      <c r="T72" s="1"/>
      <c r="U72" s="1"/>
    </row>
    <row r="73" spans="1:21">
      <c r="A73" s="12" t="s">
        <v>74</v>
      </c>
      <c r="B73" s="611">
        <v>0</v>
      </c>
      <c r="C73" s="611">
        <v>0</v>
      </c>
      <c r="D73" s="611">
        <v>0</v>
      </c>
      <c r="E73" s="611">
        <v>0</v>
      </c>
      <c r="F73" s="611">
        <v>0</v>
      </c>
      <c r="G73" s="1"/>
      <c r="H73" s="1"/>
      <c r="I73" s="1"/>
      <c r="J73" s="1"/>
      <c r="K73" s="1"/>
      <c r="L73" s="1"/>
      <c r="M73" s="1"/>
      <c r="N73" s="1"/>
      <c r="O73" s="1"/>
      <c r="P73" s="1"/>
      <c r="Q73" s="1"/>
      <c r="R73" s="1"/>
      <c r="S73" s="1"/>
      <c r="T73" s="1"/>
      <c r="U73" s="1"/>
    </row>
    <row r="74" spans="1:21">
      <c r="A74" s="12" t="s">
        <v>75</v>
      </c>
      <c r="B74" s="611">
        <v>-15072.874880000001</v>
      </c>
      <c r="C74" s="611">
        <v>-21751.794670000003</v>
      </c>
      <c r="D74" s="611">
        <v>0</v>
      </c>
      <c r="E74" s="611">
        <v>0</v>
      </c>
      <c r="F74" s="611">
        <v>-36824.669549999999</v>
      </c>
      <c r="G74" s="1"/>
      <c r="H74" s="1"/>
      <c r="I74" s="1"/>
      <c r="J74" s="1"/>
      <c r="K74" s="1"/>
      <c r="L74" s="1"/>
      <c r="M74" s="1"/>
      <c r="N74" s="1"/>
      <c r="O74" s="1"/>
      <c r="P74" s="1"/>
      <c r="Q74" s="1"/>
      <c r="R74" s="1"/>
      <c r="S74" s="1"/>
      <c r="T74" s="1"/>
      <c r="U74" s="1"/>
    </row>
    <row r="75" spans="1:21">
      <c r="A75" s="10" t="s">
        <v>76</v>
      </c>
      <c r="B75" s="610">
        <v>1632.9898999999998</v>
      </c>
      <c r="C75" s="610">
        <v>0</v>
      </c>
      <c r="D75" s="610">
        <v>0</v>
      </c>
      <c r="E75" s="610">
        <v>0</v>
      </c>
      <c r="F75" s="610">
        <v>1632.9898999999998</v>
      </c>
      <c r="G75" s="1"/>
      <c r="H75" s="1"/>
      <c r="I75" s="1"/>
      <c r="J75" s="1"/>
      <c r="K75" s="1"/>
      <c r="L75" s="1"/>
      <c r="M75" s="1"/>
      <c r="N75" s="1"/>
      <c r="O75" s="1"/>
      <c r="P75" s="1"/>
      <c r="Q75" s="1"/>
      <c r="R75" s="1"/>
      <c r="S75" s="1"/>
      <c r="T75" s="1"/>
      <c r="U75" s="1"/>
    </row>
    <row r="76" spans="1:21">
      <c r="A76" s="12" t="s">
        <v>77</v>
      </c>
      <c r="B76" s="611">
        <v>0</v>
      </c>
      <c r="C76" s="611">
        <v>0</v>
      </c>
      <c r="D76" s="611">
        <v>0</v>
      </c>
      <c r="E76" s="611">
        <v>0</v>
      </c>
      <c r="F76" s="611">
        <v>0</v>
      </c>
      <c r="G76" s="1"/>
      <c r="H76" s="1"/>
      <c r="I76" s="1"/>
      <c r="J76" s="1"/>
      <c r="K76" s="1"/>
      <c r="L76" s="1"/>
      <c r="M76" s="1"/>
      <c r="N76" s="1"/>
      <c r="O76" s="1"/>
      <c r="P76" s="1"/>
      <c r="Q76" s="1"/>
      <c r="R76" s="1"/>
      <c r="S76" s="1"/>
      <c r="T76" s="1"/>
      <c r="U76" s="1"/>
    </row>
    <row r="77" spans="1:21">
      <c r="A77" s="12" t="s">
        <v>78</v>
      </c>
      <c r="B77" s="611">
        <v>6445.0997600000001</v>
      </c>
      <c r="C77" s="611">
        <v>0</v>
      </c>
      <c r="D77" s="611">
        <v>0</v>
      </c>
      <c r="E77" s="611">
        <v>0</v>
      </c>
      <c r="F77" s="611">
        <v>6445.0997600000001</v>
      </c>
      <c r="G77" s="1"/>
      <c r="H77" s="1"/>
      <c r="I77" s="1"/>
      <c r="J77" s="1"/>
      <c r="K77" s="1"/>
      <c r="L77" s="1"/>
      <c r="M77" s="1"/>
      <c r="N77" s="1"/>
      <c r="O77" s="1"/>
      <c r="P77" s="1"/>
      <c r="Q77" s="1"/>
      <c r="R77" s="1"/>
      <c r="S77" s="1"/>
      <c r="T77" s="1"/>
      <c r="U77" s="1"/>
    </row>
    <row r="78" spans="1:21">
      <c r="A78" s="12" t="s">
        <v>79</v>
      </c>
      <c r="B78" s="611">
        <v>754.55045999999993</v>
      </c>
      <c r="C78" s="611">
        <v>0</v>
      </c>
      <c r="D78" s="611">
        <v>0</v>
      </c>
      <c r="E78" s="611">
        <v>0</v>
      </c>
      <c r="F78" s="611">
        <v>754.55045999999993</v>
      </c>
      <c r="G78" s="1"/>
      <c r="H78" s="1"/>
      <c r="I78" s="1"/>
      <c r="J78" s="1"/>
      <c r="K78" s="1"/>
      <c r="L78" s="1"/>
      <c r="M78" s="1"/>
      <c r="N78" s="1"/>
      <c r="O78" s="1"/>
      <c r="P78" s="1"/>
      <c r="Q78" s="1"/>
      <c r="R78" s="1"/>
      <c r="S78" s="1"/>
      <c r="T78" s="1"/>
      <c r="U78" s="1"/>
    </row>
    <row r="79" spans="1:21">
      <c r="A79" s="12" t="s">
        <v>80</v>
      </c>
      <c r="B79" s="611">
        <v>1E-3</v>
      </c>
      <c r="C79" s="611">
        <v>0</v>
      </c>
      <c r="D79" s="611">
        <v>0</v>
      </c>
      <c r="E79" s="611">
        <v>0</v>
      </c>
      <c r="F79" s="611">
        <v>1E-3</v>
      </c>
      <c r="G79" s="1"/>
      <c r="H79" s="1"/>
      <c r="I79" s="1"/>
      <c r="J79" s="1"/>
      <c r="K79" s="1"/>
      <c r="L79" s="1"/>
      <c r="M79" s="1"/>
      <c r="N79" s="1"/>
      <c r="O79" s="1"/>
      <c r="P79" s="1"/>
      <c r="Q79" s="1"/>
      <c r="R79" s="1"/>
      <c r="S79" s="1"/>
      <c r="T79" s="1"/>
      <c r="U79" s="1"/>
    </row>
    <row r="80" spans="1:21">
      <c r="A80" s="12" t="s">
        <v>81</v>
      </c>
      <c r="B80" s="611">
        <v>-5566.6613200000002</v>
      </c>
      <c r="C80" s="611">
        <v>0</v>
      </c>
      <c r="D80" s="611">
        <v>0</v>
      </c>
      <c r="E80" s="611">
        <v>0</v>
      </c>
      <c r="F80" s="611">
        <v>-5566.6613200000002</v>
      </c>
      <c r="G80" s="1"/>
      <c r="H80" s="1"/>
      <c r="I80" s="1"/>
      <c r="J80" s="1"/>
      <c r="K80" s="1"/>
      <c r="L80" s="1"/>
      <c r="M80" s="1"/>
      <c r="N80" s="1"/>
      <c r="O80" s="1"/>
      <c r="P80" s="1"/>
      <c r="Q80" s="1"/>
      <c r="R80" s="1"/>
      <c r="S80" s="1"/>
      <c r="T80" s="1"/>
      <c r="U80" s="1"/>
    </row>
    <row r="81" spans="1:21">
      <c r="A81" s="10" t="s">
        <v>82</v>
      </c>
      <c r="B81" s="610">
        <v>64202.290300000001</v>
      </c>
      <c r="C81" s="610">
        <v>952991.93459000008</v>
      </c>
      <c r="D81" s="610">
        <v>0</v>
      </c>
      <c r="E81" s="610">
        <v>0</v>
      </c>
      <c r="F81" s="610">
        <v>1017194.22489</v>
      </c>
      <c r="G81" s="1"/>
      <c r="H81" s="1"/>
      <c r="I81" s="1"/>
      <c r="J81" s="1"/>
      <c r="K81" s="1"/>
      <c r="L81" s="1"/>
      <c r="M81" s="1"/>
      <c r="N81" s="1"/>
      <c r="O81" s="1"/>
      <c r="P81" s="1"/>
      <c r="Q81" s="1"/>
      <c r="R81" s="1"/>
      <c r="S81" s="1"/>
      <c r="T81" s="1"/>
      <c r="U81" s="1"/>
    </row>
    <row r="82" spans="1:21">
      <c r="A82" s="12" t="s">
        <v>19</v>
      </c>
      <c r="B82" s="611">
        <v>0</v>
      </c>
      <c r="C82" s="611">
        <v>0</v>
      </c>
      <c r="D82" s="611">
        <v>0</v>
      </c>
      <c r="E82" s="611">
        <v>0</v>
      </c>
      <c r="F82" s="611">
        <v>0</v>
      </c>
      <c r="G82" s="1"/>
      <c r="H82" s="1"/>
      <c r="I82" s="1"/>
      <c r="J82" s="1"/>
      <c r="K82" s="1"/>
      <c r="L82" s="1"/>
      <c r="M82" s="1"/>
      <c r="N82" s="1"/>
      <c r="O82" s="1"/>
      <c r="P82" s="1"/>
      <c r="Q82" s="1"/>
      <c r="R82" s="1"/>
      <c r="S82" s="1"/>
      <c r="T82" s="1"/>
      <c r="U82" s="1"/>
    </row>
    <row r="83" spans="1:21">
      <c r="A83" s="12" t="s">
        <v>20</v>
      </c>
      <c r="B83" s="611">
        <v>53260.800000000003</v>
      </c>
      <c r="C83" s="611">
        <v>9604</v>
      </c>
      <c r="D83" s="611">
        <v>0</v>
      </c>
      <c r="E83" s="611">
        <v>0</v>
      </c>
      <c r="F83" s="611">
        <v>62864.800000000003</v>
      </c>
      <c r="G83" s="1"/>
      <c r="H83" s="1"/>
      <c r="I83" s="1"/>
      <c r="J83" s="1"/>
      <c r="K83" s="1"/>
      <c r="L83" s="1"/>
      <c r="M83" s="1"/>
      <c r="N83" s="1"/>
      <c r="O83" s="1"/>
      <c r="P83" s="1"/>
      <c r="Q83" s="1"/>
      <c r="R83" s="1"/>
      <c r="S83" s="1"/>
      <c r="T83" s="1"/>
      <c r="U83" s="1"/>
    </row>
    <row r="84" spans="1:21">
      <c r="A84" s="12" t="s">
        <v>21</v>
      </c>
      <c r="B84" s="611">
        <v>0</v>
      </c>
      <c r="C84" s="611">
        <v>0</v>
      </c>
      <c r="D84" s="611">
        <v>0</v>
      </c>
      <c r="E84" s="611">
        <v>0</v>
      </c>
      <c r="F84" s="611">
        <v>0</v>
      </c>
      <c r="G84" s="1"/>
      <c r="H84" s="1"/>
      <c r="I84" s="1"/>
      <c r="J84" s="1"/>
      <c r="K84" s="1"/>
      <c r="L84" s="1"/>
      <c r="M84" s="1"/>
      <c r="N84" s="1"/>
      <c r="O84" s="1"/>
      <c r="P84" s="1"/>
      <c r="Q84" s="1"/>
      <c r="R84" s="1"/>
      <c r="S84" s="1"/>
      <c r="T84" s="1"/>
      <c r="U84" s="1"/>
    </row>
    <row r="85" spans="1:21">
      <c r="A85" s="12" t="s">
        <v>22</v>
      </c>
      <c r="B85" s="611">
        <v>0</v>
      </c>
      <c r="C85" s="611">
        <v>0</v>
      </c>
      <c r="D85" s="611">
        <v>0</v>
      </c>
      <c r="E85" s="611">
        <v>0</v>
      </c>
      <c r="F85" s="611">
        <v>0</v>
      </c>
      <c r="G85" s="1"/>
      <c r="H85" s="1"/>
      <c r="I85" s="1"/>
      <c r="J85" s="1"/>
      <c r="K85" s="1"/>
      <c r="L85" s="1"/>
      <c r="M85" s="1"/>
      <c r="N85" s="1"/>
      <c r="O85" s="1"/>
      <c r="P85" s="1"/>
      <c r="Q85" s="1"/>
      <c r="R85" s="1"/>
      <c r="S85" s="1"/>
      <c r="T85" s="1"/>
      <c r="U85" s="1"/>
    </row>
    <row r="86" spans="1:21">
      <c r="A86" s="12" t="s">
        <v>83</v>
      </c>
      <c r="B86" s="611">
        <v>1920.2278200000001</v>
      </c>
      <c r="C86" s="611">
        <v>0</v>
      </c>
      <c r="D86" s="611">
        <v>0</v>
      </c>
      <c r="E86" s="611">
        <v>0</v>
      </c>
      <c r="F86" s="611">
        <v>1920.2278200000001</v>
      </c>
      <c r="G86" s="1"/>
      <c r="H86" s="1"/>
      <c r="I86" s="1"/>
      <c r="J86" s="1"/>
      <c r="K86" s="1"/>
      <c r="L86" s="1"/>
      <c r="M86" s="1"/>
      <c r="N86" s="1"/>
      <c r="O86" s="1"/>
      <c r="P86" s="1"/>
      <c r="Q86" s="1"/>
      <c r="R86" s="1"/>
      <c r="S86" s="1"/>
      <c r="T86" s="1"/>
      <c r="U86" s="1"/>
    </row>
    <row r="87" spans="1:21">
      <c r="A87" s="12" t="s">
        <v>23</v>
      </c>
      <c r="B87" s="611">
        <v>110.10299999999999</v>
      </c>
      <c r="C87" s="611">
        <v>726.60398999999995</v>
      </c>
      <c r="D87" s="611">
        <v>0</v>
      </c>
      <c r="E87" s="611">
        <v>0</v>
      </c>
      <c r="F87" s="611">
        <v>836.70699000000002</v>
      </c>
      <c r="G87" s="1"/>
      <c r="H87" s="1"/>
      <c r="I87" s="1"/>
      <c r="J87" s="1"/>
      <c r="K87" s="1"/>
      <c r="L87" s="1"/>
      <c r="M87" s="1"/>
      <c r="N87" s="1"/>
      <c r="O87" s="1"/>
      <c r="P87" s="1"/>
      <c r="Q87" s="1"/>
      <c r="R87" s="1"/>
      <c r="S87" s="1"/>
      <c r="T87" s="1"/>
      <c r="U87" s="1"/>
    </row>
    <row r="88" spans="1:21">
      <c r="A88" s="12" t="s">
        <v>24</v>
      </c>
      <c r="B88" s="611">
        <v>7306.67</v>
      </c>
      <c r="C88" s="611">
        <v>942889.45194000006</v>
      </c>
      <c r="D88" s="611">
        <v>0</v>
      </c>
      <c r="E88" s="611">
        <v>0</v>
      </c>
      <c r="F88" s="611">
        <v>950196.1219400001</v>
      </c>
      <c r="G88" s="1"/>
      <c r="H88" s="1"/>
      <c r="I88" s="1"/>
      <c r="J88" s="1"/>
      <c r="K88" s="1"/>
      <c r="L88" s="1"/>
      <c r="M88" s="1"/>
      <c r="N88" s="1"/>
      <c r="O88" s="1"/>
      <c r="P88" s="1"/>
      <c r="Q88" s="1"/>
      <c r="R88" s="1"/>
      <c r="S88" s="1"/>
      <c r="T88" s="1"/>
      <c r="U88" s="1"/>
    </row>
    <row r="89" spans="1:21">
      <c r="A89" s="12" t="s">
        <v>84</v>
      </c>
      <c r="B89" s="611">
        <v>1604.48948</v>
      </c>
      <c r="C89" s="611">
        <v>164.55044000000001</v>
      </c>
      <c r="D89" s="611">
        <v>0</v>
      </c>
      <c r="E89" s="611">
        <v>0</v>
      </c>
      <c r="F89" s="611">
        <v>1769.0399199999999</v>
      </c>
      <c r="G89" s="1"/>
      <c r="H89" s="1"/>
      <c r="I89" s="1"/>
      <c r="J89" s="1"/>
      <c r="K89" s="1"/>
      <c r="L89" s="1"/>
      <c r="M89" s="1"/>
      <c r="N89" s="1"/>
      <c r="O89" s="1"/>
      <c r="P89" s="1"/>
      <c r="Q89" s="1"/>
      <c r="R89" s="1"/>
      <c r="S89" s="1"/>
      <c r="T89" s="1"/>
      <c r="U89" s="1"/>
    </row>
    <row r="90" spans="1:21">
      <c r="A90" s="12" t="s">
        <v>85</v>
      </c>
      <c r="B90" s="611">
        <v>0</v>
      </c>
      <c r="C90" s="611">
        <v>-392.67178000000001</v>
      </c>
      <c r="D90" s="611">
        <v>0</v>
      </c>
      <c r="E90" s="611">
        <v>0</v>
      </c>
      <c r="F90" s="611">
        <v>-392.67178000000001</v>
      </c>
      <c r="G90" s="1"/>
      <c r="H90" s="1"/>
      <c r="I90" s="1"/>
      <c r="J90" s="1"/>
      <c r="K90" s="1"/>
      <c r="L90" s="1"/>
      <c r="M90" s="1"/>
      <c r="N90" s="1"/>
      <c r="O90" s="1"/>
      <c r="P90" s="1"/>
      <c r="Q90" s="1"/>
      <c r="R90" s="1"/>
      <c r="S90" s="1"/>
      <c r="T90" s="1"/>
      <c r="U90" s="1"/>
    </row>
    <row r="91" spans="1:21">
      <c r="A91" s="10" t="s">
        <v>86</v>
      </c>
      <c r="B91" s="610">
        <v>166128.28732</v>
      </c>
      <c r="C91" s="610">
        <v>0</v>
      </c>
      <c r="D91" s="610">
        <v>0</v>
      </c>
      <c r="E91" s="610">
        <v>0</v>
      </c>
      <c r="F91" s="610">
        <v>166128.28732</v>
      </c>
      <c r="G91" s="1"/>
      <c r="H91" s="1"/>
      <c r="I91" s="1"/>
      <c r="J91" s="1"/>
      <c r="K91" s="1"/>
      <c r="L91" s="1"/>
      <c r="M91" s="1"/>
      <c r="N91" s="1"/>
      <c r="O91" s="1"/>
      <c r="P91" s="1"/>
      <c r="Q91" s="1"/>
      <c r="R91" s="1"/>
      <c r="S91" s="1"/>
      <c r="T91" s="1"/>
      <c r="U91" s="1"/>
    </row>
    <row r="92" spans="1:21">
      <c r="A92" s="12" t="s">
        <v>87</v>
      </c>
      <c r="B92" s="611">
        <v>26633.935960000003</v>
      </c>
      <c r="C92" s="611">
        <v>0</v>
      </c>
      <c r="D92" s="611">
        <v>0</v>
      </c>
      <c r="E92" s="611">
        <v>0</v>
      </c>
      <c r="F92" s="611">
        <v>26633.935960000003</v>
      </c>
      <c r="G92" s="1"/>
      <c r="H92" s="1"/>
      <c r="I92" s="1"/>
      <c r="J92" s="1"/>
      <c r="K92" s="1"/>
      <c r="L92" s="1"/>
      <c r="M92" s="1"/>
      <c r="N92" s="1"/>
      <c r="O92" s="1"/>
      <c r="P92" s="1"/>
      <c r="Q92" s="1"/>
      <c r="R92" s="1"/>
      <c r="S92" s="1"/>
      <c r="T92" s="1"/>
      <c r="U92" s="1"/>
    </row>
    <row r="93" spans="1:21">
      <c r="A93" s="12" t="s">
        <v>88</v>
      </c>
      <c r="B93" s="611">
        <v>64524.60684</v>
      </c>
      <c r="C93" s="611">
        <v>0</v>
      </c>
      <c r="D93" s="611">
        <v>0</v>
      </c>
      <c r="E93" s="611">
        <v>0</v>
      </c>
      <c r="F93" s="611">
        <v>64524.60684</v>
      </c>
      <c r="G93" s="1"/>
      <c r="H93" s="1"/>
      <c r="I93" s="1"/>
      <c r="J93" s="1"/>
      <c r="K93" s="1"/>
      <c r="L93" s="1"/>
      <c r="M93" s="1"/>
      <c r="N93" s="1"/>
      <c r="O93" s="1"/>
      <c r="P93" s="1"/>
      <c r="Q93" s="1"/>
      <c r="R93" s="1"/>
      <c r="S93" s="1"/>
      <c r="T93" s="1"/>
      <c r="U93" s="1"/>
    </row>
    <row r="94" spans="1:21">
      <c r="A94" s="12" t="s">
        <v>89</v>
      </c>
      <c r="B94" s="611">
        <v>14764.38177</v>
      </c>
      <c r="C94" s="611">
        <v>0</v>
      </c>
      <c r="D94" s="611">
        <v>0</v>
      </c>
      <c r="E94" s="611">
        <v>0</v>
      </c>
      <c r="F94" s="611">
        <v>14764.38177</v>
      </c>
      <c r="G94" s="1"/>
      <c r="H94" s="1"/>
      <c r="I94" s="1"/>
      <c r="J94" s="1"/>
      <c r="K94" s="1"/>
      <c r="L94" s="1"/>
      <c r="M94" s="1"/>
      <c r="N94" s="1"/>
      <c r="O94" s="1"/>
      <c r="P94" s="1"/>
      <c r="Q94" s="1"/>
      <c r="R94" s="1"/>
      <c r="S94" s="1"/>
      <c r="T94" s="1"/>
      <c r="U94" s="1"/>
    </row>
    <row r="95" spans="1:21">
      <c r="A95" s="12" t="s">
        <v>90</v>
      </c>
      <c r="B95" s="611">
        <v>18271.681980000001</v>
      </c>
      <c r="C95" s="611">
        <v>0</v>
      </c>
      <c r="D95" s="611">
        <v>0</v>
      </c>
      <c r="E95" s="611">
        <v>0</v>
      </c>
      <c r="F95" s="611">
        <v>18271.681980000001</v>
      </c>
      <c r="G95" s="1"/>
      <c r="H95" s="1"/>
      <c r="I95" s="1"/>
      <c r="J95" s="1"/>
      <c r="K95" s="1"/>
      <c r="L95" s="1"/>
      <c r="M95" s="1"/>
      <c r="N95" s="1"/>
      <c r="O95" s="1"/>
      <c r="P95" s="1"/>
      <c r="Q95" s="1"/>
      <c r="R95" s="1"/>
      <c r="S95" s="1"/>
      <c r="T95" s="1"/>
      <c r="U95" s="1"/>
    </row>
    <row r="96" spans="1:21">
      <c r="A96" s="12" t="s">
        <v>91</v>
      </c>
      <c r="B96" s="611">
        <v>29747.179640000002</v>
      </c>
      <c r="C96" s="611">
        <v>0</v>
      </c>
      <c r="D96" s="611">
        <v>0</v>
      </c>
      <c r="E96" s="611">
        <v>0</v>
      </c>
      <c r="F96" s="611">
        <v>29747.179640000002</v>
      </c>
      <c r="G96" s="1"/>
      <c r="H96" s="1"/>
      <c r="I96" s="1"/>
      <c r="J96" s="1"/>
      <c r="K96" s="1"/>
      <c r="L96" s="1"/>
      <c r="M96" s="1"/>
      <c r="N96" s="1"/>
      <c r="O96" s="1"/>
      <c r="P96" s="1"/>
      <c r="Q96" s="1"/>
      <c r="R96" s="1"/>
      <c r="S96" s="1"/>
      <c r="T96" s="1"/>
      <c r="U96" s="1"/>
    </row>
    <row r="97" spans="1:21">
      <c r="A97" s="12" t="s">
        <v>92</v>
      </c>
      <c r="B97" s="611">
        <v>9946.9124900000006</v>
      </c>
      <c r="C97" s="611">
        <v>0</v>
      </c>
      <c r="D97" s="611">
        <v>0</v>
      </c>
      <c r="E97" s="611">
        <v>0</v>
      </c>
      <c r="F97" s="611">
        <v>9946.9124900000006</v>
      </c>
      <c r="G97" s="1"/>
      <c r="H97" s="1"/>
      <c r="I97" s="1"/>
      <c r="J97" s="1"/>
      <c r="K97" s="1"/>
      <c r="L97" s="1"/>
      <c r="M97" s="1"/>
      <c r="N97" s="1"/>
      <c r="O97" s="1"/>
      <c r="P97" s="1"/>
      <c r="Q97" s="1"/>
      <c r="R97" s="1"/>
      <c r="S97" s="1"/>
      <c r="T97" s="1"/>
      <c r="U97" s="1"/>
    </row>
    <row r="98" spans="1:21">
      <c r="A98" s="12" t="s">
        <v>93</v>
      </c>
      <c r="B98" s="611">
        <v>65.255859999999998</v>
      </c>
      <c r="C98" s="611">
        <v>0</v>
      </c>
      <c r="D98" s="611">
        <v>0</v>
      </c>
      <c r="E98" s="611">
        <v>0</v>
      </c>
      <c r="F98" s="611">
        <v>65.255859999999998</v>
      </c>
      <c r="G98" s="1"/>
      <c r="H98" s="1"/>
      <c r="I98" s="1"/>
      <c r="J98" s="1"/>
      <c r="K98" s="1"/>
      <c r="L98" s="1"/>
      <c r="M98" s="1"/>
      <c r="N98" s="1"/>
      <c r="O98" s="1"/>
      <c r="P98" s="1"/>
      <c r="Q98" s="1"/>
      <c r="R98" s="1"/>
      <c r="S98" s="1"/>
      <c r="T98" s="1"/>
      <c r="U98" s="1"/>
    </row>
    <row r="99" spans="1:21">
      <c r="A99" s="12" t="s">
        <v>94</v>
      </c>
      <c r="B99" s="611">
        <v>2158.8493199999998</v>
      </c>
      <c r="C99" s="611">
        <v>0</v>
      </c>
      <c r="D99" s="611">
        <v>0</v>
      </c>
      <c r="E99" s="611">
        <v>0</v>
      </c>
      <c r="F99" s="611">
        <v>2158.8493199999998</v>
      </c>
      <c r="G99" s="1"/>
      <c r="H99" s="1"/>
      <c r="I99" s="1"/>
      <c r="J99" s="1"/>
      <c r="K99" s="1"/>
      <c r="L99" s="1"/>
      <c r="M99" s="1"/>
      <c r="N99" s="1"/>
      <c r="O99" s="1"/>
      <c r="P99" s="1"/>
      <c r="Q99" s="1"/>
      <c r="R99" s="1"/>
      <c r="S99" s="1"/>
      <c r="T99" s="1"/>
      <c r="U99" s="1"/>
    </row>
    <row r="100" spans="1:21">
      <c r="A100" s="12" t="s">
        <v>95</v>
      </c>
      <c r="B100" s="611">
        <v>15.483459999999999</v>
      </c>
      <c r="C100" s="611">
        <v>0</v>
      </c>
      <c r="D100" s="611">
        <v>0</v>
      </c>
      <c r="E100" s="611">
        <v>0</v>
      </c>
      <c r="F100" s="611">
        <v>15.483459999999999</v>
      </c>
      <c r="G100" s="1"/>
      <c r="H100" s="1"/>
      <c r="I100" s="1"/>
      <c r="J100" s="1"/>
      <c r="K100" s="1"/>
      <c r="L100" s="1"/>
      <c r="M100" s="1"/>
      <c r="N100" s="1"/>
      <c r="O100" s="1"/>
      <c r="P100" s="1"/>
      <c r="Q100" s="1"/>
      <c r="R100" s="1"/>
      <c r="S100" s="1"/>
      <c r="T100" s="1"/>
      <c r="U100" s="1"/>
    </row>
    <row r="101" spans="1:21">
      <c r="A101" s="10" t="s">
        <v>96</v>
      </c>
      <c r="B101" s="610">
        <v>35951.485549999998</v>
      </c>
      <c r="C101" s="610">
        <v>21.816599999999998</v>
      </c>
      <c r="D101" s="610">
        <v>0</v>
      </c>
      <c r="E101" s="610">
        <v>0</v>
      </c>
      <c r="F101" s="610">
        <v>35973.302149999996</v>
      </c>
      <c r="G101" s="1"/>
      <c r="H101" s="1"/>
      <c r="I101" s="1"/>
      <c r="J101" s="1"/>
      <c r="K101" s="1"/>
      <c r="L101" s="1"/>
      <c r="M101" s="1"/>
      <c r="N101" s="1"/>
      <c r="O101" s="1"/>
      <c r="P101" s="1"/>
      <c r="Q101" s="1"/>
      <c r="R101" s="1"/>
      <c r="S101" s="1"/>
      <c r="T101" s="1"/>
      <c r="U101" s="1"/>
    </row>
    <row r="102" spans="1:21">
      <c r="A102" s="12" t="s">
        <v>97</v>
      </c>
      <c r="B102" s="611">
        <v>6691.7942400000002</v>
      </c>
      <c r="C102" s="611">
        <v>0</v>
      </c>
      <c r="D102" s="611">
        <v>0</v>
      </c>
      <c r="E102" s="611">
        <v>0</v>
      </c>
      <c r="F102" s="611">
        <v>6691.7942400000002</v>
      </c>
      <c r="G102" s="1"/>
      <c r="H102" s="1"/>
      <c r="I102" s="1"/>
      <c r="J102" s="1"/>
      <c r="K102" s="1"/>
      <c r="L102" s="1"/>
      <c r="M102" s="1"/>
      <c r="N102" s="1"/>
      <c r="O102" s="1"/>
      <c r="P102" s="1"/>
      <c r="Q102" s="1"/>
      <c r="R102" s="1"/>
      <c r="S102" s="1"/>
      <c r="T102" s="1"/>
      <c r="U102" s="1"/>
    </row>
    <row r="103" spans="1:21">
      <c r="A103" s="12" t="s">
        <v>98</v>
      </c>
      <c r="B103" s="611">
        <v>11724.71984</v>
      </c>
      <c r="C103" s="611">
        <v>0</v>
      </c>
      <c r="D103" s="611">
        <v>0</v>
      </c>
      <c r="E103" s="611">
        <v>0</v>
      </c>
      <c r="F103" s="611">
        <v>11724.71984</v>
      </c>
      <c r="G103" s="1"/>
      <c r="H103" s="1"/>
      <c r="I103" s="1"/>
      <c r="J103" s="1"/>
      <c r="K103" s="1"/>
      <c r="L103" s="1"/>
      <c r="M103" s="1"/>
      <c r="N103" s="1"/>
      <c r="O103" s="1"/>
      <c r="P103" s="1"/>
      <c r="Q103" s="1"/>
      <c r="R103" s="1"/>
      <c r="S103" s="1"/>
      <c r="T103" s="1"/>
      <c r="U103" s="1"/>
    </row>
    <row r="104" spans="1:21">
      <c r="A104" s="12" t="s">
        <v>99</v>
      </c>
      <c r="B104" s="611">
        <v>7520.7651799999994</v>
      </c>
      <c r="C104" s="611">
        <v>22.159599999999998</v>
      </c>
      <c r="D104" s="611">
        <v>0</v>
      </c>
      <c r="E104" s="611">
        <v>0</v>
      </c>
      <c r="F104" s="611">
        <v>7542.9247800000003</v>
      </c>
      <c r="G104" s="1"/>
      <c r="H104" s="1"/>
      <c r="I104" s="1"/>
      <c r="J104" s="1"/>
      <c r="K104" s="1"/>
      <c r="L104" s="1"/>
      <c r="M104" s="1"/>
      <c r="N104" s="1"/>
      <c r="O104" s="1"/>
      <c r="P104" s="1"/>
      <c r="Q104" s="1"/>
      <c r="R104" s="1"/>
      <c r="S104" s="1"/>
      <c r="T104" s="1"/>
      <c r="U104" s="1"/>
    </row>
    <row r="105" spans="1:21">
      <c r="A105" s="12" t="s">
        <v>100</v>
      </c>
      <c r="B105" s="611">
        <v>10014.206289999998</v>
      </c>
      <c r="C105" s="611">
        <v>0</v>
      </c>
      <c r="D105" s="611">
        <v>0</v>
      </c>
      <c r="E105" s="611">
        <v>0</v>
      </c>
      <c r="F105" s="611">
        <v>10014.206289999998</v>
      </c>
      <c r="G105" s="1"/>
      <c r="H105" s="1"/>
      <c r="I105" s="1"/>
      <c r="J105" s="1"/>
      <c r="K105" s="1"/>
      <c r="L105" s="1"/>
      <c r="M105" s="1"/>
      <c r="N105" s="1"/>
      <c r="O105" s="1"/>
      <c r="P105" s="1"/>
      <c r="Q105" s="1"/>
      <c r="R105" s="1"/>
      <c r="S105" s="1"/>
      <c r="T105" s="1"/>
      <c r="U105" s="1"/>
    </row>
    <row r="106" spans="1:21">
      <c r="A106" s="12" t="s">
        <v>101</v>
      </c>
      <c r="B106" s="611">
        <v>0</v>
      </c>
      <c r="C106" s="611">
        <v>-0.34300000000000003</v>
      </c>
      <c r="D106" s="611">
        <v>0</v>
      </c>
      <c r="E106" s="611">
        <v>0</v>
      </c>
      <c r="F106" s="611">
        <v>-0.34300000000000003</v>
      </c>
      <c r="G106" s="1"/>
      <c r="H106" s="1"/>
      <c r="I106" s="1"/>
      <c r="J106" s="1"/>
      <c r="K106" s="1"/>
      <c r="L106" s="1"/>
      <c r="M106" s="1"/>
      <c r="N106" s="1"/>
      <c r="O106" s="1"/>
      <c r="P106" s="1"/>
      <c r="Q106" s="1"/>
      <c r="R106" s="1"/>
      <c r="S106" s="1"/>
      <c r="T106" s="1"/>
      <c r="U106" s="1"/>
    </row>
    <row r="107" spans="1:21">
      <c r="A107" s="10" t="s">
        <v>102</v>
      </c>
      <c r="B107" s="610">
        <v>0</v>
      </c>
      <c r="C107" s="610">
        <v>0</v>
      </c>
      <c r="D107" s="610">
        <v>0</v>
      </c>
      <c r="E107" s="610">
        <v>0</v>
      </c>
      <c r="F107" s="610">
        <v>0</v>
      </c>
      <c r="G107" s="1"/>
      <c r="H107" s="1"/>
      <c r="I107" s="1"/>
      <c r="J107" s="1"/>
      <c r="K107" s="1"/>
      <c r="L107" s="1"/>
      <c r="M107" s="1"/>
      <c r="N107" s="1"/>
      <c r="O107" s="1"/>
      <c r="P107" s="1"/>
      <c r="Q107" s="1"/>
      <c r="R107" s="1"/>
      <c r="S107" s="1"/>
      <c r="T107" s="1"/>
      <c r="U107" s="1"/>
    </row>
    <row r="108" spans="1:21">
      <c r="A108" s="12" t="s">
        <v>103</v>
      </c>
      <c r="B108" s="611">
        <v>0</v>
      </c>
      <c r="C108" s="611">
        <v>0</v>
      </c>
      <c r="D108" s="611">
        <v>0</v>
      </c>
      <c r="E108" s="611">
        <v>0</v>
      </c>
      <c r="F108" s="611">
        <v>0</v>
      </c>
      <c r="G108" s="1"/>
      <c r="H108" s="1"/>
      <c r="I108" s="1"/>
      <c r="J108" s="1"/>
      <c r="K108" s="1"/>
      <c r="L108" s="1"/>
      <c r="M108" s="1"/>
      <c r="N108" s="1"/>
      <c r="O108" s="1"/>
      <c r="P108" s="1"/>
      <c r="Q108" s="1"/>
      <c r="R108" s="1"/>
      <c r="S108" s="1"/>
      <c r="T108" s="1"/>
      <c r="U108" s="1"/>
    </row>
    <row r="109" spans="1:21">
      <c r="A109" s="12" t="s">
        <v>104</v>
      </c>
      <c r="B109" s="611">
        <v>0</v>
      </c>
      <c r="C109" s="611">
        <v>0</v>
      </c>
      <c r="D109" s="611">
        <v>0</v>
      </c>
      <c r="E109" s="611">
        <v>0</v>
      </c>
      <c r="F109" s="611">
        <v>0</v>
      </c>
      <c r="G109" s="1"/>
      <c r="H109" s="1"/>
      <c r="I109" s="1"/>
      <c r="J109" s="1"/>
      <c r="K109" s="1"/>
      <c r="L109" s="1"/>
      <c r="M109" s="1"/>
      <c r="N109" s="1"/>
      <c r="O109" s="1"/>
      <c r="P109" s="1"/>
      <c r="Q109" s="1"/>
      <c r="R109" s="1"/>
      <c r="S109" s="1"/>
      <c r="T109" s="1"/>
      <c r="U109" s="1"/>
    </row>
    <row r="110" spans="1:21">
      <c r="A110" s="12" t="s">
        <v>105</v>
      </c>
      <c r="B110" s="611">
        <v>0</v>
      </c>
      <c r="C110" s="611">
        <v>0</v>
      </c>
      <c r="D110" s="611">
        <v>0</v>
      </c>
      <c r="E110" s="611">
        <v>0</v>
      </c>
      <c r="F110" s="611">
        <v>0</v>
      </c>
      <c r="G110" s="1"/>
      <c r="H110" s="1"/>
      <c r="I110" s="1"/>
      <c r="J110" s="1"/>
      <c r="K110" s="1"/>
      <c r="L110" s="1"/>
      <c r="M110" s="1"/>
      <c r="N110" s="1"/>
      <c r="O110" s="1"/>
      <c r="P110" s="1"/>
      <c r="Q110" s="1"/>
      <c r="R110" s="1"/>
      <c r="S110" s="1"/>
      <c r="T110" s="1"/>
      <c r="U110" s="1"/>
    </row>
    <row r="111" spans="1:21">
      <c r="A111" s="12" t="s">
        <v>106</v>
      </c>
      <c r="B111" s="611">
        <v>0</v>
      </c>
      <c r="C111" s="611">
        <v>0</v>
      </c>
      <c r="D111" s="611">
        <v>0</v>
      </c>
      <c r="E111" s="611">
        <v>0</v>
      </c>
      <c r="F111" s="611">
        <v>0</v>
      </c>
      <c r="G111" s="1"/>
      <c r="H111" s="1"/>
      <c r="I111" s="1"/>
      <c r="J111" s="1"/>
      <c r="K111" s="1"/>
      <c r="L111" s="1"/>
      <c r="M111" s="1"/>
      <c r="N111" s="1"/>
      <c r="O111" s="1"/>
      <c r="P111" s="1"/>
      <c r="Q111" s="1"/>
      <c r="R111" s="1"/>
      <c r="S111" s="1"/>
      <c r="T111" s="1"/>
      <c r="U111" s="1"/>
    </row>
    <row r="112" spans="1:21">
      <c r="A112" s="12" t="s">
        <v>107</v>
      </c>
      <c r="B112" s="611">
        <v>0</v>
      </c>
      <c r="C112" s="611">
        <v>0</v>
      </c>
      <c r="D112" s="611">
        <v>0</v>
      </c>
      <c r="E112" s="611">
        <v>0</v>
      </c>
      <c r="F112" s="611">
        <v>0</v>
      </c>
      <c r="G112" s="1"/>
      <c r="H112" s="1"/>
      <c r="I112" s="1"/>
      <c r="J112" s="1"/>
      <c r="K112" s="1"/>
      <c r="L112" s="1"/>
      <c r="M112" s="1"/>
      <c r="N112" s="1"/>
      <c r="O112" s="1"/>
      <c r="P112" s="1"/>
      <c r="Q112" s="1"/>
      <c r="R112" s="1"/>
      <c r="S112" s="1"/>
      <c r="T112" s="1"/>
      <c r="U112" s="1"/>
    </row>
    <row r="113" spans="1:21">
      <c r="A113" s="12" t="s">
        <v>108</v>
      </c>
      <c r="B113" s="611">
        <v>0</v>
      </c>
      <c r="C113" s="611">
        <v>0</v>
      </c>
      <c r="D113" s="611">
        <v>0</v>
      </c>
      <c r="E113" s="611">
        <v>0</v>
      </c>
      <c r="F113" s="611">
        <v>0</v>
      </c>
      <c r="G113" s="1"/>
      <c r="H113" s="1"/>
      <c r="I113" s="1"/>
      <c r="J113" s="1"/>
      <c r="K113" s="1"/>
      <c r="L113" s="1"/>
      <c r="M113" s="1"/>
      <c r="N113" s="1"/>
      <c r="O113" s="1"/>
      <c r="P113" s="1"/>
      <c r="Q113" s="1"/>
      <c r="R113" s="1"/>
      <c r="S113" s="1"/>
      <c r="T113" s="1"/>
      <c r="U113" s="1"/>
    </row>
    <row r="114" spans="1:21">
      <c r="A114" s="17" t="s">
        <v>109</v>
      </c>
      <c r="B114" s="183">
        <v>7667261.8813199997</v>
      </c>
      <c r="C114" s="183">
        <v>971472.49244000006</v>
      </c>
      <c r="D114" s="183">
        <v>0</v>
      </c>
      <c r="E114" s="183">
        <v>0</v>
      </c>
      <c r="F114" s="183">
        <v>8638734.3737599999</v>
      </c>
      <c r="G114" s="1"/>
      <c r="H114" s="1"/>
      <c r="I114" s="1"/>
      <c r="J114" s="1"/>
      <c r="K114" s="1"/>
      <c r="L114" s="1"/>
      <c r="M114" s="1"/>
      <c r="N114" s="1"/>
      <c r="O114" s="1"/>
      <c r="P114" s="1"/>
      <c r="Q114" s="1"/>
      <c r="R114" s="1"/>
      <c r="S114" s="1"/>
      <c r="T114" s="1"/>
      <c r="U114" s="1"/>
    </row>
    <row r="115" spans="1:21">
      <c r="A115" s="18" t="s">
        <v>110</v>
      </c>
      <c r="B115" s="183">
        <v>1452789.7493800002</v>
      </c>
      <c r="C115" s="183">
        <v>65079.212209999998</v>
      </c>
      <c r="D115" s="183">
        <v>0</v>
      </c>
      <c r="E115" s="183">
        <v>0</v>
      </c>
      <c r="F115" s="183">
        <v>1517868.96159</v>
      </c>
      <c r="G115" s="1"/>
      <c r="H115" s="1"/>
      <c r="I115" s="1"/>
      <c r="J115" s="1"/>
      <c r="K115" s="1"/>
      <c r="L115" s="1"/>
      <c r="M115" s="1"/>
      <c r="N115" s="1"/>
      <c r="O115" s="1"/>
      <c r="P115" s="1"/>
      <c r="Q115" s="1"/>
      <c r="R115" s="1"/>
      <c r="S115" s="1"/>
      <c r="T115" s="1"/>
      <c r="U115" s="1"/>
    </row>
    <row r="116" spans="1:21">
      <c r="A116" s="20" t="s">
        <v>111</v>
      </c>
      <c r="B116" s="180">
        <v>988.17213000000004</v>
      </c>
      <c r="C116" s="180">
        <v>0.96726000000000001</v>
      </c>
      <c r="D116" s="180">
        <v>0</v>
      </c>
      <c r="E116" s="180">
        <v>0</v>
      </c>
      <c r="F116" s="180">
        <v>989.13939000000005</v>
      </c>
      <c r="G116" s="1"/>
      <c r="H116" s="1"/>
      <c r="I116" s="1"/>
      <c r="J116" s="1"/>
      <c r="K116" s="1"/>
      <c r="L116" s="1"/>
      <c r="M116" s="1"/>
      <c r="N116" s="1"/>
      <c r="O116" s="1"/>
      <c r="P116" s="1"/>
      <c r="Q116" s="1"/>
      <c r="R116" s="1"/>
      <c r="S116" s="1"/>
      <c r="T116" s="1"/>
      <c r="U116" s="1"/>
    </row>
    <row r="117" spans="1:21">
      <c r="A117" s="20" t="s">
        <v>112</v>
      </c>
      <c r="B117" s="180">
        <v>0</v>
      </c>
      <c r="C117" s="180">
        <v>0</v>
      </c>
      <c r="D117" s="180">
        <v>0</v>
      </c>
      <c r="E117" s="180">
        <v>0</v>
      </c>
      <c r="F117" s="180">
        <v>0</v>
      </c>
      <c r="G117" s="1"/>
      <c r="H117" s="1"/>
      <c r="I117" s="1"/>
      <c r="J117" s="1"/>
      <c r="K117" s="1"/>
      <c r="L117" s="1"/>
      <c r="M117" s="1"/>
      <c r="N117" s="1"/>
      <c r="O117" s="1"/>
      <c r="P117" s="1"/>
      <c r="Q117" s="1"/>
      <c r="R117" s="1"/>
      <c r="S117" s="1"/>
      <c r="T117" s="1"/>
      <c r="U117" s="1"/>
    </row>
    <row r="118" spans="1:21">
      <c r="A118" s="20" t="s">
        <v>113</v>
      </c>
      <c r="B118" s="180">
        <v>988.17213000000004</v>
      </c>
      <c r="C118" s="180">
        <v>0.96726000000000001</v>
      </c>
      <c r="D118" s="180">
        <v>0</v>
      </c>
      <c r="E118" s="180">
        <v>0</v>
      </c>
      <c r="F118" s="180">
        <v>989.13939000000005</v>
      </c>
      <c r="G118" s="1"/>
      <c r="H118" s="1"/>
      <c r="I118" s="1"/>
      <c r="J118" s="1"/>
      <c r="K118" s="1"/>
      <c r="L118" s="1"/>
      <c r="M118" s="1"/>
      <c r="N118" s="1"/>
      <c r="O118" s="1"/>
      <c r="P118" s="1"/>
      <c r="Q118" s="1"/>
      <c r="R118" s="1"/>
      <c r="S118" s="1"/>
      <c r="T118" s="1"/>
      <c r="U118" s="1"/>
    </row>
    <row r="119" spans="1:21">
      <c r="A119" s="20" t="s">
        <v>114</v>
      </c>
      <c r="B119" s="180">
        <v>551657.87844</v>
      </c>
      <c r="C119" s="180">
        <v>3198.10923</v>
      </c>
      <c r="D119" s="180">
        <v>0</v>
      </c>
      <c r="E119" s="180">
        <v>0</v>
      </c>
      <c r="F119" s="180">
        <v>554855.98766999994</v>
      </c>
      <c r="G119" s="1"/>
      <c r="H119" s="1"/>
      <c r="I119" s="1"/>
      <c r="J119" s="1"/>
      <c r="K119" s="1"/>
      <c r="L119" s="1"/>
      <c r="M119" s="1"/>
      <c r="N119" s="1"/>
      <c r="O119" s="1"/>
      <c r="P119" s="1"/>
      <c r="Q119" s="1"/>
      <c r="R119" s="1"/>
      <c r="S119" s="1"/>
      <c r="T119" s="1"/>
      <c r="U119" s="1"/>
    </row>
    <row r="120" spans="1:21">
      <c r="A120" s="20" t="s">
        <v>115</v>
      </c>
      <c r="B120" s="180">
        <v>29686.018660000002</v>
      </c>
      <c r="C120" s="180">
        <v>33550.717320000003</v>
      </c>
      <c r="D120" s="180">
        <v>0</v>
      </c>
      <c r="E120" s="180">
        <v>0</v>
      </c>
      <c r="F120" s="180">
        <v>63236.735979999998</v>
      </c>
      <c r="G120" s="1"/>
      <c r="H120" s="1"/>
      <c r="I120" s="1"/>
      <c r="J120" s="1"/>
      <c r="K120" s="1"/>
      <c r="L120" s="1"/>
      <c r="M120" s="1"/>
      <c r="N120" s="1"/>
      <c r="O120" s="1"/>
      <c r="P120" s="1"/>
      <c r="Q120" s="1"/>
      <c r="R120" s="1"/>
      <c r="S120" s="1"/>
      <c r="T120" s="1"/>
      <c r="U120" s="1"/>
    </row>
    <row r="121" spans="1:21">
      <c r="A121" s="21" t="s">
        <v>116</v>
      </c>
      <c r="B121" s="180">
        <v>744.34739999999999</v>
      </c>
      <c r="C121" s="180">
        <v>6.9979499999999994</v>
      </c>
      <c r="D121" s="180">
        <v>0</v>
      </c>
      <c r="E121" s="180">
        <v>0</v>
      </c>
      <c r="F121" s="180">
        <v>751.34534999999994</v>
      </c>
      <c r="G121" s="1"/>
      <c r="H121" s="1"/>
      <c r="I121" s="1"/>
      <c r="J121" s="1"/>
      <c r="K121" s="1"/>
      <c r="L121" s="1"/>
      <c r="M121" s="1"/>
      <c r="N121" s="1"/>
      <c r="O121" s="1"/>
      <c r="P121" s="1"/>
      <c r="Q121" s="1"/>
      <c r="R121" s="1"/>
      <c r="S121" s="1"/>
      <c r="T121" s="1"/>
      <c r="U121" s="1"/>
    </row>
    <row r="122" spans="1:21">
      <c r="A122" s="21" t="s">
        <v>117</v>
      </c>
      <c r="B122" s="180">
        <v>194.61819</v>
      </c>
      <c r="C122" s="180">
        <v>154.88604000000001</v>
      </c>
      <c r="D122" s="180">
        <v>0</v>
      </c>
      <c r="E122" s="180">
        <v>0</v>
      </c>
      <c r="F122" s="180">
        <v>349.50423000000001</v>
      </c>
      <c r="G122" s="1"/>
      <c r="H122" s="1"/>
      <c r="I122" s="1"/>
      <c r="J122" s="1"/>
      <c r="K122" s="1"/>
      <c r="L122" s="1"/>
      <c r="M122" s="1"/>
      <c r="N122" s="1"/>
      <c r="O122" s="1"/>
      <c r="P122" s="1"/>
      <c r="Q122" s="1"/>
      <c r="R122" s="1"/>
      <c r="S122" s="1"/>
      <c r="T122" s="1"/>
      <c r="U122" s="1"/>
    </row>
    <row r="123" spans="1:21">
      <c r="A123" s="22" t="s">
        <v>118</v>
      </c>
      <c r="B123" s="180">
        <v>132.30056999999999</v>
      </c>
      <c r="C123" s="180">
        <v>91.940259999999995</v>
      </c>
      <c r="D123" s="180">
        <v>0</v>
      </c>
      <c r="E123" s="180">
        <v>0</v>
      </c>
      <c r="F123" s="180">
        <v>224.24082999999999</v>
      </c>
      <c r="G123" s="1"/>
      <c r="H123" s="1"/>
      <c r="I123" s="1"/>
      <c r="J123" s="1"/>
      <c r="K123" s="1"/>
      <c r="L123" s="1"/>
      <c r="M123" s="1"/>
      <c r="N123" s="1"/>
      <c r="O123" s="1"/>
      <c r="P123" s="1"/>
      <c r="Q123" s="1"/>
      <c r="R123" s="1"/>
      <c r="S123" s="1"/>
      <c r="T123" s="1"/>
      <c r="U123" s="1"/>
    </row>
    <row r="124" spans="1:21">
      <c r="A124" s="22" t="s">
        <v>119</v>
      </c>
      <c r="B124" s="180">
        <v>4691.2398600000006</v>
      </c>
      <c r="C124" s="180">
        <v>45.687599999999996</v>
      </c>
      <c r="D124" s="180">
        <v>0</v>
      </c>
      <c r="E124" s="180">
        <v>0</v>
      </c>
      <c r="F124" s="180">
        <v>4736.9274599999999</v>
      </c>
      <c r="G124" s="1"/>
      <c r="H124" s="1"/>
      <c r="I124" s="1"/>
      <c r="J124" s="1"/>
      <c r="K124" s="1"/>
      <c r="L124" s="1"/>
      <c r="M124" s="1"/>
      <c r="N124" s="1"/>
      <c r="O124" s="1"/>
      <c r="P124" s="1"/>
      <c r="Q124" s="1"/>
      <c r="R124" s="1"/>
      <c r="S124" s="1"/>
      <c r="T124" s="1"/>
      <c r="U124" s="1"/>
    </row>
    <row r="125" spans="1:21">
      <c r="A125" s="22" t="s">
        <v>120</v>
      </c>
      <c r="B125" s="180">
        <v>10647.478720000001</v>
      </c>
      <c r="C125" s="180">
        <v>6147.7299000000003</v>
      </c>
      <c r="D125" s="180">
        <v>0</v>
      </c>
      <c r="E125" s="180">
        <v>0</v>
      </c>
      <c r="F125" s="180">
        <v>16795.208620000001</v>
      </c>
      <c r="G125" s="1"/>
      <c r="H125" s="1"/>
      <c r="I125" s="1"/>
      <c r="J125" s="1"/>
      <c r="K125" s="1"/>
      <c r="L125" s="1"/>
      <c r="M125" s="1"/>
      <c r="N125" s="1"/>
      <c r="O125" s="1"/>
      <c r="P125" s="1"/>
      <c r="Q125" s="1"/>
      <c r="R125" s="1"/>
      <c r="S125" s="1"/>
      <c r="T125" s="1"/>
      <c r="U125" s="1"/>
    </row>
    <row r="126" spans="1:21">
      <c r="A126" s="22" t="s">
        <v>121</v>
      </c>
      <c r="B126" s="180">
        <v>8581.85023</v>
      </c>
      <c r="C126" s="180">
        <v>5423.8175700000002</v>
      </c>
      <c r="D126" s="180">
        <v>0</v>
      </c>
      <c r="E126" s="180">
        <v>0</v>
      </c>
      <c r="F126" s="180">
        <v>14005.667800000001</v>
      </c>
      <c r="G126" s="1"/>
      <c r="H126" s="1"/>
      <c r="I126" s="1"/>
      <c r="J126" s="1"/>
      <c r="K126" s="1"/>
      <c r="L126" s="1"/>
      <c r="M126" s="1"/>
      <c r="N126" s="1"/>
      <c r="O126" s="1"/>
      <c r="P126" s="1"/>
      <c r="Q126" s="1"/>
      <c r="R126" s="1"/>
      <c r="S126" s="1"/>
      <c r="T126" s="1"/>
      <c r="U126" s="1"/>
    </row>
    <row r="127" spans="1:21">
      <c r="A127" s="23" t="s">
        <v>122</v>
      </c>
      <c r="B127" s="180">
        <v>4405.0836900000004</v>
      </c>
      <c r="C127" s="180">
        <v>21293.439999999999</v>
      </c>
      <c r="D127" s="180">
        <v>0</v>
      </c>
      <c r="E127" s="180">
        <v>0</v>
      </c>
      <c r="F127" s="180">
        <v>25698.523690000002</v>
      </c>
      <c r="G127" s="1"/>
      <c r="H127" s="1"/>
      <c r="I127" s="1"/>
      <c r="J127" s="1"/>
      <c r="K127" s="1"/>
      <c r="L127" s="1"/>
      <c r="M127" s="1"/>
      <c r="N127" s="1"/>
      <c r="O127" s="1"/>
      <c r="P127" s="1"/>
      <c r="Q127" s="1"/>
      <c r="R127" s="1"/>
      <c r="S127" s="1"/>
      <c r="T127" s="1"/>
      <c r="U127" s="1"/>
    </row>
    <row r="128" spans="1:21">
      <c r="A128" s="24" t="s">
        <v>123</v>
      </c>
      <c r="B128" s="180">
        <v>289.10000000000002</v>
      </c>
      <c r="C128" s="180">
        <v>386.21800000000002</v>
      </c>
      <c r="D128" s="180">
        <v>0</v>
      </c>
      <c r="E128" s="180">
        <v>0</v>
      </c>
      <c r="F128" s="180">
        <v>675.31799999999998</v>
      </c>
      <c r="G128" s="1"/>
      <c r="H128" s="1"/>
      <c r="I128" s="1"/>
      <c r="J128" s="1"/>
      <c r="K128" s="1"/>
      <c r="L128" s="1"/>
      <c r="M128" s="1"/>
      <c r="N128" s="1"/>
      <c r="O128" s="1"/>
      <c r="P128" s="1"/>
      <c r="Q128" s="1"/>
      <c r="R128" s="1"/>
      <c r="S128" s="1"/>
      <c r="T128" s="1"/>
      <c r="U128" s="1"/>
    </row>
    <row r="129" spans="1:21">
      <c r="A129" s="25" t="s">
        <v>124</v>
      </c>
      <c r="B129" s="180">
        <v>1239.2008500000002</v>
      </c>
      <c r="C129" s="180">
        <v>1.4073399999999998</v>
      </c>
      <c r="D129" s="180">
        <v>0</v>
      </c>
      <c r="E129" s="180">
        <v>0</v>
      </c>
      <c r="F129" s="180">
        <v>1240.6081899999999</v>
      </c>
      <c r="G129" s="1"/>
      <c r="H129" s="1"/>
      <c r="I129" s="1"/>
      <c r="J129" s="1"/>
      <c r="K129" s="1"/>
      <c r="L129" s="1"/>
      <c r="M129" s="1"/>
      <c r="N129" s="1"/>
      <c r="O129" s="1"/>
      <c r="P129" s="1"/>
      <c r="Q129" s="1"/>
      <c r="R129" s="1"/>
      <c r="S129" s="1"/>
      <c r="T129" s="1"/>
      <c r="U129" s="1"/>
    </row>
    <row r="130" spans="1:21">
      <c r="A130" s="25" t="s">
        <v>125</v>
      </c>
      <c r="B130" s="180">
        <v>833205.71872999996</v>
      </c>
      <c r="C130" s="180">
        <v>27276.365320000001</v>
      </c>
      <c r="D130" s="180">
        <v>0</v>
      </c>
      <c r="E130" s="180">
        <v>0</v>
      </c>
      <c r="F130" s="180">
        <v>860482.08404999995</v>
      </c>
      <c r="G130" s="1"/>
      <c r="H130" s="1"/>
      <c r="I130" s="1"/>
      <c r="J130" s="1"/>
      <c r="K130" s="1"/>
      <c r="L130" s="1"/>
      <c r="M130" s="1"/>
      <c r="N130" s="1"/>
      <c r="O130" s="1"/>
      <c r="P130" s="1"/>
      <c r="Q130" s="1"/>
      <c r="R130" s="1"/>
      <c r="S130" s="1"/>
      <c r="T130" s="1"/>
      <c r="U130" s="1"/>
    </row>
    <row r="131" spans="1:21">
      <c r="A131" s="20" t="s">
        <v>126</v>
      </c>
      <c r="B131" s="180">
        <v>36012.760569999999</v>
      </c>
      <c r="C131" s="180">
        <v>1051.6457399999999</v>
      </c>
      <c r="D131" s="180">
        <v>0</v>
      </c>
      <c r="E131" s="180">
        <v>0</v>
      </c>
      <c r="F131" s="180">
        <v>37064.406310000006</v>
      </c>
      <c r="G131" s="1"/>
      <c r="H131" s="1"/>
      <c r="I131" s="1"/>
      <c r="J131" s="1"/>
      <c r="K131" s="1"/>
      <c r="L131" s="1"/>
      <c r="M131" s="1"/>
      <c r="N131" s="1"/>
      <c r="O131" s="1"/>
      <c r="P131" s="1"/>
      <c r="Q131" s="1"/>
      <c r="R131" s="1"/>
      <c r="S131" s="1"/>
      <c r="T131" s="1"/>
      <c r="U131" s="1"/>
    </row>
    <row r="132" spans="1:21">
      <c r="A132" s="18" t="s">
        <v>127</v>
      </c>
      <c r="B132" s="183">
        <v>15.216629999999999</v>
      </c>
      <c r="C132" s="183">
        <v>0</v>
      </c>
      <c r="D132" s="183">
        <v>0</v>
      </c>
      <c r="E132" s="183">
        <v>0</v>
      </c>
      <c r="F132" s="183">
        <v>15.216629999999999</v>
      </c>
      <c r="G132" s="1"/>
      <c r="H132" s="1"/>
      <c r="I132" s="1"/>
      <c r="J132" s="1"/>
      <c r="K132" s="1"/>
      <c r="L132" s="1"/>
      <c r="M132" s="1"/>
      <c r="N132" s="1"/>
      <c r="O132" s="1"/>
      <c r="P132" s="1"/>
      <c r="Q132" s="1"/>
      <c r="R132" s="1"/>
      <c r="S132" s="1"/>
      <c r="T132" s="1"/>
      <c r="U132" s="1"/>
    </row>
    <row r="133" spans="1:21">
      <c r="A133" s="18" t="s">
        <v>128</v>
      </c>
      <c r="B133" s="183">
        <v>0</v>
      </c>
      <c r="C133" s="183">
        <v>0</v>
      </c>
      <c r="D133" s="183">
        <v>0</v>
      </c>
      <c r="E133" s="183">
        <v>0</v>
      </c>
      <c r="F133" s="183">
        <v>0</v>
      </c>
      <c r="G133" s="1"/>
      <c r="H133" s="1"/>
      <c r="I133" s="1"/>
      <c r="J133" s="1"/>
      <c r="K133" s="1"/>
      <c r="L133" s="1"/>
      <c r="M133" s="1"/>
      <c r="N133" s="1"/>
      <c r="O133" s="1"/>
      <c r="P133" s="1"/>
      <c r="Q133" s="1"/>
      <c r="R133" s="1"/>
      <c r="S133" s="1"/>
      <c r="T133" s="1"/>
      <c r="U133" s="1"/>
    </row>
    <row r="134" spans="1:21">
      <c r="A134" s="20" t="s">
        <v>129</v>
      </c>
      <c r="B134" s="180">
        <v>0</v>
      </c>
      <c r="C134" s="180">
        <v>0</v>
      </c>
      <c r="D134" s="180">
        <v>0</v>
      </c>
      <c r="E134" s="180">
        <v>0</v>
      </c>
      <c r="F134" s="180">
        <v>0</v>
      </c>
      <c r="G134" s="26"/>
      <c r="H134" s="26"/>
      <c r="I134" s="26"/>
      <c r="J134" s="26"/>
      <c r="K134" s="26"/>
      <c r="L134" s="26"/>
      <c r="M134" s="26"/>
      <c r="N134" s="26"/>
      <c r="O134" s="26"/>
      <c r="P134" s="26"/>
      <c r="Q134" s="26"/>
      <c r="R134" s="26"/>
      <c r="S134" s="26"/>
      <c r="T134" s="26"/>
      <c r="U134" s="26"/>
    </row>
    <row r="135" spans="1:21">
      <c r="A135" s="20" t="s">
        <v>130</v>
      </c>
      <c r="B135" s="180">
        <v>0</v>
      </c>
      <c r="C135" s="180">
        <v>0</v>
      </c>
      <c r="D135" s="180">
        <v>0</v>
      </c>
      <c r="E135" s="180">
        <v>0</v>
      </c>
      <c r="F135" s="180">
        <v>0</v>
      </c>
      <c r="G135" s="26"/>
      <c r="H135" s="26"/>
      <c r="I135" s="26"/>
      <c r="J135" s="26"/>
      <c r="K135" s="26"/>
      <c r="L135" s="26"/>
      <c r="M135" s="26"/>
      <c r="N135" s="26"/>
      <c r="O135" s="26"/>
      <c r="P135" s="26"/>
      <c r="Q135" s="26"/>
      <c r="R135" s="26"/>
      <c r="S135" s="26"/>
      <c r="T135" s="26"/>
      <c r="U135" s="26"/>
    </row>
    <row r="136" spans="1:21">
      <c r="A136" s="20" t="s">
        <v>131</v>
      </c>
      <c r="B136" s="180">
        <v>0</v>
      </c>
      <c r="C136" s="180">
        <v>0</v>
      </c>
      <c r="D136" s="180">
        <v>0</v>
      </c>
      <c r="E136" s="180">
        <v>0</v>
      </c>
      <c r="F136" s="180">
        <v>0</v>
      </c>
      <c r="G136" s="1"/>
      <c r="H136" s="1"/>
      <c r="I136" s="1"/>
      <c r="J136" s="1"/>
      <c r="K136" s="1"/>
      <c r="L136" s="1"/>
      <c r="M136" s="1"/>
      <c r="N136" s="1"/>
      <c r="O136" s="1"/>
      <c r="P136" s="1"/>
      <c r="Q136" s="1"/>
      <c r="R136" s="1"/>
      <c r="S136" s="1"/>
      <c r="T136" s="1"/>
      <c r="U136" s="1"/>
    </row>
    <row r="137" spans="1:21">
      <c r="A137" s="20" t="s">
        <v>132</v>
      </c>
      <c r="B137" s="180">
        <v>0</v>
      </c>
      <c r="C137" s="180">
        <v>0</v>
      </c>
      <c r="D137" s="180">
        <v>0</v>
      </c>
      <c r="E137" s="180">
        <v>0</v>
      </c>
      <c r="F137" s="180">
        <v>0</v>
      </c>
      <c r="G137" s="1"/>
      <c r="H137" s="1"/>
      <c r="I137" s="1"/>
      <c r="J137" s="1"/>
      <c r="K137" s="1"/>
      <c r="L137" s="1"/>
      <c r="M137" s="1"/>
      <c r="N137" s="1"/>
      <c r="O137" s="1"/>
      <c r="P137" s="1"/>
      <c r="Q137" s="1"/>
      <c r="R137" s="1"/>
      <c r="S137" s="1"/>
      <c r="T137" s="1"/>
      <c r="U137" s="1"/>
    </row>
    <row r="138" spans="1:21">
      <c r="A138" s="20" t="s">
        <v>133</v>
      </c>
      <c r="B138" s="180">
        <v>0</v>
      </c>
      <c r="C138" s="180">
        <v>0</v>
      </c>
      <c r="D138" s="180">
        <v>0</v>
      </c>
      <c r="E138" s="180">
        <v>0</v>
      </c>
      <c r="F138" s="180">
        <v>0</v>
      </c>
      <c r="G138" s="1"/>
      <c r="H138" s="1"/>
      <c r="I138" s="1"/>
      <c r="J138" s="1"/>
      <c r="K138" s="1"/>
      <c r="L138" s="1"/>
      <c r="M138" s="1"/>
      <c r="N138" s="1"/>
      <c r="O138" s="1"/>
      <c r="P138" s="1"/>
      <c r="Q138" s="1"/>
      <c r="R138" s="1"/>
      <c r="S138" s="1"/>
      <c r="T138" s="1"/>
      <c r="U138" s="1"/>
    </row>
    <row r="139" spans="1:21">
      <c r="A139" s="20" t="s">
        <v>134</v>
      </c>
      <c r="B139" s="180">
        <v>0</v>
      </c>
      <c r="C139" s="180">
        <v>0</v>
      </c>
      <c r="D139" s="180">
        <v>0</v>
      </c>
      <c r="E139" s="180">
        <v>0</v>
      </c>
      <c r="F139" s="180">
        <v>0</v>
      </c>
      <c r="G139" s="1"/>
      <c r="H139" s="1"/>
      <c r="I139" s="1"/>
      <c r="J139" s="1"/>
      <c r="K139" s="1"/>
      <c r="L139" s="1"/>
      <c r="M139" s="1"/>
      <c r="N139" s="1"/>
      <c r="O139" s="1"/>
      <c r="P139" s="1"/>
      <c r="Q139" s="1"/>
      <c r="R139" s="1"/>
      <c r="S139" s="1"/>
      <c r="T139" s="1"/>
      <c r="U139" s="1"/>
    </row>
    <row r="140" spans="1:21">
      <c r="A140" s="18" t="s">
        <v>135</v>
      </c>
      <c r="B140" s="183">
        <v>4237968.9263200006</v>
      </c>
      <c r="C140" s="183">
        <v>789223.25064999994</v>
      </c>
      <c r="D140" s="183">
        <v>0</v>
      </c>
      <c r="E140" s="183">
        <v>0</v>
      </c>
      <c r="F140" s="183">
        <v>5027192.1769700004</v>
      </c>
      <c r="G140" s="1"/>
      <c r="H140" s="1"/>
      <c r="I140" s="1"/>
      <c r="J140" s="1"/>
      <c r="K140" s="1"/>
      <c r="L140" s="1"/>
      <c r="M140" s="1"/>
      <c r="N140" s="1"/>
      <c r="O140" s="1"/>
      <c r="P140" s="1"/>
      <c r="Q140" s="1"/>
      <c r="R140" s="1"/>
      <c r="S140" s="1"/>
      <c r="T140" s="1"/>
      <c r="U140" s="1"/>
    </row>
    <row r="141" spans="1:21">
      <c r="A141" s="20" t="s">
        <v>136</v>
      </c>
      <c r="B141" s="180">
        <v>0</v>
      </c>
      <c r="C141" s="180">
        <v>0</v>
      </c>
      <c r="D141" s="180">
        <v>0</v>
      </c>
      <c r="E141" s="180">
        <v>0</v>
      </c>
      <c r="F141" s="180">
        <v>0</v>
      </c>
      <c r="G141" s="1"/>
      <c r="H141" s="1"/>
      <c r="I141" s="1"/>
      <c r="J141" s="1"/>
      <c r="K141" s="1"/>
      <c r="L141" s="1"/>
      <c r="M141" s="1"/>
      <c r="N141" s="1"/>
      <c r="O141" s="1"/>
      <c r="P141" s="1"/>
      <c r="Q141" s="1"/>
      <c r="R141" s="1"/>
      <c r="S141" s="1"/>
      <c r="T141" s="1"/>
      <c r="U141" s="1"/>
    </row>
    <row r="142" spans="1:21">
      <c r="A142" s="20" t="s">
        <v>137</v>
      </c>
      <c r="B142" s="180">
        <v>920991.98458000005</v>
      </c>
      <c r="C142" s="180">
        <v>0</v>
      </c>
      <c r="D142" s="180">
        <v>0</v>
      </c>
      <c r="E142" s="180">
        <v>0</v>
      </c>
      <c r="F142" s="180">
        <v>920991.98458000005</v>
      </c>
      <c r="G142" s="1"/>
      <c r="H142" s="1"/>
      <c r="I142" s="1"/>
      <c r="J142" s="1"/>
      <c r="K142" s="1"/>
      <c r="L142" s="1"/>
      <c r="M142" s="1"/>
      <c r="N142" s="1"/>
      <c r="O142" s="1"/>
      <c r="P142" s="1"/>
      <c r="Q142" s="1"/>
      <c r="R142" s="1"/>
      <c r="S142" s="1"/>
      <c r="T142" s="1"/>
      <c r="U142" s="1"/>
    </row>
    <row r="143" spans="1:21">
      <c r="A143" s="20" t="s">
        <v>138</v>
      </c>
      <c r="B143" s="180">
        <v>0</v>
      </c>
      <c r="C143" s="180">
        <v>0</v>
      </c>
      <c r="D143" s="180">
        <v>0</v>
      </c>
      <c r="E143" s="180">
        <v>0</v>
      </c>
      <c r="F143" s="180">
        <v>0</v>
      </c>
      <c r="G143" s="1"/>
      <c r="H143" s="1"/>
      <c r="I143" s="1"/>
      <c r="J143" s="1"/>
      <c r="K143" s="1"/>
      <c r="L143" s="1"/>
      <c r="M143" s="1"/>
      <c r="N143" s="1"/>
      <c r="O143" s="1"/>
      <c r="P143" s="1"/>
      <c r="Q143" s="1"/>
      <c r="R143" s="1"/>
      <c r="S143" s="1"/>
      <c r="T143" s="1"/>
      <c r="U143" s="1"/>
    </row>
    <row r="144" spans="1:21">
      <c r="A144" s="20" t="s">
        <v>139</v>
      </c>
      <c r="B144" s="180">
        <v>1161384.88445</v>
      </c>
      <c r="C144" s="180">
        <v>1029</v>
      </c>
      <c r="D144" s="180">
        <v>0</v>
      </c>
      <c r="E144" s="180">
        <v>0</v>
      </c>
      <c r="F144" s="180">
        <v>1162413.88445</v>
      </c>
      <c r="G144" s="1"/>
      <c r="H144" s="1"/>
      <c r="I144" s="1"/>
      <c r="J144" s="1"/>
      <c r="K144" s="1"/>
      <c r="L144" s="1"/>
      <c r="M144" s="1"/>
      <c r="N144" s="1"/>
      <c r="O144" s="1"/>
      <c r="P144" s="1"/>
      <c r="Q144" s="1"/>
      <c r="R144" s="1"/>
      <c r="S144" s="1"/>
      <c r="T144" s="1"/>
      <c r="U144" s="1"/>
    </row>
    <row r="145" spans="1:21">
      <c r="A145" s="14" t="s">
        <v>140</v>
      </c>
      <c r="B145" s="180">
        <v>2107658.32632</v>
      </c>
      <c r="C145" s="180">
        <v>5566.36708</v>
      </c>
      <c r="D145" s="180">
        <v>0</v>
      </c>
      <c r="E145" s="180">
        <v>0</v>
      </c>
      <c r="F145" s="180">
        <v>2113224.6934000002</v>
      </c>
      <c r="G145" s="1"/>
      <c r="H145" s="1"/>
      <c r="I145" s="1"/>
      <c r="J145" s="1"/>
      <c r="K145" s="1"/>
      <c r="L145" s="1"/>
      <c r="M145" s="1"/>
      <c r="N145" s="1"/>
      <c r="O145" s="1"/>
      <c r="P145" s="1"/>
      <c r="Q145" s="1"/>
      <c r="R145" s="1"/>
      <c r="S145" s="1"/>
      <c r="T145" s="1"/>
      <c r="U145" s="1"/>
    </row>
    <row r="146" spans="1:21">
      <c r="A146" s="20" t="s">
        <v>141</v>
      </c>
      <c r="B146" s="180">
        <v>1225</v>
      </c>
      <c r="C146" s="180">
        <v>686</v>
      </c>
      <c r="D146" s="180">
        <v>0</v>
      </c>
      <c r="E146" s="180">
        <v>0</v>
      </c>
      <c r="F146" s="180">
        <v>1911</v>
      </c>
      <c r="G146" s="1"/>
      <c r="H146" s="1"/>
      <c r="I146" s="1"/>
      <c r="J146" s="1"/>
      <c r="K146" s="1"/>
      <c r="L146" s="1"/>
      <c r="M146" s="1"/>
      <c r="N146" s="1"/>
      <c r="O146" s="1"/>
      <c r="P146" s="1"/>
      <c r="Q146" s="1"/>
      <c r="R146" s="1"/>
      <c r="S146" s="1"/>
      <c r="T146" s="1"/>
      <c r="U146" s="1"/>
    </row>
    <row r="147" spans="1:21">
      <c r="A147" s="20" t="s">
        <v>142</v>
      </c>
      <c r="B147" s="180">
        <v>17821.708190000001</v>
      </c>
      <c r="C147" s="180">
        <v>769757.90824999998</v>
      </c>
      <c r="D147" s="180">
        <v>0</v>
      </c>
      <c r="E147" s="180">
        <v>0</v>
      </c>
      <c r="F147" s="180">
        <v>787579.61644000001</v>
      </c>
      <c r="G147" s="1"/>
      <c r="H147" s="1"/>
      <c r="I147" s="1"/>
      <c r="J147" s="1"/>
      <c r="K147" s="1"/>
      <c r="L147" s="1"/>
      <c r="M147" s="1"/>
      <c r="N147" s="1"/>
      <c r="O147" s="1"/>
      <c r="P147" s="1"/>
      <c r="Q147" s="1"/>
      <c r="R147" s="1"/>
      <c r="S147" s="1"/>
      <c r="T147" s="1"/>
      <c r="U147" s="1"/>
    </row>
    <row r="148" spans="1:21">
      <c r="A148" s="20" t="s">
        <v>143</v>
      </c>
      <c r="B148" s="180">
        <v>28887.022780000003</v>
      </c>
      <c r="C148" s="180">
        <v>12183.97532</v>
      </c>
      <c r="D148" s="180">
        <v>0</v>
      </c>
      <c r="E148" s="180">
        <v>0</v>
      </c>
      <c r="F148" s="180">
        <v>41070.998100000004</v>
      </c>
      <c r="G148" s="1"/>
      <c r="H148" s="1"/>
      <c r="I148" s="1"/>
      <c r="J148" s="1"/>
      <c r="K148" s="1"/>
      <c r="L148" s="1"/>
      <c r="M148" s="1"/>
      <c r="N148" s="1"/>
      <c r="O148" s="1"/>
      <c r="P148" s="1"/>
      <c r="Q148" s="1"/>
      <c r="R148" s="1"/>
      <c r="S148" s="1"/>
      <c r="T148" s="1"/>
      <c r="U148" s="1"/>
    </row>
    <row r="149" spans="1:21">
      <c r="A149" s="18" t="s">
        <v>144</v>
      </c>
      <c r="B149" s="183">
        <v>178394.36436000001</v>
      </c>
      <c r="C149" s="183">
        <v>4473.4077600000001</v>
      </c>
      <c r="D149" s="183">
        <v>0</v>
      </c>
      <c r="E149" s="183">
        <v>0</v>
      </c>
      <c r="F149" s="183">
        <v>182867.77212000001</v>
      </c>
      <c r="G149" s="1"/>
      <c r="H149" s="1"/>
      <c r="I149" s="1"/>
      <c r="J149" s="1"/>
      <c r="K149" s="1"/>
      <c r="L149" s="1"/>
      <c r="M149" s="1"/>
      <c r="N149" s="1"/>
      <c r="O149" s="1"/>
      <c r="P149" s="1"/>
      <c r="Q149" s="1"/>
      <c r="R149" s="1"/>
      <c r="S149" s="1"/>
      <c r="T149" s="1"/>
      <c r="U149" s="1"/>
    </row>
    <row r="150" spans="1:21">
      <c r="A150" s="20" t="s">
        <v>71</v>
      </c>
      <c r="B150" s="180">
        <v>754.49297999999999</v>
      </c>
      <c r="C150" s="180">
        <v>0</v>
      </c>
      <c r="D150" s="180">
        <v>0</v>
      </c>
      <c r="E150" s="180">
        <v>0</v>
      </c>
      <c r="F150" s="180">
        <v>754.49297999999999</v>
      </c>
      <c r="G150" s="1"/>
      <c r="H150" s="1"/>
      <c r="I150" s="1"/>
      <c r="J150" s="1"/>
      <c r="K150" s="1"/>
      <c r="L150" s="1"/>
      <c r="M150" s="1"/>
      <c r="N150" s="1"/>
      <c r="O150" s="1"/>
      <c r="P150" s="1"/>
      <c r="Q150" s="1"/>
      <c r="R150" s="1"/>
      <c r="S150" s="1"/>
      <c r="T150" s="1"/>
      <c r="U150" s="1"/>
    </row>
    <row r="151" spans="1:21">
      <c r="A151" s="20" t="s">
        <v>73</v>
      </c>
      <c r="B151" s="180">
        <v>48567.924599999998</v>
      </c>
      <c r="C151" s="180">
        <v>4162.3567000000003</v>
      </c>
      <c r="D151" s="180">
        <v>0</v>
      </c>
      <c r="E151" s="180">
        <v>0</v>
      </c>
      <c r="F151" s="180">
        <v>52730.281299999995</v>
      </c>
      <c r="G151" s="1"/>
      <c r="H151" s="1"/>
      <c r="I151" s="1"/>
      <c r="J151" s="1"/>
      <c r="K151" s="1"/>
      <c r="L151" s="1"/>
      <c r="M151" s="1"/>
      <c r="N151" s="1"/>
      <c r="O151" s="1"/>
      <c r="P151" s="1"/>
      <c r="Q151" s="1"/>
      <c r="R151" s="1"/>
      <c r="S151" s="1"/>
      <c r="T151" s="1"/>
      <c r="U151" s="1"/>
    </row>
    <row r="152" spans="1:21">
      <c r="A152" s="20" t="s">
        <v>145</v>
      </c>
      <c r="B152" s="180">
        <v>123330.78855</v>
      </c>
      <c r="C152" s="180">
        <v>233.70889000000003</v>
      </c>
      <c r="D152" s="180">
        <v>0</v>
      </c>
      <c r="E152" s="180">
        <v>0</v>
      </c>
      <c r="F152" s="180">
        <v>123564.49743999999</v>
      </c>
      <c r="G152" s="1"/>
      <c r="H152" s="1"/>
      <c r="I152" s="1"/>
      <c r="J152" s="1"/>
      <c r="K152" s="1"/>
      <c r="L152" s="1"/>
      <c r="M152" s="1"/>
      <c r="N152" s="1"/>
      <c r="O152" s="1"/>
      <c r="P152" s="1"/>
      <c r="Q152" s="1"/>
      <c r="R152" s="1"/>
      <c r="S152" s="1"/>
      <c r="T152" s="1"/>
      <c r="U152" s="1"/>
    </row>
    <row r="153" spans="1:21">
      <c r="A153" s="20" t="s">
        <v>99</v>
      </c>
      <c r="B153" s="180">
        <v>5741.15823</v>
      </c>
      <c r="C153" s="180">
        <v>77.342169999999996</v>
      </c>
      <c r="D153" s="180">
        <v>0</v>
      </c>
      <c r="E153" s="180">
        <v>0</v>
      </c>
      <c r="F153" s="180">
        <v>5818.5004000000008</v>
      </c>
      <c r="G153" s="1"/>
      <c r="H153" s="1"/>
      <c r="I153" s="1"/>
      <c r="J153" s="1"/>
      <c r="K153" s="1"/>
      <c r="L153" s="1"/>
      <c r="M153" s="1"/>
      <c r="N153" s="1"/>
      <c r="O153" s="1"/>
      <c r="P153" s="1"/>
      <c r="Q153" s="1"/>
      <c r="R153" s="1"/>
      <c r="S153" s="1"/>
      <c r="T153" s="1"/>
      <c r="U153" s="1"/>
    </row>
    <row r="154" spans="1:21">
      <c r="A154" s="20" t="s">
        <v>146</v>
      </c>
      <c r="B154" s="180">
        <v>0</v>
      </c>
      <c r="C154" s="180">
        <v>0</v>
      </c>
      <c r="D154" s="180">
        <v>0</v>
      </c>
      <c r="E154" s="180">
        <v>0</v>
      </c>
      <c r="F154" s="180">
        <v>0</v>
      </c>
      <c r="G154" s="1"/>
      <c r="H154" s="1"/>
      <c r="I154" s="1"/>
      <c r="J154" s="1"/>
      <c r="K154" s="1"/>
      <c r="L154" s="1"/>
      <c r="M154" s="1"/>
      <c r="N154" s="1"/>
      <c r="O154" s="1"/>
      <c r="P154" s="1"/>
      <c r="Q154" s="1"/>
      <c r="R154" s="1"/>
      <c r="S154" s="1"/>
      <c r="T154" s="1"/>
      <c r="U154" s="1"/>
    </row>
    <row r="155" spans="1:21">
      <c r="A155" s="18" t="s">
        <v>147</v>
      </c>
      <c r="B155" s="183">
        <v>158718.53333999999</v>
      </c>
      <c r="C155" s="183">
        <v>1531.4619399999999</v>
      </c>
      <c r="D155" s="183">
        <v>0</v>
      </c>
      <c r="E155" s="183">
        <v>0</v>
      </c>
      <c r="F155" s="183">
        <v>160249.99528</v>
      </c>
      <c r="G155" s="1"/>
      <c r="H155" s="1"/>
      <c r="I155" s="1"/>
      <c r="J155" s="1"/>
      <c r="K155" s="1"/>
      <c r="L155" s="1"/>
      <c r="M155" s="1"/>
      <c r="N155" s="1"/>
      <c r="O155" s="1"/>
      <c r="P155" s="1"/>
      <c r="Q155" s="1"/>
      <c r="R155" s="1"/>
      <c r="S155" s="1"/>
      <c r="T155" s="1"/>
      <c r="U155" s="1"/>
    </row>
    <row r="156" spans="1:21">
      <c r="A156" s="20" t="s">
        <v>148</v>
      </c>
      <c r="B156" s="180">
        <v>0</v>
      </c>
      <c r="C156" s="180">
        <v>0</v>
      </c>
      <c r="D156" s="180">
        <v>0</v>
      </c>
      <c r="E156" s="180">
        <v>0</v>
      </c>
      <c r="F156" s="180">
        <v>0</v>
      </c>
      <c r="G156" s="1"/>
      <c r="H156" s="1"/>
      <c r="I156" s="1"/>
      <c r="J156" s="1"/>
      <c r="K156" s="1"/>
      <c r="L156" s="1"/>
      <c r="M156" s="1"/>
      <c r="N156" s="1"/>
      <c r="O156" s="1"/>
      <c r="P156" s="1"/>
      <c r="Q156" s="1"/>
      <c r="R156" s="1"/>
      <c r="S156" s="1"/>
      <c r="T156" s="1"/>
      <c r="U156" s="1"/>
    </row>
    <row r="157" spans="1:21">
      <c r="A157" s="20" t="s">
        <v>149</v>
      </c>
      <c r="B157" s="180">
        <v>0</v>
      </c>
      <c r="C157" s="180">
        <v>0</v>
      </c>
      <c r="D157" s="180">
        <v>0</v>
      </c>
      <c r="E157" s="180">
        <v>0</v>
      </c>
      <c r="F157" s="180">
        <v>0</v>
      </c>
      <c r="G157" s="1"/>
      <c r="H157" s="1"/>
      <c r="I157" s="1"/>
      <c r="J157" s="1"/>
      <c r="K157" s="1"/>
      <c r="L157" s="1"/>
      <c r="M157" s="1"/>
      <c r="N157" s="1"/>
      <c r="O157" s="1"/>
      <c r="P157" s="1"/>
      <c r="Q157" s="1"/>
      <c r="R157" s="1"/>
      <c r="S157" s="1"/>
      <c r="T157" s="1"/>
      <c r="U157" s="1"/>
    </row>
    <row r="158" spans="1:21">
      <c r="A158" s="20" t="s">
        <v>150</v>
      </c>
      <c r="B158" s="180">
        <v>49841.974139999998</v>
      </c>
      <c r="C158" s="180">
        <v>295.86124999999998</v>
      </c>
      <c r="D158" s="180">
        <v>0</v>
      </c>
      <c r="E158" s="180">
        <v>0</v>
      </c>
      <c r="F158" s="180">
        <v>50137.83539</v>
      </c>
      <c r="G158" s="1"/>
      <c r="H158" s="1"/>
      <c r="I158" s="1"/>
      <c r="J158" s="1"/>
      <c r="K158" s="1"/>
      <c r="L158" s="1"/>
      <c r="M158" s="1"/>
      <c r="N158" s="1"/>
      <c r="O158" s="1"/>
      <c r="P158" s="1"/>
      <c r="Q158" s="1"/>
      <c r="R158" s="1"/>
      <c r="S158" s="1"/>
      <c r="T158" s="1"/>
      <c r="U158" s="1"/>
    </row>
    <row r="159" spans="1:21">
      <c r="A159" s="20" t="s">
        <v>151</v>
      </c>
      <c r="B159" s="180">
        <v>0</v>
      </c>
      <c r="C159" s="180">
        <v>0</v>
      </c>
      <c r="D159" s="180">
        <v>0</v>
      </c>
      <c r="E159" s="180">
        <v>0</v>
      </c>
      <c r="F159" s="180">
        <v>0</v>
      </c>
      <c r="G159" s="1"/>
      <c r="H159" s="1"/>
      <c r="I159" s="1"/>
      <c r="J159" s="1"/>
      <c r="K159" s="1"/>
      <c r="L159" s="1"/>
      <c r="M159" s="1"/>
      <c r="N159" s="1"/>
      <c r="O159" s="1"/>
      <c r="P159" s="1"/>
      <c r="Q159" s="1"/>
      <c r="R159" s="1"/>
      <c r="S159" s="1"/>
      <c r="T159" s="1"/>
      <c r="U159" s="1"/>
    </row>
    <row r="160" spans="1:21">
      <c r="A160" s="20" t="s">
        <v>152</v>
      </c>
      <c r="B160" s="180">
        <v>72504.036590000003</v>
      </c>
      <c r="C160" s="180">
        <v>674.91253000000006</v>
      </c>
      <c r="D160" s="180">
        <v>0</v>
      </c>
      <c r="E160" s="180">
        <v>0</v>
      </c>
      <c r="F160" s="180">
        <v>73178.949120000005</v>
      </c>
      <c r="G160" s="1"/>
      <c r="H160" s="1"/>
      <c r="I160" s="1"/>
      <c r="J160" s="1"/>
      <c r="K160" s="1"/>
      <c r="L160" s="1"/>
      <c r="M160" s="1"/>
      <c r="N160" s="1"/>
      <c r="O160" s="1"/>
      <c r="P160" s="1"/>
      <c r="Q160" s="1"/>
      <c r="R160" s="1"/>
      <c r="S160" s="1"/>
      <c r="T160" s="1"/>
      <c r="U160" s="1"/>
    </row>
    <row r="161" spans="1:21">
      <c r="A161" s="20" t="s">
        <v>153</v>
      </c>
      <c r="B161" s="180">
        <v>36372.52261</v>
      </c>
      <c r="C161" s="180">
        <v>560.68816000000004</v>
      </c>
      <c r="D161" s="180">
        <v>0</v>
      </c>
      <c r="E161" s="180">
        <v>0</v>
      </c>
      <c r="F161" s="180">
        <v>36933.210770000005</v>
      </c>
      <c r="G161" s="1"/>
      <c r="H161" s="1"/>
      <c r="I161" s="1"/>
      <c r="J161" s="1"/>
      <c r="K161" s="1"/>
      <c r="L161" s="1"/>
      <c r="M161" s="1"/>
      <c r="N161" s="1"/>
      <c r="O161" s="1"/>
      <c r="P161" s="1"/>
      <c r="Q161" s="1"/>
      <c r="R161" s="1"/>
      <c r="S161" s="1"/>
      <c r="T161" s="1"/>
      <c r="U161" s="1"/>
    </row>
    <row r="162" spans="1:21">
      <c r="A162" s="18" t="s">
        <v>154</v>
      </c>
      <c r="B162" s="183">
        <v>1618341.3387799999</v>
      </c>
      <c r="C162" s="183">
        <v>48943.763880000006</v>
      </c>
      <c r="D162" s="183">
        <v>0</v>
      </c>
      <c r="E162" s="183">
        <v>0</v>
      </c>
      <c r="F162" s="183">
        <v>1667285.1026600001</v>
      </c>
      <c r="G162" s="1"/>
      <c r="H162" s="1"/>
      <c r="I162" s="1"/>
      <c r="J162" s="1"/>
      <c r="K162" s="1"/>
      <c r="L162" s="1"/>
      <c r="M162" s="1"/>
      <c r="N162" s="1"/>
      <c r="O162" s="1"/>
      <c r="P162" s="1"/>
      <c r="Q162" s="1"/>
      <c r="R162" s="1"/>
      <c r="S162" s="1"/>
      <c r="T162" s="1"/>
      <c r="U162" s="1"/>
    </row>
    <row r="163" spans="1:21">
      <c r="A163" s="20" t="s">
        <v>155</v>
      </c>
      <c r="B163" s="180">
        <v>39276.052499999998</v>
      </c>
      <c r="C163" s="180">
        <v>0</v>
      </c>
      <c r="D163" s="180">
        <v>0</v>
      </c>
      <c r="E163" s="180">
        <v>0</v>
      </c>
      <c r="F163" s="180">
        <v>39276.052499999998</v>
      </c>
      <c r="G163" s="1"/>
      <c r="H163" s="1"/>
      <c r="I163" s="1"/>
      <c r="J163" s="1"/>
      <c r="K163" s="1"/>
      <c r="L163" s="1"/>
      <c r="M163" s="1"/>
      <c r="N163" s="1"/>
      <c r="O163" s="1"/>
      <c r="P163" s="1"/>
      <c r="Q163" s="1"/>
      <c r="R163" s="1"/>
      <c r="S163" s="1"/>
      <c r="T163" s="1"/>
      <c r="U163" s="1"/>
    </row>
    <row r="164" spans="1:21">
      <c r="A164" s="20" t="s">
        <v>156</v>
      </c>
      <c r="B164" s="180">
        <v>0</v>
      </c>
      <c r="C164" s="180">
        <v>0</v>
      </c>
      <c r="D164" s="180">
        <v>0</v>
      </c>
      <c r="E164" s="180">
        <v>0</v>
      </c>
      <c r="F164" s="180">
        <v>0</v>
      </c>
      <c r="G164" s="1"/>
      <c r="H164" s="1"/>
      <c r="I164" s="1"/>
      <c r="J164" s="1"/>
      <c r="K164" s="1"/>
      <c r="L164" s="1"/>
      <c r="M164" s="1"/>
      <c r="N164" s="1"/>
      <c r="O164" s="1"/>
      <c r="P164" s="1"/>
      <c r="Q164" s="1"/>
      <c r="R164" s="1"/>
      <c r="S164" s="1"/>
      <c r="T164" s="1"/>
      <c r="U164" s="1"/>
    </row>
    <row r="165" spans="1:21">
      <c r="A165" s="14" t="s">
        <v>157</v>
      </c>
      <c r="B165" s="180">
        <v>1456636.63167</v>
      </c>
      <c r="C165" s="180">
        <v>48020</v>
      </c>
      <c r="D165" s="180">
        <v>0</v>
      </c>
      <c r="E165" s="180">
        <v>0</v>
      </c>
      <c r="F165" s="180">
        <v>1504656.63167</v>
      </c>
      <c r="G165" s="1"/>
      <c r="H165" s="1"/>
      <c r="I165" s="1"/>
      <c r="J165" s="1"/>
      <c r="K165" s="1"/>
      <c r="L165" s="1"/>
      <c r="M165" s="1"/>
      <c r="N165" s="1"/>
      <c r="O165" s="1"/>
      <c r="P165" s="1"/>
      <c r="Q165" s="1"/>
      <c r="R165" s="1"/>
      <c r="S165" s="1"/>
      <c r="T165" s="1"/>
      <c r="U165" s="1"/>
    </row>
    <row r="166" spans="1:21">
      <c r="A166" s="14" t="s">
        <v>158</v>
      </c>
      <c r="B166" s="180">
        <v>122428.65461</v>
      </c>
      <c r="C166" s="180">
        <v>923.76387999999997</v>
      </c>
      <c r="D166" s="180">
        <v>0</v>
      </c>
      <c r="E166" s="180">
        <v>0</v>
      </c>
      <c r="F166" s="180">
        <v>123352.41849</v>
      </c>
      <c r="G166" s="1"/>
      <c r="H166" s="1"/>
      <c r="I166" s="1"/>
      <c r="J166" s="1"/>
      <c r="K166" s="1"/>
      <c r="L166" s="1"/>
      <c r="M166" s="1"/>
      <c r="N166" s="1"/>
      <c r="O166" s="1"/>
      <c r="P166" s="1"/>
      <c r="Q166" s="1"/>
      <c r="R166" s="1"/>
      <c r="S166" s="1"/>
      <c r="T166" s="1"/>
      <c r="U166" s="1"/>
    </row>
    <row r="167" spans="1:21">
      <c r="A167" s="18" t="s">
        <v>159</v>
      </c>
      <c r="B167" s="183">
        <v>21033.752510000002</v>
      </c>
      <c r="C167" s="183">
        <v>62221.396000000001</v>
      </c>
      <c r="D167" s="183">
        <v>0</v>
      </c>
      <c r="E167" s="183">
        <v>0</v>
      </c>
      <c r="F167" s="183">
        <v>83255.148509999999</v>
      </c>
      <c r="G167" s="1"/>
      <c r="H167" s="1"/>
      <c r="I167" s="1"/>
      <c r="J167" s="1"/>
      <c r="K167" s="1"/>
      <c r="L167" s="1"/>
      <c r="M167" s="1"/>
      <c r="N167" s="1"/>
      <c r="O167" s="1"/>
      <c r="P167" s="1"/>
      <c r="Q167" s="1"/>
      <c r="R167" s="1"/>
      <c r="S167" s="1"/>
      <c r="T167" s="1"/>
      <c r="U167" s="1"/>
    </row>
    <row r="168" spans="1:21">
      <c r="A168" s="20" t="s">
        <v>160</v>
      </c>
      <c r="B168" s="180">
        <v>0</v>
      </c>
      <c r="C168" s="180">
        <v>61171.632969999999</v>
      </c>
      <c r="D168" s="180">
        <v>0</v>
      </c>
      <c r="E168" s="180">
        <v>0</v>
      </c>
      <c r="F168" s="180">
        <v>61171.632969999999</v>
      </c>
      <c r="G168" s="1"/>
      <c r="H168" s="1"/>
      <c r="I168" s="1"/>
      <c r="J168" s="1"/>
      <c r="K168" s="1"/>
      <c r="L168" s="1"/>
      <c r="M168" s="1"/>
      <c r="N168" s="1"/>
      <c r="O168" s="1"/>
      <c r="P168" s="1"/>
      <c r="Q168" s="1"/>
      <c r="R168" s="1"/>
      <c r="S168" s="1"/>
      <c r="T168" s="1"/>
      <c r="U168" s="1"/>
    </row>
    <row r="169" spans="1:21">
      <c r="A169" s="20" t="s">
        <v>161</v>
      </c>
      <c r="B169" s="180">
        <v>0</v>
      </c>
      <c r="C169" s="180">
        <v>0</v>
      </c>
      <c r="D169" s="180">
        <v>0</v>
      </c>
      <c r="E169" s="180">
        <v>0</v>
      </c>
      <c r="F169" s="180">
        <v>0</v>
      </c>
      <c r="G169" s="1"/>
      <c r="H169" s="1"/>
      <c r="I169" s="1"/>
      <c r="J169" s="1"/>
      <c r="K169" s="1"/>
      <c r="L169" s="1"/>
      <c r="M169" s="1"/>
      <c r="N169" s="1"/>
      <c r="O169" s="1"/>
      <c r="P169" s="1"/>
      <c r="Q169" s="1"/>
      <c r="R169" s="1"/>
      <c r="S169" s="1"/>
      <c r="T169" s="1"/>
      <c r="U169" s="1"/>
    </row>
    <row r="170" spans="1:21">
      <c r="A170" s="20" t="s">
        <v>162</v>
      </c>
      <c r="B170" s="180">
        <v>0</v>
      </c>
      <c r="C170" s="180">
        <v>2737.6064799999999</v>
      </c>
      <c r="D170" s="180">
        <v>0</v>
      </c>
      <c r="E170" s="180">
        <v>0</v>
      </c>
      <c r="F170" s="180">
        <v>2737.6064799999999</v>
      </c>
      <c r="G170" s="1"/>
      <c r="H170" s="1"/>
      <c r="I170" s="1"/>
      <c r="J170" s="1"/>
      <c r="K170" s="1"/>
      <c r="L170" s="1"/>
      <c r="M170" s="1"/>
      <c r="N170" s="1"/>
      <c r="O170" s="1"/>
      <c r="P170" s="1"/>
      <c r="Q170" s="1"/>
      <c r="R170" s="1"/>
      <c r="S170" s="1"/>
      <c r="T170" s="1"/>
      <c r="U170" s="1"/>
    </row>
    <row r="171" spans="1:21">
      <c r="A171" s="20" t="s">
        <v>163</v>
      </c>
      <c r="B171" s="180">
        <v>0</v>
      </c>
      <c r="C171" s="180">
        <v>58434.026490000004</v>
      </c>
      <c r="D171" s="180">
        <v>0</v>
      </c>
      <c r="E171" s="180">
        <v>0</v>
      </c>
      <c r="F171" s="180">
        <v>58434.026490000004</v>
      </c>
      <c r="G171" s="1"/>
      <c r="H171" s="1"/>
      <c r="I171" s="1"/>
      <c r="J171" s="1"/>
      <c r="K171" s="1"/>
      <c r="L171" s="1"/>
      <c r="M171" s="1"/>
      <c r="N171" s="1"/>
      <c r="O171" s="1"/>
      <c r="P171" s="1"/>
      <c r="Q171" s="1"/>
      <c r="R171" s="1"/>
      <c r="S171" s="1"/>
      <c r="T171" s="1"/>
      <c r="U171" s="1"/>
    </row>
    <row r="172" spans="1:21">
      <c r="A172" s="20" t="s">
        <v>164</v>
      </c>
      <c r="B172" s="180">
        <v>0</v>
      </c>
      <c r="C172" s="180">
        <v>0</v>
      </c>
      <c r="D172" s="180">
        <v>0</v>
      </c>
      <c r="E172" s="180">
        <v>0</v>
      </c>
      <c r="F172" s="180">
        <v>0</v>
      </c>
      <c r="G172" s="1"/>
      <c r="H172" s="1"/>
      <c r="I172" s="1"/>
      <c r="J172" s="1"/>
      <c r="K172" s="1"/>
      <c r="L172" s="1"/>
      <c r="M172" s="1"/>
      <c r="N172" s="1"/>
      <c r="O172" s="1"/>
      <c r="P172" s="1"/>
      <c r="Q172" s="1"/>
      <c r="R172" s="1"/>
      <c r="S172" s="1"/>
      <c r="T172" s="1"/>
      <c r="U172" s="1"/>
    </row>
    <row r="173" spans="1:21">
      <c r="A173" s="20" t="s">
        <v>165</v>
      </c>
      <c r="B173" s="180">
        <v>0</v>
      </c>
      <c r="C173" s="180">
        <v>0</v>
      </c>
      <c r="D173" s="180">
        <v>0</v>
      </c>
      <c r="E173" s="180">
        <v>0</v>
      </c>
      <c r="F173" s="180">
        <v>0</v>
      </c>
      <c r="G173" s="1"/>
      <c r="H173" s="1"/>
      <c r="I173" s="1"/>
      <c r="J173" s="1"/>
      <c r="K173" s="1"/>
      <c r="L173" s="1"/>
      <c r="M173" s="1"/>
      <c r="N173" s="1"/>
      <c r="O173" s="1"/>
      <c r="P173" s="1"/>
      <c r="Q173" s="1"/>
      <c r="R173" s="1"/>
      <c r="S173" s="1"/>
      <c r="T173" s="1"/>
      <c r="U173" s="1"/>
    </row>
    <row r="174" spans="1:21">
      <c r="A174" s="20" t="s">
        <v>166</v>
      </c>
      <c r="B174" s="180">
        <v>20920</v>
      </c>
      <c r="C174" s="180">
        <v>0</v>
      </c>
      <c r="D174" s="180">
        <v>0</v>
      </c>
      <c r="E174" s="180">
        <v>0</v>
      </c>
      <c r="F174" s="180">
        <v>20920</v>
      </c>
      <c r="G174" s="1"/>
      <c r="H174" s="1"/>
      <c r="I174" s="1"/>
      <c r="J174" s="1"/>
      <c r="K174" s="1"/>
      <c r="L174" s="1"/>
      <c r="M174" s="1"/>
      <c r="N174" s="1"/>
      <c r="O174" s="1"/>
      <c r="P174" s="1"/>
      <c r="Q174" s="1"/>
      <c r="R174" s="1"/>
      <c r="S174" s="1"/>
      <c r="T174" s="1"/>
      <c r="U174" s="1"/>
    </row>
    <row r="175" spans="1:21">
      <c r="A175" s="20" t="s">
        <v>167</v>
      </c>
      <c r="B175" s="180">
        <v>113.75251</v>
      </c>
      <c r="C175" s="180">
        <v>1049.7630300000001</v>
      </c>
      <c r="D175" s="180">
        <v>0</v>
      </c>
      <c r="E175" s="180">
        <v>0</v>
      </c>
      <c r="F175" s="180">
        <v>1163.5155400000001</v>
      </c>
      <c r="G175" s="1"/>
      <c r="H175" s="1"/>
      <c r="I175" s="1"/>
      <c r="J175" s="1"/>
      <c r="K175" s="1"/>
      <c r="L175" s="1"/>
      <c r="M175" s="1"/>
      <c r="N175" s="1"/>
      <c r="O175" s="1"/>
      <c r="P175" s="1"/>
      <c r="Q175" s="1"/>
      <c r="R175" s="1"/>
      <c r="S175" s="1"/>
      <c r="T175" s="1"/>
      <c r="U175" s="1"/>
    </row>
    <row r="176" spans="1:21">
      <c r="A176" s="17" t="s">
        <v>168</v>
      </c>
      <c r="B176" s="183">
        <v>1471601.8894700001</v>
      </c>
      <c r="C176" s="183">
        <v>0</v>
      </c>
      <c r="D176" s="183">
        <v>0</v>
      </c>
      <c r="E176" s="183">
        <v>0</v>
      </c>
      <c r="F176" s="183">
        <v>1471601.8894700001</v>
      </c>
      <c r="G176" s="1"/>
      <c r="H176" s="1"/>
      <c r="I176" s="1"/>
      <c r="J176" s="1"/>
      <c r="K176" s="1"/>
      <c r="L176" s="1"/>
      <c r="M176" s="1"/>
      <c r="N176" s="1"/>
      <c r="O176" s="1"/>
      <c r="P176" s="1"/>
      <c r="Q176" s="1"/>
      <c r="R176" s="1"/>
      <c r="S176" s="1"/>
      <c r="T176" s="1"/>
      <c r="U176" s="1"/>
    </row>
    <row r="177" spans="1:21">
      <c r="A177" s="27" t="s">
        <v>169</v>
      </c>
      <c r="B177" s="180">
        <v>1323811.3563900001</v>
      </c>
      <c r="C177" s="180">
        <v>0</v>
      </c>
      <c r="D177" s="180">
        <v>0</v>
      </c>
      <c r="E177" s="180">
        <v>0</v>
      </c>
      <c r="F177" s="180">
        <v>1323811.3563900001</v>
      </c>
      <c r="G177" s="1"/>
      <c r="H177" s="1"/>
      <c r="I177" s="1"/>
      <c r="J177" s="1"/>
      <c r="K177" s="1"/>
      <c r="L177" s="1"/>
      <c r="M177" s="1"/>
      <c r="N177" s="1"/>
      <c r="O177" s="1"/>
      <c r="P177" s="1"/>
      <c r="Q177" s="1"/>
      <c r="R177" s="1"/>
      <c r="S177" s="1"/>
      <c r="T177" s="1"/>
      <c r="U177" s="1"/>
    </row>
    <row r="178" spans="1:21">
      <c r="A178" s="20" t="s">
        <v>170</v>
      </c>
      <c r="B178" s="180">
        <v>1323811.3563900001</v>
      </c>
      <c r="C178" s="180">
        <v>0</v>
      </c>
      <c r="D178" s="180">
        <v>0</v>
      </c>
      <c r="E178" s="180">
        <v>0</v>
      </c>
      <c r="F178" s="180">
        <v>1323811.3563900001</v>
      </c>
      <c r="G178" s="1"/>
      <c r="H178" s="1"/>
      <c r="I178" s="1"/>
      <c r="J178" s="1"/>
      <c r="K178" s="1"/>
      <c r="L178" s="1"/>
      <c r="M178" s="1"/>
      <c r="N178" s="1"/>
      <c r="O178" s="1"/>
      <c r="P178" s="1"/>
      <c r="Q178" s="1"/>
      <c r="R178" s="1"/>
      <c r="S178" s="1"/>
      <c r="T178" s="1"/>
      <c r="U178" s="1"/>
    </row>
    <row r="179" spans="1:21">
      <c r="A179" s="20" t="s">
        <v>171</v>
      </c>
      <c r="B179" s="180">
        <v>0</v>
      </c>
      <c r="C179" s="180">
        <v>0</v>
      </c>
      <c r="D179" s="180">
        <v>0</v>
      </c>
      <c r="E179" s="180">
        <v>0</v>
      </c>
      <c r="F179" s="180">
        <v>0</v>
      </c>
      <c r="G179" s="1"/>
      <c r="H179" s="1"/>
      <c r="I179" s="1"/>
      <c r="J179" s="1"/>
      <c r="K179" s="1"/>
      <c r="L179" s="1"/>
      <c r="M179" s="1"/>
      <c r="N179" s="1"/>
      <c r="O179" s="1"/>
      <c r="P179" s="1"/>
      <c r="Q179" s="1"/>
      <c r="R179" s="1"/>
      <c r="S179" s="1"/>
      <c r="T179" s="1"/>
      <c r="U179" s="1"/>
    </row>
    <row r="180" spans="1:21">
      <c r="A180" s="20" t="s">
        <v>172</v>
      </c>
      <c r="B180" s="180">
        <v>0</v>
      </c>
      <c r="C180" s="180">
        <v>0</v>
      </c>
      <c r="D180" s="180">
        <v>0</v>
      </c>
      <c r="E180" s="180">
        <v>0</v>
      </c>
      <c r="F180" s="180">
        <v>0</v>
      </c>
      <c r="G180" s="1"/>
      <c r="H180" s="1"/>
      <c r="I180" s="1"/>
      <c r="J180" s="1"/>
      <c r="K180" s="1"/>
      <c r="L180" s="1"/>
      <c r="M180" s="1"/>
      <c r="N180" s="1"/>
      <c r="O180" s="1"/>
      <c r="P180" s="1"/>
      <c r="Q180" s="1"/>
      <c r="R180" s="1"/>
      <c r="S180" s="1"/>
      <c r="T180" s="1"/>
      <c r="U180" s="1"/>
    </row>
    <row r="181" spans="1:21">
      <c r="A181" s="27" t="s">
        <v>173</v>
      </c>
      <c r="B181" s="180">
        <v>1795.8893999999998</v>
      </c>
      <c r="C181" s="180">
        <v>0</v>
      </c>
      <c r="D181" s="180">
        <v>0</v>
      </c>
      <c r="E181" s="180">
        <v>0</v>
      </c>
      <c r="F181" s="180">
        <v>1795.8893999999998</v>
      </c>
      <c r="G181" s="1"/>
      <c r="H181" s="1"/>
      <c r="I181" s="1"/>
      <c r="J181" s="1"/>
      <c r="K181" s="1"/>
      <c r="L181" s="1"/>
      <c r="M181" s="1"/>
      <c r="N181" s="1"/>
      <c r="O181" s="1"/>
      <c r="P181" s="1"/>
      <c r="Q181" s="1"/>
      <c r="R181" s="1"/>
      <c r="S181" s="1"/>
      <c r="T181" s="1"/>
      <c r="U181" s="1"/>
    </row>
    <row r="182" spans="1:21">
      <c r="A182" s="20" t="s">
        <v>174</v>
      </c>
      <c r="B182" s="180">
        <v>0</v>
      </c>
      <c r="C182" s="180">
        <v>0</v>
      </c>
      <c r="D182" s="180">
        <v>0</v>
      </c>
      <c r="E182" s="180">
        <v>0</v>
      </c>
      <c r="F182" s="180">
        <v>0</v>
      </c>
      <c r="G182" s="1"/>
      <c r="H182" s="1"/>
      <c r="I182" s="1"/>
      <c r="J182" s="1"/>
      <c r="K182" s="1"/>
      <c r="L182" s="1"/>
      <c r="M182" s="1"/>
      <c r="N182" s="1"/>
      <c r="O182" s="1"/>
      <c r="P182" s="1"/>
      <c r="Q182" s="1"/>
      <c r="R182" s="1"/>
      <c r="S182" s="1"/>
      <c r="T182" s="1"/>
      <c r="U182" s="1"/>
    </row>
    <row r="183" spans="1:21">
      <c r="A183" s="20" t="s">
        <v>175</v>
      </c>
      <c r="B183" s="180">
        <v>0</v>
      </c>
      <c r="C183" s="180">
        <v>0</v>
      </c>
      <c r="D183" s="180">
        <v>0</v>
      </c>
      <c r="E183" s="180">
        <v>0</v>
      </c>
      <c r="F183" s="180">
        <v>0</v>
      </c>
      <c r="G183" s="1"/>
      <c r="H183" s="1"/>
      <c r="I183" s="1"/>
      <c r="J183" s="1"/>
      <c r="K183" s="1"/>
      <c r="L183" s="1"/>
      <c r="M183" s="1"/>
      <c r="N183" s="1"/>
      <c r="O183" s="1"/>
      <c r="P183" s="1"/>
      <c r="Q183" s="1"/>
      <c r="R183" s="1"/>
      <c r="S183" s="1"/>
      <c r="T183" s="1"/>
      <c r="U183" s="1"/>
    </row>
    <row r="184" spans="1:21">
      <c r="A184" s="20" t="s">
        <v>176</v>
      </c>
      <c r="B184" s="180">
        <v>1795.8893999999998</v>
      </c>
      <c r="C184" s="180">
        <v>0</v>
      </c>
      <c r="D184" s="180">
        <v>0</v>
      </c>
      <c r="E184" s="180">
        <v>0</v>
      </c>
      <c r="F184" s="180">
        <v>1795.8893999999998</v>
      </c>
      <c r="G184" s="1"/>
      <c r="H184" s="1"/>
      <c r="I184" s="1"/>
      <c r="J184" s="1"/>
      <c r="K184" s="1"/>
      <c r="L184" s="1"/>
      <c r="M184" s="1"/>
      <c r="N184" s="1"/>
      <c r="O184" s="1"/>
      <c r="P184" s="1"/>
      <c r="Q184" s="1"/>
      <c r="R184" s="1"/>
      <c r="S184" s="1"/>
      <c r="T184" s="1"/>
      <c r="U184" s="1"/>
    </row>
    <row r="185" spans="1:21">
      <c r="A185" s="27" t="s">
        <v>177</v>
      </c>
      <c r="B185" s="180">
        <v>0</v>
      </c>
      <c r="C185" s="180">
        <v>0</v>
      </c>
      <c r="D185" s="180">
        <v>0</v>
      </c>
      <c r="E185" s="180">
        <v>0</v>
      </c>
      <c r="F185" s="180">
        <v>0</v>
      </c>
      <c r="G185" s="1"/>
      <c r="H185" s="1"/>
      <c r="I185" s="1"/>
      <c r="J185" s="1"/>
      <c r="K185" s="1"/>
      <c r="L185" s="1"/>
      <c r="M185" s="1"/>
      <c r="N185" s="1"/>
      <c r="O185" s="1"/>
      <c r="P185" s="1"/>
      <c r="Q185" s="1"/>
      <c r="R185" s="1"/>
      <c r="S185" s="1"/>
      <c r="T185" s="1"/>
      <c r="U185" s="1"/>
    </row>
    <row r="186" spans="1:21">
      <c r="A186" s="20" t="s">
        <v>178</v>
      </c>
      <c r="B186" s="180">
        <v>0</v>
      </c>
      <c r="C186" s="180">
        <v>0</v>
      </c>
      <c r="D186" s="180">
        <v>0</v>
      </c>
      <c r="E186" s="180">
        <v>0</v>
      </c>
      <c r="F186" s="180">
        <v>0</v>
      </c>
      <c r="G186" s="1"/>
      <c r="H186" s="1"/>
      <c r="I186" s="1"/>
      <c r="J186" s="1"/>
      <c r="K186" s="1"/>
      <c r="L186" s="1"/>
      <c r="M186" s="1"/>
      <c r="N186" s="1"/>
      <c r="O186" s="1"/>
      <c r="P186" s="1"/>
      <c r="Q186" s="1"/>
      <c r="R186" s="1"/>
      <c r="S186" s="1"/>
      <c r="T186" s="1"/>
      <c r="U186" s="1"/>
    </row>
    <row r="187" spans="1:21">
      <c r="A187" s="27" t="s">
        <v>179</v>
      </c>
      <c r="B187" s="180">
        <v>142916.90922</v>
      </c>
      <c r="C187" s="180">
        <v>0</v>
      </c>
      <c r="D187" s="180">
        <v>0</v>
      </c>
      <c r="E187" s="180">
        <v>0</v>
      </c>
      <c r="F187" s="180">
        <v>142916.90922</v>
      </c>
      <c r="G187" s="1"/>
      <c r="H187" s="1"/>
      <c r="I187" s="1"/>
      <c r="J187" s="1"/>
      <c r="K187" s="1"/>
      <c r="L187" s="1"/>
      <c r="M187" s="1"/>
      <c r="N187" s="1"/>
      <c r="O187" s="1"/>
      <c r="P187" s="1"/>
      <c r="Q187" s="1"/>
      <c r="R187" s="1"/>
      <c r="S187" s="1"/>
      <c r="T187" s="1"/>
      <c r="U187" s="1"/>
    </row>
    <row r="188" spans="1:21">
      <c r="A188" s="20" t="s">
        <v>180</v>
      </c>
      <c r="B188" s="180">
        <v>75262.782709999999</v>
      </c>
      <c r="C188" s="180">
        <v>0</v>
      </c>
      <c r="D188" s="180">
        <v>0</v>
      </c>
      <c r="E188" s="180">
        <v>0</v>
      </c>
      <c r="F188" s="180">
        <v>75262.782709999999</v>
      </c>
      <c r="G188" s="1"/>
      <c r="H188" s="1"/>
      <c r="I188" s="1"/>
      <c r="J188" s="1"/>
      <c r="K188" s="1"/>
      <c r="L188" s="1"/>
      <c r="M188" s="1"/>
      <c r="N188" s="1"/>
      <c r="O188" s="1"/>
      <c r="P188" s="1"/>
      <c r="Q188" s="1"/>
      <c r="R188" s="1"/>
      <c r="S188" s="1"/>
      <c r="T188" s="1"/>
      <c r="U188" s="1"/>
    </row>
    <row r="189" spans="1:21">
      <c r="A189" s="20" t="s">
        <v>181</v>
      </c>
      <c r="B189" s="180">
        <v>67654.126510000002</v>
      </c>
      <c r="C189" s="180">
        <v>0</v>
      </c>
      <c r="D189" s="180">
        <v>0</v>
      </c>
      <c r="E189" s="180">
        <v>0</v>
      </c>
      <c r="F189" s="180">
        <v>67654.126510000002</v>
      </c>
      <c r="G189" s="1"/>
      <c r="H189" s="1"/>
      <c r="I189" s="1"/>
      <c r="J189" s="1"/>
      <c r="K189" s="1"/>
      <c r="L189" s="1"/>
      <c r="M189" s="1"/>
      <c r="N189" s="1"/>
      <c r="O189" s="1"/>
      <c r="P189" s="1"/>
      <c r="Q189" s="1"/>
      <c r="R189" s="1"/>
      <c r="S189" s="1"/>
      <c r="T189" s="1"/>
      <c r="U189" s="1"/>
    </row>
    <row r="190" spans="1:21">
      <c r="A190" s="20" t="s">
        <v>182</v>
      </c>
      <c r="B190" s="180">
        <v>0</v>
      </c>
      <c r="C190" s="180">
        <v>0</v>
      </c>
      <c r="D190" s="180">
        <v>0</v>
      </c>
      <c r="E190" s="180">
        <v>0</v>
      </c>
      <c r="F190" s="180">
        <v>0</v>
      </c>
      <c r="G190" s="1"/>
      <c r="H190" s="1"/>
      <c r="I190" s="1"/>
      <c r="J190" s="1"/>
      <c r="K190" s="1"/>
      <c r="L190" s="1"/>
      <c r="M190" s="1"/>
      <c r="N190" s="1"/>
      <c r="O190" s="1"/>
      <c r="P190" s="1"/>
      <c r="Q190" s="1"/>
      <c r="R190" s="1"/>
      <c r="S190" s="1"/>
      <c r="T190" s="1"/>
      <c r="U190" s="1"/>
    </row>
    <row r="191" spans="1:21">
      <c r="A191" s="27" t="s">
        <v>183</v>
      </c>
      <c r="B191" s="180">
        <v>3077.7344600000001</v>
      </c>
      <c r="C191" s="180">
        <v>0</v>
      </c>
      <c r="D191" s="180">
        <v>0</v>
      </c>
      <c r="E191" s="180">
        <v>0</v>
      </c>
      <c r="F191" s="180">
        <v>3077.7344600000001</v>
      </c>
      <c r="G191" s="1"/>
      <c r="H191" s="1"/>
      <c r="I191" s="1"/>
      <c r="J191" s="1"/>
      <c r="K191" s="1"/>
      <c r="L191" s="1"/>
      <c r="M191" s="1"/>
      <c r="N191" s="1"/>
      <c r="O191" s="1"/>
      <c r="P191" s="1"/>
      <c r="Q191" s="1"/>
      <c r="R191" s="1"/>
      <c r="S191" s="1"/>
      <c r="T191" s="1"/>
      <c r="U191" s="1"/>
    </row>
    <row r="192" spans="1:21">
      <c r="A192" s="20" t="s">
        <v>184</v>
      </c>
      <c r="B192" s="180">
        <v>-10964.71623</v>
      </c>
      <c r="C192" s="180">
        <v>0</v>
      </c>
      <c r="D192" s="180">
        <v>0</v>
      </c>
      <c r="E192" s="180">
        <v>0</v>
      </c>
      <c r="F192" s="180">
        <v>-10964.71623</v>
      </c>
      <c r="G192" s="1"/>
      <c r="H192" s="1"/>
      <c r="I192" s="1"/>
      <c r="J192" s="1"/>
      <c r="K192" s="1"/>
      <c r="L192" s="1"/>
      <c r="M192" s="1"/>
      <c r="N192" s="1"/>
      <c r="O192" s="1"/>
      <c r="P192" s="1"/>
      <c r="Q192" s="1"/>
      <c r="R192" s="1"/>
      <c r="S192" s="1"/>
      <c r="T192" s="1"/>
      <c r="U192" s="1"/>
    </row>
    <row r="193" spans="1:21">
      <c r="A193" s="20" t="s">
        <v>185</v>
      </c>
      <c r="B193" s="180">
        <v>14042.45069</v>
      </c>
      <c r="C193" s="180">
        <v>0</v>
      </c>
      <c r="D193" s="180">
        <v>0</v>
      </c>
      <c r="E193" s="180">
        <v>0</v>
      </c>
      <c r="F193" s="180">
        <v>14042.45069</v>
      </c>
      <c r="G193" s="1"/>
      <c r="H193" s="1"/>
      <c r="I193" s="1"/>
      <c r="J193" s="1"/>
      <c r="K193" s="1"/>
      <c r="L193" s="1"/>
      <c r="M193" s="1"/>
      <c r="N193" s="1"/>
      <c r="O193" s="1"/>
      <c r="P193" s="1"/>
      <c r="Q193" s="1"/>
      <c r="R193" s="1"/>
      <c r="S193" s="1"/>
      <c r="T193" s="1"/>
      <c r="U193" s="1"/>
    </row>
    <row r="194" spans="1:21">
      <c r="A194" s="28" t="s">
        <v>186</v>
      </c>
      <c r="B194" s="183">
        <v>9138863.7707900014</v>
      </c>
      <c r="C194" s="183">
        <v>971472.49244000006</v>
      </c>
      <c r="D194" s="183">
        <v>0</v>
      </c>
      <c r="E194" s="183">
        <v>0</v>
      </c>
      <c r="F194" s="183">
        <v>10110336.26323</v>
      </c>
      <c r="G194" s="1"/>
      <c r="H194" s="1"/>
      <c r="I194" s="1"/>
      <c r="J194" s="1"/>
      <c r="K194" s="1"/>
      <c r="L194" s="1"/>
      <c r="M194" s="1"/>
      <c r="N194" s="1"/>
      <c r="O194" s="1"/>
      <c r="P194" s="1"/>
      <c r="Q194" s="1"/>
      <c r="R194" s="1"/>
      <c r="S194" s="1"/>
      <c r="T194" s="1"/>
      <c r="U194" s="1"/>
    </row>
    <row r="195" spans="1:21">
      <c r="A195" s="28" t="s">
        <v>187</v>
      </c>
      <c r="B195" s="183">
        <v>14562.17251</v>
      </c>
      <c r="C195" s="183">
        <v>0</v>
      </c>
      <c r="D195" s="183">
        <v>0</v>
      </c>
      <c r="E195" s="183">
        <v>0</v>
      </c>
      <c r="F195" s="183">
        <v>14562.17251</v>
      </c>
      <c r="G195" s="1"/>
      <c r="H195" s="1"/>
      <c r="I195" s="1"/>
      <c r="J195" s="1"/>
      <c r="K195" s="1"/>
      <c r="L195" s="1"/>
      <c r="M195" s="1"/>
      <c r="N195" s="1"/>
      <c r="O195" s="1"/>
      <c r="P195" s="1"/>
      <c r="Q195" s="1"/>
      <c r="R195" s="1"/>
      <c r="S195" s="1"/>
      <c r="T195" s="1"/>
      <c r="U195" s="1"/>
    </row>
    <row r="196" spans="1:21">
      <c r="A196" s="29" t="s">
        <v>188</v>
      </c>
      <c r="B196" s="180">
        <v>0</v>
      </c>
      <c r="C196" s="180">
        <v>0</v>
      </c>
      <c r="D196" s="180">
        <v>0</v>
      </c>
      <c r="E196" s="180">
        <v>0</v>
      </c>
      <c r="F196" s="180">
        <v>0</v>
      </c>
      <c r="G196" s="1"/>
      <c r="H196" s="1"/>
      <c r="I196" s="1"/>
      <c r="J196" s="1"/>
      <c r="K196" s="1"/>
      <c r="L196" s="1"/>
      <c r="M196" s="1"/>
      <c r="N196" s="1"/>
      <c r="O196" s="1"/>
      <c r="P196" s="1"/>
      <c r="Q196" s="1"/>
      <c r="R196" s="1"/>
      <c r="S196" s="1"/>
      <c r="T196" s="1"/>
      <c r="U196" s="1"/>
    </row>
    <row r="197" spans="1:21">
      <c r="A197" s="20" t="s">
        <v>189</v>
      </c>
      <c r="B197" s="180">
        <v>0</v>
      </c>
      <c r="C197" s="180">
        <v>0</v>
      </c>
      <c r="D197" s="180">
        <v>0</v>
      </c>
      <c r="E197" s="180">
        <v>0</v>
      </c>
      <c r="F197" s="180">
        <v>0</v>
      </c>
      <c r="G197" s="1"/>
      <c r="H197" s="1"/>
      <c r="I197" s="1"/>
      <c r="J197" s="1"/>
      <c r="K197" s="1"/>
      <c r="L197" s="1"/>
      <c r="M197" s="1"/>
      <c r="N197" s="1"/>
      <c r="O197" s="1"/>
      <c r="P197" s="1"/>
      <c r="Q197" s="1"/>
      <c r="R197" s="1"/>
      <c r="S197" s="1"/>
      <c r="T197" s="1"/>
      <c r="U197" s="1"/>
    </row>
    <row r="198" spans="1:21">
      <c r="A198" s="20" t="s">
        <v>190</v>
      </c>
      <c r="B198" s="180">
        <v>0</v>
      </c>
      <c r="C198" s="180">
        <v>0</v>
      </c>
      <c r="D198" s="180">
        <v>0</v>
      </c>
      <c r="E198" s="180">
        <v>0</v>
      </c>
      <c r="F198" s="180">
        <v>0</v>
      </c>
      <c r="G198" s="1"/>
      <c r="H198" s="1"/>
      <c r="I198" s="1"/>
      <c r="J198" s="1"/>
      <c r="K198" s="1"/>
      <c r="L198" s="1"/>
      <c r="M198" s="1"/>
      <c r="N198" s="1"/>
      <c r="O198" s="1"/>
      <c r="P198" s="1"/>
      <c r="Q198" s="1"/>
      <c r="R198" s="1"/>
      <c r="S198" s="1"/>
      <c r="T198" s="1"/>
      <c r="U198" s="1"/>
    </row>
    <row r="199" spans="1:21">
      <c r="A199" s="20" t="s">
        <v>191</v>
      </c>
      <c r="B199" s="180">
        <v>0</v>
      </c>
      <c r="C199" s="180">
        <v>0</v>
      </c>
      <c r="D199" s="180">
        <v>0</v>
      </c>
      <c r="E199" s="180">
        <v>0</v>
      </c>
      <c r="F199" s="180">
        <v>0</v>
      </c>
      <c r="G199" s="1"/>
      <c r="H199" s="1"/>
      <c r="I199" s="1"/>
      <c r="J199" s="1"/>
      <c r="K199" s="1"/>
      <c r="L199" s="1"/>
      <c r="M199" s="1"/>
      <c r="N199" s="1"/>
      <c r="O199" s="1"/>
      <c r="P199" s="1"/>
      <c r="Q199" s="1"/>
      <c r="R199" s="1"/>
      <c r="S199" s="1"/>
      <c r="T199" s="1"/>
      <c r="U199" s="1"/>
    </row>
    <row r="200" spans="1:21">
      <c r="A200" s="20" t="s">
        <v>192</v>
      </c>
      <c r="B200" s="180">
        <v>0</v>
      </c>
      <c r="C200" s="180">
        <v>0</v>
      </c>
      <c r="D200" s="180">
        <v>0</v>
      </c>
      <c r="E200" s="180">
        <v>0</v>
      </c>
      <c r="F200" s="180">
        <v>0</v>
      </c>
      <c r="G200" s="1"/>
      <c r="H200" s="1"/>
      <c r="I200" s="1"/>
      <c r="J200" s="1"/>
      <c r="K200" s="1"/>
      <c r="L200" s="1"/>
      <c r="M200" s="1"/>
      <c r="N200" s="1"/>
      <c r="O200" s="1"/>
      <c r="P200" s="1"/>
      <c r="Q200" s="1"/>
      <c r="R200" s="1"/>
      <c r="S200" s="1"/>
      <c r="T200" s="1"/>
      <c r="U200" s="1"/>
    </row>
    <row r="201" spans="1:21">
      <c r="A201" s="20" t="s">
        <v>193</v>
      </c>
      <c r="B201" s="180">
        <v>0</v>
      </c>
      <c r="C201" s="180">
        <v>0</v>
      </c>
      <c r="D201" s="180">
        <v>0</v>
      </c>
      <c r="E201" s="180">
        <v>0</v>
      </c>
      <c r="F201" s="180">
        <v>0</v>
      </c>
      <c r="G201" s="1"/>
      <c r="H201" s="1"/>
      <c r="I201" s="1"/>
      <c r="J201" s="1"/>
      <c r="K201" s="1"/>
      <c r="L201" s="1"/>
      <c r="M201" s="1"/>
      <c r="N201" s="1"/>
      <c r="O201" s="1"/>
      <c r="P201" s="1"/>
      <c r="Q201" s="1"/>
      <c r="R201" s="1"/>
      <c r="S201" s="1"/>
      <c r="T201" s="1"/>
      <c r="U201" s="1"/>
    </row>
    <row r="202" spans="1:21">
      <c r="A202" s="27" t="s">
        <v>194</v>
      </c>
      <c r="B202" s="180">
        <v>0</v>
      </c>
      <c r="C202" s="180">
        <v>0</v>
      </c>
      <c r="D202" s="180">
        <v>0</v>
      </c>
      <c r="E202" s="180">
        <v>0</v>
      </c>
      <c r="F202" s="180">
        <v>0</v>
      </c>
      <c r="G202" s="1"/>
      <c r="H202" s="1"/>
      <c r="I202" s="1"/>
      <c r="J202" s="1"/>
      <c r="K202" s="1"/>
      <c r="L202" s="1"/>
      <c r="M202" s="1"/>
      <c r="N202" s="1"/>
      <c r="O202" s="1"/>
      <c r="P202" s="1"/>
      <c r="Q202" s="1"/>
      <c r="R202" s="1"/>
      <c r="S202" s="1"/>
      <c r="T202" s="1"/>
      <c r="U202" s="1"/>
    </row>
    <row r="203" spans="1:21">
      <c r="A203" s="20" t="s">
        <v>195</v>
      </c>
      <c r="B203" s="180">
        <v>0</v>
      </c>
      <c r="C203" s="180">
        <v>0</v>
      </c>
      <c r="D203" s="180">
        <v>0</v>
      </c>
      <c r="E203" s="180">
        <v>0</v>
      </c>
      <c r="F203" s="180">
        <v>0</v>
      </c>
      <c r="G203" s="1"/>
      <c r="H203" s="1"/>
      <c r="I203" s="1"/>
      <c r="J203" s="1"/>
      <c r="K203" s="1"/>
      <c r="L203" s="1"/>
      <c r="M203" s="1"/>
      <c r="N203" s="1"/>
      <c r="O203" s="1"/>
      <c r="P203" s="1"/>
      <c r="Q203" s="1"/>
      <c r="R203" s="1"/>
      <c r="S203" s="1"/>
      <c r="T203" s="1"/>
      <c r="U203" s="1"/>
    </row>
    <row r="204" spans="1:21">
      <c r="A204" s="20" t="s">
        <v>196</v>
      </c>
      <c r="B204" s="180">
        <v>0</v>
      </c>
      <c r="C204" s="180">
        <v>0</v>
      </c>
      <c r="D204" s="180">
        <v>0</v>
      </c>
      <c r="E204" s="180">
        <v>0</v>
      </c>
      <c r="F204" s="180">
        <v>0</v>
      </c>
      <c r="G204" s="1"/>
      <c r="H204" s="1"/>
      <c r="I204" s="1"/>
      <c r="J204" s="1"/>
      <c r="K204" s="1"/>
      <c r="L204" s="1"/>
      <c r="M204" s="1"/>
      <c r="N204" s="1"/>
      <c r="O204" s="1"/>
      <c r="P204" s="1"/>
      <c r="Q204" s="1"/>
      <c r="R204" s="1"/>
      <c r="S204" s="1"/>
      <c r="T204" s="1"/>
      <c r="U204" s="1"/>
    </row>
    <row r="205" spans="1:21">
      <c r="A205" s="14" t="s">
        <v>197</v>
      </c>
      <c r="B205" s="180">
        <v>0</v>
      </c>
      <c r="C205" s="180">
        <v>0</v>
      </c>
      <c r="D205" s="180">
        <v>0</v>
      </c>
      <c r="E205" s="180">
        <v>0</v>
      </c>
      <c r="F205" s="180">
        <v>0</v>
      </c>
      <c r="G205" s="1"/>
      <c r="H205" s="1"/>
      <c r="I205" s="1"/>
      <c r="J205" s="1"/>
      <c r="K205" s="1"/>
      <c r="L205" s="1"/>
      <c r="M205" s="1"/>
      <c r="N205" s="1"/>
      <c r="O205" s="1"/>
      <c r="P205" s="1"/>
      <c r="Q205" s="1"/>
      <c r="R205" s="1"/>
      <c r="S205" s="1"/>
      <c r="T205" s="1"/>
      <c r="U205" s="1"/>
    </row>
    <row r="206" spans="1:21">
      <c r="A206" s="20" t="s">
        <v>198</v>
      </c>
      <c r="B206" s="180">
        <v>0</v>
      </c>
      <c r="C206" s="180">
        <v>0</v>
      </c>
      <c r="D206" s="180">
        <v>0</v>
      </c>
      <c r="E206" s="180">
        <v>0</v>
      </c>
      <c r="F206" s="180">
        <v>0</v>
      </c>
      <c r="G206" s="1"/>
      <c r="H206" s="1"/>
      <c r="I206" s="1"/>
      <c r="J206" s="1"/>
      <c r="K206" s="1"/>
      <c r="L206" s="1"/>
      <c r="M206" s="1"/>
      <c r="N206" s="1"/>
      <c r="O206" s="1"/>
      <c r="P206" s="1"/>
      <c r="Q206" s="1"/>
      <c r="R206" s="1"/>
      <c r="S206" s="1"/>
      <c r="T206" s="1"/>
      <c r="U206" s="1"/>
    </row>
    <row r="207" spans="1:21">
      <c r="A207" s="20" t="s">
        <v>199</v>
      </c>
      <c r="B207" s="180">
        <v>0</v>
      </c>
      <c r="C207" s="180">
        <v>0</v>
      </c>
      <c r="D207" s="180">
        <v>0</v>
      </c>
      <c r="E207" s="180">
        <v>0</v>
      </c>
      <c r="F207" s="180">
        <v>0</v>
      </c>
      <c r="G207" s="1"/>
      <c r="H207" s="1"/>
      <c r="I207" s="1"/>
      <c r="J207" s="1"/>
      <c r="K207" s="1"/>
      <c r="L207" s="1"/>
      <c r="M207" s="1"/>
      <c r="N207" s="1"/>
      <c r="O207" s="1"/>
      <c r="P207" s="1"/>
      <c r="Q207" s="1"/>
      <c r="R207" s="1"/>
      <c r="S207" s="1"/>
      <c r="T207" s="1"/>
      <c r="U207" s="1"/>
    </row>
    <row r="208" spans="1:21">
      <c r="A208" s="27" t="s">
        <v>200</v>
      </c>
      <c r="B208" s="180">
        <v>0</v>
      </c>
      <c r="C208" s="180">
        <v>0</v>
      </c>
      <c r="D208" s="180">
        <v>0</v>
      </c>
      <c r="E208" s="180">
        <v>0</v>
      </c>
      <c r="F208" s="180">
        <v>0</v>
      </c>
      <c r="G208" s="1"/>
      <c r="H208" s="1"/>
      <c r="I208" s="1"/>
      <c r="J208" s="1"/>
      <c r="K208" s="1"/>
      <c r="L208" s="1"/>
      <c r="M208" s="1"/>
      <c r="N208" s="1"/>
      <c r="O208" s="1"/>
      <c r="P208" s="1"/>
      <c r="Q208" s="1"/>
      <c r="R208" s="1"/>
      <c r="S208" s="1"/>
      <c r="T208" s="1"/>
      <c r="U208" s="1"/>
    </row>
    <row r="209" spans="1:21">
      <c r="A209" s="27" t="s">
        <v>201</v>
      </c>
      <c r="B209" s="180">
        <v>0</v>
      </c>
      <c r="C209" s="180">
        <v>0</v>
      </c>
      <c r="D209" s="180">
        <v>0</v>
      </c>
      <c r="E209" s="180">
        <v>0</v>
      </c>
      <c r="F209" s="180">
        <v>0</v>
      </c>
      <c r="G209" s="1"/>
      <c r="H209" s="1"/>
      <c r="I209" s="1"/>
      <c r="J209" s="1"/>
      <c r="K209" s="1"/>
      <c r="L209" s="1"/>
      <c r="M209" s="1"/>
      <c r="N209" s="1"/>
      <c r="O209" s="1"/>
      <c r="P209" s="1"/>
      <c r="Q209" s="1"/>
      <c r="R209" s="1"/>
      <c r="S209" s="1"/>
      <c r="T209" s="1"/>
      <c r="U209" s="1"/>
    </row>
    <row r="210" spans="1:21">
      <c r="A210" s="20" t="s">
        <v>202</v>
      </c>
      <c r="B210" s="180">
        <v>0</v>
      </c>
      <c r="C210" s="180">
        <v>0</v>
      </c>
      <c r="D210" s="180">
        <v>0</v>
      </c>
      <c r="E210" s="180">
        <v>0</v>
      </c>
      <c r="F210" s="180">
        <v>0</v>
      </c>
      <c r="G210" s="1"/>
      <c r="H210" s="1"/>
      <c r="I210" s="1"/>
      <c r="J210" s="1"/>
      <c r="K210" s="1"/>
      <c r="L210" s="1"/>
      <c r="M210" s="1"/>
      <c r="N210" s="1"/>
      <c r="O210" s="1"/>
      <c r="P210" s="1"/>
      <c r="Q210" s="1"/>
      <c r="R210" s="1"/>
      <c r="S210" s="1"/>
      <c r="T210" s="1"/>
      <c r="U210" s="1"/>
    </row>
    <row r="211" spans="1:21">
      <c r="A211" s="20" t="s">
        <v>203</v>
      </c>
      <c r="B211" s="180">
        <v>0</v>
      </c>
      <c r="C211" s="180">
        <v>0</v>
      </c>
      <c r="D211" s="180">
        <v>0</v>
      </c>
      <c r="E211" s="180">
        <v>0</v>
      </c>
      <c r="F211" s="180">
        <v>0</v>
      </c>
      <c r="G211" s="1"/>
      <c r="H211" s="1"/>
      <c r="I211" s="1"/>
      <c r="J211" s="1"/>
      <c r="K211" s="1"/>
      <c r="L211" s="1"/>
      <c r="M211" s="1"/>
      <c r="N211" s="1"/>
      <c r="O211" s="1"/>
      <c r="P211" s="1"/>
      <c r="Q211" s="1"/>
      <c r="R211" s="1"/>
      <c r="S211" s="1"/>
      <c r="T211" s="1"/>
      <c r="U211" s="1"/>
    </row>
    <row r="212" spans="1:21">
      <c r="A212" s="20" t="s">
        <v>204</v>
      </c>
      <c r="B212" s="180">
        <v>0</v>
      </c>
      <c r="C212" s="180">
        <v>0</v>
      </c>
      <c r="D212" s="180">
        <v>0</v>
      </c>
      <c r="E212" s="180">
        <v>0</v>
      </c>
      <c r="F212" s="180">
        <v>0</v>
      </c>
      <c r="G212" s="1"/>
      <c r="H212" s="1"/>
      <c r="I212" s="1"/>
      <c r="J212" s="1"/>
      <c r="K212" s="1"/>
      <c r="L212" s="1"/>
      <c r="M212" s="1"/>
      <c r="N212" s="1"/>
      <c r="O212" s="1"/>
      <c r="P212" s="1"/>
      <c r="Q212" s="1"/>
      <c r="R212" s="1"/>
      <c r="S212" s="1"/>
      <c r="T212" s="1"/>
      <c r="U212" s="1"/>
    </row>
    <row r="213" spans="1:21">
      <c r="A213" s="20" t="s">
        <v>205</v>
      </c>
      <c r="B213" s="180">
        <v>0</v>
      </c>
      <c r="C213" s="180">
        <v>0</v>
      </c>
      <c r="D213" s="180">
        <v>0</v>
      </c>
      <c r="E213" s="180">
        <v>0</v>
      </c>
      <c r="F213" s="180">
        <v>0</v>
      </c>
      <c r="G213" s="1"/>
      <c r="H213" s="1"/>
      <c r="I213" s="1"/>
      <c r="J213" s="1"/>
      <c r="K213" s="1"/>
      <c r="L213" s="1"/>
      <c r="M213" s="1"/>
      <c r="N213" s="1"/>
      <c r="O213" s="1"/>
      <c r="P213" s="1"/>
      <c r="Q213" s="1"/>
      <c r="R213" s="1"/>
      <c r="S213" s="1"/>
      <c r="T213" s="1"/>
      <c r="U213" s="1"/>
    </row>
    <row r="214" spans="1:21">
      <c r="A214" s="27" t="s">
        <v>206</v>
      </c>
      <c r="B214" s="180">
        <v>14562.17251</v>
      </c>
      <c r="C214" s="180">
        <v>0</v>
      </c>
      <c r="D214" s="180">
        <v>0</v>
      </c>
      <c r="E214" s="180">
        <v>0</v>
      </c>
      <c r="F214" s="180">
        <v>14562.17251</v>
      </c>
      <c r="G214" s="1"/>
      <c r="H214" s="1"/>
      <c r="I214" s="1"/>
      <c r="J214" s="1"/>
      <c r="K214" s="1"/>
      <c r="L214" s="1"/>
      <c r="M214" s="1"/>
      <c r="N214" s="1"/>
      <c r="O214" s="1"/>
      <c r="P214" s="1"/>
      <c r="Q214" s="1"/>
      <c r="R214" s="1"/>
      <c r="S214" s="1"/>
      <c r="T214" s="1"/>
      <c r="U214" s="1"/>
    </row>
    <row r="215" spans="1:21">
      <c r="A215" s="18" t="s">
        <v>207</v>
      </c>
      <c r="B215" s="183">
        <v>7855967.7536700005</v>
      </c>
      <c r="C215" s="183">
        <v>3036376.63319</v>
      </c>
      <c r="D215" s="183">
        <v>0</v>
      </c>
      <c r="E215" s="183">
        <v>0</v>
      </c>
      <c r="F215" s="183">
        <v>10892344.38686</v>
      </c>
      <c r="G215" s="1"/>
      <c r="H215" s="1"/>
      <c r="I215" s="1"/>
      <c r="J215" s="1"/>
      <c r="K215" s="1"/>
      <c r="L215" s="1"/>
      <c r="M215" s="1"/>
      <c r="N215" s="1"/>
      <c r="O215" s="1"/>
      <c r="P215" s="1"/>
      <c r="Q215" s="1"/>
      <c r="R215" s="1"/>
      <c r="S215" s="1"/>
      <c r="T215" s="1"/>
      <c r="U215" s="1"/>
    </row>
    <row r="216" spans="1:21">
      <c r="A216" s="27" t="s">
        <v>208</v>
      </c>
      <c r="B216" s="180">
        <v>28972.970559999998</v>
      </c>
      <c r="C216" s="180">
        <v>0</v>
      </c>
      <c r="D216" s="180">
        <v>0</v>
      </c>
      <c r="E216" s="180">
        <v>0</v>
      </c>
      <c r="F216" s="180">
        <v>28972.970559999998</v>
      </c>
      <c r="G216" s="1"/>
      <c r="H216" s="1"/>
      <c r="I216" s="1"/>
      <c r="J216" s="1"/>
      <c r="K216" s="1"/>
      <c r="L216" s="1"/>
      <c r="M216" s="1"/>
      <c r="N216" s="1"/>
      <c r="O216" s="1"/>
      <c r="P216" s="1"/>
      <c r="Q216" s="1"/>
      <c r="R216" s="1"/>
      <c r="S216" s="1"/>
      <c r="T216" s="1"/>
      <c r="U216" s="1"/>
    </row>
    <row r="217" spans="1:21">
      <c r="A217" s="20" t="s">
        <v>209</v>
      </c>
      <c r="B217" s="180">
        <v>0</v>
      </c>
      <c r="C217" s="180">
        <v>0</v>
      </c>
      <c r="D217" s="180">
        <v>0</v>
      </c>
      <c r="E217" s="180">
        <v>0</v>
      </c>
      <c r="F217" s="180">
        <v>0</v>
      </c>
      <c r="G217" s="1"/>
      <c r="H217" s="1"/>
      <c r="I217" s="1"/>
      <c r="J217" s="1"/>
      <c r="K217" s="1"/>
      <c r="L217" s="1"/>
      <c r="M217" s="1"/>
      <c r="N217" s="1"/>
      <c r="O217" s="1"/>
      <c r="P217" s="1"/>
      <c r="Q217" s="1"/>
      <c r="R217" s="1"/>
      <c r="S217" s="1"/>
      <c r="T217" s="1"/>
      <c r="U217" s="1"/>
    </row>
    <row r="218" spans="1:21">
      <c r="A218" s="20" t="s">
        <v>210</v>
      </c>
      <c r="B218" s="180">
        <v>0</v>
      </c>
      <c r="C218" s="180">
        <v>0</v>
      </c>
      <c r="D218" s="180">
        <v>0</v>
      </c>
      <c r="E218" s="180">
        <v>0</v>
      </c>
      <c r="F218" s="180">
        <v>0</v>
      </c>
      <c r="G218" s="1"/>
      <c r="H218" s="1"/>
      <c r="I218" s="1"/>
      <c r="J218" s="1"/>
      <c r="K218" s="1"/>
      <c r="L218" s="1"/>
      <c r="M218" s="1"/>
      <c r="N218" s="1"/>
      <c r="O218" s="1"/>
      <c r="P218" s="1"/>
      <c r="Q218" s="1"/>
      <c r="R218" s="1"/>
      <c r="S218" s="1"/>
      <c r="T218" s="1"/>
      <c r="U218" s="1"/>
    </row>
    <row r="219" spans="1:21">
      <c r="A219" s="20" t="s">
        <v>211</v>
      </c>
      <c r="B219" s="180">
        <v>28972.970559999998</v>
      </c>
      <c r="C219" s="180">
        <v>0</v>
      </c>
      <c r="D219" s="180">
        <v>0</v>
      </c>
      <c r="E219" s="180">
        <v>0</v>
      </c>
      <c r="F219" s="180">
        <v>28972.970559999998</v>
      </c>
      <c r="G219" s="1"/>
      <c r="H219" s="1"/>
      <c r="I219" s="1"/>
      <c r="J219" s="1"/>
      <c r="K219" s="1"/>
      <c r="L219" s="1"/>
      <c r="M219" s="1"/>
      <c r="N219" s="1"/>
      <c r="O219" s="1"/>
      <c r="P219" s="1"/>
      <c r="Q219" s="1"/>
      <c r="R219" s="1"/>
      <c r="S219" s="1"/>
      <c r="T219" s="1"/>
      <c r="U219" s="1"/>
    </row>
    <row r="220" spans="1:21">
      <c r="A220" s="27" t="s">
        <v>212</v>
      </c>
      <c r="B220" s="180">
        <v>12237.51757</v>
      </c>
      <c r="C220" s="180">
        <v>0</v>
      </c>
      <c r="D220" s="180">
        <v>0</v>
      </c>
      <c r="E220" s="180">
        <v>0</v>
      </c>
      <c r="F220" s="180">
        <v>12237.51757</v>
      </c>
      <c r="G220" s="1"/>
      <c r="H220" s="1"/>
      <c r="I220" s="1"/>
      <c r="J220" s="1"/>
      <c r="K220" s="1"/>
      <c r="L220" s="1"/>
      <c r="M220" s="1"/>
      <c r="N220" s="1"/>
      <c r="O220" s="1"/>
      <c r="P220" s="1"/>
      <c r="Q220" s="1"/>
      <c r="R220" s="1"/>
      <c r="S220" s="1"/>
      <c r="T220" s="1"/>
      <c r="U220" s="1"/>
    </row>
    <row r="221" spans="1:21">
      <c r="A221" s="20" t="s">
        <v>213</v>
      </c>
      <c r="B221" s="180">
        <v>0</v>
      </c>
      <c r="C221" s="180">
        <v>0</v>
      </c>
      <c r="D221" s="180">
        <v>0</v>
      </c>
      <c r="E221" s="180">
        <v>0</v>
      </c>
      <c r="F221" s="180">
        <v>0</v>
      </c>
      <c r="G221" s="1"/>
      <c r="H221" s="1"/>
      <c r="I221" s="1"/>
      <c r="J221" s="1"/>
      <c r="K221" s="1"/>
      <c r="L221" s="1"/>
      <c r="M221" s="1"/>
      <c r="N221" s="1"/>
      <c r="O221" s="1"/>
      <c r="P221" s="1"/>
      <c r="Q221" s="1"/>
      <c r="R221" s="1"/>
      <c r="S221" s="1"/>
      <c r="T221" s="1"/>
      <c r="U221" s="1"/>
    </row>
    <row r="222" spans="1:21">
      <c r="A222" s="20" t="s">
        <v>214</v>
      </c>
      <c r="B222" s="180">
        <v>12079.742390000001</v>
      </c>
      <c r="C222" s="180">
        <v>0</v>
      </c>
      <c r="D222" s="180">
        <v>0</v>
      </c>
      <c r="E222" s="180">
        <v>0</v>
      </c>
      <c r="F222" s="180">
        <v>12079.742390000001</v>
      </c>
      <c r="G222" s="1"/>
      <c r="H222" s="1"/>
      <c r="I222" s="1"/>
      <c r="J222" s="1"/>
      <c r="K222" s="1"/>
      <c r="L222" s="1"/>
      <c r="M222" s="1"/>
      <c r="N222" s="1"/>
      <c r="O222" s="1"/>
      <c r="P222" s="1"/>
      <c r="Q222" s="1"/>
      <c r="R222" s="1"/>
      <c r="S222" s="1"/>
      <c r="T222" s="1"/>
      <c r="U222" s="1"/>
    </row>
    <row r="223" spans="1:21">
      <c r="A223" s="20" t="s">
        <v>215</v>
      </c>
      <c r="B223" s="180">
        <v>0</v>
      </c>
      <c r="C223" s="180">
        <v>0</v>
      </c>
      <c r="D223" s="180">
        <v>0</v>
      </c>
      <c r="E223" s="180">
        <v>0</v>
      </c>
      <c r="F223" s="180">
        <v>0</v>
      </c>
      <c r="G223" s="1"/>
      <c r="H223" s="1"/>
      <c r="I223" s="1"/>
      <c r="J223" s="1"/>
      <c r="K223" s="1"/>
      <c r="L223" s="1"/>
      <c r="M223" s="1"/>
      <c r="N223" s="1"/>
      <c r="O223" s="1"/>
      <c r="P223" s="1"/>
      <c r="Q223" s="1"/>
      <c r="R223" s="1"/>
      <c r="S223" s="1"/>
      <c r="T223" s="1"/>
      <c r="U223" s="1"/>
    </row>
    <row r="224" spans="1:21">
      <c r="A224" s="21" t="s">
        <v>216</v>
      </c>
      <c r="B224" s="180">
        <v>0</v>
      </c>
      <c r="C224" s="180">
        <v>0</v>
      </c>
      <c r="D224" s="180">
        <v>0</v>
      </c>
      <c r="E224" s="180">
        <v>0</v>
      </c>
      <c r="F224" s="180">
        <v>0</v>
      </c>
      <c r="G224" s="1"/>
      <c r="H224" s="1"/>
      <c r="I224" s="1"/>
      <c r="J224" s="1"/>
      <c r="K224" s="1"/>
      <c r="L224" s="1"/>
      <c r="M224" s="1"/>
      <c r="N224" s="1"/>
      <c r="O224" s="1"/>
      <c r="P224" s="1"/>
      <c r="Q224" s="1"/>
      <c r="R224" s="1"/>
      <c r="S224" s="1"/>
      <c r="T224" s="1"/>
      <c r="U224" s="1"/>
    </row>
    <row r="225" spans="1:21">
      <c r="A225" s="20" t="s">
        <v>217</v>
      </c>
      <c r="B225" s="180">
        <v>157.77518000000001</v>
      </c>
      <c r="C225" s="180">
        <v>0</v>
      </c>
      <c r="D225" s="180">
        <v>0</v>
      </c>
      <c r="E225" s="180">
        <v>0</v>
      </c>
      <c r="F225" s="180">
        <v>157.77518000000001</v>
      </c>
      <c r="G225" s="1"/>
      <c r="H225" s="1"/>
      <c r="I225" s="1"/>
      <c r="J225" s="1"/>
      <c r="K225" s="1"/>
      <c r="L225" s="1"/>
      <c r="M225" s="1"/>
      <c r="N225" s="1"/>
      <c r="O225" s="1"/>
      <c r="P225" s="1"/>
      <c r="Q225" s="1"/>
      <c r="R225" s="1"/>
      <c r="S225" s="1"/>
      <c r="T225" s="1"/>
      <c r="U225" s="1"/>
    </row>
    <row r="226" spans="1:21">
      <c r="A226" s="27" t="s">
        <v>218</v>
      </c>
      <c r="B226" s="180">
        <v>0</v>
      </c>
      <c r="C226" s="180">
        <v>82.470490000000012</v>
      </c>
      <c r="D226" s="180">
        <v>0</v>
      </c>
      <c r="E226" s="180">
        <v>0</v>
      </c>
      <c r="F226" s="180">
        <v>82.470490000000012</v>
      </c>
      <c r="G226" s="1"/>
      <c r="H226" s="1"/>
      <c r="I226" s="1"/>
      <c r="J226" s="1"/>
      <c r="K226" s="1"/>
      <c r="L226" s="1"/>
      <c r="M226" s="1"/>
      <c r="N226" s="1"/>
      <c r="O226" s="1"/>
      <c r="P226" s="1"/>
      <c r="Q226" s="1"/>
      <c r="R226" s="1"/>
      <c r="S226" s="1"/>
      <c r="T226" s="1"/>
      <c r="U226" s="1"/>
    </row>
    <row r="227" spans="1:21">
      <c r="A227" s="20" t="s">
        <v>219</v>
      </c>
      <c r="B227" s="180">
        <v>0</v>
      </c>
      <c r="C227" s="180">
        <v>82.470490000000012</v>
      </c>
      <c r="D227" s="180">
        <v>0</v>
      </c>
      <c r="E227" s="180">
        <v>0</v>
      </c>
      <c r="F227" s="180">
        <v>82.470490000000012</v>
      </c>
      <c r="G227" s="1"/>
      <c r="H227" s="1"/>
      <c r="I227" s="1"/>
      <c r="J227" s="1"/>
      <c r="K227" s="1"/>
      <c r="L227" s="1"/>
      <c r="M227" s="1"/>
      <c r="N227" s="1"/>
      <c r="O227" s="1"/>
      <c r="P227" s="1"/>
      <c r="Q227" s="1"/>
      <c r="R227" s="1"/>
      <c r="S227" s="1"/>
      <c r="T227" s="1"/>
      <c r="U227" s="1"/>
    </row>
    <row r="228" spans="1:21">
      <c r="A228" s="20" t="s">
        <v>220</v>
      </c>
      <c r="B228" s="180">
        <v>0</v>
      </c>
      <c r="C228" s="180">
        <v>0</v>
      </c>
      <c r="D228" s="180">
        <v>0</v>
      </c>
      <c r="E228" s="180">
        <v>0</v>
      </c>
      <c r="F228" s="180">
        <v>0</v>
      </c>
      <c r="G228" s="1"/>
      <c r="H228" s="1"/>
      <c r="I228" s="1"/>
      <c r="J228" s="1"/>
      <c r="K228" s="1"/>
      <c r="L228" s="1"/>
      <c r="M228" s="1"/>
      <c r="N228" s="1"/>
      <c r="O228" s="1"/>
      <c r="P228" s="1"/>
      <c r="Q228" s="1"/>
      <c r="R228" s="1"/>
      <c r="S228" s="1"/>
      <c r="T228" s="1"/>
      <c r="U228" s="1"/>
    </row>
    <row r="229" spans="1:21">
      <c r="A229" s="27" t="s">
        <v>221</v>
      </c>
      <c r="B229" s="180">
        <v>0</v>
      </c>
      <c r="C229" s="180">
        <v>0</v>
      </c>
      <c r="D229" s="180">
        <v>0</v>
      </c>
      <c r="E229" s="180">
        <v>0</v>
      </c>
      <c r="F229" s="180">
        <v>0</v>
      </c>
      <c r="G229" s="1"/>
      <c r="H229" s="1"/>
      <c r="I229" s="1"/>
      <c r="J229" s="1"/>
      <c r="K229" s="1"/>
      <c r="L229" s="1"/>
      <c r="M229" s="1"/>
      <c r="N229" s="1"/>
      <c r="O229" s="1"/>
      <c r="P229" s="1"/>
      <c r="Q229" s="1"/>
      <c r="R229" s="1"/>
      <c r="S229" s="1"/>
      <c r="T229" s="1"/>
      <c r="U229" s="1"/>
    </row>
    <row r="230" spans="1:21">
      <c r="A230" s="20" t="s">
        <v>222</v>
      </c>
      <c r="B230" s="180">
        <v>0</v>
      </c>
      <c r="C230" s="180">
        <v>0</v>
      </c>
      <c r="D230" s="180">
        <v>0</v>
      </c>
      <c r="E230" s="180">
        <v>0</v>
      </c>
      <c r="F230" s="180">
        <v>0</v>
      </c>
      <c r="G230" s="1"/>
      <c r="H230" s="1"/>
      <c r="I230" s="1"/>
      <c r="J230" s="1"/>
      <c r="K230" s="1"/>
      <c r="L230" s="1"/>
      <c r="M230" s="1"/>
      <c r="N230" s="1"/>
      <c r="O230" s="1"/>
      <c r="P230" s="1"/>
      <c r="Q230" s="1"/>
      <c r="R230" s="1"/>
      <c r="S230" s="1"/>
      <c r="T230" s="1"/>
      <c r="U230" s="1"/>
    </row>
    <row r="231" spans="1:21">
      <c r="A231" s="20" t="s">
        <v>223</v>
      </c>
      <c r="B231" s="180">
        <v>0</v>
      </c>
      <c r="C231" s="180">
        <v>0</v>
      </c>
      <c r="D231" s="180">
        <v>0</v>
      </c>
      <c r="E231" s="180">
        <v>0</v>
      </c>
      <c r="F231" s="180">
        <v>0</v>
      </c>
      <c r="G231" s="1"/>
      <c r="H231" s="1"/>
      <c r="I231" s="1"/>
      <c r="J231" s="1"/>
      <c r="K231" s="1"/>
      <c r="L231" s="1"/>
      <c r="M231" s="1"/>
      <c r="N231" s="1"/>
      <c r="O231" s="1"/>
      <c r="P231" s="1"/>
      <c r="Q231" s="1"/>
      <c r="R231" s="1"/>
      <c r="S231" s="1"/>
      <c r="T231" s="1"/>
      <c r="U231" s="1"/>
    </row>
    <row r="232" spans="1:21">
      <c r="A232" s="27" t="s">
        <v>224</v>
      </c>
      <c r="B232" s="180">
        <v>5465755.1076600002</v>
      </c>
      <c r="C232" s="180">
        <v>1743831.96365</v>
      </c>
      <c r="D232" s="180">
        <v>0</v>
      </c>
      <c r="E232" s="180">
        <v>0</v>
      </c>
      <c r="F232" s="180">
        <v>7209587.0713100005</v>
      </c>
      <c r="G232" s="1"/>
      <c r="H232" s="1"/>
      <c r="I232" s="1"/>
      <c r="J232" s="1"/>
      <c r="K232" s="1"/>
      <c r="L232" s="1"/>
      <c r="M232" s="1"/>
      <c r="N232" s="1"/>
      <c r="O232" s="1"/>
      <c r="P232" s="1"/>
      <c r="Q232" s="1"/>
      <c r="R232" s="1"/>
      <c r="S232" s="1"/>
      <c r="T232" s="1"/>
      <c r="U232" s="1"/>
    </row>
    <row r="233" spans="1:21">
      <c r="A233" s="20" t="s">
        <v>225</v>
      </c>
      <c r="B233" s="180">
        <v>1695912.2950899999</v>
      </c>
      <c r="C233" s="180">
        <v>1273469.6451900001</v>
      </c>
      <c r="D233" s="180">
        <v>0</v>
      </c>
      <c r="E233" s="180">
        <v>0</v>
      </c>
      <c r="F233" s="180">
        <v>2969381.9402800002</v>
      </c>
      <c r="G233" s="1"/>
      <c r="H233" s="1"/>
      <c r="I233" s="1"/>
      <c r="J233" s="1"/>
      <c r="K233" s="1"/>
      <c r="L233" s="1"/>
      <c r="M233" s="1"/>
      <c r="N233" s="1"/>
      <c r="O233" s="1"/>
      <c r="P233" s="1"/>
      <c r="Q233" s="1"/>
      <c r="R233" s="1"/>
      <c r="S233" s="1"/>
      <c r="T233" s="1"/>
      <c r="U233" s="1"/>
    </row>
    <row r="234" spans="1:21">
      <c r="A234" s="20" t="s">
        <v>226</v>
      </c>
      <c r="B234" s="180">
        <v>0</v>
      </c>
      <c r="C234" s="180">
        <v>0</v>
      </c>
      <c r="D234" s="180">
        <v>0</v>
      </c>
      <c r="E234" s="180">
        <v>0</v>
      </c>
      <c r="F234" s="180">
        <v>0</v>
      </c>
      <c r="G234" s="1"/>
      <c r="H234" s="1"/>
      <c r="I234" s="1"/>
      <c r="J234" s="1"/>
      <c r="K234" s="1"/>
      <c r="L234" s="1"/>
      <c r="M234" s="1"/>
      <c r="N234" s="1"/>
      <c r="O234" s="1"/>
      <c r="P234" s="1"/>
      <c r="Q234" s="1"/>
      <c r="R234" s="1"/>
      <c r="S234" s="1"/>
      <c r="T234" s="1"/>
      <c r="U234" s="1"/>
    </row>
    <row r="235" spans="1:21">
      <c r="A235" s="20" t="s">
        <v>227</v>
      </c>
      <c r="B235" s="180">
        <v>1554334.7694999999</v>
      </c>
      <c r="C235" s="180">
        <v>338470.85735000001</v>
      </c>
      <c r="D235" s="180">
        <v>0</v>
      </c>
      <c r="E235" s="180">
        <v>0</v>
      </c>
      <c r="F235" s="180">
        <v>1892805.6268499999</v>
      </c>
      <c r="G235" s="1"/>
      <c r="H235" s="1"/>
      <c r="I235" s="1"/>
      <c r="J235" s="1"/>
      <c r="K235" s="1"/>
      <c r="L235" s="1"/>
      <c r="M235" s="1"/>
      <c r="N235" s="1"/>
      <c r="O235" s="1"/>
      <c r="P235" s="1"/>
      <c r="Q235" s="1"/>
      <c r="R235" s="1"/>
      <c r="S235" s="1"/>
      <c r="T235" s="1"/>
      <c r="U235" s="1"/>
    </row>
    <row r="236" spans="1:21">
      <c r="A236" s="20" t="s">
        <v>228</v>
      </c>
      <c r="B236" s="180">
        <v>0</v>
      </c>
      <c r="C236" s="180">
        <v>0</v>
      </c>
      <c r="D236" s="180">
        <v>0</v>
      </c>
      <c r="E236" s="180">
        <v>0</v>
      </c>
      <c r="F236" s="180">
        <v>0</v>
      </c>
      <c r="G236" s="1"/>
      <c r="H236" s="1"/>
      <c r="I236" s="1"/>
      <c r="J236" s="1"/>
      <c r="K236" s="1"/>
      <c r="L236" s="1"/>
      <c r="M236" s="1"/>
      <c r="N236" s="1"/>
      <c r="O236" s="1"/>
      <c r="P236" s="1"/>
      <c r="Q236" s="1"/>
      <c r="R236" s="1"/>
      <c r="S236" s="1"/>
      <c r="T236" s="1"/>
      <c r="U236" s="1"/>
    </row>
    <row r="237" spans="1:21">
      <c r="A237" s="20" t="s">
        <v>229</v>
      </c>
      <c r="B237" s="180">
        <v>221661.95971999998</v>
      </c>
      <c r="C237" s="180">
        <v>0</v>
      </c>
      <c r="D237" s="180">
        <v>0</v>
      </c>
      <c r="E237" s="180">
        <v>0</v>
      </c>
      <c r="F237" s="180">
        <v>221661.95971999998</v>
      </c>
      <c r="G237" s="1"/>
      <c r="H237" s="1"/>
      <c r="I237" s="1"/>
      <c r="J237" s="1"/>
      <c r="K237" s="1"/>
      <c r="L237" s="1"/>
      <c r="M237" s="1"/>
      <c r="N237" s="1"/>
      <c r="O237" s="1"/>
      <c r="P237" s="1"/>
      <c r="Q237" s="1"/>
      <c r="R237" s="1"/>
      <c r="S237" s="1"/>
      <c r="T237" s="1"/>
      <c r="U237" s="1"/>
    </row>
    <row r="238" spans="1:21">
      <c r="A238" s="20" t="s">
        <v>230</v>
      </c>
      <c r="B238" s="180">
        <v>0</v>
      </c>
      <c r="C238" s="180">
        <v>0</v>
      </c>
      <c r="D238" s="180">
        <v>0</v>
      </c>
      <c r="E238" s="180">
        <v>0</v>
      </c>
      <c r="F238" s="180">
        <v>0</v>
      </c>
      <c r="G238" s="1"/>
      <c r="H238" s="1"/>
      <c r="I238" s="1"/>
      <c r="J238" s="1"/>
      <c r="K238" s="1"/>
      <c r="L238" s="1"/>
      <c r="M238" s="1"/>
      <c r="N238" s="1"/>
      <c r="O238" s="1"/>
      <c r="P238" s="1"/>
      <c r="Q238" s="1"/>
      <c r="R238" s="1"/>
      <c r="S238" s="1"/>
      <c r="T238" s="1"/>
      <c r="U238" s="1"/>
    </row>
    <row r="239" spans="1:21">
      <c r="A239" s="20" t="s">
        <v>231</v>
      </c>
      <c r="B239" s="180">
        <v>0</v>
      </c>
      <c r="C239" s="180">
        <v>0</v>
      </c>
      <c r="D239" s="180">
        <v>0</v>
      </c>
      <c r="E239" s="180">
        <v>0</v>
      </c>
      <c r="F239" s="180">
        <v>0</v>
      </c>
      <c r="G239" s="1"/>
      <c r="H239" s="1"/>
      <c r="I239" s="1"/>
      <c r="J239" s="1"/>
      <c r="K239" s="1"/>
      <c r="L239" s="1"/>
      <c r="M239" s="1"/>
      <c r="N239" s="1"/>
      <c r="O239" s="1"/>
      <c r="P239" s="1"/>
      <c r="Q239" s="1"/>
      <c r="R239" s="1"/>
      <c r="S239" s="1"/>
      <c r="T239" s="1"/>
      <c r="U239" s="1"/>
    </row>
    <row r="240" spans="1:21">
      <c r="A240" s="20" t="s">
        <v>232</v>
      </c>
      <c r="B240" s="180">
        <v>1993846.08335</v>
      </c>
      <c r="C240" s="180">
        <v>131891.46111</v>
      </c>
      <c r="D240" s="180">
        <v>0</v>
      </c>
      <c r="E240" s="180">
        <v>0</v>
      </c>
      <c r="F240" s="180">
        <v>2125737.54446</v>
      </c>
      <c r="G240" s="1"/>
      <c r="H240" s="1"/>
      <c r="I240" s="1"/>
      <c r="J240" s="1"/>
      <c r="K240" s="1"/>
      <c r="L240" s="1"/>
      <c r="M240" s="1"/>
      <c r="N240" s="1"/>
      <c r="O240" s="1"/>
      <c r="P240" s="1"/>
      <c r="Q240" s="1"/>
      <c r="R240" s="1"/>
      <c r="S240" s="1"/>
      <c r="T240" s="1"/>
      <c r="U240" s="1"/>
    </row>
    <row r="241" spans="1:21">
      <c r="A241" s="27" t="s">
        <v>233</v>
      </c>
      <c r="B241" s="180">
        <v>1665129.1625000001</v>
      </c>
      <c r="C241" s="180">
        <v>1292462.1990499999</v>
      </c>
      <c r="D241" s="180">
        <v>0</v>
      </c>
      <c r="E241" s="180">
        <v>0</v>
      </c>
      <c r="F241" s="180">
        <v>2957591.36155</v>
      </c>
      <c r="G241" s="1"/>
      <c r="H241" s="1"/>
      <c r="I241" s="1"/>
      <c r="J241" s="1"/>
      <c r="K241" s="1"/>
      <c r="L241" s="1"/>
      <c r="M241" s="1"/>
      <c r="N241" s="1"/>
      <c r="O241" s="1"/>
      <c r="P241" s="1"/>
      <c r="Q241" s="1"/>
      <c r="R241" s="1"/>
      <c r="S241" s="1"/>
      <c r="T241" s="1"/>
      <c r="U241" s="1"/>
    </row>
    <row r="242" spans="1:21">
      <c r="A242" s="20" t="s">
        <v>234</v>
      </c>
      <c r="B242" s="180">
        <v>73342.423569999999</v>
      </c>
      <c r="C242" s="180">
        <v>49237.064210000004</v>
      </c>
      <c r="D242" s="180">
        <v>0</v>
      </c>
      <c r="E242" s="180">
        <v>0</v>
      </c>
      <c r="F242" s="180">
        <v>122579.48778</v>
      </c>
      <c r="G242" s="1"/>
      <c r="H242" s="1"/>
      <c r="I242" s="1"/>
      <c r="J242" s="1"/>
      <c r="K242" s="1"/>
      <c r="L242" s="1"/>
      <c r="M242" s="1"/>
      <c r="N242" s="1"/>
      <c r="O242" s="1"/>
      <c r="P242" s="1"/>
      <c r="Q242" s="1"/>
      <c r="R242" s="1"/>
      <c r="S242" s="1"/>
      <c r="T242" s="1"/>
      <c r="U242" s="1"/>
    </row>
    <row r="243" spans="1:21">
      <c r="A243" s="20" t="s">
        <v>235</v>
      </c>
      <c r="B243" s="180">
        <v>765194.98817999999</v>
      </c>
      <c r="C243" s="180">
        <v>20580</v>
      </c>
      <c r="D243" s="180">
        <v>0</v>
      </c>
      <c r="E243" s="180">
        <v>0</v>
      </c>
      <c r="F243" s="180">
        <v>785774.98817999999</v>
      </c>
      <c r="G243" s="1"/>
      <c r="H243" s="1"/>
      <c r="I243" s="1"/>
      <c r="J243" s="1"/>
      <c r="K243" s="1"/>
      <c r="L243" s="1"/>
      <c r="M243" s="1"/>
      <c r="N243" s="1"/>
      <c r="O243" s="1"/>
      <c r="P243" s="1"/>
      <c r="Q243" s="1"/>
      <c r="R243" s="1"/>
      <c r="S243" s="1"/>
      <c r="T243" s="1"/>
      <c r="U243" s="1"/>
    </row>
    <row r="244" spans="1:21">
      <c r="A244" s="20" t="s">
        <v>236</v>
      </c>
      <c r="B244" s="180">
        <v>592019.13601000002</v>
      </c>
      <c r="C244" s="180">
        <v>78595.589309999996</v>
      </c>
      <c r="D244" s="180">
        <v>0</v>
      </c>
      <c r="E244" s="180">
        <v>0</v>
      </c>
      <c r="F244" s="180">
        <v>670614.72532000009</v>
      </c>
      <c r="G244" s="1"/>
      <c r="H244" s="1"/>
      <c r="I244" s="1"/>
      <c r="J244" s="1"/>
      <c r="K244" s="1"/>
      <c r="L244" s="1"/>
      <c r="M244" s="1"/>
      <c r="N244" s="1"/>
      <c r="O244" s="1"/>
      <c r="P244" s="1"/>
      <c r="Q244" s="1"/>
      <c r="R244" s="1"/>
      <c r="S244" s="1"/>
      <c r="T244" s="1"/>
      <c r="U244" s="1"/>
    </row>
    <row r="245" spans="1:21">
      <c r="A245" s="20" t="s">
        <v>237</v>
      </c>
      <c r="B245" s="180">
        <v>59035.25099</v>
      </c>
      <c r="C245" s="180">
        <v>6622.2329500000005</v>
      </c>
      <c r="D245" s="180">
        <v>0</v>
      </c>
      <c r="E245" s="180">
        <v>0</v>
      </c>
      <c r="F245" s="180">
        <v>65657.483939999991</v>
      </c>
      <c r="G245" s="1"/>
      <c r="H245" s="1"/>
      <c r="I245" s="1"/>
      <c r="J245" s="1"/>
      <c r="K245" s="1"/>
      <c r="L245" s="1"/>
      <c r="M245" s="1"/>
      <c r="N245" s="1"/>
      <c r="O245" s="1"/>
      <c r="P245" s="1"/>
      <c r="Q245" s="1"/>
      <c r="R245" s="1"/>
      <c r="S245" s="1"/>
      <c r="T245" s="1"/>
      <c r="U245" s="1"/>
    </row>
    <row r="246" spans="1:21">
      <c r="A246" s="14" t="s">
        <v>238</v>
      </c>
      <c r="B246" s="180">
        <v>0</v>
      </c>
      <c r="C246" s="180">
        <v>0</v>
      </c>
      <c r="D246" s="180">
        <v>0</v>
      </c>
      <c r="E246" s="180">
        <v>0</v>
      </c>
      <c r="F246" s="180">
        <v>0</v>
      </c>
      <c r="G246" s="1"/>
      <c r="H246" s="1"/>
      <c r="I246" s="1"/>
      <c r="J246" s="1"/>
      <c r="K246" s="1"/>
      <c r="L246" s="1"/>
      <c r="M246" s="1"/>
      <c r="N246" s="1"/>
      <c r="O246" s="1"/>
      <c r="P246" s="1"/>
      <c r="Q246" s="1"/>
      <c r="R246" s="1"/>
      <c r="S246" s="1"/>
      <c r="T246" s="1"/>
      <c r="U246" s="1"/>
    </row>
    <row r="247" spans="1:21">
      <c r="A247" s="20" t="s">
        <v>239</v>
      </c>
      <c r="B247" s="180">
        <v>175537.36374999999</v>
      </c>
      <c r="C247" s="180">
        <v>1137427.3125799999</v>
      </c>
      <c r="D247" s="180">
        <v>0</v>
      </c>
      <c r="E247" s="180">
        <v>0</v>
      </c>
      <c r="F247" s="180">
        <v>1312964.6763299999</v>
      </c>
      <c r="G247" s="1"/>
      <c r="H247" s="1"/>
      <c r="I247" s="1"/>
      <c r="J247" s="1"/>
      <c r="K247" s="1"/>
      <c r="L247" s="1"/>
      <c r="M247" s="1"/>
      <c r="N247" s="1"/>
      <c r="O247" s="1"/>
      <c r="P247" s="1"/>
      <c r="Q247" s="1"/>
      <c r="R247" s="1"/>
      <c r="S247" s="1"/>
      <c r="T247" s="1"/>
      <c r="U247" s="1"/>
    </row>
    <row r="248" spans="1:21">
      <c r="A248" s="27" t="s">
        <v>240</v>
      </c>
      <c r="B248" s="180">
        <v>0</v>
      </c>
      <c r="C248" s="180">
        <v>0</v>
      </c>
      <c r="D248" s="180">
        <v>0</v>
      </c>
      <c r="E248" s="180">
        <v>0</v>
      </c>
      <c r="F248" s="180">
        <v>0</v>
      </c>
      <c r="G248" s="1"/>
      <c r="H248" s="1"/>
      <c r="I248" s="1"/>
      <c r="J248" s="1"/>
      <c r="K248" s="1"/>
      <c r="L248" s="1"/>
      <c r="M248" s="1"/>
      <c r="N248" s="1"/>
      <c r="O248" s="1"/>
      <c r="P248" s="1"/>
      <c r="Q248" s="1"/>
      <c r="R248" s="1"/>
      <c r="S248" s="1"/>
      <c r="T248" s="1"/>
      <c r="U248" s="1"/>
    </row>
    <row r="249" spans="1:21">
      <c r="A249" s="20" t="s">
        <v>241</v>
      </c>
      <c r="B249" s="180">
        <v>0</v>
      </c>
      <c r="C249" s="180">
        <v>0</v>
      </c>
      <c r="D249" s="180">
        <v>0</v>
      </c>
      <c r="E249" s="180">
        <v>0</v>
      </c>
      <c r="F249" s="180">
        <v>0</v>
      </c>
      <c r="G249" s="1"/>
      <c r="H249" s="1"/>
      <c r="I249" s="1"/>
      <c r="J249" s="1"/>
      <c r="K249" s="1"/>
      <c r="L249" s="1"/>
      <c r="M249" s="1"/>
      <c r="N249" s="1"/>
      <c r="O249" s="1"/>
      <c r="P249" s="1"/>
      <c r="Q249" s="1"/>
      <c r="R249" s="1"/>
      <c r="S249" s="1"/>
      <c r="T249" s="1"/>
      <c r="U249" s="1"/>
    </row>
    <row r="250" spans="1:21">
      <c r="A250" s="20" t="s">
        <v>242</v>
      </c>
      <c r="B250" s="180">
        <v>0</v>
      </c>
      <c r="C250" s="180">
        <v>0</v>
      </c>
      <c r="D250" s="180">
        <v>0</v>
      </c>
      <c r="E250" s="180">
        <v>0</v>
      </c>
      <c r="F250" s="180">
        <v>0</v>
      </c>
      <c r="G250" s="1"/>
      <c r="H250" s="1"/>
      <c r="I250" s="1"/>
      <c r="J250" s="1"/>
      <c r="K250" s="1"/>
      <c r="L250" s="1"/>
      <c r="M250" s="1"/>
      <c r="N250" s="1"/>
      <c r="O250" s="1"/>
      <c r="P250" s="1"/>
      <c r="Q250" s="1"/>
      <c r="R250" s="1"/>
      <c r="S250" s="1"/>
      <c r="T250" s="1"/>
      <c r="U250" s="1"/>
    </row>
    <row r="251" spans="1:21">
      <c r="A251" s="27" t="s">
        <v>243</v>
      </c>
      <c r="B251" s="180">
        <v>683872.99537999998</v>
      </c>
      <c r="C251" s="180">
        <v>0</v>
      </c>
      <c r="D251" s="180">
        <v>0</v>
      </c>
      <c r="E251" s="180">
        <v>0</v>
      </c>
      <c r="F251" s="180">
        <v>683872.99537999998</v>
      </c>
      <c r="G251" s="1"/>
      <c r="H251" s="1"/>
      <c r="I251" s="1"/>
      <c r="J251" s="1"/>
      <c r="K251" s="1"/>
      <c r="L251" s="1"/>
      <c r="M251" s="1"/>
      <c r="N251" s="1"/>
      <c r="O251" s="1"/>
      <c r="P251" s="1"/>
      <c r="Q251" s="1"/>
      <c r="R251" s="1"/>
      <c r="S251" s="1"/>
      <c r="T251" s="1"/>
      <c r="U251" s="1"/>
    </row>
    <row r="252" spans="1:21">
      <c r="A252" s="20" t="s">
        <v>241</v>
      </c>
      <c r="B252" s="180">
        <v>678725.98638999998</v>
      </c>
      <c r="C252" s="180">
        <v>0</v>
      </c>
      <c r="D252" s="180">
        <v>0</v>
      </c>
      <c r="E252" s="180">
        <v>0</v>
      </c>
      <c r="F252" s="180">
        <v>678725.98638999998</v>
      </c>
      <c r="G252" s="1"/>
      <c r="H252" s="1"/>
      <c r="I252" s="1"/>
      <c r="J252" s="1"/>
      <c r="K252" s="1"/>
      <c r="L252" s="1"/>
      <c r="M252" s="1"/>
      <c r="N252" s="1"/>
      <c r="O252" s="1"/>
      <c r="P252" s="1"/>
      <c r="Q252" s="1"/>
      <c r="R252" s="1"/>
      <c r="S252" s="1"/>
      <c r="T252" s="1"/>
      <c r="U252" s="1"/>
    </row>
    <row r="253" spans="1:21">
      <c r="A253" s="20" t="s">
        <v>242</v>
      </c>
      <c r="B253" s="180">
        <v>5147.0089900000003</v>
      </c>
      <c r="C253" s="180">
        <v>0</v>
      </c>
      <c r="D253" s="180">
        <v>0</v>
      </c>
      <c r="E253" s="180">
        <v>0</v>
      </c>
      <c r="F253" s="180">
        <v>5147.0089900000003</v>
      </c>
      <c r="G253" s="1"/>
      <c r="H253" s="1"/>
      <c r="I253" s="1"/>
      <c r="J253" s="1"/>
      <c r="K253" s="1"/>
      <c r="L253" s="1"/>
      <c r="M253" s="1"/>
      <c r="N253" s="1"/>
      <c r="O253" s="1"/>
      <c r="P253" s="1"/>
      <c r="Q253" s="1"/>
      <c r="R253" s="1"/>
      <c r="S253" s="1"/>
      <c r="T253" s="1"/>
      <c r="U253" s="1"/>
    </row>
    <row r="254" spans="1:21">
      <c r="A254" s="30" t="s">
        <v>244</v>
      </c>
      <c r="B254" s="183">
        <v>555225.68495999998</v>
      </c>
      <c r="C254" s="183">
        <v>4715.6292100000001</v>
      </c>
      <c r="D254" s="183">
        <v>0</v>
      </c>
      <c r="E254" s="183">
        <v>0</v>
      </c>
      <c r="F254" s="183">
        <v>559941.31416999991</v>
      </c>
      <c r="G254" s="1"/>
      <c r="H254" s="1"/>
      <c r="I254" s="1"/>
      <c r="J254" s="1"/>
      <c r="K254" s="1"/>
      <c r="L254" s="1"/>
      <c r="M254" s="1"/>
      <c r="N254" s="1"/>
      <c r="O254" s="1"/>
      <c r="P254" s="1"/>
      <c r="Q254" s="1"/>
      <c r="R254" s="1"/>
      <c r="S254" s="1"/>
      <c r="T254" s="1"/>
      <c r="U254" s="1"/>
    </row>
    <row r="255" spans="1:21">
      <c r="A255" s="22" t="s">
        <v>245</v>
      </c>
      <c r="B255" s="180">
        <v>2678.6200199999998</v>
      </c>
      <c r="C255" s="180">
        <v>5.5860500000000002</v>
      </c>
      <c r="D255" s="180">
        <v>0</v>
      </c>
      <c r="E255" s="180">
        <v>0</v>
      </c>
      <c r="F255" s="180">
        <v>2684.2060699999997</v>
      </c>
      <c r="G255" s="1"/>
      <c r="H255" s="1"/>
      <c r="I255" s="1"/>
      <c r="J255" s="1"/>
      <c r="K255" s="1"/>
      <c r="L255" s="1"/>
      <c r="M255" s="1"/>
      <c r="N255" s="1"/>
      <c r="O255" s="1"/>
      <c r="P255" s="1"/>
      <c r="Q255" s="1"/>
      <c r="R255" s="1"/>
      <c r="S255" s="1"/>
      <c r="T255" s="1"/>
      <c r="U255" s="1"/>
    </row>
    <row r="256" spans="1:21">
      <c r="A256" s="22" t="s">
        <v>246</v>
      </c>
      <c r="B256" s="180">
        <v>4284.2208799999999</v>
      </c>
      <c r="C256" s="180">
        <v>95.797629999999998</v>
      </c>
      <c r="D256" s="180">
        <v>0</v>
      </c>
      <c r="E256" s="180">
        <v>0</v>
      </c>
      <c r="F256" s="180">
        <v>4380.0185099999999</v>
      </c>
      <c r="G256" s="1"/>
      <c r="H256" s="1"/>
      <c r="I256" s="1"/>
      <c r="J256" s="1"/>
      <c r="K256" s="1"/>
      <c r="L256" s="1"/>
      <c r="M256" s="1"/>
      <c r="N256" s="1"/>
      <c r="O256" s="1"/>
      <c r="P256" s="1"/>
      <c r="Q256" s="1"/>
      <c r="R256" s="1"/>
      <c r="S256" s="1"/>
      <c r="T256" s="1"/>
      <c r="U256" s="1"/>
    </row>
    <row r="257" spans="1:21">
      <c r="A257" s="22" t="s">
        <v>247</v>
      </c>
      <c r="B257" s="180">
        <v>504944.33850000001</v>
      </c>
      <c r="C257" s="180">
        <v>1622.8449800000001</v>
      </c>
      <c r="D257" s="180">
        <v>0</v>
      </c>
      <c r="E257" s="180">
        <v>0</v>
      </c>
      <c r="F257" s="180">
        <v>506567.18348000001</v>
      </c>
      <c r="G257" s="1"/>
      <c r="H257" s="1"/>
      <c r="I257" s="1"/>
      <c r="J257" s="1"/>
      <c r="K257" s="1"/>
      <c r="L257" s="1"/>
      <c r="M257" s="1"/>
      <c r="N257" s="1"/>
      <c r="O257" s="1"/>
      <c r="P257" s="1"/>
      <c r="Q257" s="1"/>
      <c r="R257" s="1"/>
      <c r="S257" s="1"/>
      <c r="T257" s="1"/>
      <c r="U257" s="1"/>
    </row>
    <row r="258" spans="1:21">
      <c r="A258" s="22" t="s">
        <v>248</v>
      </c>
      <c r="B258" s="180">
        <v>30707.184679999998</v>
      </c>
      <c r="C258" s="180">
        <v>1363.07581</v>
      </c>
      <c r="D258" s="180">
        <v>0</v>
      </c>
      <c r="E258" s="180">
        <v>0</v>
      </c>
      <c r="F258" s="180">
        <v>32070.260489999997</v>
      </c>
      <c r="G258" s="1"/>
      <c r="H258" s="1"/>
      <c r="I258" s="1"/>
      <c r="J258" s="1"/>
      <c r="K258" s="1"/>
      <c r="L258" s="1"/>
      <c r="M258" s="1"/>
      <c r="N258" s="1"/>
      <c r="O258" s="1"/>
      <c r="P258" s="1"/>
      <c r="Q258" s="1"/>
      <c r="R258" s="1"/>
      <c r="S258" s="1"/>
      <c r="T258" s="1"/>
      <c r="U258" s="1"/>
    </row>
    <row r="259" spans="1:21">
      <c r="A259" s="22" t="s">
        <v>249</v>
      </c>
      <c r="B259" s="180">
        <v>6481.1684000000005</v>
      </c>
      <c r="C259" s="180">
        <v>28.433070000000001</v>
      </c>
      <c r="D259" s="180">
        <v>0</v>
      </c>
      <c r="E259" s="180">
        <v>0</v>
      </c>
      <c r="F259" s="180">
        <v>6509.6014699999996</v>
      </c>
      <c r="G259" s="1"/>
      <c r="H259" s="1"/>
      <c r="I259" s="1"/>
      <c r="J259" s="1"/>
      <c r="K259" s="1"/>
      <c r="L259" s="1"/>
      <c r="M259" s="1"/>
      <c r="N259" s="1"/>
      <c r="O259" s="1"/>
      <c r="P259" s="1"/>
      <c r="Q259" s="1"/>
      <c r="R259" s="1"/>
      <c r="S259" s="1"/>
      <c r="T259" s="1"/>
      <c r="U259" s="1"/>
    </row>
    <row r="260" spans="1:21">
      <c r="A260" s="22" t="s">
        <v>250</v>
      </c>
      <c r="B260" s="180">
        <v>2556.65589</v>
      </c>
      <c r="C260" s="180">
        <v>1441.4616100000001</v>
      </c>
      <c r="D260" s="180">
        <v>0</v>
      </c>
      <c r="E260" s="180">
        <v>0</v>
      </c>
      <c r="F260" s="180">
        <v>3998.1174999999998</v>
      </c>
      <c r="G260" s="1"/>
      <c r="H260" s="1"/>
      <c r="I260" s="1"/>
      <c r="J260" s="1"/>
      <c r="K260" s="1"/>
      <c r="L260" s="1"/>
      <c r="M260" s="1"/>
      <c r="N260" s="1"/>
      <c r="O260" s="1"/>
      <c r="P260" s="1"/>
      <c r="Q260" s="1"/>
      <c r="R260" s="1"/>
      <c r="S260" s="1"/>
      <c r="T260" s="1"/>
      <c r="U260" s="1"/>
    </row>
    <row r="261" spans="1:21">
      <c r="A261" s="22" t="s">
        <v>251</v>
      </c>
      <c r="B261" s="180">
        <v>1421.9784299999999</v>
      </c>
      <c r="C261" s="180">
        <v>7.83908</v>
      </c>
      <c r="D261" s="180">
        <v>0</v>
      </c>
      <c r="E261" s="180">
        <v>0</v>
      </c>
      <c r="F261" s="180">
        <v>1429.8175100000001</v>
      </c>
      <c r="G261" s="1"/>
      <c r="H261" s="1"/>
      <c r="I261" s="1"/>
      <c r="J261" s="1"/>
      <c r="K261" s="1"/>
      <c r="L261" s="1"/>
      <c r="M261" s="1"/>
      <c r="N261" s="1"/>
      <c r="O261" s="1"/>
      <c r="P261" s="1"/>
      <c r="Q261" s="1"/>
      <c r="R261" s="1"/>
      <c r="S261" s="1"/>
      <c r="T261" s="1"/>
      <c r="U261" s="1"/>
    </row>
    <row r="262" spans="1:21">
      <c r="A262" s="22" t="s">
        <v>252</v>
      </c>
      <c r="B262" s="180">
        <v>641.58735999999999</v>
      </c>
      <c r="C262" s="180">
        <v>103.66954</v>
      </c>
      <c r="D262" s="180">
        <v>0</v>
      </c>
      <c r="E262" s="180">
        <v>0</v>
      </c>
      <c r="F262" s="180">
        <v>745.25689999999997</v>
      </c>
      <c r="G262" s="1"/>
      <c r="H262" s="1"/>
      <c r="I262" s="1"/>
      <c r="J262" s="1"/>
      <c r="K262" s="1"/>
      <c r="L262" s="1"/>
      <c r="M262" s="1"/>
      <c r="N262" s="1"/>
      <c r="O262" s="1"/>
      <c r="P262" s="1"/>
      <c r="Q262" s="1"/>
      <c r="R262" s="1"/>
      <c r="S262" s="1"/>
      <c r="T262" s="1"/>
      <c r="U262" s="1"/>
    </row>
    <row r="263" spans="1:21">
      <c r="A263" s="22" t="s">
        <v>253</v>
      </c>
      <c r="B263" s="180">
        <v>0</v>
      </c>
      <c r="C263" s="180">
        <v>0</v>
      </c>
      <c r="D263" s="180">
        <v>0</v>
      </c>
      <c r="E263" s="180">
        <v>0</v>
      </c>
      <c r="F263" s="180">
        <v>0</v>
      </c>
      <c r="G263" s="1"/>
      <c r="H263" s="1"/>
      <c r="I263" s="1"/>
      <c r="J263" s="1"/>
      <c r="K263" s="1"/>
      <c r="L263" s="1"/>
      <c r="M263" s="1"/>
      <c r="N263" s="1"/>
      <c r="O263" s="1"/>
      <c r="P263" s="1"/>
      <c r="Q263" s="1"/>
      <c r="R263" s="1"/>
      <c r="S263" s="1"/>
      <c r="T263" s="1"/>
      <c r="U263" s="1"/>
    </row>
    <row r="264" spans="1:21">
      <c r="A264" s="22" t="s">
        <v>254</v>
      </c>
      <c r="B264" s="180">
        <v>1057.52307</v>
      </c>
      <c r="C264" s="180">
        <v>46.921440000000004</v>
      </c>
      <c r="D264" s="180">
        <v>0</v>
      </c>
      <c r="E264" s="180">
        <v>0</v>
      </c>
      <c r="F264" s="180">
        <v>1104.44451</v>
      </c>
      <c r="G264" s="1"/>
      <c r="H264" s="1"/>
      <c r="I264" s="1"/>
      <c r="J264" s="1"/>
      <c r="K264" s="1"/>
      <c r="L264" s="1"/>
      <c r="M264" s="1"/>
      <c r="N264" s="1"/>
      <c r="O264" s="1"/>
      <c r="P264" s="1"/>
      <c r="Q264" s="1"/>
      <c r="R264" s="1"/>
      <c r="S264" s="1"/>
      <c r="T264" s="1"/>
      <c r="U264" s="1"/>
    </row>
    <row r="265" spans="1:21">
      <c r="A265" s="22" t="s">
        <v>255</v>
      </c>
      <c r="B265" s="180">
        <v>452.40772999999996</v>
      </c>
      <c r="C265" s="180">
        <v>0</v>
      </c>
      <c r="D265" s="180">
        <v>0</v>
      </c>
      <c r="E265" s="180">
        <v>0</v>
      </c>
      <c r="F265" s="180">
        <v>452.40772999999996</v>
      </c>
      <c r="G265" s="1"/>
      <c r="H265" s="1"/>
      <c r="I265" s="1"/>
      <c r="J265" s="1"/>
      <c r="K265" s="1"/>
      <c r="L265" s="1"/>
      <c r="M265" s="1"/>
      <c r="N265" s="1"/>
      <c r="O265" s="1"/>
      <c r="P265" s="1"/>
      <c r="Q265" s="1"/>
      <c r="R265" s="1"/>
      <c r="S265" s="1"/>
      <c r="T265" s="1"/>
      <c r="U265" s="1"/>
    </row>
    <row r="266" spans="1:21">
      <c r="A266" s="30" t="s">
        <v>256</v>
      </c>
      <c r="B266" s="183">
        <v>-123379.00461</v>
      </c>
      <c r="C266" s="183">
        <v>-20476.36132</v>
      </c>
      <c r="D266" s="183">
        <v>0</v>
      </c>
      <c r="E266" s="183">
        <v>0</v>
      </c>
      <c r="F266" s="183">
        <v>-143855.36593</v>
      </c>
      <c r="G266" s="1"/>
      <c r="H266" s="1"/>
      <c r="I266" s="1"/>
      <c r="J266" s="1"/>
      <c r="K266" s="1"/>
      <c r="L266" s="1"/>
      <c r="M266" s="1"/>
      <c r="N266" s="1"/>
      <c r="O266" s="1"/>
      <c r="P266" s="1"/>
      <c r="Q266" s="1"/>
      <c r="R266" s="1"/>
      <c r="S266" s="1"/>
      <c r="T266" s="1"/>
      <c r="U266" s="1"/>
    </row>
    <row r="267" spans="1:21">
      <c r="A267" s="22" t="s">
        <v>257</v>
      </c>
      <c r="B267" s="180">
        <v>-14809.555400000001</v>
      </c>
      <c r="C267" s="180">
        <v>-913.57124999999996</v>
      </c>
      <c r="D267" s="180">
        <v>0</v>
      </c>
      <c r="E267" s="180">
        <v>0</v>
      </c>
      <c r="F267" s="180">
        <v>-15723.12665</v>
      </c>
      <c r="G267" s="1"/>
      <c r="H267" s="1"/>
      <c r="I267" s="1"/>
      <c r="J267" s="1"/>
      <c r="K267" s="1"/>
      <c r="L267" s="1"/>
      <c r="M267" s="1"/>
      <c r="N267" s="1"/>
      <c r="O267" s="1"/>
      <c r="P267" s="1"/>
      <c r="Q267" s="1"/>
      <c r="R267" s="1"/>
      <c r="S267" s="1"/>
      <c r="T267" s="1"/>
      <c r="U267" s="1"/>
    </row>
    <row r="268" spans="1:21">
      <c r="A268" s="22" t="s">
        <v>258</v>
      </c>
      <c r="B268" s="180">
        <v>0</v>
      </c>
      <c r="C268" s="180">
        <v>0</v>
      </c>
      <c r="D268" s="180">
        <v>0</v>
      </c>
      <c r="E268" s="180">
        <v>0</v>
      </c>
      <c r="F268" s="180">
        <v>0</v>
      </c>
      <c r="G268" s="1"/>
      <c r="H268" s="1"/>
      <c r="I268" s="1"/>
      <c r="J268" s="1"/>
      <c r="K268" s="1"/>
      <c r="L268" s="1"/>
      <c r="M268" s="1"/>
      <c r="N268" s="1"/>
      <c r="O268" s="1"/>
      <c r="P268" s="1"/>
      <c r="Q268" s="1"/>
      <c r="R268" s="1"/>
      <c r="S268" s="1"/>
      <c r="T268" s="1"/>
      <c r="U268" s="1"/>
    </row>
    <row r="269" spans="1:21">
      <c r="A269" s="22" t="s">
        <v>259</v>
      </c>
      <c r="B269" s="180">
        <v>-61395.164159999993</v>
      </c>
      <c r="C269" s="180">
        <v>-17658.420959999999</v>
      </c>
      <c r="D269" s="180">
        <v>0</v>
      </c>
      <c r="E269" s="180">
        <v>0</v>
      </c>
      <c r="F269" s="180">
        <v>-79053.585120000003</v>
      </c>
      <c r="G269" s="1"/>
      <c r="H269" s="1"/>
      <c r="I269" s="1"/>
      <c r="J269" s="1"/>
      <c r="K269" s="1"/>
      <c r="L269" s="1"/>
      <c r="M269" s="1"/>
      <c r="N269" s="1"/>
      <c r="O269" s="1"/>
      <c r="P269" s="1"/>
      <c r="Q269" s="1"/>
      <c r="R269" s="1"/>
      <c r="S269" s="1"/>
      <c r="T269" s="1"/>
      <c r="U269" s="1"/>
    </row>
    <row r="270" spans="1:21">
      <c r="A270" s="22" t="s">
        <v>260</v>
      </c>
      <c r="B270" s="180">
        <v>-535.10991000000001</v>
      </c>
      <c r="C270" s="180">
        <v>-322.39294999999998</v>
      </c>
      <c r="D270" s="180">
        <v>0</v>
      </c>
      <c r="E270" s="180">
        <v>0</v>
      </c>
      <c r="F270" s="180">
        <v>-857.50285999999994</v>
      </c>
      <c r="G270" s="1"/>
      <c r="H270" s="1"/>
      <c r="I270" s="1"/>
      <c r="J270" s="1"/>
      <c r="K270" s="1"/>
      <c r="L270" s="1"/>
      <c r="M270" s="1"/>
      <c r="N270" s="1"/>
      <c r="O270" s="1"/>
      <c r="P270" s="1"/>
      <c r="Q270" s="1"/>
      <c r="R270" s="1"/>
      <c r="S270" s="1"/>
      <c r="T270" s="1"/>
      <c r="U270" s="1"/>
    </row>
    <row r="271" spans="1:21">
      <c r="A271" s="22" t="s">
        <v>261</v>
      </c>
      <c r="B271" s="180">
        <v>-38117.39299</v>
      </c>
      <c r="C271" s="180">
        <v>-853.83943000000011</v>
      </c>
      <c r="D271" s="180">
        <v>0</v>
      </c>
      <c r="E271" s="180">
        <v>0</v>
      </c>
      <c r="F271" s="180">
        <v>-38971.23242</v>
      </c>
      <c r="G271" s="1"/>
      <c r="H271" s="1"/>
      <c r="I271" s="1"/>
      <c r="J271" s="1"/>
      <c r="K271" s="1"/>
      <c r="L271" s="1"/>
      <c r="M271" s="1"/>
      <c r="N271" s="1"/>
      <c r="O271" s="1"/>
      <c r="P271" s="1"/>
      <c r="Q271" s="1"/>
      <c r="R271" s="1"/>
      <c r="S271" s="1"/>
      <c r="T271" s="1"/>
      <c r="U271" s="1"/>
    </row>
    <row r="272" spans="1:21">
      <c r="A272" s="25" t="s">
        <v>262</v>
      </c>
      <c r="B272" s="180">
        <v>-1374.4256200000002</v>
      </c>
      <c r="C272" s="180">
        <v>-728.13672999999994</v>
      </c>
      <c r="D272" s="180">
        <v>0</v>
      </c>
      <c r="E272" s="180">
        <v>0</v>
      </c>
      <c r="F272" s="180">
        <v>-2102.5623500000002</v>
      </c>
      <c r="G272" s="1"/>
      <c r="H272" s="1"/>
      <c r="I272" s="1"/>
      <c r="J272" s="1"/>
      <c r="K272" s="1"/>
      <c r="L272" s="1"/>
      <c r="M272" s="1"/>
      <c r="N272" s="1"/>
      <c r="O272" s="1"/>
      <c r="P272" s="1"/>
      <c r="Q272" s="1"/>
      <c r="R272" s="1"/>
      <c r="S272" s="1"/>
      <c r="T272" s="1"/>
      <c r="U272" s="1"/>
    </row>
    <row r="273" spans="1:21">
      <c r="A273" s="22" t="s">
        <v>263</v>
      </c>
      <c r="B273" s="180">
        <v>-7147.35653</v>
      </c>
      <c r="C273" s="180">
        <v>0</v>
      </c>
      <c r="D273" s="180">
        <v>0</v>
      </c>
      <c r="E273" s="180">
        <v>0</v>
      </c>
      <c r="F273" s="180">
        <v>-7147.35653</v>
      </c>
      <c r="G273" s="1"/>
      <c r="H273" s="1"/>
      <c r="I273" s="1"/>
      <c r="J273" s="1"/>
      <c r="K273" s="1"/>
      <c r="L273" s="1"/>
      <c r="M273" s="1"/>
      <c r="N273" s="1"/>
      <c r="O273" s="1"/>
      <c r="P273" s="1"/>
      <c r="Q273" s="1"/>
      <c r="R273" s="1"/>
      <c r="S273" s="1"/>
      <c r="T273" s="1"/>
      <c r="U273" s="1"/>
    </row>
    <row r="274" spans="1:21">
      <c r="A274" s="30" t="s">
        <v>264</v>
      </c>
      <c r="B274" s="11">
        <v>431846.68035000004</v>
      </c>
      <c r="C274" s="11">
        <v>-15760.732109999999</v>
      </c>
      <c r="D274" s="11">
        <v>0</v>
      </c>
      <c r="E274" s="11">
        <v>0</v>
      </c>
      <c r="F274" s="11">
        <v>416085.94824</v>
      </c>
      <c r="G274" s="1"/>
      <c r="H274" s="1"/>
      <c r="I274" s="1"/>
      <c r="J274" s="1"/>
      <c r="K274" s="1"/>
      <c r="L274" s="1"/>
      <c r="M274" s="1"/>
      <c r="N274" s="1"/>
      <c r="O274" s="1"/>
      <c r="P274" s="1"/>
      <c r="Q274" s="1"/>
      <c r="R274" s="1"/>
      <c r="S274" s="1"/>
      <c r="T274" s="1"/>
      <c r="U274" s="1"/>
    </row>
    <row r="275" spans="1:21">
      <c r="A275" s="31" t="s">
        <v>265</v>
      </c>
      <c r="B275" s="183">
        <v>23019.668679999999</v>
      </c>
      <c r="C275" s="183">
        <v>453.87746000000004</v>
      </c>
      <c r="D275" s="183">
        <v>0</v>
      </c>
      <c r="E275" s="183">
        <v>0</v>
      </c>
      <c r="F275" s="183">
        <v>23473.546140000002</v>
      </c>
      <c r="G275" s="1"/>
      <c r="H275" s="1"/>
      <c r="I275" s="1"/>
      <c r="J275" s="1"/>
      <c r="K275" s="1"/>
      <c r="L275" s="1"/>
      <c r="M275" s="1"/>
      <c r="N275" s="1"/>
      <c r="O275" s="1"/>
      <c r="P275" s="1"/>
      <c r="Q275" s="1"/>
      <c r="R275" s="1"/>
      <c r="S275" s="1"/>
      <c r="T275" s="1"/>
      <c r="U275" s="1"/>
    </row>
    <row r="276" spans="1:21">
      <c r="A276" s="22" t="s">
        <v>266</v>
      </c>
      <c r="B276" s="180">
        <v>9532.6736700000001</v>
      </c>
      <c r="C276" s="180">
        <v>172.34854999999999</v>
      </c>
      <c r="D276" s="180">
        <v>0</v>
      </c>
      <c r="E276" s="180">
        <v>0</v>
      </c>
      <c r="F276" s="180">
        <v>9705.0222200000007</v>
      </c>
      <c r="G276" s="1"/>
      <c r="H276" s="1"/>
      <c r="I276" s="1"/>
      <c r="J276" s="1"/>
      <c r="K276" s="1"/>
      <c r="L276" s="1"/>
      <c r="M276" s="1"/>
      <c r="N276" s="1"/>
      <c r="O276" s="1"/>
      <c r="P276" s="1"/>
      <c r="Q276" s="1"/>
      <c r="R276" s="1"/>
      <c r="S276" s="1"/>
      <c r="T276" s="1"/>
      <c r="U276" s="1"/>
    </row>
    <row r="277" spans="1:21">
      <c r="A277" s="22" t="s">
        <v>267</v>
      </c>
      <c r="B277" s="180">
        <v>776.80199000000005</v>
      </c>
      <c r="C277" s="180">
        <v>259.69682</v>
      </c>
      <c r="D277" s="180">
        <v>0</v>
      </c>
      <c r="E277" s="180">
        <v>0</v>
      </c>
      <c r="F277" s="180">
        <v>1036.49881</v>
      </c>
      <c r="G277" s="1"/>
      <c r="H277" s="1"/>
      <c r="I277" s="1"/>
      <c r="J277" s="1"/>
      <c r="K277" s="1"/>
      <c r="L277" s="1"/>
      <c r="M277" s="1"/>
      <c r="N277" s="1"/>
      <c r="O277" s="1"/>
      <c r="P277" s="1"/>
      <c r="Q277" s="1"/>
      <c r="R277" s="1"/>
      <c r="S277" s="1"/>
      <c r="T277" s="1"/>
      <c r="U277" s="1"/>
    </row>
    <row r="278" spans="1:21">
      <c r="A278" s="22" t="s">
        <v>268</v>
      </c>
      <c r="B278" s="180">
        <v>8486.4673699999985</v>
      </c>
      <c r="C278" s="180">
        <v>0</v>
      </c>
      <c r="D278" s="180">
        <v>0</v>
      </c>
      <c r="E278" s="180">
        <v>0</v>
      </c>
      <c r="F278" s="180">
        <v>8486.4673699999985</v>
      </c>
      <c r="G278" s="1"/>
      <c r="H278" s="1"/>
      <c r="I278" s="1"/>
      <c r="J278" s="1"/>
      <c r="K278" s="1"/>
      <c r="L278" s="1"/>
      <c r="M278" s="1"/>
      <c r="N278" s="1"/>
      <c r="O278" s="1"/>
      <c r="P278" s="1"/>
      <c r="Q278" s="1"/>
      <c r="R278" s="1"/>
      <c r="S278" s="1"/>
      <c r="T278" s="1"/>
      <c r="U278" s="1"/>
    </row>
    <row r="279" spans="1:21">
      <c r="A279" s="22" t="s">
        <v>269</v>
      </c>
      <c r="B279" s="180">
        <v>74.099999999999994</v>
      </c>
      <c r="C279" s="180">
        <v>0</v>
      </c>
      <c r="D279" s="180">
        <v>0</v>
      </c>
      <c r="E279" s="180">
        <v>0</v>
      </c>
      <c r="F279" s="180">
        <v>74.099999999999994</v>
      </c>
      <c r="G279" s="1"/>
      <c r="H279" s="1"/>
      <c r="I279" s="1"/>
      <c r="J279" s="1"/>
      <c r="K279" s="1"/>
      <c r="L279" s="1"/>
      <c r="M279" s="1"/>
      <c r="N279" s="1"/>
      <c r="O279" s="1"/>
      <c r="P279" s="1"/>
      <c r="Q279" s="1"/>
      <c r="R279" s="1"/>
      <c r="S279" s="1"/>
      <c r="T279" s="1"/>
      <c r="U279" s="1"/>
    </row>
    <row r="280" spans="1:21">
      <c r="A280" s="22" t="s">
        <v>270</v>
      </c>
      <c r="B280" s="180">
        <v>4149.62565</v>
      </c>
      <c r="C280" s="180">
        <v>21.832090000000001</v>
      </c>
      <c r="D280" s="180">
        <v>0</v>
      </c>
      <c r="E280" s="180">
        <v>0</v>
      </c>
      <c r="F280" s="180">
        <v>4171.4577399999998</v>
      </c>
      <c r="G280" s="1"/>
      <c r="H280" s="1"/>
      <c r="I280" s="1"/>
      <c r="J280" s="1"/>
      <c r="K280" s="1"/>
      <c r="L280" s="1"/>
      <c r="M280" s="1"/>
      <c r="N280" s="1"/>
      <c r="O280" s="1"/>
      <c r="P280" s="1"/>
      <c r="Q280" s="1"/>
      <c r="R280" s="1"/>
      <c r="S280" s="1"/>
      <c r="T280" s="1"/>
      <c r="U280" s="1"/>
    </row>
    <row r="281" spans="1:21">
      <c r="A281" s="22" t="s">
        <v>271</v>
      </c>
      <c r="B281" s="180">
        <v>0</v>
      </c>
      <c r="C281" s="180">
        <v>0</v>
      </c>
      <c r="D281" s="180">
        <v>0</v>
      </c>
      <c r="E281" s="180">
        <v>0</v>
      </c>
      <c r="F281" s="180">
        <v>0</v>
      </c>
      <c r="G281" s="1"/>
      <c r="H281" s="1"/>
      <c r="I281" s="1"/>
      <c r="J281" s="1"/>
      <c r="K281" s="1"/>
      <c r="L281" s="1"/>
      <c r="M281" s="1"/>
      <c r="N281" s="1"/>
      <c r="O281" s="1"/>
      <c r="P281" s="1"/>
      <c r="Q281" s="1"/>
      <c r="R281" s="1"/>
      <c r="S281" s="1"/>
      <c r="T281" s="1"/>
      <c r="U281" s="1"/>
    </row>
    <row r="282" spans="1:21">
      <c r="A282" s="32" t="s">
        <v>272</v>
      </c>
      <c r="B282" s="183">
        <v>-27401.58971</v>
      </c>
      <c r="C282" s="183">
        <v>-4506.6276399999997</v>
      </c>
      <c r="D282" s="183">
        <v>0</v>
      </c>
      <c r="E282" s="183">
        <v>0</v>
      </c>
      <c r="F282" s="183">
        <v>-31908.217350000003</v>
      </c>
      <c r="G282" s="1"/>
      <c r="H282" s="1"/>
      <c r="I282" s="1"/>
      <c r="J282" s="1"/>
      <c r="K282" s="1"/>
      <c r="L282" s="1"/>
      <c r="M282" s="1"/>
      <c r="N282" s="1"/>
      <c r="O282" s="1"/>
      <c r="P282" s="1"/>
      <c r="Q282" s="1"/>
      <c r="R282" s="1"/>
      <c r="S282" s="1"/>
      <c r="T282" s="1"/>
      <c r="U282" s="1"/>
    </row>
    <row r="283" spans="1:21">
      <c r="A283" s="22" t="s">
        <v>266</v>
      </c>
      <c r="B283" s="180">
        <v>-8886.3058699999983</v>
      </c>
      <c r="C283" s="180">
        <v>-4017.4291800000001</v>
      </c>
      <c r="D283" s="180">
        <v>0</v>
      </c>
      <c r="E283" s="180">
        <v>0</v>
      </c>
      <c r="F283" s="180">
        <v>-12903.735050000001</v>
      </c>
      <c r="G283" s="1"/>
      <c r="H283" s="1"/>
      <c r="I283" s="1"/>
      <c r="J283" s="1"/>
      <c r="K283" s="1"/>
      <c r="L283" s="1"/>
      <c r="M283" s="1"/>
      <c r="N283" s="1"/>
      <c r="O283" s="1"/>
      <c r="P283" s="1"/>
      <c r="Q283" s="1"/>
      <c r="R283" s="1"/>
      <c r="S283" s="1"/>
      <c r="T283" s="1"/>
      <c r="U283" s="1"/>
    </row>
    <row r="284" spans="1:21">
      <c r="A284" s="22" t="s">
        <v>273</v>
      </c>
      <c r="B284" s="180">
        <v>-7798.8894299999993</v>
      </c>
      <c r="C284" s="180">
        <v>0</v>
      </c>
      <c r="D284" s="180">
        <v>0</v>
      </c>
      <c r="E284" s="180">
        <v>0</v>
      </c>
      <c r="F284" s="180">
        <v>-7798.8894299999993</v>
      </c>
      <c r="G284" s="1"/>
      <c r="H284" s="1"/>
      <c r="I284" s="1"/>
      <c r="J284" s="1"/>
      <c r="K284" s="1"/>
      <c r="L284" s="1"/>
      <c r="M284" s="1"/>
      <c r="N284" s="1"/>
      <c r="O284" s="1"/>
      <c r="P284" s="1"/>
      <c r="Q284" s="1"/>
      <c r="R284" s="1"/>
      <c r="S284" s="1"/>
      <c r="T284" s="1"/>
      <c r="U284" s="1"/>
    </row>
    <row r="285" spans="1:21">
      <c r="A285" s="22" t="s">
        <v>274</v>
      </c>
      <c r="B285" s="180">
        <v>0</v>
      </c>
      <c r="C285" s="180">
        <v>0</v>
      </c>
      <c r="D285" s="180">
        <v>0</v>
      </c>
      <c r="E285" s="180">
        <v>0</v>
      </c>
      <c r="F285" s="180">
        <v>0</v>
      </c>
      <c r="G285" s="1"/>
      <c r="H285" s="1"/>
      <c r="I285" s="1"/>
      <c r="J285" s="1"/>
      <c r="K285" s="1"/>
      <c r="L285" s="1"/>
      <c r="M285" s="1"/>
      <c r="N285" s="1"/>
      <c r="O285" s="1"/>
      <c r="P285" s="1"/>
      <c r="Q285" s="1"/>
      <c r="R285" s="1"/>
      <c r="S285" s="1"/>
      <c r="T285" s="1"/>
      <c r="U285" s="1"/>
    </row>
    <row r="286" spans="1:21">
      <c r="A286" s="22" t="s">
        <v>275</v>
      </c>
      <c r="B286" s="180">
        <v>-0.05</v>
      </c>
      <c r="C286" s="180">
        <v>0</v>
      </c>
      <c r="D286" s="180">
        <v>0</v>
      </c>
      <c r="E286" s="180">
        <v>0</v>
      </c>
      <c r="F286" s="180">
        <v>-0.05</v>
      </c>
      <c r="G286" s="1"/>
      <c r="H286" s="1"/>
      <c r="I286" s="1"/>
      <c r="J286" s="1"/>
      <c r="K286" s="1"/>
      <c r="L286" s="1"/>
      <c r="M286" s="1"/>
      <c r="N286" s="1"/>
      <c r="O286" s="1"/>
      <c r="P286" s="1"/>
      <c r="Q286" s="1"/>
      <c r="R286" s="1"/>
      <c r="S286" s="1"/>
      <c r="T286" s="1"/>
      <c r="U286" s="1"/>
    </row>
    <row r="287" spans="1:21">
      <c r="A287" s="22" t="s">
        <v>276</v>
      </c>
      <c r="B287" s="180">
        <v>-10716.34441</v>
      </c>
      <c r="C287" s="180">
        <v>-489.19846000000001</v>
      </c>
      <c r="D287" s="180">
        <v>0</v>
      </c>
      <c r="E287" s="180">
        <v>0</v>
      </c>
      <c r="F287" s="180">
        <v>-11205.542869999999</v>
      </c>
      <c r="G287" s="1"/>
      <c r="H287" s="1"/>
      <c r="I287" s="1"/>
      <c r="J287" s="1"/>
      <c r="K287" s="1"/>
      <c r="L287" s="1"/>
      <c r="M287" s="1"/>
      <c r="N287" s="1"/>
      <c r="O287" s="1"/>
      <c r="P287" s="1"/>
      <c r="Q287" s="1"/>
      <c r="R287" s="1"/>
      <c r="S287" s="1"/>
      <c r="T287" s="1"/>
      <c r="U287" s="1"/>
    </row>
    <row r="288" spans="1:21">
      <c r="A288" s="22" t="s">
        <v>277</v>
      </c>
      <c r="B288" s="180">
        <v>0</v>
      </c>
      <c r="C288" s="180">
        <v>0</v>
      </c>
      <c r="D288" s="180">
        <v>0</v>
      </c>
      <c r="E288" s="180">
        <v>0</v>
      </c>
      <c r="F288" s="180">
        <v>0</v>
      </c>
      <c r="G288" s="1"/>
      <c r="H288" s="1"/>
      <c r="I288" s="1"/>
      <c r="J288" s="1"/>
      <c r="K288" s="1"/>
      <c r="L288" s="1"/>
      <c r="M288" s="1"/>
      <c r="N288" s="1"/>
      <c r="O288" s="1"/>
      <c r="P288" s="1"/>
      <c r="Q288" s="1"/>
      <c r="R288" s="1"/>
      <c r="S288" s="1"/>
      <c r="T288" s="1"/>
      <c r="U288" s="1"/>
    </row>
    <row r="289" spans="1:21">
      <c r="A289" s="30" t="s">
        <v>278</v>
      </c>
      <c r="B289" s="183">
        <v>427464.75932000001</v>
      </c>
      <c r="C289" s="183">
        <v>-19813.48229</v>
      </c>
      <c r="D289" s="183">
        <v>0</v>
      </c>
      <c r="E289" s="183">
        <v>0</v>
      </c>
      <c r="F289" s="183">
        <v>407651.27703</v>
      </c>
      <c r="G289" s="1"/>
      <c r="H289" s="1"/>
      <c r="I289" s="1"/>
      <c r="J289" s="1"/>
      <c r="K289" s="1"/>
      <c r="L289" s="1"/>
      <c r="M289" s="1"/>
      <c r="N289" s="1"/>
      <c r="O289" s="1"/>
      <c r="P289" s="1"/>
      <c r="Q289" s="1"/>
      <c r="R289" s="1"/>
      <c r="S289" s="1"/>
      <c r="T289" s="1"/>
      <c r="U289" s="1"/>
    </row>
    <row r="290" spans="1:21">
      <c r="A290" s="22" t="s">
        <v>279</v>
      </c>
      <c r="B290" s="180">
        <v>130888.79457</v>
      </c>
      <c r="C290" s="180">
        <v>3056.3540699999999</v>
      </c>
      <c r="D290" s="180">
        <v>0</v>
      </c>
      <c r="E290" s="180">
        <v>0</v>
      </c>
      <c r="F290" s="180">
        <v>133945.14864</v>
      </c>
      <c r="G290" s="1"/>
      <c r="H290" s="1"/>
      <c r="I290" s="1"/>
      <c r="J290" s="1"/>
      <c r="K290" s="1"/>
      <c r="L290" s="1"/>
      <c r="M290" s="1"/>
      <c r="N290" s="1"/>
      <c r="O290" s="1"/>
      <c r="P290" s="1"/>
      <c r="Q290" s="1"/>
      <c r="R290" s="1"/>
      <c r="S290" s="1"/>
      <c r="T290" s="1"/>
      <c r="U290" s="1"/>
    </row>
    <row r="291" spans="1:21">
      <c r="A291" s="22" t="s">
        <v>280</v>
      </c>
      <c r="B291" s="180">
        <v>8068.5029500000001</v>
      </c>
      <c r="C291" s="180">
        <v>294.10096000000004</v>
      </c>
      <c r="D291" s="180">
        <v>0</v>
      </c>
      <c r="E291" s="180">
        <v>0</v>
      </c>
      <c r="F291" s="180">
        <v>8362.6039099999998</v>
      </c>
      <c r="G291" s="1"/>
      <c r="H291" s="1"/>
      <c r="I291" s="1"/>
      <c r="J291" s="1"/>
      <c r="K291" s="1"/>
      <c r="L291" s="1"/>
      <c r="M291" s="1"/>
      <c r="N291" s="1"/>
      <c r="O291" s="1"/>
      <c r="P291" s="1"/>
      <c r="Q291" s="1"/>
      <c r="R291" s="1"/>
      <c r="S291" s="1"/>
      <c r="T291" s="1"/>
      <c r="U291" s="1"/>
    </row>
    <row r="292" spans="1:21">
      <c r="A292" s="22" t="s">
        <v>281</v>
      </c>
      <c r="B292" s="180">
        <v>122820.29162</v>
      </c>
      <c r="C292" s="180">
        <v>2762.2531099999997</v>
      </c>
      <c r="D292" s="180">
        <v>0</v>
      </c>
      <c r="E292" s="180">
        <v>0</v>
      </c>
      <c r="F292" s="180">
        <v>125582.54473000001</v>
      </c>
      <c r="G292" s="1"/>
      <c r="H292" s="1"/>
      <c r="I292" s="1"/>
      <c r="J292" s="1"/>
      <c r="K292" s="1"/>
      <c r="L292" s="1"/>
      <c r="M292" s="1"/>
      <c r="N292" s="1"/>
      <c r="O292" s="1"/>
      <c r="P292" s="1"/>
      <c r="Q292" s="1"/>
      <c r="R292" s="1"/>
      <c r="S292" s="1"/>
      <c r="T292" s="1"/>
      <c r="U292" s="1"/>
    </row>
    <row r="293" spans="1:21">
      <c r="A293" s="22" t="s">
        <v>282</v>
      </c>
      <c r="B293" s="180">
        <v>0</v>
      </c>
      <c r="C293" s="180">
        <v>0</v>
      </c>
      <c r="D293" s="180">
        <v>0</v>
      </c>
      <c r="E293" s="180">
        <v>0</v>
      </c>
      <c r="F293" s="180">
        <v>0</v>
      </c>
      <c r="G293" s="1"/>
      <c r="H293" s="1"/>
      <c r="I293" s="1"/>
      <c r="J293" s="1"/>
      <c r="K293" s="1"/>
      <c r="L293" s="1"/>
      <c r="M293" s="1"/>
      <c r="N293" s="1"/>
      <c r="O293" s="1"/>
      <c r="P293" s="1"/>
      <c r="Q293" s="1"/>
      <c r="R293" s="1"/>
      <c r="S293" s="1"/>
      <c r="T293" s="1"/>
      <c r="U293" s="1"/>
    </row>
    <row r="294" spans="1:21">
      <c r="A294" s="22" t="s">
        <v>283</v>
      </c>
      <c r="B294" s="180">
        <v>0</v>
      </c>
      <c r="C294" s="180">
        <v>0</v>
      </c>
      <c r="D294" s="180">
        <v>0</v>
      </c>
      <c r="E294" s="180">
        <v>0</v>
      </c>
      <c r="F294" s="180">
        <v>0</v>
      </c>
      <c r="G294" s="1"/>
      <c r="H294" s="1"/>
      <c r="I294" s="1"/>
      <c r="J294" s="1"/>
      <c r="K294" s="1"/>
      <c r="L294" s="1"/>
      <c r="M294" s="1"/>
      <c r="N294" s="1"/>
      <c r="O294" s="1"/>
      <c r="P294" s="1"/>
      <c r="Q294" s="1"/>
      <c r="R294" s="1"/>
      <c r="S294" s="1"/>
      <c r="T294" s="1"/>
      <c r="U294" s="1"/>
    </row>
    <row r="295" spans="1:21">
      <c r="A295" s="22" t="s">
        <v>284</v>
      </c>
      <c r="B295" s="180">
        <v>0</v>
      </c>
      <c r="C295" s="180">
        <v>0</v>
      </c>
      <c r="D295" s="180">
        <v>0</v>
      </c>
      <c r="E295" s="180">
        <v>0</v>
      </c>
      <c r="F295" s="180">
        <v>0</v>
      </c>
      <c r="G295" s="1"/>
      <c r="H295" s="1"/>
      <c r="I295" s="1"/>
      <c r="J295" s="1"/>
      <c r="K295" s="1"/>
      <c r="L295" s="1"/>
      <c r="M295" s="1"/>
      <c r="N295" s="1"/>
      <c r="O295" s="1"/>
      <c r="P295" s="1"/>
      <c r="Q295" s="1"/>
      <c r="R295" s="1"/>
      <c r="S295" s="1"/>
      <c r="T295" s="1"/>
      <c r="U295" s="1"/>
    </row>
    <row r="296" spans="1:21">
      <c r="A296" s="22" t="s">
        <v>285</v>
      </c>
      <c r="B296" s="180">
        <v>0</v>
      </c>
      <c r="C296" s="180">
        <v>0</v>
      </c>
      <c r="D296" s="180">
        <v>0</v>
      </c>
      <c r="E296" s="180">
        <v>0</v>
      </c>
      <c r="F296" s="180">
        <v>0</v>
      </c>
      <c r="G296" s="1"/>
      <c r="H296" s="1"/>
      <c r="I296" s="1"/>
      <c r="J296" s="1"/>
      <c r="K296" s="1"/>
      <c r="L296" s="1"/>
      <c r="M296" s="1"/>
      <c r="N296" s="1"/>
      <c r="O296" s="1"/>
      <c r="P296" s="1"/>
      <c r="Q296" s="1"/>
      <c r="R296" s="1"/>
      <c r="S296" s="1"/>
      <c r="T296" s="1"/>
      <c r="U296" s="1"/>
    </row>
    <row r="297" spans="1:21">
      <c r="A297" s="22" t="s">
        <v>286</v>
      </c>
      <c r="B297" s="180">
        <v>0</v>
      </c>
      <c r="C297" s="180">
        <v>0</v>
      </c>
      <c r="D297" s="180">
        <v>0</v>
      </c>
      <c r="E297" s="180">
        <v>0</v>
      </c>
      <c r="F297" s="180">
        <v>0</v>
      </c>
      <c r="G297" s="1"/>
      <c r="H297" s="1"/>
      <c r="I297" s="1"/>
      <c r="J297" s="1"/>
      <c r="K297" s="1"/>
      <c r="L297" s="1"/>
      <c r="M297" s="1"/>
      <c r="N297" s="1"/>
      <c r="O297" s="1"/>
      <c r="P297" s="1"/>
      <c r="Q297" s="1"/>
      <c r="R297" s="1"/>
      <c r="S297" s="1"/>
      <c r="T297" s="1"/>
      <c r="U297" s="1"/>
    </row>
    <row r="298" spans="1:21">
      <c r="A298" s="22" t="s">
        <v>287</v>
      </c>
      <c r="B298" s="180">
        <v>-205138.05265</v>
      </c>
      <c r="C298" s="180">
        <v>-12415.8426</v>
      </c>
      <c r="D298" s="180">
        <v>0</v>
      </c>
      <c r="E298" s="180">
        <v>0</v>
      </c>
      <c r="F298" s="180">
        <v>-217553.89525</v>
      </c>
      <c r="G298" s="1"/>
      <c r="H298" s="1"/>
      <c r="I298" s="1"/>
      <c r="J298" s="1"/>
      <c r="K298" s="1"/>
      <c r="L298" s="1"/>
      <c r="M298" s="1"/>
      <c r="N298" s="1"/>
      <c r="O298" s="1"/>
      <c r="P298" s="1"/>
      <c r="Q298" s="1"/>
      <c r="R298" s="1"/>
      <c r="S298" s="1"/>
      <c r="T298" s="1"/>
      <c r="U298" s="1"/>
    </row>
    <row r="299" spans="1:21">
      <c r="A299" s="22" t="s">
        <v>288</v>
      </c>
      <c r="B299" s="180">
        <v>-186195.66661000001</v>
      </c>
      <c r="C299" s="180">
        <v>-8932.0943399999996</v>
      </c>
      <c r="D299" s="180">
        <v>0</v>
      </c>
      <c r="E299" s="180">
        <v>0</v>
      </c>
      <c r="F299" s="180">
        <v>-195127.76095</v>
      </c>
      <c r="G299" s="1"/>
      <c r="H299" s="1"/>
      <c r="I299" s="1"/>
      <c r="J299" s="1"/>
      <c r="K299" s="1"/>
      <c r="L299" s="1"/>
      <c r="M299" s="1"/>
      <c r="N299" s="1"/>
      <c r="O299" s="1"/>
      <c r="P299" s="1"/>
      <c r="Q299" s="1"/>
      <c r="R299" s="1"/>
      <c r="S299" s="1"/>
      <c r="T299" s="1"/>
      <c r="U299" s="1"/>
    </row>
    <row r="300" spans="1:21">
      <c r="A300" s="22" t="s">
        <v>289</v>
      </c>
      <c r="B300" s="180">
        <v>-1048.5793100000001</v>
      </c>
      <c r="C300" s="180">
        <v>-0.52819000000000005</v>
      </c>
      <c r="D300" s="180">
        <v>0</v>
      </c>
      <c r="E300" s="180">
        <v>0</v>
      </c>
      <c r="F300" s="180">
        <v>-1049.1075000000001</v>
      </c>
      <c r="G300" s="1"/>
      <c r="H300" s="1"/>
      <c r="I300" s="1"/>
      <c r="J300" s="1"/>
      <c r="K300" s="1"/>
      <c r="L300" s="1"/>
      <c r="M300" s="1"/>
      <c r="N300" s="1"/>
      <c r="O300" s="1"/>
      <c r="P300" s="1"/>
      <c r="Q300" s="1"/>
      <c r="R300" s="1"/>
      <c r="S300" s="1"/>
      <c r="T300" s="1"/>
      <c r="U300" s="1"/>
    </row>
    <row r="301" spans="1:21">
      <c r="A301" s="22" t="s">
        <v>290</v>
      </c>
      <c r="B301" s="180">
        <v>0</v>
      </c>
      <c r="C301" s="180">
        <v>0</v>
      </c>
      <c r="D301" s="180">
        <v>0</v>
      </c>
      <c r="E301" s="180">
        <v>0</v>
      </c>
      <c r="F301" s="180">
        <v>0</v>
      </c>
      <c r="G301" s="1"/>
      <c r="H301" s="1"/>
      <c r="I301" s="1"/>
      <c r="J301" s="1"/>
      <c r="K301" s="1"/>
      <c r="L301" s="1"/>
      <c r="M301" s="1"/>
      <c r="N301" s="1"/>
      <c r="O301" s="1"/>
      <c r="P301" s="1"/>
      <c r="Q301" s="1"/>
      <c r="R301" s="1"/>
      <c r="S301" s="1"/>
      <c r="T301" s="1"/>
      <c r="U301" s="1"/>
    </row>
    <row r="302" spans="1:21">
      <c r="A302" s="25" t="s">
        <v>291</v>
      </c>
      <c r="B302" s="180">
        <v>-17893.80673</v>
      </c>
      <c r="C302" s="180">
        <v>-3482.87707</v>
      </c>
      <c r="D302" s="180">
        <v>0</v>
      </c>
      <c r="E302" s="180">
        <v>0</v>
      </c>
      <c r="F302" s="180">
        <v>-21376.683800000003</v>
      </c>
      <c r="G302" s="1"/>
      <c r="H302" s="1"/>
      <c r="I302" s="1"/>
      <c r="J302" s="1"/>
      <c r="K302" s="1"/>
      <c r="L302" s="1"/>
      <c r="M302" s="1"/>
      <c r="N302" s="1"/>
      <c r="O302" s="1"/>
      <c r="P302" s="1"/>
      <c r="Q302" s="1"/>
      <c r="R302" s="1"/>
      <c r="S302" s="1"/>
      <c r="T302" s="1"/>
      <c r="U302" s="1"/>
    </row>
    <row r="303" spans="1:21">
      <c r="A303" s="14" t="s">
        <v>292</v>
      </c>
      <c r="B303" s="180">
        <v>0</v>
      </c>
      <c r="C303" s="180">
        <v>0</v>
      </c>
      <c r="D303" s="180">
        <v>0</v>
      </c>
      <c r="E303" s="180">
        <v>0</v>
      </c>
      <c r="F303" s="180">
        <v>0</v>
      </c>
      <c r="G303" s="1"/>
      <c r="H303" s="1"/>
      <c r="I303" s="1"/>
      <c r="J303" s="1"/>
      <c r="K303" s="1"/>
      <c r="L303" s="1"/>
      <c r="M303" s="1"/>
      <c r="N303" s="1"/>
      <c r="O303" s="1"/>
      <c r="P303" s="1"/>
      <c r="Q303" s="1"/>
      <c r="R303" s="1"/>
      <c r="S303" s="1"/>
      <c r="T303" s="1"/>
      <c r="U303" s="1"/>
    </row>
    <row r="304" spans="1:21">
      <c r="A304" s="25" t="s">
        <v>293</v>
      </c>
      <c r="B304" s="180">
        <v>0</v>
      </c>
      <c r="C304" s="180">
        <v>-0.34300000000000003</v>
      </c>
      <c r="D304" s="180">
        <v>0</v>
      </c>
      <c r="E304" s="180">
        <v>0</v>
      </c>
      <c r="F304" s="180">
        <v>-0.34300000000000003</v>
      </c>
      <c r="G304" s="1"/>
      <c r="H304" s="1"/>
      <c r="I304" s="1"/>
      <c r="J304" s="1"/>
      <c r="K304" s="1"/>
      <c r="L304" s="1"/>
      <c r="M304" s="1"/>
      <c r="N304" s="1"/>
      <c r="O304" s="1"/>
      <c r="P304" s="1"/>
      <c r="Q304" s="1"/>
      <c r="R304" s="1"/>
      <c r="S304" s="1"/>
      <c r="T304" s="1"/>
      <c r="U304" s="1"/>
    </row>
    <row r="305" spans="1:21">
      <c r="A305" s="30" t="s">
        <v>294</v>
      </c>
      <c r="B305" s="183">
        <v>353215.50124000001</v>
      </c>
      <c r="C305" s="183">
        <v>-29172.970819999999</v>
      </c>
      <c r="D305" s="183">
        <v>0</v>
      </c>
      <c r="E305" s="183">
        <v>0</v>
      </c>
      <c r="F305" s="183">
        <v>324042.53042000002</v>
      </c>
      <c r="G305" s="1"/>
      <c r="H305" s="1"/>
      <c r="I305" s="1"/>
      <c r="J305" s="1"/>
      <c r="K305" s="1"/>
      <c r="L305" s="1"/>
      <c r="M305" s="1"/>
      <c r="N305" s="1"/>
      <c r="O305" s="1"/>
      <c r="P305" s="1"/>
      <c r="Q305" s="1"/>
      <c r="R305" s="1"/>
      <c r="S305" s="1"/>
      <c r="T305" s="1"/>
      <c r="U305" s="1"/>
    </row>
    <row r="306" spans="1:21">
      <c r="A306" s="30" t="s">
        <v>295</v>
      </c>
      <c r="B306" s="183">
        <v>-307101.01918</v>
      </c>
      <c r="C306" s="183">
        <v>-1546.78907</v>
      </c>
      <c r="D306" s="183">
        <v>0</v>
      </c>
      <c r="E306" s="183">
        <v>0</v>
      </c>
      <c r="F306" s="183">
        <v>-308647.80825</v>
      </c>
      <c r="G306" s="1"/>
      <c r="H306" s="1"/>
      <c r="I306" s="1"/>
      <c r="J306" s="1"/>
      <c r="K306" s="1"/>
      <c r="L306" s="1"/>
      <c r="M306" s="1"/>
      <c r="N306" s="1"/>
      <c r="O306" s="1"/>
      <c r="P306" s="1"/>
      <c r="Q306" s="1"/>
      <c r="R306" s="1"/>
      <c r="S306" s="1"/>
      <c r="T306" s="1"/>
      <c r="U306" s="1"/>
    </row>
    <row r="307" spans="1:21">
      <c r="A307" s="22" t="s">
        <v>296</v>
      </c>
      <c r="B307" s="180">
        <v>-202726.48393000002</v>
      </c>
      <c r="C307" s="180">
        <v>-37.58231</v>
      </c>
      <c r="D307" s="180">
        <v>0</v>
      </c>
      <c r="E307" s="180">
        <v>0</v>
      </c>
      <c r="F307" s="180">
        <v>-202764.06624000001</v>
      </c>
      <c r="G307" s="1"/>
      <c r="H307" s="1"/>
      <c r="I307" s="1"/>
      <c r="J307" s="1"/>
      <c r="K307" s="1"/>
      <c r="L307" s="1"/>
      <c r="M307" s="1"/>
      <c r="N307" s="1"/>
      <c r="O307" s="1"/>
      <c r="P307" s="1"/>
      <c r="Q307" s="1"/>
      <c r="R307" s="1"/>
      <c r="S307" s="1"/>
      <c r="T307" s="1"/>
      <c r="U307" s="1"/>
    </row>
    <row r="308" spans="1:21">
      <c r="A308" s="22" t="s">
        <v>297</v>
      </c>
      <c r="B308" s="180">
        <v>-21290.67468</v>
      </c>
      <c r="C308" s="180">
        <v>-49.689800000000005</v>
      </c>
      <c r="D308" s="180">
        <v>0</v>
      </c>
      <c r="E308" s="180">
        <v>0</v>
      </c>
      <c r="F308" s="180">
        <v>-21340.36448</v>
      </c>
      <c r="G308" s="1"/>
      <c r="H308" s="1"/>
      <c r="I308" s="1"/>
      <c r="J308" s="1"/>
      <c r="K308" s="1"/>
      <c r="L308" s="1"/>
      <c r="M308" s="1"/>
      <c r="N308" s="1"/>
      <c r="O308" s="1"/>
      <c r="P308" s="1"/>
      <c r="Q308" s="1"/>
      <c r="R308" s="1"/>
      <c r="S308" s="1"/>
      <c r="T308" s="1"/>
      <c r="U308" s="1"/>
    </row>
    <row r="309" spans="1:21">
      <c r="A309" s="22" t="s">
        <v>298</v>
      </c>
      <c r="B309" s="180">
        <v>-1412.3704700000001</v>
      </c>
      <c r="C309" s="180">
        <v>-1108.8225299999999</v>
      </c>
      <c r="D309" s="180">
        <v>0</v>
      </c>
      <c r="E309" s="180">
        <v>0</v>
      </c>
      <c r="F309" s="180">
        <v>-2521.1930000000002</v>
      </c>
      <c r="G309" s="1"/>
      <c r="H309" s="1"/>
      <c r="I309" s="1"/>
      <c r="J309" s="1"/>
      <c r="K309" s="1"/>
      <c r="L309" s="1"/>
      <c r="M309" s="1"/>
      <c r="N309" s="1"/>
      <c r="O309" s="1"/>
      <c r="P309" s="1"/>
      <c r="Q309" s="1"/>
      <c r="R309" s="1"/>
      <c r="S309" s="1"/>
      <c r="T309" s="1"/>
      <c r="U309" s="1"/>
    </row>
    <row r="310" spans="1:21">
      <c r="A310" s="22" t="s">
        <v>299</v>
      </c>
      <c r="B310" s="180">
        <v>-10839.466769999999</v>
      </c>
      <c r="C310" s="180">
        <v>-11.529500000000001</v>
      </c>
      <c r="D310" s="180">
        <v>0</v>
      </c>
      <c r="E310" s="180">
        <v>0</v>
      </c>
      <c r="F310" s="180">
        <v>-10850.99627</v>
      </c>
      <c r="G310" s="1"/>
      <c r="H310" s="1"/>
      <c r="I310" s="1"/>
      <c r="J310" s="1"/>
      <c r="K310" s="1"/>
      <c r="L310" s="1"/>
      <c r="M310" s="1"/>
      <c r="N310" s="1"/>
      <c r="O310" s="1"/>
      <c r="P310" s="1"/>
      <c r="Q310" s="1"/>
      <c r="R310" s="1"/>
      <c r="S310" s="1"/>
      <c r="T310" s="1"/>
      <c r="U310" s="1"/>
    </row>
    <row r="311" spans="1:21">
      <c r="A311" s="22" t="s">
        <v>300</v>
      </c>
      <c r="B311" s="180">
        <v>-17611.743309999998</v>
      </c>
      <c r="C311" s="180">
        <v>0</v>
      </c>
      <c r="D311" s="180">
        <v>0</v>
      </c>
      <c r="E311" s="180">
        <v>0</v>
      </c>
      <c r="F311" s="180">
        <v>-17611.743309999998</v>
      </c>
      <c r="G311" s="1"/>
      <c r="H311" s="1"/>
      <c r="I311" s="1"/>
      <c r="J311" s="1"/>
      <c r="K311" s="1"/>
      <c r="L311" s="1"/>
      <c r="M311" s="1"/>
      <c r="N311" s="1"/>
      <c r="O311" s="1"/>
      <c r="P311" s="1"/>
      <c r="Q311" s="1"/>
      <c r="R311" s="1"/>
      <c r="S311" s="1"/>
      <c r="T311" s="1"/>
      <c r="U311" s="1"/>
    </row>
    <row r="312" spans="1:21">
      <c r="A312" s="22" t="s">
        <v>301</v>
      </c>
      <c r="B312" s="180">
        <v>-5177.3621399999993</v>
      </c>
      <c r="C312" s="180">
        <v>0</v>
      </c>
      <c r="D312" s="180">
        <v>0</v>
      </c>
      <c r="E312" s="180">
        <v>0</v>
      </c>
      <c r="F312" s="180">
        <v>-5177.3621399999993</v>
      </c>
      <c r="G312" s="1"/>
      <c r="H312" s="1"/>
      <c r="I312" s="1"/>
      <c r="J312" s="1"/>
      <c r="K312" s="1"/>
      <c r="L312" s="1"/>
      <c r="M312" s="1"/>
      <c r="N312" s="1"/>
      <c r="O312" s="1"/>
      <c r="P312" s="1"/>
      <c r="Q312" s="1"/>
      <c r="R312" s="1"/>
      <c r="S312" s="1"/>
      <c r="T312" s="1"/>
      <c r="U312" s="1"/>
    </row>
    <row r="313" spans="1:21">
      <c r="A313" s="22" t="s">
        <v>302</v>
      </c>
      <c r="B313" s="180">
        <v>-9948.129570000001</v>
      </c>
      <c r="C313" s="180">
        <v>0</v>
      </c>
      <c r="D313" s="180">
        <v>0</v>
      </c>
      <c r="E313" s="180">
        <v>0</v>
      </c>
      <c r="F313" s="180">
        <v>-9948.129570000001</v>
      </c>
      <c r="G313" s="1"/>
      <c r="H313" s="1"/>
      <c r="I313" s="1"/>
      <c r="J313" s="1"/>
      <c r="K313" s="1"/>
      <c r="L313" s="1"/>
      <c r="M313" s="1"/>
      <c r="N313" s="1"/>
      <c r="O313" s="1"/>
      <c r="P313" s="1"/>
      <c r="Q313" s="1"/>
      <c r="R313" s="1"/>
      <c r="S313" s="1"/>
      <c r="T313" s="1"/>
      <c r="U313" s="1"/>
    </row>
    <row r="314" spans="1:21">
      <c r="A314" s="22" t="s">
        <v>303</v>
      </c>
      <c r="B314" s="180">
        <v>-4954.1443799999997</v>
      </c>
      <c r="C314" s="180">
        <v>0</v>
      </c>
      <c r="D314" s="180">
        <v>0</v>
      </c>
      <c r="E314" s="180">
        <v>0</v>
      </c>
      <c r="F314" s="180">
        <v>-4954.1443799999997</v>
      </c>
      <c r="G314" s="1"/>
      <c r="H314" s="1"/>
      <c r="I314" s="1"/>
      <c r="J314" s="1"/>
      <c r="K314" s="1"/>
      <c r="L314" s="1"/>
      <c r="M314" s="1"/>
      <c r="N314" s="1"/>
      <c r="O314" s="1"/>
      <c r="P314" s="1"/>
      <c r="Q314" s="1"/>
      <c r="R314" s="1"/>
      <c r="S314" s="1"/>
      <c r="T314" s="1"/>
      <c r="U314" s="1"/>
    </row>
    <row r="315" spans="1:21">
      <c r="A315" s="22" t="s">
        <v>304</v>
      </c>
      <c r="B315" s="180">
        <v>-33140.643929999998</v>
      </c>
      <c r="C315" s="180">
        <v>-339.16492999999997</v>
      </c>
      <c r="D315" s="180">
        <v>0</v>
      </c>
      <c r="E315" s="180">
        <v>0</v>
      </c>
      <c r="F315" s="180">
        <v>-33479.808859999997</v>
      </c>
      <c r="G315" s="1"/>
      <c r="H315" s="1"/>
      <c r="I315" s="1"/>
      <c r="J315" s="1"/>
      <c r="K315" s="1"/>
      <c r="L315" s="1"/>
      <c r="M315" s="1"/>
      <c r="N315" s="1"/>
      <c r="O315" s="1"/>
      <c r="P315" s="1"/>
      <c r="Q315" s="1"/>
      <c r="R315" s="1"/>
      <c r="S315" s="1"/>
      <c r="T315" s="1"/>
      <c r="U315" s="1"/>
    </row>
    <row r="316" spans="1:21">
      <c r="A316" s="31" t="s">
        <v>305</v>
      </c>
      <c r="B316" s="183">
        <v>46114.482060000002</v>
      </c>
      <c r="C316" s="183">
        <v>-30719.759890000001</v>
      </c>
      <c r="D316" s="183">
        <v>0</v>
      </c>
      <c r="E316" s="183">
        <v>0</v>
      </c>
      <c r="F316" s="183">
        <v>15394.722169999999</v>
      </c>
      <c r="G316" s="1"/>
      <c r="H316" s="1"/>
      <c r="I316" s="1"/>
      <c r="J316" s="1"/>
      <c r="K316" s="1"/>
      <c r="L316" s="1"/>
      <c r="M316" s="1"/>
      <c r="N316" s="1"/>
      <c r="O316" s="1"/>
      <c r="P316" s="1"/>
      <c r="Q316" s="1"/>
      <c r="R316" s="1"/>
      <c r="S316" s="1"/>
      <c r="T316" s="1"/>
      <c r="U316" s="1"/>
    </row>
    <row r="317" spans="1:21">
      <c r="A317" s="25" t="s">
        <v>306</v>
      </c>
      <c r="B317" s="180">
        <v>2.0969000000000002</v>
      </c>
      <c r="C317" s="180">
        <v>0</v>
      </c>
      <c r="D317" s="180">
        <v>0</v>
      </c>
      <c r="E317" s="180">
        <v>0</v>
      </c>
      <c r="F317" s="180">
        <v>2.0969000000000002</v>
      </c>
      <c r="G317" s="1"/>
      <c r="H317" s="1"/>
      <c r="I317" s="1"/>
      <c r="J317" s="1"/>
      <c r="K317" s="1"/>
      <c r="L317" s="1"/>
      <c r="M317" s="1"/>
      <c r="N317" s="1"/>
      <c r="O317" s="1"/>
      <c r="P317" s="1"/>
      <c r="Q317" s="1"/>
      <c r="R317" s="1"/>
      <c r="S317" s="1"/>
      <c r="T317" s="1"/>
      <c r="U317" s="1"/>
    </row>
    <row r="318" spans="1:21">
      <c r="A318" s="25" t="s">
        <v>307</v>
      </c>
      <c r="B318" s="180">
        <v>2.0968800000000001</v>
      </c>
      <c r="C318" s="180">
        <v>0</v>
      </c>
      <c r="D318" s="180">
        <v>0</v>
      </c>
      <c r="E318" s="180">
        <v>0</v>
      </c>
      <c r="F318" s="180">
        <v>2.0968800000000001</v>
      </c>
      <c r="G318" s="1"/>
      <c r="H318" s="1"/>
      <c r="I318" s="1"/>
      <c r="J318" s="1"/>
      <c r="K318" s="1"/>
      <c r="L318" s="1"/>
      <c r="M318" s="1"/>
      <c r="N318" s="1"/>
      <c r="O318" s="1"/>
      <c r="P318" s="1"/>
      <c r="Q318" s="1"/>
      <c r="R318" s="1"/>
      <c r="S318" s="1"/>
      <c r="T318" s="1"/>
      <c r="U318" s="1"/>
    </row>
    <row r="319" spans="1:21">
      <c r="A319" s="25" t="s">
        <v>308</v>
      </c>
      <c r="B319" s="180">
        <v>2.0000000000000002E-5</v>
      </c>
      <c r="C319" s="180">
        <v>0</v>
      </c>
      <c r="D319" s="180">
        <v>0</v>
      </c>
      <c r="E319" s="180">
        <v>0</v>
      </c>
      <c r="F319" s="180">
        <v>2.0000000000000002E-5</v>
      </c>
      <c r="G319" s="1"/>
      <c r="H319" s="1"/>
      <c r="I319" s="1"/>
      <c r="J319" s="1"/>
      <c r="K319" s="1"/>
      <c r="L319" s="1"/>
      <c r="M319" s="1"/>
      <c r="N319" s="1"/>
      <c r="O319" s="1"/>
      <c r="P319" s="1"/>
      <c r="Q319" s="1"/>
      <c r="R319" s="1"/>
      <c r="S319" s="1"/>
      <c r="T319" s="1"/>
      <c r="U319" s="1"/>
    </row>
    <row r="320" spans="1:21">
      <c r="A320" s="25" t="s">
        <v>309</v>
      </c>
      <c r="B320" s="180">
        <v>-2.26484</v>
      </c>
      <c r="C320" s="180">
        <v>140.20207000000002</v>
      </c>
      <c r="D320" s="180">
        <v>0</v>
      </c>
      <c r="E320" s="180">
        <v>0</v>
      </c>
      <c r="F320" s="180">
        <v>137.93723</v>
      </c>
      <c r="G320" s="1"/>
      <c r="H320" s="1"/>
      <c r="I320" s="1"/>
      <c r="J320" s="1"/>
      <c r="K320" s="1"/>
      <c r="L320" s="1"/>
      <c r="M320" s="1"/>
      <c r="N320" s="1"/>
      <c r="O320" s="1"/>
      <c r="P320" s="1"/>
      <c r="Q320" s="1"/>
      <c r="R320" s="1"/>
      <c r="S320" s="1"/>
      <c r="T320" s="1"/>
      <c r="U320" s="1"/>
    </row>
    <row r="321" spans="1:21">
      <c r="A321" s="25" t="s">
        <v>310</v>
      </c>
      <c r="B321" s="180">
        <v>-2.2627899999999999</v>
      </c>
      <c r="C321" s="180">
        <v>0</v>
      </c>
      <c r="D321" s="180">
        <v>0</v>
      </c>
      <c r="E321" s="180">
        <v>0</v>
      </c>
      <c r="F321" s="180">
        <v>-2.2627899999999999</v>
      </c>
      <c r="G321" s="1"/>
      <c r="H321" s="1"/>
      <c r="I321" s="1"/>
      <c r="J321" s="1"/>
      <c r="K321" s="1"/>
      <c r="L321" s="1"/>
      <c r="M321" s="1"/>
      <c r="N321" s="1"/>
      <c r="O321" s="1"/>
      <c r="P321" s="1"/>
      <c r="Q321" s="1"/>
      <c r="R321" s="1"/>
      <c r="S321" s="1"/>
      <c r="T321" s="1"/>
      <c r="U321" s="1"/>
    </row>
    <row r="322" spans="1:21">
      <c r="A322" s="25" t="s">
        <v>311</v>
      </c>
      <c r="B322" s="180">
        <v>-2.0499999999999997E-3</v>
      </c>
      <c r="C322" s="180">
        <v>140.20207000000002</v>
      </c>
      <c r="D322" s="180">
        <v>0</v>
      </c>
      <c r="E322" s="180">
        <v>0</v>
      </c>
      <c r="F322" s="180">
        <v>140.20001999999999</v>
      </c>
      <c r="G322" s="1"/>
      <c r="H322" s="1"/>
      <c r="I322" s="1"/>
      <c r="J322" s="1"/>
      <c r="K322" s="1"/>
      <c r="L322" s="1"/>
      <c r="M322" s="1"/>
      <c r="N322" s="1"/>
      <c r="O322" s="1"/>
      <c r="P322" s="1"/>
      <c r="Q322" s="1"/>
      <c r="R322" s="1"/>
      <c r="S322" s="1"/>
      <c r="T322" s="1"/>
      <c r="U322" s="1"/>
    </row>
    <row r="323" spans="1:21">
      <c r="A323" s="17" t="s">
        <v>312</v>
      </c>
      <c r="B323" s="183">
        <v>46114.314119999995</v>
      </c>
      <c r="C323" s="183">
        <v>-30579.557820000002</v>
      </c>
      <c r="D323" s="183">
        <v>0</v>
      </c>
      <c r="E323" s="183">
        <v>0</v>
      </c>
      <c r="F323" s="183">
        <v>15534.756300000001</v>
      </c>
      <c r="G323" s="1"/>
      <c r="H323" s="1"/>
      <c r="I323" s="1"/>
      <c r="J323" s="1"/>
      <c r="K323" s="1"/>
      <c r="L323" s="1"/>
      <c r="M323" s="1"/>
      <c r="N323" s="1"/>
      <c r="O323" s="1"/>
      <c r="P323" s="1"/>
      <c r="Q323" s="1"/>
      <c r="R323" s="1"/>
      <c r="S323" s="1"/>
      <c r="T323" s="1"/>
      <c r="U323" s="1"/>
    </row>
    <row r="324" spans="1:21">
      <c r="A324" s="22" t="s">
        <v>313</v>
      </c>
      <c r="B324" s="612">
        <v>-74.064610000000002</v>
      </c>
      <c r="C324" s="612">
        <v>24.876909999999999</v>
      </c>
      <c r="D324" s="612">
        <v>0</v>
      </c>
      <c r="E324" s="612">
        <v>0</v>
      </c>
      <c r="F324" s="612">
        <v>-49.1877</v>
      </c>
      <c r="G324" s="1"/>
      <c r="H324" s="1"/>
      <c r="I324" s="1"/>
      <c r="J324" s="1"/>
      <c r="K324" s="1"/>
      <c r="L324" s="1"/>
      <c r="M324" s="1"/>
      <c r="N324" s="1"/>
      <c r="O324" s="1"/>
      <c r="P324" s="1"/>
      <c r="Q324" s="1"/>
      <c r="R324" s="1"/>
      <c r="S324" s="1"/>
      <c r="T324" s="1"/>
      <c r="U324" s="1"/>
    </row>
    <row r="325" spans="1:21">
      <c r="A325" s="31" t="s">
        <v>314</v>
      </c>
      <c r="B325" s="613">
        <v>46040.249510000001</v>
      </c>
      <c r="C325" s="613">
        <v>-30554.680909999999</v>
      </c>
      <c r="D325" s="613">
        <v>0</v>
      </c>
      <c r="E325" s="613">
        <v>0</v>
      </c>
      <c r="F325" s="613">
        <v>15485.568600000001</v>
      </c>
      <c r="G325" s="1"/>
      <c r="H325" s="1"/>
      <c r="I325" s="1"/>
      <c r="J325" s="1"/>
      <c r="K325" s="1"/>
      <c r="L325" s="1"/>
      <c r="M325" s="1"/>
      <c r="N325" s="1"/>
      <c r="O325" s="1"/>
      <c r="P325" s="1"/>
      <c r="Q325" s="1"/>
      <c r="R325" s="1"/>
      <c r="S325" s="1"/>
      <c r="T325" s="1"/>
      <c r="U325" s="1"/>
    </row>
    <row r="326" spans="1:21">
      <c r="A326" s="25" t="s">
        <v>315</v>
      </c>
      <c r="B326" s="612">
        <v>2018.80429</v>
      </c>
      <c r="C326" s="612">
        <v>19.564720000000001</v>
      </c>
      <c r="D326" s="612">
        <v>0</v>
      </c>
      <c r="E326" s="612">
        <v>0</v>
      </c>
      <c r="F326" s="612">
        <v>2038.3690100000001</v>
      </c>
      <c r="G326" s="1"/>
      <c r="H326" s="1"/>
      <c r="I326" s="1"/>
      <c r="J326" s="1"/>
      <c r="K326" s="1"/>
      <c r="L326" s="1"/>
      <c r="M326" s="1"/>
      <c r="N326" s="1"/>
      <c r="O326" s="1"/>
      <c r="P326" s="1"/>
      <c r="Q326" s="1"/>
      <c r="R326" s="1"/>
      <c r="S326" s="1"/>
      <c r="T326" s="1"/>
      <c r="U326" s="1"/>
    </row>
    <row r="327" spans="1:21">
      <c r="A327" s="17" t="s">
        <v>316</v>
      </c>
      <c r="B327" s="613">
        <v>48059.053799999994</v>
      </c>
      <c r="C327" s="613">
        <v>-30535.116190000001</v>
      </c>
      <c r="D327" s="613">
        <v>0</v>
      </c>
      <c r="E327" s="613">
        <v>0</v>
      </c>
      <c r="F327" s="613">
        <v>17523.937610000001</v>
      </c>
      <c r="G327" s="1"/>
      <c r="H327" s="1"/>
      <c r="I327" s="1"/>
      <c r="J327" s="1"/>
      <c r="K327" s="1"/>
      <c r="L327" s="1"/>
      <c r="M327" s="1"/>
      <c r="N327" s="1"/>
      <c r="O327" s="1"/>
      <c r="P327" s="1"/>
      <c r="Q327" s="1"/>
      <c r="R327" s="1"/>
      <c r="S327" s="1"/>
      <c r="T327" s="1"/>
      <c r="U327" s="1"/>
    </row>
    <row r="328" spans="1:21">
      <c r="A328" s="25" t="s">
        <v>317</v>
      </c>
      <c r="B328" s="612">
        <v>0</v>
      </c>
      <c r="C328" s="612">
        <v>0</v>
      </c>
      <c r="D328" s="612">
        <v>0</v>
      </c>
      <c r="E328" s="612">
        <v>0</v>
      </c>
      <c r="F328" s="612">
        <v>0</v>
      </c>
      <c r="G328" s="1"/>
      <c r="H328" s="1"/>
      <c r="I328" s="1"/>
      <c r="J328" s="1"/>
      <c r="K328" s="1"/>
      <c r="L328" s="1"/>
      <c r="M328" s="1"/>
      <c r="N328" s="1"/>
      <c r="O328" s="1"/>
      <c r="P328" s="1"/>
      <c r="Q328" s="1"/>
      <c r="R328" s="1"/>
      <c r="S328" s="1"/>
      <c r="T328" s="1"/>
      <c r="U328" s="1"/>
    </row>
    <row r="329" spans="1:21">
      <c r="A329" s="31" t="s">
        <v>318</v>
      </c>
      <c r="B329" s="613">
        <v>48059.053799999994</v>
      </c>
      <c r="C329" s="613">
        <v>-30535.116190000001</v>
      </c>
      <c r="D329" s="613">
        <v>0</v>
      </c>
      <c r="E329" s="613">
        <v>0</v>
      </c>
      <c r="F329" s="613">
        <v>17523.937610000001</v>
      </c>
      <c r="G329" s="1"/>
      <c r="H329" s="1"/>
      <c r="I329" s="1"/>
      <c r="J329" s="1"/>
      <c r="K329" s="1"/>
      <c r="L329" s="1"/>
      <c r="M329" s="1"/>
      <c r="N329" s="1"/>
      <c r="O329" s="1"/>
      <c r="P329" s="1"/>
      <c r="Q329" s="1"/>
      <c r="R329" s="1"/>
      <c r="S329" s="1"/>
      <c r="T329" s="1"/>
      <c r="U329" s="1"/>
    </row>
    <row r="330" spans="1:21">
      <c r="A330" s="25" t="s">
        <v>319</v>
      </c>
      <c r="B330" s="612">
        <v>-3481.4869199999998</v>
      </c>
      <c r="C330" s="612">
        <v>0</v>
      </c>
      <c r="D330" s="612">
        <v>0</v>
      </c>
      <c r="E330" s="612">
        <v>0</v>
      </c>
      <c r="F330" s="612">
        <v>-3481.4869199999998</v>
      </c>
      <c r="G330" s="1"/>
      <c r="H330" s="1"/>
      <c r="I330" s="1"/>
      <c r="J330" s="1"/>
      <c r="K330" s="1"/>
      <c r="L330" s="1"/>
      <c r="M330" s="1"/>
      <c r="N330" s="1"/>
      <c r="O330" s="1"/>
      <c r="P330" s="1"/>
      <c r="Q330" s="1"/>
      <c r="R330" s="1"/>
      <c r="S330" s="1"/>
      <c r="T330" s="1"/>
      <c r="U330" s="1"/>
    </row>
    <row r="331" spans="1:21">
      <c r="A331" s="31" t="s">
        <v>320</v>
      </c>
      <c r="B331" s="614">
        <v>44577.566880000006</v>
      </c>
      <c r="C331" s="614">
        <v>-30535.116190000001</v>
      </c>
      <c r="D331" s="614">
        <v>0</v>
      </c>
      <c r="E331" s="614">
        <v>0</v>
      </c>
      <c r="F331" s="614">
        <v>14042.45069</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2"/>
  <sheetViews>
    <sheetView zoomScaleNormal="100" workbookViewId="0">
      <selection activeCell="C27" sqref="C27"/>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14.8554687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14.8554687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14.8554687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14.8554687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14.8554687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14.8554687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14.8554687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14.8554687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14.8554687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14.8554687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14.8554687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14.8554687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14.8554687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14.8554687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14.8554687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14.8554687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14.8554687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14.8554687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14.8554687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14.8554687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14.8554687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14.8554687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14.8554687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14.8554687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14.8554687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14.8554687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14.8554687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14.8554687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14.8554687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14.8554687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14.8554687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14.8554687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14.8554687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14.8554687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14.8554687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14.8554687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14.8554687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14.8554687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14.8554687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14.8554687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14.8554687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14.8554687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14.8554687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14.8554687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14.8554687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14.8554687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14.8554687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14.8554687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14.8554687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14.8554687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14.8554687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14.8554687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14.8554687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14.8554687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14.8554687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14.8554687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14.8554687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14.8554687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14.8554687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14.8554687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14.8554687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14.8554687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14.8554687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14.85546875" customWidth="1"/>
  </cols>
  <sheetData>
    <row r="1" spans="1:19" ht="30" customHeight="1">
      <c r="A1" s="836" t="s">
        <v>395</v>
      </c>
      <c r="B1" s="836"/>
      <c r="C1" s="836"/>
      <c r="D1" s="836"/>
      <c r="E1" s="836"/>
      <c r="F1" s="836"/>
      <c r="G1" s="836"/>
      <c r="H1" s="836"/>
      <c r="I1" s="836"/>
      <c r="J1" s="836"/>
      <c r="K1" s="1"/>
      <c r="L1" s="1"/>
      <c r="M1" s="1"/>
      <c r="N1" s="1"/>
      <c r="O1" s="1"/>
      <c r="P1" s="1"/>
      <c r="Q1" s="1"/>
      <c r="R1" s="1"/>
      <c r="S1" s="1"/>
    </row>
    <row r="2" spans="1:19" ht="18">
      <c r="A2" s="837" t="s">
        <v>442</v>
      </c>
      <c r="B2" s="837"/>
      <c r="C2" s="837"/>
      <c r="D2" s="837"/>
      <c r="E2" s="837"/>
      <c r="F2" s="837"/>
      <c r="G2" s="837"/>
      <c r="H2" s="837"/>
      <c r="I2" s="837"/>
      <c r="J2" s="837"/>
      <c r="K2" s="1"/>
      <c r="L2" s="1"/>
      <c r="M2" s="1"/>
      <c r="N2" s="1"/>
      <c r="O2" s="1"/>
      <c r="P2" s="1"/>
      <c r="Q2" s="1"/>
      <c r="R2" s="1"/>
      <c r="S2" s="1"/>
    </row>
    <row r="3" spans="1:19" ht="18">
      <c r="A3" s="837" t="s">
        <v>1441</v>
      </c>
      <c r="B3" s="837"/>
      <c r="C3" s="837"/>
      <c r="D3" s="837"/>
      <c r="E3" s="837"/>
      <c r="F3" s="837"/>
      <c r="G3" s="837"/>
      <c r="H3" s="837"/>
      <c r="I3" s="837"/>
      <c r="J3" s="837"/>
      <c r="K3" s="1"/>
      <c r="L3" s="1"/>
      <c r="M3" s="1"/>
      <c r="N3" s="1"/>
      <c r="O3" s="1"/>
      <c r="P3" s="1"/>
      <c r="Q3" s="1"/>
      <c r="R3" s="1"/>
      <c r="S3" s="1"/>
    </row>
    <row r="4" spans="1:19" ht="30" customHeight="1">
      <c r="A4" s="841" t="s">
        <v>2</v>
      </c>
      <c r="B4" s="841"/>
      <c r="C4" s="841"/>
      <c r="D4" s="841"/>
      <c r="E4" s="841"/>
      <c r="F4" s="841"/>
      <c r="G4" s="841"/>
      <c r="H4" s="841"/>
      <c r="I4" s="841"/>
      <c r="J4" s="84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70"/>
      <c r="B6" s="70" t="s">
        <v>396</v>
      </c>
      <c r="C6" s="70" t="s">
        <v>428</v>
      </c>
      <c r="D6" s="70" t="s">
        <v>429</v>
      </c>
      <c r="E6" s="70" t="s">
        <v>430</v>
      </c>
      <c r="F6" s="70" t="s">
        <v>431</v>
      </c>
      <c r="G6" s="70" t="s">
        <v>432</v>
      </c>
      <c r="H6" s="70" t="s">
        <v>433</v>
      </c>
      <c r="I6" s="70" t="s">
        <v>434</v>
      </c>
      <c r="J6" s="71" t="s">
        <v>443</v>
      </c>
      <c r="K6" s="196"/>
      <c r="L6" s="196"/>
      <c r="M6" s="196"/>
      <c r="N6" s="196"/>
      <c r="O6" s="196"/>
      <c r="P6" s="196"/>
      <c r="Q6" s="196"/>
      <c r="R6" s="196"/>
      <c r="S6" s="196"/>
    </row>
    <row r="7" spans="1:19">
      <c r="A7" s="72" t="s">
        <v>8</v>
      </c>
      <c r="B7" s="8">
        <v>1203399.6975999998</v>
      </c>
      <c r="C7" s="8">
        <v>3365422.3569</v>
      </c>
      <c r="D7" s="8">
        <v>2328448.1234599999</v>
      </c>
      <c r="E7" s="8">
        <v>77553.618849999999</v>
      </c>
      <c r="F7" s="8">
        <v>532495.11326000001</v>
      </c>
      <c r="G7" s="8">
        <v>1123566.8111500002</v>
      </c>
      <c r="H7" s="8">
        <v>46100.368600000002</v>
      </c>
      <c r="I7" s="8">
        <v>1433350.1732399999</v>
      </c>
      <c r="J7" s="8">
        <v>10110336.26306</v>
      </c>
      <c r="K7" s="1"/>
      <c r="L7" s="1"/>
      <c r="M7" s="1"/>
      <c r="N7" s="1"/>
      <c r="O7" s="1"/>
      <c r="P7" s="1"/>
      <c r="Q7" s="1"/>
      <c r="R7" s="1"/>
      <c r="S7" s="1"/>
    </row>
    <row r="8" spans="1:19">
      <c r="A8" s="18" t="s">
        <v>9</v>
      </c>
      <c r="B8" s="11">
        <v>22679.300090000001</v>
      </c>
      <c r="C8" s="11">
        <v>102108.85597</v>
      </c>
      <c r="D8" s="11">
        <v>208128.81487</v>
      </c>
      <c r="E8" s="11">
        <v>2789.5385799999999</v>
      </c>
      <c r="F8" s="11">
        <v>62489.225439999995</v>
      </c>
      <c r="G8" s="11">
        <v>14606.316470000002</v>
      </c>
      <c r="H8" s="11">
        <v>3098.79799</v>
      </c>
      <c r="I8" s="11">
        <v>168310.60688000001</v>
      </c>
      <c r="J8" s="11">
        <v>584211.45629</v>
      </c>
      <c r="K8" s="1"/>
      <c r="L8" s="1"/>
      <c r="M8" s="1"/>
      <c r="N8" s="1"/>
      <c r="O8" s="1"/>
      <c r="P8" s="1"/>
      <c r="Q8" s="1"/>
      <c r="R8" s="1"/>
      <c r="S8" s="1"/>
    </row>
    <row r="9" spans="1:19">
      <c r="A9" s="20" t="s">
        <v>10</v>
      </c>
      <c r="B9" s="13">
        <v>6448.17436</v>
      </c>
      <c r="C9" s="13">
        <v>45964.139759999998</v>
      </c>
      <c r="D9" s="13">
        <v>42329.433950000006</v>
      </c>
      <c r="E9" s="13">
        <v>828.78114000000005</v>
      </c>
      <c r="F9" s="13">
        <v>8199.7103499999994</v>
      </c>
      <c r="G9" s="13">
        <v>2737.5164100000002</v>
      </c>
      <c r="H9" s="13">
        <v>1835.59311</v>
      </c>
      <c r="I9" s="13">
        <v>11247.13955</v>
      </c>
      <c r="J9" s="13">
        <v>119590.48862999999</v>
      </c>
      <c r="K9" s="1"/>
      <c r="L9" s="1"/>
      <c r="M9" s="1"/>
      <c r="N9" s="1"/>
      <c r="O9" s="1"/>
      <c r="P9" s="1"/>
      <c r="Q9" s="1"/>
      <c r="R9" s="1"/>
      <c r="S9" s="1"/>
    </row>
    <row r="10" spans="1:19">
      <c r="A10" s="20" t="s">
        <v>11</v>
      </c>
      <c r="B10" s="13">
        <v>9372.3587299999999</v>
      </c>
      <c r="C10" s="13">
        <v>27367.708480000001</v>
      </c>
      <c r="D10" s="13">
        <v>18280.575370000002</v>
      </c>
      <c r="E10" s="13">
        <v>43.271980000000006</v>
      </c>
      <c r="F10" s="13">
        <v>3916.7793700000002</v>
      </c>
      <c r="G10" s="13">
        <v>5607.0640899999999</v>
      </c>
      <c r="H10" s="13">
        <v>926.12900999999999</v>
      </c>
      <c r="I10" s="13">
        <v>12227.701210000001</v>
      </c>
      <c r="J10" s="13">
        <v>77741.588239999997</v>
      </c>
      <c r="K10" s="1"/>
      <c r="L10" s="1"/>
      <c r="M10" s="1"/>
      <c r="N10" s="1"/>
      <c r="O10" s="1"/>
      <c r="P10" s="1"/>
      <c r="Q10" s="1"/>
      <c r="R10" s="1"/>
      <c r="S10" s="1"/>
    </row>
    <row r="11" spans="1:19">
      <c r="A11" s="20" t="s">
        <v>12</v>
      </c>
      <c r="B11" s="13">
        <v>6847.4367000000002</v>
      </c>
      <c r="C11" s="13">
        <v>28777.007730000001</v>
      </c>
      <c r="D11" s="13">
        <v>129376.26548999999</v>
      </c>
      <c r="E11" s="13">
        <v>1917.4854599999999</v>
      </c>
      <c r="F11" s="13">
        <v>50372.735719999997</v>
      </c>
      <c r="G11" s="13">
        <v>5793.9728700000005</v>
      </c>
      <c r="H11" s="13">
        <v>337.07587000000001</v>
      </c>
      <c r="I11" s="13">
        <v>144835.76612000001</v>
      </c>
      <c r="J11" s="13">
        <v>368257.74595999997</v>
      </c>
      <c r="K11" s="1"/>
      <c r="L11" s="1"/>
      <c r="M11" s="1"/>
      <c r="N11" s="1"/>
      <c r="O11" s="1"/>
      <c r="P11" s="1"/>
      <c r="Q11" s="1"/>
      <c r="R11" s="1"/>
      <c r="S11" s="1"/>
    </row>
    <row r="12" spans="1:19">
      <c r="A12" s="20" t="s">
        <v>13</v>
      </c>
      <c r="B12" s="13">
        <v>0</v>
      </c>
      <c r="C12" s="13">
        <v>0</v>
      </c>
      <c r="D12" s="13">
        <v>0</v>
      </c>
      <c r="E12" s="13">
        <v>0</v>
      </c>
      <c r="F12" s="13">
        <v>0</v>
      </c>
      <c r="G12" s="13">
        <v>0</v>
      </c>
      <c r="H12" s="13">
        <v>0</v>
      </c>
      <c r="I12" s="13">
        <v>0</v>
      </c>
      <c r="J12" s="13">
        <v>0</v>
      </c>
      <c r="K12" s="1"/>
      <c r="L12" s="1"/>
      <c r="M12" s="1"/>
      <c r="N12" s="1"/>
      <c r="O12" s="1"/>
      <c r="P12" s="1"/>
      <c r="Q12" s="1"/>
      <c r="R12" s="1"/>
      <c r="S12" s="1"/>
    </row>
    <row r="13" spans="1:19">
      <c r="A13" s="20" t="s">
        <v>14</v>
      </c>
      <c r="B13" s="13">
        <v>0</v>
      </c>
      <c r="C13" s="13">
        <v>0</v>
      </c>
      <c r="D13" s="13">
        <v>18052.631600000001</v>
      </c>
      <c r="E13" s="13">
        <v>0</v>
      </c>
      <c r="F13" s="13">
        <v>0</v>
      </c>
      <c r="G13" s="13">
        <v>0</v>
      </c>
      <c r="H13" s="13">
        <v>0</v>
      </c>
      <c r="I13" s="13">
        <v>0</v>
      </c>
      <c r="J13" s="13">
        <v>18052.631600000001</v>
      </c>
      <c r="K13" s="1"/>
      <c r="L13" s="1"/>
      <c r="M13" s="1"/>
      <c r="N13" s="1"/>
      <c r="O13" s="1"/>
      <c r="P13" s="1"/>
      <c r="Q13" s="1"/>
      <c r="R13" s="1"/>
      <c r="S13" s="1"/>
    </row>
    <row r="14" spans="1:19">
      <c r="A14" s="14" t="s">
        <v>15</v>
      </c>
      <c r="B14" s="13">
        <v>9.4828200000000002</v>
      </c>
      <c r="C14" s="13">
        <v>0</v>
      </c>
      <c r="D14" s="13">
        <v>89.908460000000005</v>
      </c>
      <c r="E14" s="13">
        <v>0</v>
      </c>
      <c r="F14" s="13">
        <v>0</v>
      </c>
      <c r="G14" s="13">
        <v>467.76309999999995</v>
      </c>
      <c r="H14" s="13">
        <v>0</v>
      </c>
      <c r="I14" s="13">
        <v>0</v>
      </c>
      <c r="J14" s="13">
        <v>567.15438000000006</v>
      </c>
      <c r="K14" s="1"/>
      <c r="L14" s="1"/>
      <c r="M14" s="1"/>
      <c r="N14" s="1"/>
      <c r="O14" s="1"/>
      <c r="P14" s="1"/>
      <c r="Q14" s="1"/>
      <c r="R14" s="1"/>
      <c r="S14" s="1"/>
    </row>
    <row r="15" spans="1:19">
      <c r="A15" s="20" t="s">
        <v>16</v>
      </c>
      <c r="B15" s="13">
        <v>1.84748</v>
      </c>
      <c r="C15" s="13">
        <v>0</v>
      </c>
      <c r="D15" s="13">
        <v>0</v>
      </c>
      <c r="E15" s="13">
        <v>0</v>
      </c>
      <c r="F15" s="13">
        <v>0</v>
      </c>
      <c r="G15" s="13">
        <v>0</v>
      </c>
      <c r="H15" s="13">
        <v>0</v>
      </c>
      <c r="I15" s="13">
        <v>0</v>
      </c>
      <c r="J15" s="13">
        <v>1.84748</v>
      </c>
      <c r="K15" s="1"/>
      <c r="L15" s="1"/>
      <c r="M15" s="1"/>
      <c r="N15" s="1"/>
      <c r="O15" s="1"/>
      <c r="P15" s="1"/>
      <c r="Q15" s="1"/>
      <c r="R15" s="1"/>
      <c r="S15" s="1"/>
    </row>
    <row r="16" spans="1:19">
      <c r="A16" s="20" t="s">
        <v>17</v>
      </c>
      <c r="B16" s="13">
        <v>0</v>
      </c>
      <c r="C16" s="13">
        <v>0</v>
      </c>
      <c r="D16" s="13">
        <v>0</v>
      </c>
      <c r="E16" s="13">
        <v>0</v>
      </c>
      <c r="F16" s="13">
        <v>0</v>
      </c>
      <c r="G16" s="13">
        <v>0</v>
      </c>
      <c r="H16" s="13">
        <v>0</v>
      </c>
      <c r="I16" s="13">
        <v>0</v>
      </c>
      <c r="J16" s="13">
        <v>0</v>
      </c>
      <c r="K16" s="1"/>
      <c r="L16" s="1"/>
      <c r="M16" s="1"/>
      <c r="N16" s="1"/>
      <c r="O16" s="1"/>
      <c r="P16" s="1"/>
      <c r="Q16" s="1"/>
      <c r="R16" s="1"/>
      <c r="S16" s="1"/>
    </row>
    <row r="17" spans="1:19">
      <c r="A17" s="18" t="s">
        <v>18</v>
      </c>
      <c r="B17" s="11">
        <v>13578.2922</v>
      </c>
      <c r="C17" s="11">
        <v>108932.91941</v>
      </c>
      <c r="D17" s="11">
        <v>76426.81998</v>
      </c>
      <c r="E17" s="11">
        <v>3211.86402</v>
      </c>
      <c r="F17" s="11">
        <v>1545.82943</v>
      </c>
      <c r="G17" s="11">
        <v>3161.5503100000001</v>
      </c>
      <c r="H17" s="11">
        <v>16374.41999</v>
      </c>
      <c r="I17" s="11">
        <v>65053.646159999997</v>
      </c>
      <c r="J17" s="11">
        <v>288285.34149999998</v>
      </c>
      <c r="K17" s="1"/>
      <c r="L17" s="1"/>
      <c r="M17" s="1"/>
      <c r="N17" s="1"/>
      <c r="O17" s="1"/>
      <c r="P17" s="1"/>
      <c r="Q17" s="1"/>
      <c r="R17" s="1"/>
      <c r="S17" s="1"/>
    </row>
    <row r="18" spans="1:19">
      <c r="A18" s="20" t="s">
        <v>19</v>
      </c>
      <c r="B18" s="13">
        <v>0</v>
      </c>
      <c r="C18" s="13">
        <v>0</v>
      </c>
      <c r="D18" s="13">
        <v>0</v>
      </c>
      <c r="E18" s="13">
        <v>0</v>
      </c>
      <c r="F18" s="13">
        <v>0</v>
      </c>
      <c r="G18" s="13">
        <v>0</v>
      </c>
      <c r="H18" s="13">
        <v>0</v>
      </c>
      <c r="I18" s="13">
        <v>0</v>
      </c>
      <c r="J18" s="13">
        <v>0</v>
      </c>
      <c r="K18" s="1"/>
      <c r="L18" s="1"/>
      <c r="M18" s="1"/>
      <c r="N18" s="1"/>
      <c r="O18" s="1"/>
      <c r="P18" s="1"/>
      <c r="Q18" s="1"/>
      <c r="R18" s="1"/>
      <c r="S18" s="1"/>
    </row>
    <row r="19" spans="1:19">
      <c r="A19" s="20" t="s">
        <v>20</v>
      </c>
      <c r="B19" s="13">
        <v>8886.3188300000002</v>
      </c>
      <c r="C19" s="13">
        <v>41508.855869999999</v>
      </c>
      <c r="D19" s="13">
        <v>37850.17858</v>
      </c>
      <c r="E19" s="13">
        <v>1063.37167</v>
      </c>
      <c r="F19" s="13">
        <v>0</v>
      </c>
      <c r="G19" s="13">
        <v>438.34231</v>
      </c>
      <c r="H19" s="13">
        <v>16171.5823</v>
      </c>
      <c r="I19" s="13">
        <v>52312.797310000002</v>
      </c>
      <c r="J19" s="13">
        <v>158231.44687000001</v>
      </c>
      <c r="K19" s="1"/>
      <c r="L19" s="1"/>
      <c r="M19" s="1"/>
      <c r="N19" s="1"/>
      <c r="O19" s="1"/>
      <c r="P19" s="1"/>
      <c r="Q19" s="1"/>
      <c r="R19" s="1"/>
      <c r="S19" s="1"/>
    </row>
    <row r="20" spans="1:19">
      <c r="A20" s="20" t="s">
        <v>21</v>
      </c>
      <c r="B20" s="13">
        <v>0</v>
      </c>
      <c r="C20" s="13">
        <v>0</v>
      </c>
      <c r="D20" s="13">
        <v>0</v>
      </c>
      <c r="E20" s="13">
        <v>0</v>
      </c>
      <c r="F20" s="13">
        <v>0</v>
      </c>
      <c r="G20" s="13">
        <v>0</v>
      </c>
      <c r="H20" s="13">
        <v>0</v>
      </c>
      <c r="I20" s="13">
        <v>0</v>
      </c>
      <c r="J20" s="13">
        <v>0</v>
      </c>
      <c r="K20" s="1"/>
      <c r="L20" s="1"/>
      <c r="M20" s="1"/>
      <c r="N20" s="1"/>
      <c r="O20" s="1"/>
      <c r="P20" s="1"/>
      <c r="Q20" s="1"/>
      <c r="R20" s="1"/>
      <c r="S20" s="1"/>
    </row>
    <row r="21" spans="1:19">
      <c r="A21" s="20" t="s">
        <v>22</v>
      </c>
      <c r="B21" s="13">
        <v>0</v>
      </c>
      <c r="C21" s="13">
        <v>0</v>
      </c>
      <c r="D21" s="13">
        <v>0</v>
      </c>
      <c r="E21" s="13">
        <v>0</v>
      </c>
      <c r="F21" s="13">
        <v>0</v>
      </c>
      <c r="G21" s="13">
        <v>0</v>
      </c>
      <c r="H21" s="13">
        <v>0</v>
      </c>
      <c r="I21" s="13">
        <v>0</v>
      </c>
      <c r="J21" s="13">
        <v>0</v>
      </c>
      <c r="K21" s="1"/>
      <c r="L21" s="1"/>
      <c r="M21" s="1"/>
      <c r="N21" s="1"/>
      <c r="O21" s="1"/>
      <c r="P21" s="1"/>
      <c r="Q21" s="1"/>
      <c r="R21" s="1"/>
      <c r="S21" s="1"/>
    </row>
    <row r="22" spans="1:19">
      <c r="A22" s="14" t="s">
        <v>23</v>
      </c>
      <c r="B22" s="13">
        <v>1776.52522</v>
      </c>
      <c r="C22" s="13">
        <v>54080.128899999996</v>
      </c>
      <c r="D22" s="13">
        <v>35935.231630000002</v>
      </c>
      <c r="E22" s="13">
        <v>2085.2865900000002</v>
      </c>
      <c r="F22" s="13">
        <v>12.73427</v>
      </c>
      <c r="G22" s="13">
        <v>33.959209999999999</v>
      </c>
      <c r="H22" s="13">
        <v>13.17351</v>
      </c>
      <c r="I22" s="13">
        <v>9151.6580399999984</v>
      </c>
      <c r="J22" s="13">
        <v>103088.69737000001</v>
      </c>
      <c r="K22" s="1"/>
      <c r="L22" s="1"/>
      <c r="M22" s="1"/>
      <c r="N22" s="1"/>
      <c r="O22" s="1"/>
      <c r="P22" s="1"/>
      <c r="Q22" s="1"/>
      <c r="R22" s="1"/>
      <c r="S22" s="1"/>
    </row>
    <row r="23" spans="1:19">
      <c r="A23" s="20" t="s">
        <v>24</v>
      </c>
      <c r="B23" s="13">
        <v>2866.6601000000001</v>
      </c>
      <c r="C23" s="13">
        <v>16773.934639999999</v>
      </c>
      <c r="D23" s="13">
        <v>2620.0764300000001</v>
      </c>
      <c r="E23" s="13">
        <v>63.205760000000005</v>
      </c>
      <c r="F23" s="13">
        <v>1533.0951599999999</v>
      </c>
      <c r="G23" s="13">
        <v>2689.2487900000001</v>
      </c>
      <c r="H23" s="13">
        <v>112.56696000000001</v>
      </c>
      <c r="I23" s="13">
        <v>3333.2159900000001</v>
      </c>
      <c r="J23" s="13">
        <v>29992.003829999998</v>
      </c>
      <c r="K23" s="1"/>
      <c r="L23" s="1"/>
      <c r="M23" s="1"/>
      <c r="N23" s="1"/>
      <c r="O23" s="1"/>
      <c r="P23" s="1"/>
      <c r="Q23" s="1"/>
      <c r="R23" s="1"/>
      <c r="S23" s="1"/>
    </row>
    <row r="24" spans="1:19">
      <c r="A24" s="20" t="s">
        <v>25</v>
      </c>
      <c r="B24" s="13">
        <v>48.788050000000005</v>
      </c>
      <c r="C24" s="13">
        <v>0</v>
      </c>
      <c r="D24" s="13">
        <v>21.33334</v>
      </c>
      <c r="E24" s="13">
        <v>0</v>
      </c>
      <c r="F24" s="13">
        <v>0</v>
      </c>
      <c r="G24" s="13">
        <v>0</v>
      </c>
      <c r="H24" s="13">
        <v>77.097220000000007</v>
      </c>
      <c r="I24" s="13">
        <v>738.97762</v>
      </c>
      <c r="J24" s="13">
        <v>886.19623000000001</v>
      </c>
      <c r="K24" s="1"/>
      <c r="L24" s="1"/>
      <c r="M24" s="1"/>
      <c r="N24" s="1"/>
      <c r="O24" s="1"/>
      <c r="P24" s="1"/>
      <c r="Q24" s="1"/>
      <c r="R24" s="1"/>
      <c r="S24" s="1"/>
    </row>
    <row r="25" spans="1:19">
      <c r="A25" s="20" t="s">
        <v>26</v>
      </c>
      <c r="B25" s="13">
        <v>0</v>
      </c>
      <c r="C25" s="13">
        <v>-3430</v>
      </c>
      <c r="D25" s="13">
        <v>0</v>
      </c>
      <c r="E25" s="13">
        <v>0</v>
      </c>
      <c r="F25" s="13">
        <v>0</v>
      </c>
      <c r="G25" s="13">
        <v>0</v>
      </c>
      <c r="H25" s="13">
        <v>0</v>
      </c>
      <c r="I25" s="13">
        <v>-483.00279999999998</v>
      </c>
      <c r="J25" s="13">
        <v>-3913.0027999999998</v>
      </c>
      <c r="K25" s="1"/>
      <c r="L25" s="1"/>
      <c r="M25" s="1"/>
      <c r="N25" s="1"/>
      <c r="O25" s="1"/>
      <c r="P25" s="1"/>
      <c r="Q25" s="1"/>
      <c r="R25" s="1"/>
      <c r="S25" s="1"/>
    </row>
    <row r="26" spans="1:19">
      <c r="A26" s="18" t="s">
        <v>27</v>
      </c>
      <c r="B26" s="11">
        <v>962291.84614000004</v>
      </c>
      <c r="C26" s="11">
        <v>2734217.4943300001</v>
      </c>
      <c r="D26" s="11">
        <v>1771844.93875</v>
      </c>
      <c r="E26" s="11">
        <v>65047.810799999999</v>
      </c>
      <c r="F26" s="11">
        <v>458291.19549999997</v>
      </c>
      <c r="G26" s="11">
        <v>852864.27163999993</v>
      </c>
      <c r="H26" s="11">
        <v>21231.505920000003</v>
      </c>
      <c r="I26" s="11">
        <v>1088895.7446600001</v>
      </c>
      <c r="J26" s="11">
        <v>7954684.8077400001</v>
      </c>
      <c r="K26" s="1"/>
      <c r="L26" s="1"/>
      <c r="M26" s="1"/>
      <c r="N26" s="1"/>
      <c r="O26" s="1"/>
      <c r="P26" s="1"/>
      <c r="Q26" s="1"/>
      <c r="R26" s="1"/>
      <c r="S26" s="1"/>
    </row>
    <row r="27" spans="1:19">
      <c r="A27" s="27" t="s">
        <v>28</v>
      </c>
      <c r="B27" s="13">
        <v>827573.25936999999</v>
      </c>
      <c r="C27" s="13">
        <v>2721831.6153500001</v>
      </c>
      <c r="D27" s="13">
        <v>1736844.7959499999</v>
      </c>
      <c r="E27" s="13">
        <v>57594.413649999995</v>
      </c>
      <c r="F27" s="13">
        <v>450423.88643999997</v>
      </c>
      <c r="G27" s="13">
        <v>781957.00729999994</v>
      </c>
      <c r="H27" s="13">
        <v>21112.263300000002</v>
      </c>
      <c r="I27" s="13">
        <v>1067580.66493</v>
      </c>
      <c r="J27" s="13">
        <v>7664917.9062900003</v>
      </c>
      <c r="K27" s="1"/>
      <c r="L27" s="1"/>
      <c r="M27" s="1"/>
      <c r="N27" s="1"/>
      <c r="O27" s="1"/>
      <c r="P27" s="1"/>
      <c r="Q27" s="1"/>
      <c r="R27" s="1"/>
      <c r="S27" s="1"/>
    </row>
    <row r="28" spans="1:19">
      <c r="A28" s="20" t="s">
        <v>29</v>
      </c>
      <c r="B28" s="13">
        <v>687297.55077999993</v>
      </c>
      <c r="C28" s="13">
        <v>2535126.4748499999</v>
      </c>
      <c r="D28" s="13">
        <v>1608516.57892</v>
      </c>
      <c r="E28" s="13">
        <v>37326.228470000002</v>
      </c>
      <c r="F28" s="13">
        <v>433450.10708999995</v>
      </c>
      <c r="G28" s="13">
        <v>646739.95770999999</v>
      </c>
      <c r="H28" s="13">
        <v>19690.704690000002</v>
      </c>
      <c r="I28" s="13">
        <v>1015296.0043500001</v>
      </c>
      <c r="J28" s="13">
        <v>6983443.6068599997</v>
      </c>
      <c r="K28" s="1"/>
      <c r="L28" s="1"/>
      <c r="M28" s="1"/>
      <c r="N28" s="1"/>
      <c r="O28" s="1"/>
      <c r="P28" s="1"/>
      <c r="Q28" s="1"/>
      <c r="R28" s="1"/>
      <c r="S28" s="1"/>
    </row>
    <row r="29" spans="1:19">
      <c r="A29" s="20" t="s">
        <v>30</v>
      </c>
      <c r="B29" s="13">
        <v>123093.14584</v>
      </c>
      <c r="C29" s="13">
        <v>134582.52996000001</v>
      </c>
      <c r="D29" s="13">
        <v>105741.19943000001</v>
      </c>
      <c r="E29" s="13">
        <v>19128.664550000001</v>
      </c>
      <c r="F29" s="13">
        <v>9410.2694700000011</v>
      </c>
      <c r="G29" s="13">
        <v>118484.54753</v>
      </c>
      <c r="H29" s="13">
        <v>919.46461999999997</v>
      </c>
      <c r="I29" s="13">
        <v>38181.350960000003</v>
      </c>
      <c r="J29" s="13">
        <v>549541.17235999997</v>
      </c>
      <c r="K29" s="1"/>
      <c r="L29" s="1"/>
      <c r="M29" s="1"/>
      <c r="N29" s="1"/>
      <c r="O29" s="1"/>
      <c r="P29" s="1"/>
      <c r="Q29" s="1"/>
      <c r="R29" s="1"/>
      <c r="S29" s="1"/>
    </row>
    <row r="30" spans="1:19">
      <c r="A30" s="20" t="s">
        <v>31</v>
      </c>
      <c r="B30" s="13">
        <v>17182.562750000001</v>
      </c>
      <c r="C30" s="13">
        <v>52122.610540000001</v>
      </c>
      <c r="D30" s="13">
        <v>22587.017600000003</v>
      </c>
      <c r="E30" s="13">
        <v>1139.52063</v>
      </c>
      <c r="F30" s="13">
        <v>7563.5098799999996</v>
      </c>
      <c r="G30" s="13">
        <v>16732.502059999999</v>
      </c>
      <c r="H30" s="13">
        <v>502.09398999999996</v>
      </c>
      <c r="I30" s="13">
        <v>14103.30962</v>
      </c>
      <c r="J30" s="13">
        <v>131933.12706999999</v>
      </c>
      <c r="K30" s="1"/>
      <c r="L30" s="1"/>
      <c r="M30" s="1"/>
      <c r="N30" s="1"/>
      <c r="O30" s="1"/>
      <c r="P30" s="1"/>
      <c r="Q30" s="1"/>
      <c r="R30" s="1"/>
      <c r="S30" s="1"/>
    </row>
    <row r="31" spans="1:19">
      <c r="A31" s="27" t="s">
        <v>32</v>
      </c>
      <c r="B31" s="13">
        <v>6169.4999299999999</v>
      </c>
      <c r="C31" s="13">
        <v>30793.918420000002</v>
      </c>
      <c r="D31" s="13">
        <v>36068.961579999996</v>
      </c>
      <c r="E31" s="13">
        <v>102.82053000000001</v>
      </c>
      <c r="F31" s="13">
        <v>5659.8057800000006</v>
      </c>
      <c r="G31" s="13">
        <v>12769.89374</v>
      </c>
      <c r="H31" s="13">
        <v>318.88155</v>
      </c>
      <c r="I31" s="13">
        <v>18398.35052</v>
      </c>
      <c r="J31" s="13">
        <v>110282.13205</v>
      </c>
      <c r="K31" s="1"/>
      <c r="L31" s="1"/>
      <c r="M31" s="1"/>
      <c r="N31" s="1"/>
      <c r="O31" s="1"/>
      <c r="P31" s="1"/>
      <c r="Q31" s="1"/>
      <c r="R31" s="1"/>
      <c r="S31" s="1"/>
    </row>
    <row r="32" spans="1:19">
      <c r="A32" s="20" t="s">
        <v>33</v>
      </c>
      <c r="B32" s="13">
        <v>3206.57366</v>
      </c>
      <c r="C32" s="13">
        <v>24899.05488</v>
      </c>
      <c r="D32" s="13">
        <v>25947.27621</v>
      </c>
      <c r="E32" s="13">
        <v>16.560790000000001</v>
      </c>
      <c r="F32" s="13">
        <v>4154.8371400000005</v>
      </c>
      <c r="G32" s="13">
        <v>7454.7929699999995</v>
      </c>
      <c r="H32" s="13">
        <v>302.40776</v>
      </c>
      <c r="I32" s="13">
        <v>16050.55962</v>
      </c>
      <c r="J32" s="13">
        <v>82032.063030000005</v>
      </c>
      <c r="K32" s="1"/>
      <c r="L32" s="1"/>
      <c r="M32" s="1"/>
      <c r="N32" s="1"/>
      <c r="O32" s="1"/>
      <c r="P32" s="1"/>
      <c r="Q32" s="1"/>
      <c r="R32" s="1"/>
      <c r="S32" s="1"/>
    </row>
    <row r="33" spans="1:19">
      <c r="A33" s="20" t="s">
        <v>34</v>
      </c>
      <c r="B33" s="13">
        <v>2813.18977</v>
      </c>
      <c r="C33" s="13">
        <v>3955.0045499999997</v>
      </c>
      <c r="D33" s="13">
        <v>7080.7894000000006</v>
      </c>
      <c r="E33" s="13">
        <v>73.977240000000009</v>
      </c>
      <c r="F33" s="13">
        <v>701.07525999999996</v>
      </c>
      <c r="G33" s="13">
        <v>4831.5494600000002</v>
      </c>
      <c r="H33" s="13">
        <v>11.06794</v>
      </c>
      <c r="I33" s="13">
        <v>1349.03396</v>
      </c>
      <c r="J33" s="13">
        <v>20815.687579999998</v>
      </c>
      <c r="K33" s="1"/>
      <c r="L33" s="1"/>
      <c r="M33" s="1"/>
      <c r="N33" s="1"/>
      <c r="O33" s="1"/>
      <c r="P33" s="1"/>
      <c r="Q33" s="1"/>
      <c r="R33" s="1"/>
      <c r="S33" s="1"/>
    </row>
    <row r="34" spans="1:19">
      <c r="A34" s="21" t="s">
        <v>35</v>
      </c>
      <c r="B34" s="13">
        <v>149.73650000000001</v>
      </c>
      <c r="C34" s="13">
        <v>1939.8589899999999</v>
      </c>
      <c r="D34" s="13">
        <v>3040.89597</v>
      </c>
      <c r="E34" s="13">
        <v>12.282500000000001</v>
      </c>
      <c r="F34" s="13">
        <v>803.89337999999998</v>
      </c>
      <c r="G34" s="13">
        <v>483.55131</v>
      </c>
      <c r="H34" s="13">
        <v>5.40585</v>
      </c>
      <c r="I34" s="13">
        <v>998.75693999999999</v>
      </c>
      <c r="J34" s="13">
        <v>7434.3814400000001</v>
      </c>
      <c r="K34" s="1"/>
      <c r="L34" s="1"/>
      <c r="M34" s="1"/>
      <c r="N34" s="1"/>
      <c r="O34" s="1"/>
      <c r="P34" s="1"/>
      <c r="Q34" s="1"/>
      <c r="R34" s="1"/>
      <c r="S34" s="1"/>
    </row>
    <row r="35" spans="1:19">
      <c r="A35" s="27" t="s">
        <v>36</v>
      </c>
      <c r="B35" s="13">
        <v>15046.22424</v>
      </c>
      <c r="C35" s="13">
        <v>33868.822749999999</v>
      </c>
      <c r="D35" s="13">
        <v>17943.989450000001</v>
      </c>
      <c r="E35" s="13">
        <v>954.12570999999991</v>
      </c>
      <c r="F35" s="13">
        <v>13005.779839999999</v>
      </c>
      <c r="G35" s="13">
        <v>13664.345599999999</v>
      </c>
      <c r="H35" s="13">
        <v>283.40878999999995</v>
      </c>
      <c r="I35" s="13">
        <v>30606.489020000001</v>
      </c>
      <c r="J35" s="13">
        <v>125373.1854</v>
      </c>
      <c r="K35" s="1"/>
      <c r="L35" s="1"/>
      <c r="M35" s="1"/>
      <c r="N35" s="1"/>
      <c r="O35" s="1"/>
      <c r="P35" s="1"/>
      <c r="Q35" s="1"/>
      <c r="R35" s="1"/>
      <c r="S35" s="1"/>
    </row>
    <row r="36" spans="1:19">
      <c r="A36" s="20" t="s">
        <v>37</v>
      </c>
      <c r="B36" s="13">
        <v>10893.14842</v>
      </c>
      <c r="C36" s="13">
        <v>20421.464640000002</v>
      </c>
      <c r="D36" s="13">
        <v>9165.9236300000011</v>
      </c>
      <c r="E36" s="13">
        <v>209.84119000000001</v>
      </c>
      <c r="F36" s="13">
        <v>10251.332289999998</v>
      </c>
      <c r="G36" s="13">
        <v>7965.5335599999999</v>
      </c>
      <c r="H36" s="13">
        <v>209.50757999999999</v>
      </c>
      <c r="I36" s="13">
        <v>27986.124399999997</v>
      </c>
      <c r="J36" s="13">
        <v>87102.875709999993</v>
      </c>
      <c r="K36" s="1"/>
      <c r="L36" s="1"/>
      <c r="M36" s="1"/>
      <c r="N36" s="1"/>
      <c r="O36" s="1"/>
      <c r="P36" s="1"/>
      <c r="Q36" s="1"/>
      <c r="R36" s="1"/>
      <c r="S36" s="1"/>
    </row>
    <row r="37" spans="1:19">
      <c r="A37" s="20" t="s">
        <v>38</v>
      </c>
      <c r="B37" s="13">
        <v>3806.37952</v>
      </c>
      <c r="C37" s="13">
        <v>10752.53759</v>
      </c>
      <c r="D37" s="13">
        <v>7895.3632900000002</v>
      </c>
      <c r="E37" s="13">
        <v>584.84900000000005</v>
      </c>
      <c r="F37" s="13">
        <v>1653.8842299999999</v>
      </c>
      <c r="G37" s="13">
        <v>5351.8553200000006</v>
      </c>
      <c r="H37" s="13">
        <v>51.752769999999998</v>
      </c>
      <c r="I37" s="13">
        <v>1732.7884099999999</v>
      </c>
      <c r="J37" s="13">
        <v>31829.41013</v>
      </c>
      <c r="K37" s="1"/>
      <c r="L37" s="1"/>
      <c r="M37" s="1"/>
      <c r="N37" s="1"/>
      <c r="O37" s="1"/>
      <c r="P37" s="1"/>
      <c r="Q37" s="1"/>
      <c r="R37" s="1"/>
      <c r="S37" s="1"/>
    </row>
    <row r="38" spans="1:19">
      <c r="A38" s="20" t="s">
        <v>39</v>
      </c>
      <c r="B38" s="13">
        <v>346.69630000000001</v>
      </c>
      <c r="C38" s="13">
        <v>2694.8205200000002</v>
      </c>
      <c r="D38" s="13">
        <v>882.70253000000002</v>
      </c>
      <c r="E38" s="13">
        <v>159.43552</v>
      </c>
      <c r="F38" s="13">
        <v>1100.56332</v>
      </c>
      <c r="G38" s="13">
        <v>346.95671999999996</v>
      </c>
      <c r="H38" s="13">
        <v>22.148439999999997</v>
      </c>
      <c r="I38" s="13">
        <v>887.57620999999995</v>
      </c>
      <c r="J38" s="13">
        <v>6440.8995599999998</v>
      </c>
      <c r="K38" s="1"/>
      <c r="L38" s="1"/>
      <c r="M38" s="1"/>
      <c r="N38" s="1"/>
      <c r="O38" s="1"/>
      <c r="P38" s="1"/>
      <c r="Q38" s="1"/>
      <c r="R38" s="1"/>
      <c r="S38" s="1"/>
    </row>
    <row r="39" spans="1:19">
      <c r="A39" s="27" t="s">
        <v>40</v>
      </c>
      <c r="B39" s="13">
        <v>139282.96789</v>
      </c>
      <c r="C39" s="13">
        <v>95880.560400000002</v>
      </c>
      <c r="D39" s="13">
        <v>75130.142120000004</v>
      </c>
      <c r="E39" s="13">
        <v>7942.4326799999999</v>
      </c>
      <c r="F39" s="13">
        <v>11660.03485</v>
      </c>
      <c r="G39" s="13">
        <v>66770.933109999998</v>
      </c>
      <c r="H39" s="13">
        <v>1889.36806</v>
      </c>
      <c r="I39" s="13">
        <v>62400.711510000001</v>
      </c>
      <c r="J39" s="13">
        <v>460957.15062000003</v>
      </c>
      <c r="K39" s="1"/>
      <c r="L39" s="1"/>
      <c r="M39" s="1"/>
      <c r="N39" s="1"/>
      <c r="O39" s="1"/>
      <c r="P39" s="1"/>
      <c r="Q39" s="1"/>
      <c r="R39" s="1"/>
      <c r="S39" s="1"/>
    </row>
    <row r="40" spans="1:19">
      <c r="A40" s="21" t="s">
        <v>41</v>
      </c>
      <c r="B40" s="13">
        <v>50567.291170000004</v>
      </c>
      <c r="C40" s="13">
        <v>47453.637479999998</v>
      </c>
      <c r="D40" s="13">
        <v>16615.221580000001</v>
      </c>
      <c r="E40" s="13">
        <v>1100.86283</v>
      </c>
      <c r="F40" s="13">
        <v>6297.2610599999998</v>
      </c>
      <c r="G40" s="13">
        <v>16184.38918</v>
      </c>
      <c r="H40" s="13">
        <v>1114.6683799999998</v>
      </c>
      <c r="I40" s="13">
        <v>44747.671759999997</v>
      </c>
      <c r="J40" s="13">
        <v>184081.00344</v>
      </c>
      <c r="K40" s="1"/>
      <c r="L40" s="1"/>
      <c r="M40" s="1"/>
      <c r="N40" s="1"/>
      <c r="O40" s="1"/>
      <c r="P40" s="1"/>
      <c r="Q40" s="1"/>
      <c r="R40" s="1"/>
      <c r="S40" s="1"/>
    </row>
    <row r="41" spans="1:19">
      <c r="A41" s="20" t="s">
        <v>42</v>
      </c>
      <c r="B41" s="13">
        <v>35125.50488</v>
      </c>
      <c r="C41" s="13">
        <v>1196.9267500000001</v>
      </c>
      <c r="D41" s="13">
        <v>11432.823380000002</v>
      </c>
      <c r="E41" s="13">
        <v>5322.2263800000001</v>
      </c>
      <c r="F41" s="13">
        <v>1557.9532400000001</v>
      </c>
      <c r="G41" s="13">
        <v>6449.7507599999999</v>
      </c>
      <c r="H41" s="13">
        <v>122.98005999999999</v>
      </c>
      <c r="I41" s="13">
        <v>8105.5211300000001</v>
      </c>
      <c r="J41" s="13">
        <v>69313.686579999994</v>
      </c>
      <c r="K41" s="1"/>
      <c r="L41" s="1"/>
      <c r="M41" s="1"/>
      <c r="N41" s="1"/>
      <c r="O41" s="1"/>
      <c r="P41" s="1"/>
      <c r="Q41" s="1"/>
      <c r="R41" s="1"/>
      <c r="S41" s="1"/>
    </row>
    <row r="42" spans="1:19">
      <c r="A42" s="20" t="s">
        <v>43</v>
      </c>
      <c r="B42" s="13">
        <v>952.03556000000003</v>
      </c>
      <c r="C42" s="13">
        <v>325.84564</v>
      </c>
      <c r="D42" s="13">
        <v>70.75672999999999</v>
      </c>
      <c r="E42" s="13">
        <v>0</v>
      </c>
      <c r="F42" s="13">
        <v>31.581099999999999</v>
      </c>
      <c r="G42" s="13">
        <v>126.4436</v>
      </c>
      <c r="H42" s="13">
        <v>0</v>
      </c>
      <c r="I42" s="13">
        <v>185.22206</v>
      </c>
      <c r="J42" s="13">
        <v>1691.8846899999999</v>
      </c>
      <c r="K42" s="1"/>
      <c r="L42" s="1"/>
      <c r="M42" s="1"/>
      <c r="N42" s="1"/>
      <c r="O42" s="1"/>
      <c r="P42" s="1"/>
      <c r="Q42" s="1"/>
      <c r="R42" s="1"/>
      <c r="S42" s="1"/>
    </row>
    <row r="43" spans="1:19">
      <c r="A43" s="20" t="s">
        <v>44</v>
      </c>
      <c r="B43" s="13">
        <v>2497.2846800000002</v>
      </c>
      <c r="C43" s="13">
        <v>23.69557</v>
      </c>
      <c r="D43" s="13">
        <v>268.25503000000003</v>
      </c>
      <c r="E43" s="13">
        <v>24.15014</v>
      </c>
      <c r="F43" s="13">
        <v>12.46646</v>
      </c>
      <c r="G43" s="13">
        <v>55.235099999999996</v>
      </c>
      <c r="H43" s="13">
        <v>0</v>
      </c>
      <c r="I43" s="13">
        <v>100.47864</v>
      </c>
      <c r="J43" s="13">
        <v>2981.5656200000003</v>
      </c>
      <c r="K43" s="1"/>
      <c r="L43" s="1"/>
      <c r="M43" s="1"/>
      <c r="N43" s="1"/>
      <c r="O43" s="1"/>
      <c r="P43" s="1"/>
      <c r="Q43" s="1"/>
      <c r="R43" s="1"/>
      <c r="S43" s="1"/>
    </row>
    <row r="44" spans="1:19">
      <c r="A44" s="20" t="s">
        <v>45</v>
      </c>
      <c r="B44" s="13">
        <v>0</v>
      </c>
      <c r="C44" s="13">
        <v>116.06982000000001</v>
      </c>
      <c r="D44" s="13">
        <v>21.293299999999999</v>
      </c>
      <c r="E44" s="13">
        <v>0</v>
      </c>
      <c r="F44" s="13">
        <v>0</v>
      </c>
      <c r="G44" s="13">
        <v>83.514099999999999</v>
      </c>
      <c r="H44" s="13">
        <v>0</v>
      </c>
      <c r="I44" s="13">
        <v>41.263150000000003</v>
      </c>
      <c r="J44" s="13">
        <v>262.14037000000002</v>
      </c>
      <c r="K44" s="1"/>
      <c r="L44" s="1"/>
      <c r="M44" s="1"/>
      <c r="N44" s="1"/>
      <c r="O44" s="1"/>
      <c r="P44" s="1"/>
      <c r="Q44" s="1"/>
      <c r="R44" s="1"/>
      <c r="S44" s="1"/>
    </row>
    <row r="45" spans="1:19">
      <c r="A45" s="22" t="s">
        <v>46</v>
      </c>
      <c r="B45" s="13">
        <v>0</v>
      </c>
      <c r="C45" s="13">
        <v>17.9527</v>
      </c>
      <c r="D45" s="13">
        <v>134.61282999999997</v>
      </c>
      <c r="E45" s="13">
        <v>0</v>
      </c>
      <c r="F45" s="13">
        <v>0</v>
      </c>
      <c r="G45" s="13">
        <v>48.649980000000006</v>
      </c>
      <c r="H45" s="13">
        <v>0</v>
      </c>
      <c r="I45" s="13">
        <v>0</v>
      </c>
      <c r="J45" s="13">
        <v>201.21551000000002</v>
      </c>
      <c r="K45" s="1"/>
      <c r="L45" s="1"/>
      <c r="M45" s="1"/>
      <c r="N45" s="1"/>
      <c r="O45" s="1"/>
      <c r="P45" s="1"/>
      <c r="Q45" s="1"/>
      <c r="R45" s="1"/>
      <c r="S45" s="1"/>
    </row>
    <row r="46" spans="1:19">
      <c r="A46" s="21" t="s">
        <v>47</v>
      </c>
      <c r="B46" s="13">
        <v>33293.370710000003</v>
      </c>
      <c r="C46" s="13">
        <v>15902.76787</v>
      </c>
      <c r="D46" s="13">
        <v>22273.037239999998</v>
      </c>
      <c r="E46" s="13">
        <v>336.56707</v>
      </c>
      <c r="F46" s="13">
        <v>671.89947999999993</v>
      </c>
      <c r="G46" s="13">
        <v>10509.571679999999</v>
      </c>
      <c r="H46" s="13">
        <v>356.08128000000005</v>
      </c>
      <c r="I46" s="13">
        <v>2737.8237100000001</v>
      </c>
      <c r="J46" s="13">
        <v>86081.119040000005</v>
      </c>
      <c r="K46" s="1"/>
      <c r="L46" s="1"/>
      <c r="M46" s="1"/>
      <c r="N46" s="1"/>
      <c r="O46" s="1"/>
      <c r="P46" s="1"/>
      <c r="Q46" s="1"/>
      <c r="R46" s="1"/>
      <c r="S46" s="1"/>
    </row>
    <row r="47" spans="1:19">
      <c r="A47" s="20" t="s">
        <v>48</v>
      </c>
      <c r="B47" s="13">
        <v>16066.87645</v>
      </c>
      <c r="C47" s="13">
        <v>30207.043010000001</v>
      </c>
      <c r="D47" s="13">
        <v>23432.197620000003</v>
      </c>
      <c r="E47" s="13">
        <v>1158.62626</v>
      </c>
      <c r="F47" s="13">
        <v>3038.9298799999997</v>
      </c>
      <c r="G47" s="13">
        <v>32444.036690000001</v>
      </c>
      <c r="H47" s="13">
        <v>295.63834000000003</v>
      </c>
      <c r="I47" s="13">
        <v>6347.3290099999995</v>
      </c>
      <c r="J47" s="13">
        <v>112990.67726000001</v>
      </c>
      <c r="K47" s="1"/>
      <c r="L47" s="1"/>
      <c r="M47" s="1"/>
      <c r="N47" s="1"/>
      <c r="O47" s="1"/>
      <c r="P47" s="1"/>
      <c r="Q47" s="1"/>
      <c r="R47" s="1"/>
      <c r="S47" s="1"/>
    </row>
    <row r="48" spans="1:19">
      <c r="A48" s="20" t="s">
        <v>49</v>
      </c>
      <c r="B48" s="13">
        <v>269.82158000000004</v>
      </c>
      <c r="C48" s="13">
        <v>109.33700999999999</v>
      </c>
      <c r="D48" s="13">
        <v>162.11378999999999</v>
      </c>
      <c r="E48" s="13">
        <v>0</v>
      </c>
      <c r="F48" s="13">
        <v>5.9553000000000003</v>
      </c>
      <c r="G48" s="13">
        <v>60.629849999999998</v>
      </c>
      <c r="H48" s="13">
        <v>0</v>
      </c>
      <c r="I48" s="13">
        <v>2.45444</v>
      </c>
      <c r="J48" s="13">
        <v>610.31196999999997</v>
      </c>
      <c r="K48" s="1"/>
      <c r="L48" s="1"/>
      <c r="M48" s="1"/>
      <c r="N48" s="1"/>
      <c r="O48" s="1"/>
      <c r="P48" s="1"/>
      <c r="Q48" s="1"/>
      <c r="R48" s="1"/>
      <c r="S48" s="1"/>
    </row>
    <row r="49" spans="1:19">
      <c r="A49" s="20" t="s">
        <v>50</v>
      </c>
      <c r="B49" s="13">
        <v>120.71808999999999</v>
      </c>
      <c r="C49" s="13">
        <v>316.06946999999997</v>
      </c>
      <c r="D49" s="13">
        <v>514.91221000000007</v>
      </c>
      <c r="E49" s="13">
        <v>0</v>
      </c>
      <c r="F49" s="13">
        <v>43.988330000000005</v>
      </c>
      <c r="G49" s="13">
        <v>197.80103</v>
      </c>
      <c r="H49" s="13">
        <v>0</v>
      </c>
      <c r="I49" s="13">
        <v>132.94761</v>
      </c>
      <c r="J49" s="13">
        <v>1326.4367400000001</v>
      </c>
      <c r="K49" s="1"/>
      <c r="L49" s="1"/>
      <c r="M49" s="1"/>
      <c r="N49" s="1"/>
      <c r="O49" s="1"/>
      <c r="P49" s="1"/>
      <c r="Q49" s="1"/>
      <c r="R49" s="1"/>
      <c r="S49" s="1"/>
    </row>
    <row r="50" spans="1:19">
      <c r="A50" s="20" t="s">
        <v>51</v>
      </c>
      <c r="B50" s="13">
        <v>390.06477000000001</v>
      </c>
      <c r="C50" s="13">
        <v>13.84296</v>
      </c>
      <c r="D50" s="13">
        <v>69.443939999999998</v>
      </c>
      <c r="E50" s="13">
        <v>0</v>
      </c>
      <c r="F50" s="13">
        <v>0</v>
      </c>
      <c r="G50" s="13">
        <v>83.005690000000001</v>
      </c>
      <c r="H50" s="13">
        <v>0</v>
      </c>
      <c r="I50" s="13">
        <v>0</v>
      </c>
      <c r="J50" s="13">
        <v>556.35735999999997</v>
      </c>
      <c r="K50" s="1"/>
      <c r="L50" s="1"/>
      <c r="M50" s="1"/>
      <c r="N50" s="1"/>
      <c r="O50" s="1"/>
      <c r="P50" s="1"/>
      <c r="Q50" s="1"/>
      <c r="R50" s="1"/>
      <c r="S50" s="1"/>
    </row>
    <row r="51" spans="1:19">
      <c r="A51" s="22" t="s">
        <v>52</v>
      </c>
      <c r="B51" s="13">
        <v>0</v>
      </c>
      <c r="C51" s="13">
        <v>197.37212</v>
      </c>
      <c r="D51" s="13">
        <v>135.47447</v>
      </c>
      <c r="E51" s="13">
        <v>0</v>
      </c>
      <c r="F51" s="13">
        <v>0</v>
      </c>
      <c r="G51" s="13">
        <v>527.90544999999997</v>
      </c>
      <c r="H51" s="13">
        <v>0</v>
      </c>
      <c r="I51" s="13">
        <v>0</v>
      </c>
      <c r="J51" s="13">
        <v>860.75204000000008</v>
      </c>
      <c r="K51" s="1"/>
      <c r="L51" s="1"/>
      <c r="M51" s="1"/>
      <c r="N51" s="1"/>
      <c r="O51" s="1"/>
      <c r="P51" s="1"/>
      <c r="Q51" s="1"/>
      <c r="R51" s="1"/>
      <c r="S51" s="1"/>
    </row>
    <row r="52" spans="1:19">
      <c r="A52" s="73" t="s">
        <v>53</v>
      </c>
      <c r="B52" s="13">
        <v>-25780.10529</v>
      </c>
      <c r="C52" s="13">
        <v>-148157.42259</v>
      </c>
      <c r="D52" s="13">
        <v>-94142.950349999999</v>
      </c>
      <c r="E52" s="13">
        <v>-1545.9817700000001</v>
      </c>
      <c r="F52" s="13">
        <v>-22458.311409999998</v>
      </c>
      <c r="G52" s="13">
        <v>-22297.90811</v>
      </c>
      <c r="H52" s="13">
        <v>-2372.4157799999998</v>
      </c>
      <c r="I52" s="13">
        <v>-90090.471319999997</v>
      </c>
      <c r="J52" s="13">
        <v>-406845.56662</v>
      </c>
      <c r="K52" s="1"/>
      <c r="L52" s="1"/>
      <c r="M52" s="1"/>
      <c r="N52" s="1"/>
      <c r="O52" s="1"/>
      <c r="P52" s="1"/>
      <c r="Q52" s="1"/>
      <c r="R52" s="1"/>
      <c r="S52" s="1"/>
    </row>
    <row r="53" spans="1:19">
      <c r="A53" s="20" t="s">
        <v>54</v>
      </c>
      <c r="B53" s="13">
        <v>-4443.2755099999995</v>
      </c>
      <c r="C53" s="13">
        <v>-23709.457200000001</v>
      </c>
      <c r="D53" s="13">
        <v>-20196.664920000003</v>
      </c>
      <c r="E53" s="13">
        <v>-169.07863</v>
      </c>
      <c r="F53" s="13">
        <v>-2186.1314199999997</v>
      </c>
      <c r="G53" s="13">
        <v>-2825.9808700000003</v>
      </c>
      <c r="H53" s="13">
        <v>-254.92314999999999</v>
      </c>
      <c r="I53" s="13">
        <v>-14595.976279999999</v>
      </c>
      <c r="J53" s="13">
        <v>-68381.487980000005</v>
      </c>
      <c r="K53" s="1"/>
      <c r="L53" s="1"/>
      <c r="M53" s="1"/>
      <c r="N53" s="1"/>
      <c r="O53" s="1"/>
      <c r="P53" s="1"/>
      <c r="Q53" s="1"/>
      <c r="R53" s="1"/>
      <c r="S53" s="1"/>
    </row>
    <row r="54" spans="1:19">
      <c r="A54" s="20" t="s">
        <v>55</v>
      </c>
      <c r="B54" s="13">
        <v>-888.98568</v>
      </c>
      <c r="C54" s="13">
        <v>-4985.6432199999999</v>
      </c>
      <c r="D54" s="13">
        <v>-2633.6117999999997</v>
      </c>
      <c r="E54" s="13">
        <v>-51.33934</v>
      </c>
      <c r="F54" s="13">
        <v>-103.73344999999999</v>
      </c>
      <c r="G54" s="13">
        <v>-1440.98343</v>
      </c>
      <c r="H54" s="13">
        <v>-19.396909999999998</v>
      </c>
      <c r="I54" s="13">
        <v>-738.21089000000006</v>
      </c>
      <c r="J54" s="13">
        <v>-10861.90472</v>
      </c>
      <c r="K54" s="1"/>
      <c r="L54" s="1"/>
      <c r="M54" s="1"/>
      <c r="N54" s="1"/>
      <c r="O54" s="1"/>
      <c r="P54" s="1"/>
      <c r="Q54" s="1"/>
      <c r="R54" s="1"/>
      <c r="S54" s="1"/>
    </row>
    <row r="55" spans="1:19">
      <c r="A55" s="20" t="s">
        <v>56</v>
      </c>
      <c r="B55" s="13">
        <v>-417.89625000000001</v>
      </c>
      <c r="C55" s="13">
        <v>-14756.65943</v>
      </c>
      <c r="D55" s="13">
        <v>-20467.612059999999</v>
      </c>
      <c r="E55" s="13">
        <v>-9.4395499999999988</v>
      </c>
      <c r="F55" s="13">
        <v>-2533.81918</v>
      </c>
      <c r="G55" s="13">
        <v>-4420.6198600000007</v>
      </c>
      <c r="H55" s="13">
        <v>-222.82182</v>
      </c>
      <c r="I55" s="13">
        <v>-9892.5323000000008</v>
      </c>
      <c r="J55" s="13">
        <v>-52721.400450000001</v>
      </c>
      <c r="K55" s="1"/>
      <c r="L55" s="1"/>
      <c r="M55" s="1"/>
      <c r="N55" s="1"/>
      <c r="O55" s="1"/>
      <c r="P55" s="1"/>
      <c r="Q55" s="1"/>
      <c r="R55" s="1"/>
      <c r="S55" s="1"/>
    </row>
    <row r="56" spans="1:19">
      <c r="A56" s="20" t="s">
        <v>57</v>
      </c>
      <c r="B56" s="13">
        <v>-339.54334999999998</v>
      </c>
      <c r="C56" s="13">
        <v>-2107.2494300000003</v>
      </c>
      <c r="D56" s="13">
        <v>-5253.7929299999996</v>
      </c>
      <c r="E56" s="13">
        <v>-17.23714</v>
      </c>
      <c r="F56" s="13">
        <v>-343.21012999999999</v>
      </c>
      <c r="G56" s="13">
        <v>-3154.5918500000002</v>
      </c>
      <c r="H56" s="13">
        <v>-14.07558</v>
      </c>
      <c r="I56" s="13">
        <v>-405.92346000000003</v>
      </c>
      <c r="J56" s="13">
        <v>-11635.623869999999</v>
      </c>
      <c r="K56" s="1"/>
      <c r="L56" s="1"/>
      <c r="M56" s="1"/>
      <c r="N56" s="1"/>
      <c r="O56" s="1"/>
      <c r="P56" s="1"/>
      <c r="Q56" s="1"/>
      <c r="R56" s="1"/>
      <c r="S56" s="1"/>
    </row>
    <row r="57" spans="1:19">
      <c r="A57" s="20" t="s">
        <v>58</v>
      </c>
      <c r="B57" s="13">
        <v>-2849.2460799999999</v>
      </c>
      <c r="C57" s="13">
        <v>-15932.64776</v>
      </c>
      <c r="D57" s="13">
        <v>-6106.1860099999994</v>
      </c>
      <c r="E57" s="13">
        <v>-104.92060000000001</v>
      </c>
      <c r="F57" s="13">
        <v>-8514.711949999999</v>
      </c>
      <c r="G57" s="13">
        <v>-3906.53784</v>
      </c>
      <c r="H57" s="13">
        <v>-164.68006</v>
      </c>
      <c r="I57" s="13">
        <v>-26985.99422</v>
      </c>
      <c r="J57" s="13">
        <v>-64564.92452</v>
      </c>
      <c r="K57" s="1"/>
      <c r="L57" s="1"/>
      <c r="M57" s="1"/>
      <c r="N57" s="1"/>
      <c r="O57" s="1"/>
      <c r="P57" s="1"/>
      <c r="Q57" s="1"/>
      <c r="R57" s="1"/>
      <c r="S57" s="1"/>
    </row>
    <row r="58" spans="1:19">
      <c r="A58" s="20" t="s">
        <v>59</v>
      </c>
      <c r="B58" s="13">
        <v>-992.2953</v>
      </c>
      <c r="C58" s="13">
        <v>-7848.0363899999993</v>
      </c>
      <c r="D58" s="13">
        <v>-5121.9334200000003</v>
      </c>
      <c r="E58" s="13">
        <v>-365.52195</v>
      </c>
      <c r="F58" s="13">
        <v>-1622.3505500000001</v>
      </c>
      <c r="G58" s="13">
        <v>-2683.1376099999998</v>
      </c>
      <c r="H58" s="13">
        <v>-42.32826</v>
      </c>
      <c r="I58" s="13">
        <v>-1331.6961299999998</v>
      </c>
      <c r="J58" s="13">
        <v>-20007.299609999998</v>
      </c>
      <c r="K58" s="1"/>
      <c r="L58" s="1"/>
      <c r="M58" s="1"/>
      <c r="N58" s="1"/>
      <c r="O58" s="1"/>
      <c r="P58" s="1"/>
      <c r="Q58" s="1"/>
      <c r="R58" s="1"/>
      <c r="S58" s="1"/>
    </row>
    <row r="59" spans="1:19">
      <c r="A59" s="20" t="s">
        <v>60</v>
      </c>
      <c r="B59" s="13">
        <v>-15504.842000000001</v>
      </c>
      <c r="C59" s="13">
        <v>-63318.815009999998</v>
      </c>
      <c r="D59" s="13">
        <v>-30005.190999999999</v>
      </c>
      <c r="E59" s="13">
        <v>-792.55399999999997</v>
      </c>
      <c r="F59" s="13">
        <v>-3542.0399500000003</v>
      </c>
      <c r="G59" s="13">
        <v>-2539.2759799999999</v>
      </c>
      <c r="H59" s="13">
        <v>-1654.19</v>
      </c>
      <c r="I59" s="13">
        <v>-23096.504960000002</v>
      </c>
      <c r="J59" s="13">
        <v>-140453.4129</v>
      </c>
      <c r="K59" s="1"/>
      <c r="L59" s="1"/>
      <c r="M59" s="1"/>
      <c r="N59" s="1"/>
      <c r="O59" s="1"/>
      <c r="P59" s="1"/>
      <c r="Q59" s="1"/>
      <c r="R59" s="1"/>
      <c r="S59" s="1"/>
    </row>
    <row r="60" spans="1:19">
      <c r="A60" s="20" t="s">
        <v>61</v>
      </c>
      <c r="B60" s="13">
        <v>0</v>
      </c>
      <c r="C60" s="13">
        <v>-11204.5409</v>
      </c>
      <c r="D60" s="13">
        <v>-225.49557999999999</v>
      </c>
      <c r="E60" s="13">
        <v>0</v>
      </c>
      <c r="F60" s="13">
        <v>-181.10051999999999</v>
      </c>
      <c r="G60" s="13">
        <v>-738.69704000000002</v>
      </c>
      <c r="H60" s="13">
        <v>0</v>
      </c>
      <c r="I60" s="13">
        <v>-10446.646060000001</v>
      </c>
      <c r="J60" s="13">
        <v>-22796.480100000001</v>
      </c>
      <c r="K60" s="1"/>
      <c r="L60" s="1"/>
      <c r="M60" s="1"/>
      <c r="N60" s="1"/>
      <c r="O60" s="1"/>
      <c r="P60" s="1"/>
      <c r="Q60" s="1"/>
      <c r="R60" s="1"/>
      <c r="S60" s="1"/>
    </row>
    <row r="61" spans="1:19">
      <c r="A61" s="20" t="s">
        <v>62</v>
      </c>
      <c r="B61" s="13">
        <v>0</v>
      </c>
      <c r="C61" s="13">
        <v>0</v>
      </c>
      <c r="D61" s="13">
        <v>0</v>
      </c>
      <c r="E61" s="13">
        <v>0</v>
      </c>
      <c r="F61" s="13">
        <v>0</v>
      </c>
      <c r="G61" s="13">
        <v>0</v>
      </c>
      <c r="H61" s="13">
        <v>0</v>
      </c>
      <c r="I61" s="13">
        <v>0</v>
      </c>
      <c r="J61" s="13">
        <v>0</v>
      </c>
      <c r="K61" s="1"/>
      <c r="L61" s="1"/>
      <c r="M61" s="1"/>
      <c r="N61" s="1"/>
      <c r="O61" s="1"/>
      <c r="P61" s="1"/>
      <c r="Q61" s="1"/>
      <c r="R61" s="1"/>
      <c r="S61" s="1"/>
    </row>
    <row r="62" spans="1:19">
      <c r="A62" s="20" t="s">
        <v>63</v>
      </c>
      <c r="B62" s="13">
        <v>0</v>
      </c>
      <c r="C62" s="13">
        <v>0</v>
      </c>
      <c r="D62" s="13">
        <v>0</v>
      </c>
      <c r="E62" s="13">
        <v>0</v>
      </c>
      <c r="F62" s="13">
        <v>0</v>
      </c>
      <c r="G62" s="13">
        <v>0</v>
      </c>
      <c r="H62" s="13">
        <v>0</v>
      </c>
      <c r="I62" s="13">
        <v>0</v>
      </c>
      <c r="J62" s="13">
        <v>0</v>
      </c>
      <c r="K62" s="1"/>
      <c r="L62" s="1"/>
      <c r="M62" s="1"/>
      <c r="N62" s="1"/>
      <c r="O62" s="1"/>
      <c r="P62" s="1"/>
      <c r="Q62" s="1"/>
      <c r="R62" s="1"/>
      <c r="S62" s="1"/>
    </row>
    <row r="63" spans="1:19">
      <c r="A63" s="20" t="s">
        <v>64</v>
      </c>
      <c r="B63" s="13">
        <v>0</v>
      </c>
      <c r="C63" s="13">
        <v>0</v>
      </c>
      <c r="D63" s="13">
        <v>0</v>
      </c>
      <c r="E63" s="13">
        <v>-8.9844200000000001</v>
      </c>
      <c r="F63" s="13">
        <v>0</v>
      </c>
      <c r="G63" s="13">
        <v>0</v>
      </c>
      <c r="H63" s="13">
        <v>0</v>
      </c>
      <c r="I63" s="13">
        <v>-108.91280999999999</v>
      </c>
      <c r="J63" s="13">
        <v>-117.89722999999999</v>
      </c>
      <c r="K63" s="1"/>
      <c r="L63" s="1"/>
      <c r="M63" s="1"/>
      <c r="N63" s="1"/>
      <c r="O63" s="1"/>
      <c r="P63" s="1"/>
      <c r="Q63" s="1"/>
      <c r="R63" s="1"/>
      <c r="S63" s="1"/>
    </row>
    <row r="64" spans="1:19">
      <c r="A64" s="20" t="s">
        <v>65</v>
      </c>
      <c r="B64" s="13">
        <v>0</v>
      </c>
      <c r="C64" s="13">
        <v>0</v>
      </c>
      <c r="D64" s="13">
        <v>0</v>
      </c>
      <c r="E64" s="13">
        <v>-18.13026</v>
      </c>
      <c r="F64" s="13">
        <v>0</v>
      </c>
      <c r="G64" s="13">
        <v>0</v>
      </c>
      <c r="H64" s="13">
        <v>0</v>
      </c>
      <c r="I64" s="13">
        <v>-158.30418</v>
      </c>
      <c r="J64" s="13">
        <v>-176.43444</v>
      </c>
      <c r="K64" s="1"/>
      <c r="L64" s="1"/>
      <c r="M64" s="1"/>
      <c r="N64" s="1"/>
      <c r="O64" s="1"/>
      <c r="P64" s="1"/>
      <c r="Q64" s="1"/>
      <c r="R64" s="1"/>
      <c r="S64" s="1"/>
    </row>
    <row r="65" spans="1:19">
      <c r="A65" s="20" t="s">
        <v>66</v>
      </c>
      <c r="B65" s="13">
        <v>-86.870009999999994</v>
      </c>
      <c r="C65" s="13">
        <v>-586.32806999999991</v>
      </c>
      <c r="D65" s="13">
        <v>-928.55320999999992</v>
      </c>
      <c r="E65" s="13">
        <v>0</v>
      </c>
      <c r="F65" s="13">
        <v>-84.155710000000013</v>
      </c>
      <c r="G65" s="13">
        <v>-75.111080000000001</v>
      </c>
      <c r="H65" s="13">
        <v>0</v>
      </c>
      <c r="I65" s="13">
        <v>-384.34502000000003</v>
      </c>
      <c r="J65" s="13">
        <v>-2145.3631</v>
      </c>
      <c r="K65" s="1"/>
      <c r="L65" s="1"/>
      <c r="M65" s="1"/>
      <c r="N65" s="1"/>
      <c r="O65" s="1"/>
      <c r="P65" s="1"/>
      <c r="Q65" s="1"/>
      <c r="R65" s="1"/>
      <c r="S65" s="1"/>
    </row>
    <row r="66" spans="1:19">
      <c r="A66" s="20" t="s">
        <v>67</v>
      </c>
      <c r="B66" s="13">
        <v>-43.692809999999994</v>
      </c>
      <c r="C66" s="13">
        <v>-1252.4064599999999</v>
      </c>
      <c r="D66" s="13">
        <v>-2439.4376000000002</v>
      </c>
      <c r="E66" s="13">
        <v>-3.0539999999999998E-2</v>
      </c>
      <c r="F66" s="13">
        <v>-587.22722999999996</v>
      </c>
      <c r="G66" s="13">
        <v>-287.06115</v>
      </c>
      <c r="H66" s="13">
        <v>0</v>
      </c>
      <c r="I66" s="13">
        <v>-881.74418000000003</v>
      </c>
      <c r="J66" s="13">
        <v>-5491.5999699999993</v>
      </c>
      <c r="K66" s="1"/>
      <c r="L66" s="1"/>
      <c r="M66" s="1"/>
      <c r="N66" s="1"/>
      <c r="O66" s="1"/>
      <c r="P66" s="1"/>
      <c r="Q66" s="1"/>
      <c r="R66" s="1"/>
      <c r="S66" s="1"/>
    </row>
    <row r="67" spans="1:19">
      <c r="A67" s="20" t="s">
        <v>68</v>
      </c>
      <c r="B67" s="13">
        <v>-126.78422</v>
      </c>
      <c r="C67" s="13">
        <v>-479.99854999999997</v>
      </c>
      <c r="D67" s="13">
        <v>-125.55383</v>
      </c>
      <c r="E67" s="13">
        <v>0</v>
      </c>
      <c r="F67" s="13">
        <v>-1665.92779</v>
      </c>
      <c r="G67" s="13">
        <v>-31.261240000000001</v>
      </c>
      <c r="H67" s="13">
        <v>0</v>
      </c>
      <c r="I67" s="13">
        <v>-180.82336999999998</v>
      </c>
      <c r="J67" s="13">
        <v>-2610.3490000000002</v>
      </c>
      <c r="K67" s="1"/>
      <c r="L67" s="1"/>
      <c r="M67" s="1"/>
      <c r="N67" s="1"/>
      <c r="O67" s="1"/>
      <c r="P67" s="1"/>
      <c r="Q67" s="1"/>
      <c r="R67" s="1"/>
      <c r="S67" s="1"/>
    </row>
    <row r="68" spans="1:19">
      <c r="A68" s="20" t="s">
        <v>69</v>
      </c>
      <c r="B68" s="13">
        <v>-86.674080000000004</v>
      </c>
      <c r="C68" s="13">
        <v>-1975.6401699999999</v>
      </c>
      <c r="D68" s="13">
        <v>-638.91799000000003</v>
      </c>
      <c r="E68" s="13">
        <v>-8.7453400000000006</v>
      </c>
      <c r="F68" s="13">
        <v>-1093.90353</v>
      </c>
      <c r="G68" s="13">
        <v>-194.65016</v>
      </c>
      <c r="H68" s="13">
        <v>0</v>
      </c>
      <c r="I68" s="13">
        <v>-882.85745999999995</v>
      </c>
      <c r="J68" s="13">
        <v>-4881.3887300000006</v>
      </c>
      <c r="K68" s="1"/>
      <c r="L68" s="1"/>
      <c r="M68" s="1"/>
      <c r="N68" s="1"/>
      <c r="O68" s="1"/>
      <c r="P68" s="1"/>
      <c r="Q68" s="1"/>
      <c r="R68" s="1"/>
      <c r="S68" s="1"/>
    </row>
    <row r="69" spans="1:19">
      <c r="A69" s="18" t="s">
        <v>70</v>
      </c>
      <c r="B69" s="11">
        <v>8803.07078</v>
      </c>
      <c r="C69" s="11">
        <v>21783.664430000001</v>
      </c>
      <c r="D69" s="11">
        <v>11011.09944</v>
      </c>
      <c r="E69" s="11">
        <v>1123.8818700000002</v>
      </c>
      <c r="F69" s="11">
        <v>3327.1592300000002</v>
      </c>
      <c r="G69" s="11">
        <v>5982.3979900000004</v>
      </c>
      <c r="H69" s="11">
        <v>1347.47162</v>
      </c>
      <c r="I69" s="11">
        <v>8847.1079100000006</v>
      </c>
      <c r="J69" s="11">
        <v>62225.853270000007</v>
      </c>
      <c r="K69" s="1"/>
      <c r="L69" s="1"/>
      <c r="M69" s="1"/>
      <c r="N69" s="1"/>
      <c r="O69" s="1"/>
      <c r="P69" s="1"/>
      <c r="Q69" s="1"/>
      <c r="R69" s="1"/>
      <c r="S69" s="1"/>
    </row>
    <row r="70" spans="1:19">
      <c r="A70" s="20" t="s">
        <v>71</v>
      </c>
      <c r="B70" s="13">
        <v>0</v>
      </c>
      <c r="C70" s="13">
        <v>0</v>
      </c>
      <c r="D70" s="13">
        <v>0</v>
      </c>
      <c r="E70" s="13">
        <v>0</v>
      </c>
      <c r="F70" s="13">
        <v>0</v>
      </c>
      <c r="G70" s="13">
        <v>0</v>
      </c>
      <c r="H70" s="13">
        <v>0</v>
      </c>
      <c r="I70" s="13">
        <v>0</v>
      </c>
      <c r="J70" s="13">
        <v>0</v>
      </c>
      <c r="K70" s="1"/>
      <c r="L70" s="1"/>
      <c r="M70" s="1"/>
      <c r="N70" s="1"/>
      <c r="O70" s="1"/>
      <c r="P70" s="1"/>
      <c r="Q70" s="1"/>
      <c r="R70" s="1"/>
      <c r="S70" s="1"/>
    </row>
    <row r="71" spans="1:19">
      <c r="A71" s="20" t="s">
        <v>72</v>
      </c>
      <c r="B71" s="13">
        <v>2236.2764999999999</v>
      </c>
      <c r="C71" s="13">
        <v>19591.289840000001</v>
      </c>
      <c r="D71" s="13">
        <v>4717.5550800000001</v>
      </c>
      <c r="E71" s="13">
        <v>301.71978999999999</v>
      </c>
      <c r="F71" s="13">
        <v>2053.1237700000001</v>
      </c>
      <c r="G71" s="13">
        <v>1271.4184399999999</v>
      </c>
      <c r="H71" s="13">
        <v>93.945449999999994</v>
      </c>
      <c r="I71" s="13">
        <v>4902.6834800000006</v>
      </c>
      <c r="J71" s="13">
        <v>35168.012350000005</v>
      </c>
      <c r="K71" s="1"/>
      <c r="L71" s="1"/>
      <c r="M71" s="1"/>
      <c r="N71" s="1"/>
      <c r="O71" s="1"/>
      <c r="P71" s="1"/>
      <c r="Q71" s="1"/>
      <c r="R71" s="1"/>
      <c r="S71" s="1"/>
    </row>
    <row r="72" spans="1:19">
      <c r="A72" s="20" t="s">
        <v>73</v>
      </c>
      <c r="B72" s="13">
        <v>6566.7942800000001</v>
      </c>
      <c r="C72" s="13">
        <v>32538.38782</v>
      </c>
      <c r="D72" s="13">
        <v>6293.5443600000008</v>
      </c>
      <c r="E72" s="13">
        <v>2223.8813</v>
      </c>
      <c r="F72" s="13">
        <v>1721.48857</v>
      </c>
      <c r="G72" s="13">
        <v>7841.4777899999999</v>
      </c>
      <c r="H72" s="13">
        <v>1533.4152199999999</v>
      </c>
      <c r="I72" s="13">
        <v>5163.5211300000001</v>
      </c>
      <c r="J72" s="13">
        <v>63882.510470000001</v>
      </c>
      <c r="K72" s="1"/>
      <c r="L72" s="1"/>
      <c r="M72" s="1"/>
      <c r="N72" s="1"/>
      <c r="O72" s="1"/>
      <c r="P72" s="1"/>
      <c r="Q72" s="1"/>
      <c r="R72" s="1"/>
      <c r="S72" s="1"/>
    </row>
    <row r="73" spans="1:19">
      <c r="A73" s="20" t="s">
        <v>74</v>
      </c>
      <c r="B73" s="13">
        <v>0</v>
      </c>
      <c r="C73" s="13">
        <v>0</v>
      </c>
      <c r="D73" s="13">
        <v>0</v>
      </c>
      <c r="E73" s="13">
        <v>0</v>
      </c>
      <c r="F73" s="13">
        <v>0</v>
      </c>
      <c r="G73" s="13">
        <v>0</v>
      </c>
      <c r="H73" s="13">
        <v>0</v>
      </c>
      <c r="I73" s="13">
        <v>0</v>
      </c>
      <c r="J73" s="13">
        <v>0</v>
      </c>
      <c r="K73" s="1"/>
      <c r="L73" s="1"/>
      <c r="M73" s="1"/>
      <c r="N73" s="1"/>
      <c r="O73" s="1"/>
      <c r="P73" s="1"/>
      <c r="Q73" s="1"/>
      <c r="R73" s="1"/>
      <c r="S73" s="1"/>
    </row>
    <row r="74" spans="1:19">
      <c r="A74" s="20" t="s">
        <v>75</v>
      </c>
      <c r="B74" s="13">
        <v>0</v>
      </c>
      <c r="C74" s="13">
        <v>-30346.01323</v>
      </c>
      <c r="D74" s="13">
        <v>0</v>
      </c>
      <c r="E74" s="13">
        <v>-1401.71922</v>
      </c>
      <c r="F74" s="13">
        <v>-447.45310999999998</v>
      </c>
      <c r="G74" s="13">
        <v>-3130.4982400000004</v>
      </c>
      <c r="H74" s="13">
        <v>-279.88905</v>
      </c>
      <c r="I74" s="13">
        <v>-1219.0967000000001</v>
      </c>
      <c r="J74" s="13">
        <v>-36824.669549999999</v>
      </c>
      <c r="K74" s="1"/>
      <c r="L74" s="1"/>
      <c r="M74" s="1"/>
      <c r="N74" s="1"/>
      <c r="O74" s="1"/>
      <c r="P74" s="1"/>
      <c r="Q74" s="1"/>
      <c r="R74" s="1"/>
      <c r="S74" s="1"/>
    </row>
    <row r="75" spans="1:19">
      <c r="A75" s="18" t="s">
        <v>76</v>
      </c>
      <c r="B75" s="11">
        <v>3.0000000000000001E-3</v>
      </c>
      <c r="C75" s="11">
        <v>84.102639999999994</v>
      </c>
      <c r="D75" s="11">
        <v>607.32103000000006</v>
      </c>
      <c r="E75" s="11">
        <v>3.0000000000000001E-3</v>
      </c>
      <c r="F75" s="11">
        <v>1E-3</v>
      </c>
      <c r="G75" s="11">
        <v>137.39785999999998</v>
      </c>
      <c r="H75" s="11">
        <v>0</v>
      </c>
      <c r="I75" s="11">
        <v>804.16137000000003</v>
      </c>
      <c r="J75" s="11">
        <v>1632.9898999999998</v>
      </c>
      <c r="K75" s="1"/>
      <c r="L75" s="1"/>
      <c r="M75" s="1"/>
      <c r="N75" s="1"/>
      <c r="O75" s="1"/>
      <c r="P75" s="1"/>
      <c r="Q75" s="1"/>
      <c r="R75" s="1"/>
      <c r="S75" s="1"/>
    </row>
    <row r="76" spans="1:19">
      <c r="A76" s="20" t="s">
        <v>77</v>
      </c>
      <c r="B76" s="13">
        <v>0</v>
      </c>
      <c r="C76" s="13">
        <v>0</v>
      </c>
      <c r="D76" s="13">
        <v>0</v>
      </c>
      <c r="E76" s="13">
        <v>0</v>
      </c>
      <c r="F76" s="13">
        <v>0</v>
      </c>
      <c r="G76" s="13">
        <v>0</v>
      </c>
      <c r="H76" s="13">
        <v>0</v>
      </c>
      <c r="I76" s="13">
        <v>0</v>
      </c>
      <c r="J76" s="13">
        <v>0</v>
      </c>
      <c r="K76" s="1"/>
      <c r="L76" s="1"/>
      <c r="M76" s="1"/>
      <c r="N76" s="1"/>
      <c r="O76" s="1"/>
      <c r="P76" s="1"/>
      <c r="Q76" s="1"/>
      <c r="R76" s="1"/>
      <c r="S76" s="1"/>
    </row>
    <row r="77" spans="1:19">
      <c r="A77" s="20" t="s">
        <v>78</v>
      </c>
      <c r="B77" s="13">
        <v>1339.88752</v>
      </c>
      <c r="C77" s="13">
        <v>262.34140000000002</v>
      </c>
      <c r="D77" s="13">
        <v>1277.29755</v>
      </c>
      <c r="E77" s="13">
        <v>48.442419999999998</v>
      </c>
      <c r="F77" s="13">
        <v>243.34889999999999</v>
      </c>
      <c r="G77" s="13">
        <v>2151.2263700000003</v>
      </c>
      <c r="H77" s="13">
        <v>0</v>
      </c>
      <c r="I77" s="13">
        <v>1122.5556000000001</v>
      </c>
      <c r="J77" s="13">
        <v>6445.0997600000001</v>
      </c>
      <c r="K77" s="1"/>
      <c r="L77" s="1"/>
      <c r="M77" s="1"/>
      <c r="N77" s="1"/>
      <c r="O77" s="1"/>
      <c r="P77" s="1"/>
      <c r="Q77" s="1"/>
      <c r="R77" s="1"/>
      <c r="S77" s="1"/>
    </row>
    <row r="78" spans="1:19">
      <c r="A78" s="20" t="s">
        <v>79</v>
      </c>
      <c r="B78" s="13">
        <v>0</v>
      </c>
      <c r="C78" s="13">
        <v>0</v>
      </c>
      <c r="D78" s="13">
        <v>308.66775000000001</v>
      </c>
      <c r="E78" s="13">
        <v>0</v>
      </c>
      <c r="F78" s="13">
        <v>0</v>
      </c>
      <c r="G78" s="13">
        <v>409.85546999999997</v>
      </c>
      <c r="H78" s="13">
        <v>0</v>
      </c>
      <c r="I78" s="13">
        <v>36.027239999999999</v>
      </c>
      <c r="J78" s="13">
        <v>754.55045999999993</v>
      </c>
      <c r="K78" s="1"/>
      <c r="L78" s="1"/>
      <c r="M78" s="1"/>
      <c r="N78" s="1"/>
      <c r="O78" s="1"/>
      <c r="P78" s="1"/>
      <c r="Q78" s="1"/>
      <c r="R78" s="1"/>
      <c r="S78" s="1"/>
    </row>
    <row r="79" spans="1:19">
      <c r="A79" s="20" t="s">
        <v>80</v>
      </c>
      <c r="B79" s="13">
        <v>0</v>
      </c>
      <c r="C79" s="13">
        <v>0</v>
      </c>
      <c r="D79" s="13">
        <v>0</v>
      </c>
      <c r="E79" s="13">
        <v>0</v>
      </c>
      <c r="F79" s="13">
        <v>0</v>
      </c>
      <c r="G79" s="13">
        <v>1E-3</v>
      </c>
      <c r="H79" s="13">
        <v>0</v>
      </c>
      <c r="I79" s="13">
        <v>0</v>
      </c>
      <c r="J79" s="13">
        <v>1E-3</v>
      </c>
      <c r="K79" s="1"/>
      <c r="L79" s="1"/>
      <c r="M79" s="1"/>
      <c r="N79" s="1"/>
      <c r="O79" s="1"/>
      <c r="P79" s="1"/>
      <c r="Q79" s="1"/>
      <c r="R79" s="1"/>
      <c r="S79" s="1"/>
    </row>
    <row r="80" spans="1:19">
      <c r="A80" s="20" t="s">
        <v>81</v>
      </c>
      <c r="B80" s="13">
        <v>-1339.8845200000001</v>
      </c>
      <c r="C80" s="13">
        <v>-178.23876000000001</v>
      </c>
      <c r="D80" s="13">
        <v>-978.64427000000001</v>
      </c>
      <c r="E80" s="13">
        <v>-48.439419999999998</v>
      </c>
      <c r="F80" s="13">
        <v>-243.34789999999998</v>
      </c>
      <c r="G80" s="13">
        <v>-2423.68498</v>
      </c>
      <c r="H80" s="13">
        <v>0</v>
      </c>
      <c r="I80" s="13">
        <v>-354.42147</v>
      </c>
      <c r="J80" s="13">
        <v>-5566.6613200000002</v>
      </c>
      <c r="K80" s="1"/>
      <c r="L80" s="1"/>
      <c r="M80" s="1"/>
      <c r="N80" s="1"/>
      <c r="O80" s="1"/>
      <c r="P80" s="1"/>
      <c r="Q80" s="1"/>
      <c r="R80" s="1"/>
      <c r="S80" s="1"/>
    </row>
    <row r="81" spans="1:19">
      <c r="A81" s="18" t="s">
        <v>82</v>
      </c>
      <c r="B81" s="11">
        <v>185871.65840000001</v>
      </c>
      <c r="C81" s="11">
        <v>329794.17541000003</v>
      </c>
      <c r="D81" s="11">
        <v>184686.32890999998</v>
      </c>
      <c r="E81" s="11">
        <v>1293.02908</v>
      </c>
      <c r="F81" s="11">
        <v>43.652999999999999</v>
      </c>
      <c r="G81" s="11">
        <v>228259.14788</v>
      </c>
      <c r="H81" s="11">
        <v>2251.3904300000004</v>
      </c>
      <c r="I81" s="11">
        <v>84994.841780000002</v>
      </c>
      <c r="J81" s="11">
        <v>1017194.22489</v>
      </c>
      <c r="K81" s="1"/>
      <c r="L81" s="1"/>
      <c r="M81" s="1"/>
      <c r="N81" s="1"/>
      <c r="O81" s="1"/>
      <c r="P81" s="1"/>
      <c r="Q81" s="1"/>
      <c r="R81" s="1"/>
      <c r="S81" s="1"/>
    </row>
    <row r="82" spans="1:19">
      <c r="A82" s="20" t="s">
        <v>19</v>
      </c>
      <c r="B82" s="13">
        <v>0</v>
      </c>
      <c r="C82" s="13">
        <v>0</v>
      </c>
      <c r="D82" s="13">
        <v>0</v>
      </c>
      <c r="E82" s="13">
        <v>0</v>
      </c>
      <c r="F82" s="13">
        <v>0</v>
      </c>
      <c r="G82" s="13">
        <v>0</v>
      </c>
      <c r="H82" s="13">
        <v>0</v>
      </c>
      <c r="I82" s="13">
        <v>0</v>
      </c>
      <c r="J82" s="13">
        <v>0</v>
      </c>
      <c r="K82" s="1"/>
      <c r="L82" s="1"/>
      <c r="M82" s="1"/>
      <c r="N82" s="1"/>
      <c r="O82" s="1"/>
      <c r="P82" s="1"/>
      <c r="Q82" s="1"/>
      <c r="R82" s="1"/>
      <c r="S82" s="1"/>
    </row>
    <row r="83" spans="1:19">
      <c r="A83" s="20" t="s">
        <v>20</v>
      </c>
      <c r="B83" s="13">
        <v>0</v>
      </c>
      <c r="C83" s="13">
        <v>50864.800000000003</v>
      </c>
      <c r="D83" s="13">
        <v>0</v>
      </c>
      <c r="E83" s="13">
        <v>0</v>
      </c>
      <c r="F83" s="13">
        <v>0</v>
      </c>
      <c r="G83" s="13">
        <v>12000</v>
      </c>
      <c r="H83" s="13">
        <v>0</v>
      </c>
      <c r="I83" s="13">
        <v>0</v>
      </c>
      <c r="J83" s="13">
        <v>62864.800000000003</v>
      </c>
      <c r="K83" s="1"/>
      <c r="L83" s="1"/>
      <c r="M83" s="1"/>
      <c r="N83" s="1"/>
      <c r="O83" s="1"/>
      <c r="P83" s="1"/>
      <c r="Q83" s="1"/>
      <c r="R83" s="1"/>
      <c r="S83" s="1"/>
    </row>
    <row r="84" spans="1:19">
      <c r="A84" s="20" t="s">
        <v>21</v>
      </c>
      <c r="B84" s="13">
        <v>0</v>
      </c>
      <c r="C84" s="13">
        <v>0</v>
      </c>
      <c r="D84" s="13">
        <v>0</v>
      </c>
      <c r="E84" s="13">
        <v>0</v>
      </c>
      <c r="F84" s="13">
        <v>0</v>
      </c>
      <c r="G84" s="13">
        <v>0</v>
      </c>
      <c r="H84" s="13">
        <v>0</v>
      </c>
      <c r="I84" s="13">
        <v>0</v>
      </c>
      <c r="J84" s="13">
        <v>0</v>
      </c>
      <c r="K84" s="1"/>
      <c r="L84" s="1"/>
      <c r="M84" s="1"/>
      <c r="N84" s="1"/>
      <c r="O84" s="1"/>
      <c r="P84" s="1"/>
      <c r="Q84" s="1"/>
      <c r="R84" s="1"/>
      <c r="S84" s="1"/>
    </row>
    <row r="85" spans="1:19">
      <c r="A85" s="20" t="s">
        <v>22</v>
      </c>
      <c r="B85" s="13">
        <v>0</v>
      </c>
      <c r="C85" s="13">
        <v>0</v>
      </c>
      <c r="D85" s="13">
        <v>0</v>
      </c>
      <c r="E85" s="13">
        <v>0</v>
      </c>
      <c r="F85" s="13">
        <v>0</v>
      </c>
      <c r="G85" s="13">
        <v>0</v>
      </c>
      <c r="H85" s="13">
        <v>0</v>
      </c>
      <c r="I85" s="13">
        <v>0</v>
      </c>
      <c r="J85" s="13">
        <v>0</v>
      </c>
      <c r="K85" s="1"/>
      <c r="L85" s="1"/>
      <c r="M85" s="1"/>
      <c r="N85" s="1"/>
      <c r="O85" s="1"/>
      <c r="P85" s="1"/>
      <c r="Q85" s="1"/>
      <c r="R85" s="1"/>
      <c r="S85" s="1"/>
    </row>
    <row r="86" spans="1:19">
      <c r="A86" s="20" t="s">
        <v>83</v>
      </c>
      <c r="B86" s="13">
        <v>0</v>
      </c>
      <c r="C86" s="13">
        <v>362.5</v>
      </c>
      <c r="D86" s="13">
        <v>569.70000000000005</v>
      </c>
      <c r="E86" s="13">
        <v>0</v>
      </c>
      <c r="F86" s="13">
        <v>0</v>
      </c>
      <c r="G86" s="13">
        <v>295.72782000000001</v>
      </c>
      <c r="H86" s="13">
        <v>0</v>
      </c>
      <c r="I86" s="13">
        <v>692.3</v>
      </c>
      <c r="J86" s="13">
        <v>1920.2278200000001</v>
      </c>
      <c r="K86" s="1"/>
      <c r="L86" s="1"/>
      <c r="M86" s="1"/>
      <c r="N86" s="1"/>
      <c r="O86" s="1"/>
      <c r="P86" s="1"/>
      <c r="Q86" s="1"/>
      <c r="R86" s="1"/>
      <c r="S86" s="1"/>
    </row>
    <row r="87" spans="1:19">
      <c r="A87" s="20" t="s">
        <v>23</v>
      </c>
      <c r="B87" s="13">
        <v>175.54104999999998</v>
      </c>
      <c r="C87" s="13">
        <v>53.508000000000003</v>
      </c>
      <c r="D87" s="13">
        <v>125.98922</v>
      </c>
      <c r="E87" s="13">
        <v>110.13681</v>
      </c>
      <c r="F87" s="13">
        <v>85.406999999999996</v>
      </c>
      <c r="G87" s="13">
        <v>273.52136999999999</v>
      </c>
      <c r="H87" s="13">
        <v>12.603540000000001</v>
      </c>
      <c r="I87" s="13">
        <v>0</v>
      </c>
      <c r="J87" s="13">
        <v>836.70699000000002</v>
      </c>
      <c r="K87" s="1"/>
      <c r="L87" s="1"/>
      <c r="M87" s="1"/>
      <c r="N87" s="1"/>
      <c r="O87" s="1"/>
      <c r="P87" s="1"/>
      <c r="Q87" s="1"/>
      <c r="R87" s="1"/>
      <c r="S87" s="1"/>
    </row>
    <row r="88" spans="1:19">
      <c r="A88" s="20" t="s">
        <v>24</v>
      </c>
      <c r="B88" s="13">
        <v>185813.35715999999</v>
      </c>
      <c r="C88" s="13">
        <v>277291.09435000003</v>
      </c>
      <c r="D88" s="13">
        <v>183794.62974999999</v>
      </c>
      <c r="E88" s="13">
        <v>1182.8922700000001</v>
      </c>
      <c r="F88" s="13">
        <v>11.73</v>
      </c>
      <c r="G88" s="13">
        <v>215553.28819999998</v>
      </c>
      <c r="H88" s="13">
        <v>2246.5884300000002</v>
      </c>
      <c r="I88" s="13">
        <v>84302.54178</v>
      </c>
      <c r="J88" s="13">
        <v>950196.1219400001</v>
      </c>
      <c r="K88" s="1"/>
      <c r="L88" s="1"/>
      <c r="M88" s="1"/>
      <c r="N88" s="1"/>
      <c r="O88" s="1"/>
      <c r="P88" s="1"/>
      <c r="Q88" s="1"/>
      <c r="R88" s="1"/>
      <c r="S88" s="1"/>
    </row>
    <row r="89" spans="1:19">
      <c r="A89" s="20" t="s">
        <v>84</v>
      </c>
      <c r="B89" s="13">
        <v>0</v>
      </c>
      <c r="C89" s="13">
        <v>1249.1310700000001</v>
      </c>
      <c r="D89" s="13">
        <v>281.41419000000002</v>
      </c>
      <c r="E89" s="13">
        <v>0</v>
      </c>
      <c r="F89" s="13">
        <v>0</v>
      </c>
      <c r="G89" s="13">
        <v>238.49466000000001</v>
      </c>
      <c r="H89" s="13">
        <v>0</v>
      </c>
      <c r="I89" s="13">
        <v>0</v>
      </c>
      <c r="J89" s="13">
        <v>1769.0399199999999</v>
      </c>
      <c r="K89" s="1"/>
      <c r="L89" s="1"/>
      <c r="M89" s="1"/>
      <c r="N89" s="1"/>
      <c r="O89" s="1"/>
      <c r="P89" s="1"/>
      <c r="Q89" s="1"/>
      <c r="R89" s="1"/>
      <c r="S89" s="1"/>
    </row>
    <row r="90" spans="1:19">
      <c r="A90" s="20" t="s">
        <v>85</v>
      </c>
      <c r="B90" s="13">
        <v>-117.23980999999999</v>
      </c>
      <c r="C90" s="13">
        <v>-26.85801</v>
      </c>
      <c r="D90" s="13">
        <v>-85.404250000000005</v>
      </c>
      <c r="E90" s="13">
        <v>0</v>
      </c>
      <c r="F90" s="13">
        <v>-53.484000000000002</v>
      </c>
      <c r="G90" s="13">
        <v>-101.88417</v>
      </c>
      <c r="H90" s="13">
        <v>-7.8015400000000001</v>
      </c>
      <c r="I90" s="13">
        <v>0</v>
      </c>
      <c r="J90" s="13">
        <v>-392.67178000000001</v>
      </c>
      <c r="K90" s="1"/>
      <c r="L90" s="1"/>
      <c r="M90" s="1"/>
      <c r="N90" s="1"/>
      <c r="O90" s="1"/>
      <c r="P90" s="1"/>
      <c r="Q90" s="1"/>
      <c r="R90" s="1"/>
      <c r="S90" s="1"/>
    </row>
    <row r="91" spans="1:19">
      <c r="A91" s="18" t="s">
        <v>86</v>
      </c>
      <c r="B91" s="11">
        <v>8566.9765500000012</v>
      </c>
      <c r="C91" s="11">
        <v>54374.643450000003</v>
      </c>
      <c r="D91" s="11">
        <v>65905.433340000003</v>
      </c>
      <c r="E91" s="11">
        <v>3818.0917300000001</v>
      </c>
      <c r="F91" s="11">
        <v>5247.5828300000003</v>
      </c>
      <c r="G91" s="11">
        <v>15340.819089999999</v>
      </c>
      <c r="H91" s="11">
        <v>1271.43434</v>
      </c>
      <c r="I91" s="11">
        <v>11603.305990000001</v>
      </c>
      <c r="J91" s="11">
        <v>166128.28732</v>
      </c>
      <c r="K91" s="1"/>
      <c r="L91" s="1"/>
      <c r="M91" s="1"/>
      <c r="N91" s="1"/>
      <c r="O91" s="1"/>
      <c r="P91" s="1"/>
      <c r="Q91" s="1"/>
      <c r="R91" s="1"/>
      <c r="S91" s="1"/>
    </row>
    <row r="92" spans="1:19">
      <c r="A92" s="20" t="s">
        <v>87</v>
      </c>
      <c r="B92" s="13">
        <v>148.40985000000001</v>
      </c>
      <c r="C92" s="13">
        <v>9362.2161099999994</v>
      </c>
      <c r="D92" s="13">
        <v>11173.8267</v>
      </c>
      <c r="E92" s="13">
        <v>1803.92912</v>
      </c>
      <c r="F92" s="13">
        <v>0</v>
      </c>
      <c r="G92" s="13">
        <v>3786.5541800000001</v>
      </c>
      <c r="H92" s="13">
        <v>359</v>
      </c>
      <c r="I92" s="13">
        <v>0</v>
      </c>
      <c r="J92" s="13">
        <v>26633.935960000003</v>
      </c>
      <c r="K92" s="1"/>
      <c r="L92" s="1"/>
      <c r="M92" s="1"/>
      <c r="N92" s="1"/>
      <c r="O92" s="1"/>
      <c r="P92" s="1"/>
      <c r="Q92" s="1"/>
      <c r="R92" s="1"/>
      <c r="S92" s="1"/>
    </row>
    <row r="93" spans="1:19">
      <c r="A93" s="20" t="s">
        <v>88</v>
      </c>
      <c r="B93" s="13">
        <v>4644.0189800000007</v>
      </c>
      <c r="C93" s="13">
        <v>25867.559960000002</v>
      </c>
      <c r="D93" s="13">
        <v>27148.340989999997</v>
      </c>
      <c r="E93" s="13">
        <v>1725.5389399999999</v>
      </c>
      <c r="F93" s="13">
        <v>0</v>
      </c>
      <c r="G93" s="13">
        <v>3047.30098</v>
      </c>
      <c r="H93" s="13">
        <v>447.95497999999998</v>
      </c>
      <c r="I93" s="13">
        <v>1643.89201</v>
      </c>
      <c r="J93" s="13">
        <v>64524.60684</v>
      </c>
      <c r="K93" s="1"/>
      <c r="L93" s="1"/>
      <c r="M93" s="1"/>
      <c r="N93" s="1"/>
      <c r="O93" s="1"/>
      <c r="P93" s="1"/>
      <c r="Q93" s="1"/>
      <c r="R93" s="1"/>
      <c r="S93" s="1"/>
    </row>
    <row r="94" spans="1:19">
      <c r="A94" s="20" t="s">
        <v>89</v>
      </c>
      <c r="B94" s="13">
        <v>619.37419999999997</v>
      </c>
      <c r="C94" s="13">
        <v>4491.20219</v>
      </c>
      <c r="D94" s="13">
        <v>4781.6329800000003</v>
      </c>
      <c r="E94" s="13">
        <v>73.376800000000003</v>
      </c>
      <c r="F94" s="13">
        <v>1770.4994899999999</v>
      </c>
      <c r="G94" s="13">
        <v>1888.1134299999999</v>
      </c>
      <c r="H94" s="13">
        <v>100.75024999999999</v>
      </c>
      <c r="I94" s="13">
        <v>1039.4324300000001</v>
      </c>
      <c r="J94" s="13">
        <v>14764.38177</v>
      </c>
      <c r="K94" s="1"/>
      <c r="L94" s="1"/>
      <c r="M94" s="1"/>
      <c r="N94" s="1"/>
      <c r="O94" s="1"/>
      <c r="P94" s="1"/>
      <c r="Q94" s="1"/>
      <c r="R94" s="1"/>
      <c r="S94" s="1"/>
    </row>
    <row r="95" spans="1:19">
      <c r="A95" s="20" t="s">
        <v>90</v>
      </c>
      <c r="B95" s="13">
        <v>593.64238999999998</v>
      </c>
      <c r="C95" s="13">
        <v>4638.7753200000006</v>
      </c>
      <c r="D95" s="13">
        <v>6660.1414000000004</v>
      </c>
      <c r="E95" s="13">
        <v>53.990130000000001</v>
      </c>
      <c r="F95" s="13">
        <v>600.38268999999991</v>
      </c>
      <c r="G95" s="13">
        <v>1074.6110800000001</v>
      </c>
      <c r="H95" s="13">
        <v>52.025910000000003</v>
      </c>
      <c r="I95" s="13">
        <v>4598.1130599999997</v>
      </c>
      <c r="J95" s="13">
        <v>18271.681980000001</v>
      </c>
      <c r="K95" s="1"/>
      <c r="L95" s="1"/>
      <c r="M95" s="1"/>
      <c r="N95" s="1"/>
      <c r="O95" s="1"/>
      <c r="P95" s="1"/>
      <c r="Q95" s="1"/>
      <c r="R95" s="1"/>
      <c r="S95" s="1"/>
    </row>
    <row r="96" spans="1:19">
      <c r="A96" s="20" t="s">
        <v>91</v>
      </c>
      <c r="B96" s="13">
        <v>1175.18399</v>
      </c>
      <c r="C96" s="13">
        <v>5543.9435100000001</v>
      </c>
      <c r="D96" s="13">
        <v>13351.00743</v>
      </c>
      <c r="E96" s="13">
        <v>124.47946</v>
      </c>
      <c r="F96" s="13">
        <v>2681.7972</v>
      </c>
      <c r="G96" s="13">
        <v>2249.3425400000001</v>
      </c>
      <c r="H96" s="13">
        <v>299.60802000000001</v>
      </c>
      <c r="I96" s="13">
        <v>4321.8174900000004</v>
      </c>
      <c r="J96" s="13">
        <v>29747.179640000002</v>
      </c>
      <c r="K96" s="1"/>
      <c r="L96" s="1"/>
      <c r="M96" s="1"/>
      <c r="N96" s="1"/>
      <c r="O96" s="1"/>
      <c r="P96" s="1"/>
      <c r="Q96" s="1"/>
      <c r="R96" s="1"/>
      <c r="S96" s="1"/>
    </row>
    <row r="97" spans="1:19">
      <c r="A97" s="20" t="s">
        <v>92</v>
      </c>
      <c r="B97" s="13">
        <v>1322.94579</v>
      </c>
      <c r="C97" s="13">
        <v>4470.9463599999999</v>
      </c>
      <c r="D97" s="13">
        <v>2775.00038</v>
      </c>
      <c r="E97" s="13">
        <v>36.777279999999998</v>
      </c>
      <c r="F97" s="13">
        <v>194.90345000000002</v>
      </c>
      <c r="G97" s="13">
        <v>1136.04756</v>
      </c>
      <c r="H97" s="13">
        <v>10.24067</v>
      </c>
      <c r="I97" s="13">
        <v>5.0999999999999997E-2</v>
      </c>
      <c r="J97" s="13">
        <v>9946.9124900000006</v>
      </c>
      <c r="K97" s="1"/>
      <c r="L97" s="1"/>
      <c r="M97" s="1"/>
      <c r="N97" s="1"/>
      <c r="O97" s="1"/>
      <c r="P97" s="1"/>
      <c r="Q97" s="1"/>
      <c r="R97" s="1"/>
      <c r="S97" s="1"/>
    </row>
    <row r="98" spans="1:19">
      <c r="A98" s="20" t="s">
        <v>93</v>
      </c>
      <c r="B98" s="13">
        <v>63.401350000000001</v>
      </c>
      <c r="C98" s="13">
        <v>0</v>
      </c>
      <c r="D98" s="13">
        <v>0</v>
      </c>
      <c r="E98" s="13">
        <v>0</v>
      </c>
      <c r="F98" s="13">
        <v>0</v>
      </c>
      <c r="G98" s="13">
        <v>0</v>
      </c>
      <c r="H98" s="13">
        <v>1.8545099999999999</v>
      </c>
      <c r="I98" s="13">
        <v>0</v>
      </c>
      <c r="J98" s="13">
        <v>65.255859999999998</v>
      </c>
      <c r="K98" s="1"/>
      <c r="L98" s="1"/>
      <c r="M98" s="1"/>
      <c r="N98" s="1"/>
      <c r="O98" s="1"/>
      <c r="P98" s="1"/>
      <c r="Q98" s="1"/>
      <c r="R98" s="1"/>
      <c r="S98" s="1"/>
    </row>
    <row r="99" spans="1:19">
      <c r="A99" s="20" t="s">
        <v>94</v>
      </c>
      <c r="B99" s="13">
        <v>0</v>
      </c>
      <c r="C99" s="13">
        <v>0</v>
      </c>
      <c r="D99" s="13">
        <v>0</v>
      </c>
      <c r="E99" s="13">
        <v>0</v>
      </c>
      <c r="F99" s="13">
        <v>0</v>
      </c>
      <c r="G99" s="13">
        <v>2158.8493199999998</v>
      </c>
      <c r="H99" s="13">
        <v>0</v>
      </c>
      <c r="I99" s="13">
        <v>0</v>
      </c>
      <c r="J99" s="13">
        <v>2158.8493199999998</v>
      </c>
      <c r="K99" s="1"/>
      <c r="L99" s="1"/>
      <c r="M99" s="1"/>
      <c r="N99" s="1"/>
      <c r="O99" s="1"/>
      <c r="P99" s="1"/>
      <c r="Q99" s="1"/>
      <c r="R99" s="1"/>
      <c r="S99" s="1"/>
    </row>
    <row r="100" spans="1:19">
      <c r="A100" s="20" t="s">
        <v>95</v>
      </c>
      <c r="B100" s="13">
        <v>0</v>
      </c>
      <c r="C100" s="13">
        <v>0</v>
      </c>
      <c r="D100" s="13">
        <v>15.483459999999999</v>
      </c>
      <c r="E100" s="13">
        <v>0</v>
      </c>
      <c r="F100" s="13">
        <v>0</v>
      </c>
      <c r="G100" s="13">
        <v>0</v>
      </c>
      <c r="H100" s="13">
        <v>0</v>
      </c>
      <c r="I100" s="13">
        <v>0</v>
      </c>
      <c r="J100" s="13">
        <v>15.483459999999999</v>
      </c>
      <c r="K100" s="1"/>
      <c r="L100" s="1"/>
      <c r="M100" s="1"/>
      <c r="N100" s="1"/>
      <c r="O100" s="1"/>
      <c r="P100" s="1"/>
      <c r="Q100" s="1"/>
      <c r="R100" s="1"/>
      <c r="S100" s="1"/>
    </row>
    <row r="101" spans="1:19">
      <c r="A101" s="18" t="s">
        <v>96</v>
      </c>
      <c r="B101" s="11">
        <v>1608.55044</v>
      </c>
      <c r="C101" s="11">
        <v>14126.501259999999</v>
      </c>
      <c r="D101" s="11">
        <v>9837.3671400000003</v>
      </c>
      <c r="E101" s="11">
        <v>269.39977000000005</v>
      </c>
      <c r="F101" s="11">
        <v>1550.4668300000001</v>
      </c>
      <c r="G101" s="11">
        <v>3214.9099100000003</v>
      </c>
      <c r="H101" s="11">
        <v>525.34831000000008</v>
      </c>
      <c r="I101" s="11">
        <v>4840.7584900000002</v>
      </c>
      <c r="J101" s="11">
        <v>35973.302149999996</v>
      </c>
      <c r="K101" s="1"/>
      <c r="L101" s="1"/>
      <c r="M101" s="1"/>
      <c r="N101" s="1"/>
      <c r="O101" s="1"/>
      <c r="P101" s="1"/>
      <c r="Q101" s="1"/>
      <c r="R101" s="1"/>
      <c r="S101" s="1"/>
    </row>
    <row r="102" spans="1:19">
      <c r="A102" s="20" t="s">
        <v>97</v>
      </c>
      <c r="B102" s="13">
        <v>344.55912000000001</v>
      </c>
      <c r="C102" s="13">
        <v>3803.4634999999998</v>
      </c>
      <c r="D102" s="13">
        <v>1657.73981</v>
      </c>
      <c r="E102" s="13">
        <v>44.699640000000002</v>
      </c>
      <c r="F102" s="13">
        <v>466.21719000000002</v>
      </c>
      <c r="G102" s="13">
        <v>96.666039999999995</v>
      </c>
      <c r="H102" s="13">
        <v>43.67353</v>
      </c>
      <c r="I102" s="13">
        <v>234.77540999999999</v>
      </c>
      <c r="J102" s="13">
        <v>6691.7942400000002</v>
      </c>
      <c r="K102" s="1"/>
      <c r="L102" s="1"/>
      <c r="M102" s="1"/>
      <c r="N102" s="1"/>
      <c r="O102" s="1"/>
      <c r="P102" s="1"/>
      <c r="Q102" s="1"/>
      <c r="R102" s="1"/>
      <c r="S102" s="1"/>
    </row>
    <row r="103" spans="1:19">
      <c r="A103" s="20" t="s">
        <v>98</v>
      </c>
      <c r="B103" s="13">
        <v>510.64389</v>
      </c>
      <c r="C103" s="13">
        <v>2849.8207299999999</v>
      </c>
      <c r="D103" s="13">
        <v>4155.3639300000004</v>
      </c>
      <c r="E103" s="13">
        <v>19.601659999999999</v>
      </c>
      <c r="F103" s="13">
        <v>237.05896999999999</v>
      </c>
      <c r="G103" s="13">
        <v>1200.6251499999998</v>
      </c>
      <c r="H103" s="13">
        <v>201.63962000000001</v>
      </c>
      <c r="I103" s="13">
        <v>2549.9658899999999</v>
      </c>
      <c r="J103" s="13">
        <v>11724.71984</v>
      </c>
      <c r="K103" s="1"/>
      <c r="L103" s="1"/>
      <c r="M103" s="1"/>
      <c r="N103" s="1"/>
      <c r="O103" s="1"/>
      <c r="P103" s="1"/>
      <c r="Q103" s="1"/>
      <c r="R103" s="1"/>
      <c r="S103" s="1"/>
    </row>
    <row r="104" spans="1:19">
      <c r="A104" s="20" t="s">
        <v>99</v>
      </c>
      <c r="B104" s="13">
        <v>2.0000000000000002E-5</v>
      </c>
      <c r="C104" s="13">
        <v>7354.1264299999993</v>
      </c>
      <c r="D104" s="13">
        <v>0</v>
      </c>
      <c r="E104" s="13">
        <v>66.804419999999993</v>
      </c>
      <c r="F104" s="13">
        <v>76.980999999999995</v>
      </c>
      <c r="G104" s="13">
        <v>5.2770000000000004E-2</v>
      </c>
      <c r="H104" s="13">
        <v>0.24</v>
      </c>
      <c r="I104" s="13">
        <v>44.720140000000001</v>
      </c>
      <c r="J104" s="13">
        <v>7542.9247800000003</v>
      </c>
      <c r="K104" s="1"/>
      <c r="L104" s="1"/>
      <c r="M104" s="1"/>
      <c r="N104" s="1"/>
      <c r="O104" s="1"/>
      <c r="P104" s="1"/>
      <c r="Q104" s="1"/>
      <c r="R104" s="1"/>
      <c r="S104" s="1"/>
    </row>
    <row r="105" spans="1:19">
      <c r="A105" s="20" t="s">
        <v>100</v>
      </c>
      <c r="B105" s="13">
        <v>753.34741000000008</v>
      </c>
      <c r="C105" s="13">
        <v>119.43360000000001</v>
      </c>
      <c r="D105" s="13">
        <v>4024.2633999999998</v>
      </c>
      <c r="E105" s="13">
        <v>138.29405</v>
      </c>
      <c r="F105" s="13">
        <v>770.20967000000007</v>
      </c>
      <c r="G105" s="13">
        <v>1917.5659499999999</v>
      </c>
      <c r="H105" s="13">
        <v>279.79515999999995</v>
      </c>
      <c r="I105" s="13">
        <v>2011.2970500000001</v>
      </c>
      <c r="J105" s="13">
        <v>10014.206289999998</v>
      </c>
      <c r="K105" s="1"/>
      <c r="L105" s="1"/>
      <c r="M105" s="1"/>
      <c r="N105" s="1"/>
      <c r="O105" s="1"/>
      <c r="P105" s="1"/>
      <c r="Q105" s="1"/>
      <c r="R105" s="1"/>
      <c r="S105" s="1"/>
    </row>
    <row r="106" spans="1:19">
      <c r="A106" s="22" t="s">
        <v>101</v>
      </c>
      <c r="B106" s="13">
        <v>0</v>
      </c>
      <c r="C106" s="13">
        <v>-0.34300000000000003</v>
      </c>
      <c r="D106" s="13">
        <v>0</v>
      </c>
      <c r="E106" s="13">
        <v>0</v>
      </c>
      <c r="F106" s="13">
        <v>0</v>
      </c>
      <c r="G106" s="13">
        <v>0</v>
      </c>
      <c r="H106" s="13">
        <v>0</v>
      </c>
      <c r="I106" s="13">
        <v>0</v>
      </c>
      <c r="J106" s="13">
        <v>-0.34300000000000003</v>
      </c>
      <c r="K106" s="1"/>
      <c r="L106" s="1"/>
      <c r="M106" s="1"/>
      <c r="N106" s="1"/>
      <c r="O106" s="1"/>
      <c r="P106" s="1"/>
      <c r="Q106" s="1"/>
      <c r="R106" s="1"/>
      <c r="S106" s="1"/>
    </row>
    <row r="107" spans="1:19">
      <c r="A107" s="18" t="s">
        <v>102</v>
      </c>
      <c r="B107" s="11">
        <v>0</v>
      </c>
      <c r="C107" s="11">
        <v>0</v>
      </c>
      <c r="D107" s="11">
        <v>0</v>
      </c>
      <c r="E107" s="11">
        <v>0</v>
      </c>
      <c r="F107" s="11">
        <v>0</v>
      </c>
      <c r="G107" s="11">
        <v>0</v>
      </c>
      <c r="H107" s="11">
        <v>0</v>
      </c>
      <c r="I107" s="11">
        <v>0</v>
      </c>
      <c r="J107" s="11">
        <v>0</v>
      </c>
      <c r="K107" s="1"/>
      <c r="L107" s="1"/>
      <c r="M107" s="1"/>
      <c r="N107" s="1"/>
      <c r="O107" s="1"/>
      <c r="P107" s="1"/>
      <c r="Q107" s="1"/>
      <c r="R107" s="1"/>
      <c r="S107" s="1"/>
    </row>
    <row r="108" spans="1:19">
      <c r="A108" s="20" t="s">
        <v>103</v>
      </c>
      <c r="B108" s="13">
        <v>0</v>
      </c>
      <c r="C108" s="13">
        <v>0</v>
      </c>
      <c r="D108" s="13">
        <v>0</v>
      </c>
      <c r="E108" s="13">
        <v>0</v>
      </c>
      <c r="F108" s="13">
        <v>0</v>
      </c>
      <c r="G108" s="13">
        <v>0</v>
      </c>
      <c r="H108" s="13">
        <v>0</v>
      </c>
      <c r="I108" s="13">
        <v>0</v>
      </c>
      <c r="J108" s="13">
        <v>0</v>
      </c>
      <c r="K108" s="1"/>
      <c r="L108" s="1"/>
      <c r="M108" s="1"/>
      <c r="N108" s="1"/>
      <c r="O108" s="1"/>
      <c r="P108" s="1"/>
      <c r="Q108" s="1"/>
      <c r="R108" s="1"/>
      <c r="S108" s="1"/>
    </row>
    <row r="109" spans="1:19">
      <c r="A109" s="20" t="s">
        <v>104</v>
      </c>
      <c r="B109" s="13">
        <v>0</v>
      </c>
      <c r="C109" s="13">
        <v>0</v>
      </c>
      <c r="D109" s="13">
        <v>0</v>
      </c>
      <c r="E109" s="13">
        <v>0</v>
      </c>
      <c r="F109" s="13">
        <v>0</v>
      </c>
      <c r="G109" s="13">
        <v>0</v>
      </c>
      <c r="H109" s="13">
        <v>0</v>
      </c>
      <c r="I109" s="13">
        <v>0</v>
      </c>
      <c r="J109" s="13">
        <v>0</v>
      </c>
      <c r="K109" s="1"/>
      <c r="L109" s="1"/>
      <c r="M109" s="1"/>
      <c r="N109" s="1"/>
      <c r="O109" s="1"/>
      <c r="P109" s="1"/>
      <c r="Q109" s="1"/>
      <c r="R109" s="1"/>
      <c r="S109" s="1"/>
    </row>
    <row r="110" spans="1:19">
      <c r="A110" s="20" t="s">
        <v>105</v>
      </c>
      <c r="B110" s="13">
        <v>0</v>
      </c>
      <c r="C110" s="13">
        <v>0</v>
      </c>
      <c r="D110" s="13">
        <v>0</v>
      </c>
      <c r="E110" s="13">
        <v>0</v>
      </c>
      <c r="F110" s="13">
        <v>0</v>
      </c>
      <c r="G110" s="13">
        <v>0</v>
      </c>
      <c r="H110" s="13">
        <v>0</v>
      </c>
      <c r="I110" s="13">
        <v>0</v>
      </c>
      <c r="J110" s="13">
        <v>0</v>
      </c>
      <c r="K110" s="1"/>
      <c r="L110" s="1"/>
      <c r="M110" s="1"/>
      <c r="N110" s="1"/>
      <c r="O110" s="1"/>
      <c r="P110" s="1"/>
      <c r="Q110" s="1"/>
      <c r="R110" s="1"/>
      <c r="S110" s="1"/>
    </row>
    <row r="111" spans="1:19">
      <c r="A111" s="20" t="s">
        <v>106</v>
      </c>
      <c r="B111" s="13">
        <v>0</v>
      </c>
      <c r="C111" s="13">
        <v>0</v>
      </c>
      <c r="D111" s="13">
        <v>0</v>
      </c>
      <c r="E111" s="13">
        <v>0</v>
      </c>
      <c r="F111" s="13">
        <v>0</v>
      </c>
      <c r="G111" s="13">
        <v>0</v>
      </c>
      <c r="H111" s="13">
        <v>0</v>
      </c>
      <c r="I111" s="13">
        <v>0</v>
      </c>
      <c r="J111" s="13">
        <v>0</v>
      </c>
      <c r="K111" s="1"/>
      <c r="L111" s="1"/>
      <c r="M111" s="1"/>
      <c r="N111" s="1"/>
      <c r="O111" s="1"/>
      <c r="P111" s="1"/>
      <c r="Q111" s="1"/>
      <c r="R111" s="1"/>
      <c r="S111" s="1"/>
    </row>
    <row r="112" spans="1:19">
      <c r="A112" s="20" t="s">
        <v>107</v>
      </c>
      <c r="B112" s="13">
        <v>0</v>
      </c>
      <c r="C112" s="13">
        <v>0</v>
      </c>
      <c r="D112" s="13">
        <v>0</v>
      </c>
      <c r="E112" s="13">
        <v>0</v>
      </c>
      <c r="F112" s="13">
        <v>0</v>
      </c>
      <c r="G112" s="13">
        <v>0</v>
      </c>
      <c r="H112" s="13">
        <v>0</v>
      </c>
      <c r="I112" s="13">
        <v>0</v>
      </c>
      <c r="J112" s="13">
        <v>0</v>
      </c>
      <c r="K112" s="1"/>
      <c r="L112" s="1"/>
      <c r="M112" s="1"/>
      <c r="N112" s="1"/>
      <c r="O112" s="1"/>
      <c r="P112" s="1"/>
      <c r="Q112" s="1"/>
      <c r="R112" s="1"/>
      <c r="S112" s="1"/>
    </row>
    <row r="113" spans="1:19">
      <c r="A113" s="22" t="s">
        <v>108</v>
      </c>
      <c r="B113" s="13">
        <v>0</v>
      </c>
      <c r="C113" s="13">
        <v>0</v>
      </c>
      <c r="D113" s="13">
        <v>0</v>
      </c>
      <c r="E113" s="13">
        <v>0</v>
      </c>
      <c r="F113" s="13">
        <v>0</v>
      </c>
      <c r="G113" s="13">
        <v>0</v>
      </c>
      <c r="H113" s="13">
        <v>0</v>
      </c>
      <c r="I113" s="13">
        <v>0</v>
      </c>
      <c r="J113" s="13">
        <v>0</v>
      </c>
      <c r="K113" s="1"/>
      <c r="L113" s="1"/>
      <c r="M113" s="1"/>
      <c r="N113" s="1"/>
      <c r="O113" s="1"/>
      <c r="P113" s="1"/>
      <c r="Q113" s="1"/>
      <c r="R113" s="1"/>
      <c r="S113" s="1"/>
    </row>
    <row r="114" spans="1:19">
      <c r="A114" s="18" t="s">
        <v>109</v>
      </c>
      <c r="B114" s="11">
        <v>1103338.10344</v>
      </c>
      <c r="C114" s="11">
        <v>2882844.66463</v>
      </c>
      <c r="D114" s="11">
        <v>1831359.4267200001</v>
      </c>
      <c r="E114" s="11">
        <v>63518.014380000001</v>
      </c>
      <c r="F114" s="11">
        <v>454161.48764000001</v>
      </c>
      <c r="G114" s="11">
        <v>1019435.28434</v>
      </c>
      <c r="H114" s="11">
        <v>42343.353430000003</v>
      </c>
      <c r="I114" s="11">
        <v>1241734.0391800001</v>
      </c>
      <c r="J114" s="11">
        <v>8638734.3737599999</v>
      </c>
      <c r="K114" s="1"/>
      <c r="L114" s="1"/>
      <c r="M114" s="1"/>
      <c r="N114" s="1"/>
      <c r="O114" s="1"/>
      <c r="P114" s="1"/>
      <c r="Q114" s="1"/>
      <c r="R114" s="1"/>
      <c r="S114" s="1"/>
    </row>
    <row r="115" spans="1:19">
      <c r="A115" s="18" t="s">
        <v>110</v>
      </c>
      <c r="B115" s="11">
        <v>74156.397670000006</v>
      </c>
      <c r="C115" s="11">
        <v>811091.03349000006</v>
      </c>
      <c r="D115" s="11">
        <v>322458.72553</v>
      </c>
      <c r="E115" s="11">
        <v>67.278490000000005</v>
      </c>
      <c r="F115" s="11">
        <v>53894.705620000001</v>
      </c>
      <c r="G115" s="11">
        <v>25409.680579999997</v>
      </c>
      <c r="H115" s="11">
        <v>0</v>
      </c>
      <c r="I115" s="11">
        <v>230791.14021000001</v>
      </c>
      <c r="J115" s="11">
        <v>1517868.96159</v>
      </c>
      <c r="K115" s="1"/>
      <c r="L115" s="1"/>
      <c r="M115" s="1"/>
      <c r="N115" s="1"/>
      <c r="O115" s="1"/>
      <c r="P115" s="1"/>
      <c r="Q115" s="1"/>
      <c r="R115" s="1"/>
      <c r="S115" s="1"/>
    </row>
    <row r="116" spans="1:19">
      <c r="A116" s="20" t="s">
        <v>111</v>
      </c>
      <c r="B116" s="13">
        <v>0</v>
      </c>
      <c r="C116" s="13">
        <v>13.140499999999999</v>
      </c>
      <c r="D116" s="13">
        <v>908.72040000000004</v>
      </c>
      <c r="E116" s="13">
        <v>67.278490000000005</v>
      </c>
      <c r="F116" s="13">
        <v>0</v>
      </c>
      <c r="G116" s="13">
        <v>0</v>
      </c>
      <c r="H116" s="13">
        <v>0</v>
      </c>
      <c r="I116" s="13">
        <v>0</v>
      </c>
      <c r="J116" s="13">
        <v>989.13939000000005</v>
      </c>
      <c r="K116" s="1"/>
      <c r="L116" s="1"/>
      <c r="M116" s="1"/>
      <c r="N116" s="1"/>
      <c r="O116" s="1"/>
      <c r="P116" s="1"/>
      <c r="Q116" s="1"/>
      <c r="R116" s="1"/>
      <c r="S116" s="1"/>
    </row>
    <row r="117" spans="1:19">
      <c r="A117" s="20" t="s">
        <v>112</v>
      </c>
      <c r="B117" s="13">
        <v>0</v>
      </c>
      <c r="C117" s="13">
        <v>0</v>
      </c>
      <c r="D117" s="13">
        <v>0</v>
      </c>
      <c r="E117" s="13">
        <v>0</v>
      </c>
      <c r="F117" s="13">
        <v>0</v>
      </c>
      <c r="G117" s="13">
        <v>0</v>
      </c>
      <c r="H117" s="13">
        <v>0</v>
      </c>
      <c r="I117" s="13">
        <v>0</v>
      </c>
      <c r="J117" s="13">
        <v>0</v>
      </c>
      <c r="K117" s="1"/>
      <c r="L117" s="1"/>
      <c r="M117" s="1"/>
      <c r="N117" s="1"/>
      <c r="O117" s="1"/>
      <c r="P117" s="1"/>
      <c r="Q117" s="1"/>
      <c r="R117" s="1"/>
      <c r="S117" s="1"/>
    </row>
    <row r="118" spans="1:19">
      <c r="A118" s="20" t="s">
        <v>113</v>
      </c>
      <c r="B118" s="13">
        <v>0</v>
      </c>
      <c r="C118" s="13">
        <v>13.140499999999999</v>
      </c>
      <c r="D118" s="13">
        <v>908.72040000000004</v>
      </c>
      <c r="E118" s="13">
        <v>67.278490000000005</v>
      </c>
      <c r="F118" s="13">
        <v>0</v>
      </c>
      <c r="G118" s="13">
        <v>0</v>
      </c>
      <c r="H118" s="13">
        <v>0</v>
      </c>
      <c r="I118" s="13">
        <v>0</v>
      </c>
      <c r="J118" s="13">
        <v>989.13939000000005</v>
      </c>
      <c r="K118" s="1"/>
      <c r="L118" s="1"/>
      <c r="M118" s="1"/>
      <c r="N118" s="1"/>
      <c r="O118" s="1"/>
      <c r="P118" s="1"/>
      <c r="Q118" s="1"/>
      <c r="R118" s="1"/>
      <c r="S118" s="1"/>
    </row>
    <row r="119" spans="1:19">
      <c r="A119" s="20" t="s">
        <v>114</v>
      </c>
      <c r="B119" s="13">
        <v>17964.706620000001</v>
      </c>
      <c r="C119" s="13">
        <v>312810.51677999995</v>
      </c>
      <c r="D119" s="13">
        <v>85983.875230000005</v>
      </c>
      <c r="E119" s="13">
        <v>0</v>
      </c>
      <c r="F119" s="13">
        <v>48202.72496</v>
      </c>
      <c r="G119" s="13">
        <v>6782.7994000000008</v>
      </c>
      <c r="H119" s="13">
        <v>0</v>
      </c>
      <c r="I119" s="13">
        <v>83111.364680000013</v>
      </c>
      <c r="J119" s="13">
        <v>554855.98766999994</v>
      </c>
      <c r="K119" s="1"/>
      <c r="L119" s="1"/>
      <c r="M119" s="1"/>
      <c r="N119" s="1"/>
      <c r="O119" s="1"/>
      <c r="P119" s="1"/>
      <c r="Q119" s="1"/>
      <c r="R119" s="1"/>
      <c r="S119" s="1"/>
    </row>
    <row r="120" spans="1:19">
      <c r="A120" s="20" t="s">
        <v>115</v>
      </c>
      <c r="B120" s="13">
        <v>55198.991369999996</v>
      </c>
      <c r="C120" s="13">
        <v>0</v>
      </c>
      <c r="D120" s="13">
        <v>0</v>
      </c>
      <c r="E120" s="13">
        <v>0</v>
      </c>
      <c r="F120" s="13">
        <v>5573.0832799999998</v>
      </c>
      <c r="G120" s="13">
        <v>2464.6613299999999</v>
      </c>
      <c r="H120" s="13">
        <v>0</v>
      </c>
      <c r="I120" s="13">
        <v>0</v>
      </c>
      <c r="J120" s="13">
        <v>63236.735979999998</v>
      </c>
      <c r="K120" s="1"/>
      <c r="L120" s="1"/>
      <c r="M120" s="1"/>
      <c r="N120" s="1"/>
      <c r="O120" s="1"/>
      <c r="P120" s="1"/>
      <c r="Q120" s="1"/>
      <c r="R120" s="1"/>
      <c r="S120" s="1"/>
    </row>
    <row r="121" spans="1:19">
      <c r="A121" s="21" t="s">
        <v>116</v>
      </c>
      <c r="B121" s="13">
        <v>426.38053000000002</v>
      </c>
      <c r="C121" s="13">
        <v>0</v>
      </c>
      <c r="D121" s="13">
        <v>0</v>
      </c>
      <c r="E121" s="13">
        <v>0</v>
      </c>
      <c r="F121" s="13">
        <v>16.203489999999999</v>
      </c>
      <c r="G121" s="13">
        <v>308.76133000000004</v>
      </c>
      <c r="H121" s="13">
        <v>0</v>
      </c>
      <c r="I121" s="13">
        <v>0</v>
      </c>
      <c r="J121" s="13">
        <v>751.34534999999994</v>
      </c>
      <c r="K121" s="1"/>
      <c r="L121" s="1"/>
      <c r="M121" s="1"/>
      <c r="N121" s="1"/>
      <c r="O121" s="1"/>
      <c r="P121" s="1"/>
      <c r="Q121" s="1"/>
      <c r="R121" s="1"/>
      <c r="S121" s="1"/>
    </row>
    <row r="122" spans="1:19">
      <c r="A122" s="22" t="s">
        <v>117</v>
      </c>
      <c r="B122" s="13">
        <v>347.20423</v>
      </c>
      <c r="C122" s="13">
        <v>0</v>
      </c>
      <c r="D122" s="13">
        <v>0</v>
      </c>
      <c r="E122" s="13">
        <v>0</v>
      </c>
      <c r="F122" s="13">
        <v>2.2999999999999998</v>
      </c>
      <c r="G122" s="13">
        <v>0</v>
      </c>
      <c r="H122" s="13">
        <v>0</v>
      </c>
      <c r="I122" s="13">
        <v>0</v>
      </c>
      <c r="J122" s="13">
        <v>349.50423000000001</v>
      </c>
      <c r="K122" s="1"/>
      <c r="L122" s="1"/>
      <c r="M122" s="1"/>
      <c r="N122" s="1"/>
      <c r="O122" s="1"/>
      <c r="P122" s="1"/>
      <c r="Q122" s="1"/>
      <c r="R122" s="1"/>
      <c r="S122" s="1"/>
    </row>
    <row r="123" spans="1:19">
      <c r="A123" s="22" t="s">
        <v>118</v>
      </c>
      <c r="B123" s="13">
        <v>224.24082999999999</v>
      </c>
      <c r="C123" s="13">
        <v>0</v>
      </c>
      <c r="D123" s="13">
        <v>0</v>
      </c>
      <c r="E123" s="13">
        <v>0</v>
      </c>
      <c r="F123" s="13">
        <v>0</v>
      </c>
      <c r="G123" s="13">
        <v>0</v>
      </c>
      <c r="H123" s="13">
        <v>0</v>
      </c>
      <c r="I123" s="13">
        <v>0</v>
      </c>
      <c r="J123" s="13">
        <v>224.24082999999999</v>
      </c>
      <c r="K123" s="1"/>
      <c r="L123" s="1"/>
      <c r="M123" s="1"/>
      <c r="N123" s="1"/>
      <c r="O123" s="1"/>
      <c r="P123" s="1"/>
      <c r="Q123" s="1"/>
      <c r="R123" s="1"/>
      <c r="S123" s="1"/>
    </row>
    <row r="124" spans="1:19">
      <c r="A124" s="22" t="s">
        <v>119</v>
      </c>
      <c r="B124" s="13">
        <v>4603.9274599999999</v>
      </c>
      <c r="C124" s="13">
        <v>0</v>
      </c>
      <c r="D124" s="13">
        <v>0</v>
      </c>
      <c r="E124" s="13">
        <v>0</v>
      </c>
      <c r="F124" s="13">
        <v>133</v>
      </c>
      <c r="G124" s="13">
        <v>0</v>
      </c>
      <c r="H124" s="13">
        <v>0</v>
      </c>
      <c r="I124" s="13">
        <v>0</v>
      </c>
      <c r="J124" s="13">
        <v>4736.9274599999999</v>
      </c>
      <c r="K124" s="1"/>
      <c r="L124" s="1"/>
      <c r="M124" s="1"/>
      <c r="N124" s="1"/>
      <c r="O124" s="1"/>
      <c r="P124" s="1"/>
      <c r="Q124" s="1"/>
      <c r="R124" s="1"/>
      <c r="S124" s="1"/>
    </row>
    <row r="125" spans="1:19">
      <c r="A125" s="22" t="s">
        <v>120</v>
      </c>
      <c r="B125" s="13">
        <v>14073.36558</v>
      </c>
      <c r="C125" s="13">
        <v>0</v>
      </c>
      <c r="D125" s="13">
        <v>0</v>
      </c>
      <c r="E125" s="13">
        <v>0</v>
      </c>
      <c r="F125" s="13">
        <v>2718.8430400000002</v>
      </c>
      <c r="G125" s="13">
        <v>3</v>
      </c>
      <c r="H125" s="13">
        <v>0</v>
      </c>
      <c r="I125" s="13">
        <v>0</v>
      </c>
      <c r="J125" s="13">
        <v>16795.208620000001</v>
      </c>
      <c r="K125" s="1"/>
      <c r="L125" s="1"/>
      <c r="M125" s="1"/>
      <c r="N125" s="1"/>
      <c r="O125" s="1"/>
      <c r="P125" s="1"/>
      <c r="Q125" s="1"/>
      <c r="R125" s="1"/>
      <c r="S125" s="1"/>
    </row>
    <row r="126" spans="1:19">
      <c r="A126" s="22" t="s">
        <v>121</v>
      </c>
      <c r="B126" s="13">
        <v>9445.5490500000014</v>
      </c>
      <c r="C126" s="13">
        <v>0</v>
      </c>
      <c r="D126" s="13">
        <v>0</v>
      </c>
      <c r="E126" s="13">
        <v>0</v>
      </c>
      <c r="F126" s="13">
        <v>2413.8187499999999</v>
      </c>
      <c r="G126" s="13">
        <v>2146.3000000000002</v>
      </c>
      <c r="H126" s="13">
        <v>0</v>
      </c>
      <c r="I126" s="13">
        <v>0</v>
      </c>
      <c r="J126" s="13">
        <v>14005.667800000001</v>
      </c>
      <c r="K126" s="1"/>
      <c r="L126" s="1"/>
      <c r="M126" s="1"/>
      <c r="N126" s="1"/>
      <c r="O126" s="1"/>
      <c r="P126" s="1"/>
      <c r="Q126" s="1"/>
      <c r="R126" s="1"/>
      <c r="S126" s="1"/>
    </row>
    <row r="127" spans="1:19">
      <c r="A127" s="23" t="s">
        <v>122</v>
      </c>
      <c r="B127" s="13">
        <v>25691.92369</v>
      </c>
      <c r="C127" s="13">
        <v>0</v>
      </c>
      <c r="D127" s="13">
        <v>0</v>
      </c>
      <c r="E127" s="13">
        <v>0</v>
      </c>
      <c r="F127" s="13">
        <v>0</v>
      </c>
      <c r="G127" s="13">
        <v>6.6</v>
      </c>
      <c r="H127" s="13">
        <v>0</v>
      </c>
      <c r="I127" s="13">
        <v>0</v>
      </c>
      <c r="J127" s="13">
        <v>25698.523690000002</v>
      </c>
      <c r="K127" s="1"/>
      <c r="L127" s="1"/>
      <c r="M127" s="1"/>
      <c r="N127" s="1"/>
      <c r="O127" s="1"/>
      <c r="P127" s="1"/>
      <c r="Q127" s="1"/>
      <c r="R127" s="1"/>
      <c r="S127" s="1"/>
    </row>
    <row r="128" spans="1:19">
      <c r="A128" s="24" t="s">
        <v>123</v>
      </c>
      <c r="B128" s="13">
        <v>386.4</v>
      </c>
      <c r="C128" s="13">
        <v>0</v>
      </c>
      <c r="D128" s="13">
        <v>0</v>
      </c>
      <c r="E128" s="13">
        <v>0</v>
      </c>
      <c r="F128" s="13">
        <v>288.91800000000001</v>
      </c>
      <c r="G128" s="13">
        <v>0</v>
      </c>
      <c r="H128" s="13">
        <v>0</v>
      </c>
      <c r="I128" s="13">
        <v>0</v>
      </c>
      <c r="J128" s="13">
        <v>675.31799999999998</v>
      </c>
      <c r="K128" s="1"/>
      <c r="L128" s="1"/>
      <c r="M128" s="1"/>
      <c r="N128" s="1"/>
      <c r="O128" s="1"/>
      <c r="P128" s="1"/>
      <c r="Q128" s="1"/>
      <c r="R128" s="1"/>
      <c r="S128" s="1"/>
    </row>
    <row r="129" spans="1:19">
      <c r="A129" s="25" t="s">
        <v>124</v>
      </c>
      <c r="B129" s="13">
        <v>85.523049999999998</v>
      </c>
      <c r="C129" s="13">
        <v>717.27115000000003</v>
      </c>
      <c r="D129" s="13">
        <v>411.15365000000003</v>
      </c>
      <c r="E129" s="13">
        <v>0</v>
      </c>
      <c r="F129" s="13">
        <v>6.5789999999999997</v>
      </c>
      <c r="G129" s="13">
        <v>4.2232799999999999</v>
      </c>
      <c r="H129" s="13">
        <v>0</v>
      </c>
      <c r="I129" s="13">
        <v>15.85806</v>
      </c>
      <c r="J129" s="13">
        <v>1240.6081899999999</v>
      </c>
      <c r="K129" s="1"/>
      <c r="L129" s="1"/>
      <c r="M129" s="1"/>
      <c r="N129" s="1"/>
      <c r="O129" s="1"/>
      <c r="P129" s="1"/>
      <c r="Q129" s="1"/>
      <c r="R129" s="1"/>
      <c r="S129" s="1"/>
    </row>
    <row r="130" spans="1:19">
      <c r="A130" s="20" t="s">
        <v>125</v>
      </c>
      <c r="B130" s="13">
        <v>0</v>
      </c>
      <c r="C130" s="13">
        <v>477537.87347000005</v>
      </c>
      <c r="D130" s="13">
        <v>223973.48561999999</v>
      </c>
      <c r="E130" s="13">
        <v>0</v>
      </c>
      <c r="F130" s="13">
        <v>0</v>
      </c>
      <c r="G130" s="13">
        <v>15953.314960000002</v>
      </c>
      <c r="H130" s="13">
        <v>0</v>
      </c>
      <c r="I130" s="13">
        <v>143017.41</v>
      </c>
      <c r="J130" s="13">
        <v>860482.08404999995</v>
      </c>
      <c r="K130" s="1"/>
      <c r="L130" s="1"/>
      <c r="M130" s="1"/>
      <c r="N130" s="1"/>
      <c r="O130" s="1"/>
      <c r="P130" s="1"/>
      <c r="Q130" s="1"/>
      <c r="R130" s="1"/>
      <c r="S130" s="1"/>
    </row>
    <row r="131" spans="1:19">
      <c r="A131" s="20" t="s">
        <v>126</v>
      </c>
      <c r="B131" s="13">
        <v>907.17663000000005</v>
      </c>
      <c r="C131" s="13">
        <v>20012.231589999999</v>
      </c>
      <c r="D131" s="13">
        <v>11181.49063</v>
      </c>
      <c r="E131" s="13">
        <v>0</v>
      </c>
      <c r="F131" s="13">
        <v>112.31838</v>
      </c>
      <c r="G131" s="13">
        <v>204.68160999999998</v>
      </c>
      <c r="H131" s="13">
        <v>0</v>
      </c>
      <c r="I131" s="13">
        <v>4646.5074699999996</v>
      </c>
      <c r="J131" s="13">
        <v>37064.406310000006</v>
      </c>
      <c r="K131" s="1"/>
      <c r="L131" s="1"/>
      <c r="M131" s="1"/>
      <c r="N131" s="1"/>
      <c r="O131" s="1"/>
      <c r="P131" s="1"/>
      <c r="Q131" s="1"/>
      <c r="R131" s="1"/>
      <c r="S131" s="1"/>
    </row>
    <row r="132" spans="1:19">
      <c r="A132" s="18" t="s">
        <v>127</v>
      </c>
      <c r="B132" s="11">
        <v>2.25549</v>
      </c>
      <c r="C132" s="11">
        <v>6.0796000000000001</v>
      </c>
      <c r="D132" s="11">
        <v>4.7130000000000001</v>
      </c>
      <c r="E132" s="11">
        <v>0</v>
      </c>
      <c r="F132" s="11">
        <v>2.1685400000000001</v>
      </c>
      <c r="G132" s="11">
        <v>0</v>
      </c>
      <c r="H132" s="11">
        <v>0</v>
      </c>
      <c r="I132" s="11">
        <v>0</v>
      </c>
      <c r="J132" s="11">
        <v>15.216629999999999</v>
      </c>
      <c r="K132" s="1"/>
      <c r="L132" s="1"/>
      <c r="M132" s="1"/>
      <c r="N132" s="1"/>
      <c r="O132" s="1"/>
      <c r="P132" s="1"/>
      <c r="Q132" s="1"/>
      <c r="R132" s="1"/>
      <c r="S132" s="1"/>
    </row>
    <row r="133" spans="1:19">
      <c r="A133" s="18" t="s">
        <v>128</v>
      </c>
      <c r="B133" s="11">
        <v>0</v>
      </c>
      <c r="C133" s="11">
        <v>0</v>
      </c>
      <c r="D133" s="11">
        <v>0</v>
      </c>
      <c r="E133" s="11">
        <v>0</v>
      </c>
      <c r="F133" s="11">
        <v>0</v>
      </c>
      <c r="G133" s="11">
        <v>0</v>
      </c>
      <c r="H133" s="11">
        <v>0</v>
      </c>
      <c r="I133" s="11">
        <v>0</v>
      </c>
      <c r="J133" s="11">
        <v>0</v>
      </c>
      <c r="K133" s="1"/>
      <c r="L133" s="1"/>
      <c r="M133" s="1"/>
      <c r="N133" s="1"/>
      <c r="O133" s="1"/>
      <c r="P133" s="1"/>
      <c r="Q133" s="1"/>
      <c r="R133" s="1"/>
      <c r="S133" s="1"/>
    </row>
    <row r="134" spans="1:19">
      <c r="A134" s="20" t="s">
        <v>129</v>
      </c>
      <c r="B134" s="13">
        <v>0</v>
      </c>
      <c r="C134" s="13">
        <v>0</v>
      </c>
      <c r="D134" s="13">
        <v>0</v>
      </c>
      <c r="E134" s="13">
        <v>0</v>
      </c>
      <c r="F134" s="13">
        <v>0</v>
      </c>
      <c r="G134" s="13">
        <v>0</v>
      </c>
      <c r="H134" s="13">
        <v>0</v>
      </c>
      <c r="I134" s="13">
        <v>0</v>
      </c>
      <c r="J134" s="13">
        <v>0</v>
      </c>
      <c r="K134" s="1"/>
      <c r="L134" s="1"/>
      <c r="M134" s="1"/>
      <c r="N134" s="1"/>
      <c r="O134" s="1"/>
      <c r="P134" s="1"/>
      <c r="Q134" s="1"/>
      <c r="R134" s="1"/>
      <c r="S134" s="1"/>
    </row>
    <row r="135" spans="1:19">
      <c r="A135" s="20" t="s">
        <v>130</v>
      </c>
      <c r="B135" s="13">
        <v>0</v>
      </c>
      <c r="C135" s="13">
        <v>0</v>
      </c>
      <c r="D135" s="13">
        <v>0</v>
      </c>
      <c r="E135" s="13">
        <v>0</v>
      </c>
      <c r="F135" s="13">
        <v>0</v>
      </c>
      <c r="G135" s="13">
        <v>0</v>
      </c>
      <c r="H135" s="13">
        <v>0</v>
      </c>
      <c r="I135" s="13">
        <v>0</v>
      </c>
      <c r="J135" s="13">
        <v>0</v>
      </c>
      <c r="K135" s="1"/>
      <c r="L135" s="1"/>
      <c r="M135" s="1"/>
      <c r="N135" s="1"/>
      <c r="O135" s="1"/>
      <c r="P135" s="1"/>
      <c r="Q135" s="1"/>
      <c r="R135" s="1"/>
      <c r="S135" s="1"/>
    </row>
    <row r="136" spans="1:19">
      <c r="A136" s="20" t="s">
        <v>131</v>
      </c>
      <c r="B136" s="13">
        <v>0</v>
      </c>
      <c r="C136" s="13">
        <v>0</v>
      </c>
      <c r="D136" s="13">
        <v>0</v>
      </c>
      <c r="E136" s="13">
        <v>0</v>
      </c>
      <c r="F136" s="13">
        <v>0</v>
      </c>
      <c r="G136" s="13">
        <v>0</v>
      </c>
      <c r="H136" s="13">
        <v>0</v>
      </c>
      <c r="I136" s="13">
        <v>0</v>
      </c>
      <c r="J136" s="13">
        <v>0</v>
      </c>
      <c r="K136" s="1"/>
      <c r="L136" s="1"/>
      <c r="M136" s="1"/>
      <c r="N136" s="1"/>
      <c r="O136" s="1"/>
      <c r="P136" s="1"/>
      <c r="Q136" s="1"/>
      <c r="R136" s="1"/>
      <c r="S136" s="1"/>
    </row>
    <row r="137" spans="1:19">
      <c r="A137" s="20" t="s">
        <v>132</v>
      </c>
      <c r="B137" s="13">
        <v>0</v>
      </c>
      <c r="C137" s="13">
        <v>0</v>
      </c>
      <c r="D137" s="13">
        <v>0</v>
      </c>
      <c r="E137" s="13">
        <v>0</v>
      </c>
      <c r="F137" s="13">
        <v>0</v>
      </c>
      <c r="G137" s="13">
        <v>0</v>
      </c>
      <c r="H137" s="13">
        <v>0</v>
      </c>
      <c r="I137" s="13">
        <v>0</v>
      </c>
      <c r="J137" s="13">
        <v>0</v>
      </c>
      <c r="K137" s="1"/>
      <c r="L137" s="1"/>
      <c r="M137" s="1"/>
      <c r="N137" s="1"/>
      <c r="O137" s="1"/>
      <c r="P137" s="1"/>
      <c r="Q137" s="1"/>
      <c r="R137" s="1"/>
      <c r="S137" s="1"/>
    </row>
    <row r="138" spans="1:19">
      <c r="A138" s="20" t="s">
        <v>133</v>
      </c>
      <c r="B138" s="13">
        <v>0</v>
      </c>
      <c r="C138" s="13">
        <v>0</v>
      </c>
      <c r="D138" s="13">
        <v>0</v>
      </c>
      <c r="E138" s="13">
        <v>0</v>
      </c>
      <c r="F138" s="13">
        <v>0</v>
      </c>
      <c r="G138" s="13">
        <v>0</v>
      </c>
      <c r="H138" s="13">
        <v>0</v>
      </c>
      <c r="I138" s="13">
        <v>0</v>
      </c>
      <c r="J138" s="13">
        <v>0</v>
      </c>
      <c r="K138" s="1"/>
      <c r="L138" s="1"/>
      <c r="M138" s="1"/>
      <c r="N138" s="1"/>
      <c r="O138" s="1"/>
      <c r="P138" s="1"/>
      <c r="Q138" s="1"/>
      <c r="R138" s="1"/>
      <c r="S138" s="1"/>
    </row>
    <row r="139" spans="1:19">
      <c r="A139" s="20" t="s">
        <v>134</v>
      </c>
      <c r="B139" s="13">
        <v>0</v>
      </c>
      <c r="C139" s="13">
        <v>0</v>
      </c>
      <c r="D139" s="13">
        <v>0</v>
      </c>
      <c r="E139" s="13">
        <v>0</v>
      </c>
      <c r="F139" s="13">
        <v>0</v>
      </c>
      <c r="G139" s="13">
        <v>0</v>
      </c>
      <c r="H139" s="13">
        <v>0</v>
      </c>
      <c r="I139" s="13">
        <v>0</v>
      </c>
      <c r="J139" s="13">
        <v>0</v>
      </c>
      <c r="K139" s="1"/>
      <c r="L139" s="1"/>
      <c r="M139" s="1"/>
      <c r="N139" s="1"/>
      <c r="O139" s="1"/>
      <c r="P139" s="1"/>
      <c r="Q139" s="1"/>
      <c r="R139" s="1"/>
      <c r="S139" s="1"/>
    </row>
    <row r="140" spans="1:19">
      <c r="A140" s="18" t="s">
        <v>135</v>
      </c>
      <c r="B140" s="11">
        <v>765481.86170000001</v>
      </c>
      <c r="C140" s="11">
        <v>1459544.5842599999</v>
      </c>
      <c r="D140" s="11">
        <v>1092402.6605799999</v>
      </c>
      <c r="E140" s="11">
        <v>58400.044529999999</v>
      </c>
      <c r="F140" s="11">
        <v>272778.23245999997</v>
      </c>
      <c r="G140" s="11">
        <v>820887.32776999997</v>
      </c>
      <c r="H140" s="11">
        <v>41061.123930000002</v>
      </c>
      <c r="I140" s="11">
        <v>516636.34174</v>
      </c>
      <c r="J140" s="11">
        <v>5027192.1769700004</v>
      </c>
      <c r="K140" s="1"/>
      <c r="L140" s="1"/>
      <c r="M140" s="1"/>
      <c r="N140" s="1"/>
      <c r="O140" s="1"/>
      <c r="P140" s="1"/>
      <c r="Q140" s="1"/>
      <c r="R140" s="1"/>
      <c r="S140" s="1"/>
    </row>
    <row r="141" spans="1:19">
      <c r="A141" s="20" t="s">
        <v>136</v>
      </c>
      <c r="B141" s="13">
        <v>0</v>
      </c>
      <c r="C141" s="13">
        <v>0</v>
      </c>
      <c r="D141" s="13">
        <v>0</v>
      </c>
      <c r="E141" s="13">
        <v>0</v>
      </c>
      <c r="F141" s="13">
        <v>0</v>
      </c>
      <c r="G141" s="13">
        <v>0</v>
      </c>
      <c r="H141" s="13">
        <v>0</v>
      </c>
      <c r="I141" s="13">
        <v>0</v>
      </c>
      <c r="J141" s="13">
        <v>0</v>
      </c>
      <c r="K141" s="1"/>
      <c r="L141" s="1"/>
      <c r="M141" s="1"/>
      <c r="N141" s="1"/>
      <c r="O141" s="1"/>
      <c r="P141" s="1"/>
      <c r="Q141" s="1"/>
      <c r="R141" s="1"/>
      <c r="S141" s="1"/>
    </row>
    <row r="142" spans="1:19">
      <c r="A142" s="20" t="s">
        <v>137</v>
      </c>
      <c r="B142" s="13">
        <v>172222.42926</v>
      </c>
      <c r="C142" s="13">
        <v>267193.51772</v>
      </c>
      <c r="D142" s="13">
        <v>179981.52924999999</v>
      </c>
      <c r="E142" s="13">
        <v>1000</v>
      </c>
      <c r="F142" s="13">
        <v>0</v>
      </c>
      <c r="G142" s="13">
        <v>214419.47328999999</v>
      </c>
      <c r="H142" s="13">
        <v>2115.4602799999998</v>
      </c>
      <c r="I142" s="13">
        <v>84059.574779999995</v>
      </c>
      <c r="J142" s="13">
        <v>920991.98458000005</v>
      </c>
      <c r="K142" s="1"/>
      <c r="L142" s="1"/>
      <c r="M142" s="1"/>
      <c r="N142" s="1"/>
      <c r="O142" s="1"/>
      <c r="P142" s="1"/>
      <c r="Q142" s="1"/>
      <c r="R142" s="1"/>
      <c r="S142" s="1"/>
    </row>
    <row r="143" spans="1:19">
      <c r="A143" s="20" t="s">
        <v>138</v>
      </c>
      <c r="B143" s="13">
        <v>0</v>
      </c>
      <c r="C143" s="13">
        <v>0</v>
      </c>
      <c r="D143" s="13">
        <v>0</v>
      </c>
      <c r="E143" s="13">
        <v>0</v>
      </c>
      <c r="F143" s="13">
        <v>0</v>
      </c>
      <c r="G143" s="13">
        <v>0</v>
      </c>
      <c r="H143" s="13">
        <v>0</v>
      </c>
      <c r="I143" s="13">
        <v>0</v>
      </c>
      <c r="J143" s="13">
        <v>0</v>
      </c>
      <c r="K143" s="1"/>
      <c r="L143" s="1"/>
      <c r="M143" s="1"/>
      <c r="N143" s="1"/>
      <c r="O143" s="1"/>
      <c r="P143" s="1"/>
      <c r="Q143" s="1"/>
      <c r="R143" s="1"/>
      <c r="S143" s="1"/>
    </row>
    <row r="144" spans="1:19">
      <c r="A144" s="20" t="s">
        <v>139</v>
      </c>
      <c r="B144" s="13">
        <v>333055.46752999997</v>
      </c>
      <c r="C144" s="13">
        <v>273239.67927999998</v>
      </c>
      <c r="D144" s="13">
        <v>78425.711719999992</v>
      </c>
      <c r="E144" s="13">
        <v>27437.07303</v>
      </c>
      <c r="F144" s="13">
        <v>147929.37966000001</v>
      </c>
      <c r="G144" s="13">
        <v>170764.20402999999</v>
      </c>
      <c r="H144" s="13">
        <v>8368.2637599999998</v>
      </c>
      <c r="I144" s="13">
        <v>123194.10544</v>
      </c>
      <c r="J144" s="13">
        <v>1162413.88445</v>
      </c>
      <c r="K144" s="1"/>
      <c r="L144" s="1"/>
      <c r="M144" s="1"/>
      <c r="N144" s="1"/>
      <c r="O144" s="1"/>
      <c r="P144" s="1"/>
      <c r="Q144" s="1"/>
      <c r="R144" s="1"/>
      <c r="S144" s="1"/>
    </row>
    <row r="145" spans="1:19">
      <c r="A145" s="14" t="s">
        <v>140</v>
      </c>
      <c r="B145" s="13">
        <v>125275.21928</v>
      </c>
      <c r="C145" s="13">
        <v>713495.14158000005</v>
      </c>
      <c r="D145" s="13">
        <v>691302.22292999993</v>
      </c>
      <c r="E145" s="13">
        <v>17861.97795</v>
      </c>
      <c r="F145" s="13">
        <v>113355.56248000001</v>
      </c>
      <c r="G145" s="13">
        <v>221890.90669999999</v>
      </c>
      <c r="H145" s="13">
        <v>21457.36707</v>
      </c>
      <c r="I145" s="13">
        <v>208586.29540999999</v>
      </c>
      <c r="J145" s="13">
        <v>2113224.6934000002</v>
      </c>
      <c r="K145" s="1"/>
      <c r="L145" s="1"/>
      <c r="M145" s="1"/>
      <c r="N145" s="1"/>
      <c r="O145" s="1"/>
      <c r="P145" s="1"/>
      <c r="Q145" s="1"/>
      <c r="R145" s="1"/>
      <c r="S145" s="1"/>
    </row>
    <row r="146" spans="1:19">
      <c r="A146" s="20" t="s">
        <v>141</v>
      </c>
      <c r="B146" s="13">
        <v>0</v>
      </c>
      <c r="C146" s="13">
        <v>0</v>
      </c>
      <c r="D146" s="13">
        <v>0</v>
      </c>
      <c r="E146" s="13">
        <v>1911</v>
      </c>
      <c r="F146" s="13">
        <v>0</v>
      </c>
      <c r="G146" s="13">
        <v>0</v>
      </c>
      <c r="H146" s="13">
        <v>0</v>
      </c>
      <c r="I146" s="13">
        <v>0</v>
      </c>
      <c r="J146" s="13">
        <v>1911</v>
      </c>
      <c r="K146" s="1"/>
      <c r="L146" s="1"/>
      <c r="M146" s="1"/>
      <c r="N146" s="1"/>
      <c r="O146" s="1"/>
      <c r="P146" s="1"/>
      <c r="Q146" s="1"/>
      <c r="R146" s="1"/>
      <c r="S146" s="1"/>
    </row>
    <row r="147" spans="1:19">
      <c r="A147" s="20" t="s">
        <v>142</v>
      </c>
      <c r="B147" s="13">
        <v>130774.40241</v>
      </c>
      <c r="C147" s="13">
        <v>192374.0196</v>
      </c>
      <c r="D147" s="13">
        <v>130888.8</v>
      </c>
      <c r="E147" s="13">
        <v>8918</v>
      </c>
      <c r="F147" s="13">
        <v>10491.533079999999</v>
      </c>
      <c r="G147" s="13">
        <v>208536.67668999999</v>
      </c>
      <c r="H147" s="13">
        <v>8972.3866300000009</v>
      </c>
      <c r="I147" s="13">
        <v>96623.798030000005</v>
      </c>
      <c r="J147" s="13">
        <v>787579.61644000001</v>
      </c>
      <c r="K147" s="1"/>
      <c r="L147" s="1"/>
      <c r="M147" s="1"/>
      <c r="N147" s="1"/>
      <c r="O147" s="1"/>
      <c r="P147" s="1"/>
      <c r="Q147" s="1"/>
      <c r="R147" s="1"/>
      <c r="S147" s="1"/>
    </row>
    <row r="148" spans="1:19">
      <c r="A148" s="20" t="s">
        <v>143</v>
      </c>
      <c r="B148" s="13">
        <v>4154.3432200000007</v>
      </c>
      <c r="C148" s="13">
        <v>13242.22608</v>
      </c>
      <c r="D148" s="13">
        <v>11804.39668</v>
      </c>
      <c r="E148" s="13">
        <v>1271.9935500000001</v>
      </c>
      <c r="F148" s="13">
        <v>1001.75724</v>
      </c>
      <c r="G148" s="13">
        <v>5276.0670599999994</v>
      </c>
      <c r="H148" s="13">
        <v>147.64618999999999</v>
      </c>
      <c r="I148" s="13">
        <v>4172.56808</v>
      </c>
      <c r="J148" s="13">
        <v>41070.998100000004</v>
      </c>
      <c r="K148" s="1"/>
      <c r="L148" s="1"/>
      <c r="M148" s="1"/>
      <c r="N148" s="1"/>
      <c r="O148" s="1"/>
      <c r="P148" s="1"/>
      <c r="Q148" s="1"/>
      <c r="R148" s="1"/>
      <c r="S148" s="1"/>
    </row>
    <row r="149" spans="1:19">
      <c r="A149" s="18" t="s">
        <v>144</v>
      </c>
      <c r="B149" s="11">
        <v>13672.72766</v>
      </c>
      <c r="C149" s="11">
        <v>60904.648630000003</v>
      </c>
      <c r="D149" s="11">
        <v>37089.497360000001</v>
      </c>
      <c r="E149" s="11">
        <v>1782.4696399999998</v>
      </c>
      <c r="F149" s="11">
        <v>9784.6283899999999</v>
      </c>
      <c r="G149" s="11">
        <v>21491.252809999998</v>
      </c>
      <c r="H149" s="11">
        <v>1063.17749</v>
      </c>
      <c r="I149" s="11">
        <v>37079.370139999999</v>
      </c>
      <c r="J149" s="11">
        <v>182867.77212000001</v>
      </c>
      <c r="K149" s="1"/>
      <c r="L149" s="1"/>
      <c r="M149" s="1"/>
      <c r="N149" s="1"/>
      <c r="O149" s="1"/>
      <c r="P149" s="1"/>
      <c r="Q149" s="1"/>
      <c r="R149" s="1"/>
      <c r="S149" s="1"/>
    </row>
    <row r="150" spans="1:19">
      <c r="A150" s="20" t="s">
        <v>71</v>
      </c>
      <c r="B150" s="13">
        <v>188.86051</v>
      </c>
      <c r="C150" s="13">
        <v>0</v>
      </c>
      <c r="D150" s="13">
        <v>408.95317999999997</v>
      </c>
      <c r="E150" s="13">
        <v>0</v>
      </c>
      <c r="F150" s="13">
        <v>0</v>
      </c>
      <c r="G150" s="13">
        <v>156.67929000000001</v>
      </c>
      <c r="H150" s="13">
        <v>0</v>
      </c>
      <c r="I150" s="13">
        <v>0</v>
      </c>
      <c r="J150" s="13">
        <v>754.49297999999999</v>
      </c>
      <c r="K150" s="1"/>
      <c r="L150" s="1"/>
      <c r="M150" s="1"/>
      <c r="N150" s="1"/>
      <c r="O150" s="1"/>
      <c r="P150" s="1"/>
      <c r="Q150" s="1"/>
      <c r="R150" s="1"/>
      <c r="S150" s="1"/>
    </row>
    <row r="151" spans="1:19">
      <c r="A151" s="20" t="s">
        <v>73</v>
      </c>
      <c r="B151" s="13">
        <v>5814.0900199999996</v>
      </c>
      <c r="C151" s="13">
        <v>7784.2044500000002</v>
      </c>
      <c r="D151" s="13">
        <v>9917.4080099999992</v>
      </c>
      <c r="E151" s="13">
        <v>955.23524999999995</v>
      </c>
      <c r="F151" s="13">
        <v>1661.3467499999999</v>
      </c>
      <c r="G151" s="13">
        <v>12794.11089</v>
      </c>
      <c r="H151" s="13">
        <v>701.47723999999994</v>
      </c>
      <c r="I151" s="13">
        <v>13102.40869</v>
      </c>
      <c r="J151" s="13">
        <v>52730.281299999995</v>
      </c>
      <c r="K151" s="1"/>
      <c r="L151" s="1"/>
      <c r="M151" s="1"/>
      <c r="N151" s="1"/>
      <c r="O151" s="1"/>
      <c r="P151" s="1"/>
      <c r="Q151" s="1"/>
      <c r="R151" s="1"/>
      <c r="S151" s="1"/>
    </row>
    <row r="152" spans="1:19">
      <c r="A152" s="20" t="s">
        <v>145</v>
      </c>
      <c r="B152" s="13">
        <v>7571.3435499999996</v>
      </c>
      <c r="C152" s="13">
        <v>49466.22969</v>
      </c>
      <c r="D152" s="13">
        <v>26630.954959999999</v>
      </c>
      <c r="E152" s="13">
        <v>824.71569999999997</v>
      </c>
      <c r="F152" s="13">
        <v>6374.8594000000003</v>
      </c>
      <c r="G152" s="13">
        <v>8393.9529600000005</v>
      </c>
      <c r="H152" s="13">
        <v>361.55324999999999</v>
      </c>
      <c r="I152" s="13">
        <v>23940.887930000001</v>
      </c>
      <c r="J152" s="13">
        <v>123564.49743999999</v>
      </c>
      <c r="K152" s="1"/>
      <c r="L152" s="1"/>
      <c r="M152" s="1"/>
      <c r="N152" s="1"/>
      <c r="O152" s="1"/>
      <c r="P152" s="1"/>
      <c r="Q152" s="1"/>
      <c r="R152" s="1"/>
      <c r="S152" s="1"/>
    </row>
    <row r="153" spans="1:19">
      <c r="A153" s="20" t="s">
        <v>99</v>
      </c>
      <c r="B153" s="13">
        <v>98.433580000000006</v>
      </c>
      <c r="C153" s="13">
        <v>3654.2144900000003</v>
      </c>
      <c r="D153" s="13">
        <v>132.18120999999999</v>
      </c>
      <c r="E153" s="13">
        <v>2.5186899999999999</v>
      </c>
      <c r="F153" s="13">
        <v>1748.4222400000001</v>
      </c>
      <c r="G153" s="13">
        <v>146.50967</v>
      </c>
      <c r="H153" s="13">
        <v>0.14699999999999999</v>
      </c>
      <c r="I153" s="13">
        <v>36.073519999999995</v>
      </c>
      <c r="J153" s="13">
        <v>5818.5004000000008</v>
      </c>
      <c r="K153" s="1"/>
      <c r="L153" s="1"/>
      <c r="M153" s="1"/>
      <c r="N153" s="1"/>
      <c r="O153" s="1"/>
      <c r="P153" s="1"/>
      <c r="Q153" s="1"/>
      <c r="R153" s="1"/>
      <c r="S153" s="1"/>
    </row>
    <row r="154" spans="1:19">
      <c r="A154" s="20" t="s">
        <v>146</v>
      </c>
      <c r="B154" s="13">
        <v>0</v>
      </c>
      <c r="C154" s="13">
        <v>0</v>
      </c>
      <c r="D154" s="13">
        <v>0</v>
      </c>
      <c r="E154" s="13">
        <v>0</v>
      </c>
      <c r="F154" s="13">
        <v>0</v>
      </c>
      <c r="G154" s="13">
        <v>0</v>
      </c>
      <c r="H154" s="13">
        <v>0</v>
      </c>
      <c r="I154" s="13">
        <v>0</v>
      </c>
      <c r="J154" s="13">
        <v>0</v>
      </c>
      <c r="K154" s="1"/>
      <c r="L154" s="1"/>
      <c r="M154" s="1"/>
      <c r="N154" s="1"/>
      <c r="O154" s="1"/>
      <c r="P154" s="1"/>
      <c r="Q154" s="1"/>
      <c r="R154" s="1"/>
      <c r="S154" s="1"/>
    </row>
    <row r="155" spans="1:19">
      <c r="A155" s="18" t="s">
        <v>147</v>
      </c>
      <c r="B155" s="11">
        <v>22208.895</v>
      </c>
      <c r="C155" s="11">
        <v>77157.570599999992</v>
      </c>
      <c r="D155" s="11">
        <v>18474.16359</v>
      </c>
      <c r="E155" s="11">
        <v>530.61523999999997</v>
      </c>
      <c r="F155" s="11">
        <v>9835.7917899999993</v>
      </c>
      <c r="G155" s="11">
        <v>13123.85014</v>
      </c>
      <c r="H155" s="11">
        <v>219.05201</v>
      </c>
      <c r="I155" s="11">
        <v>18700.056909999999</v>
      </c>
      <c r="J155" s="11">
        <v>160249.99528</v>
      </c>
      <c r="K155" s="1"/>
      <c r="L155" s="1"/>
      <c r="M155" s="1"/>
      <c r="N155" s="1"/>
      <c r="O155" s="1"/>
      <c r="P155" s="1"/>
      <c r="Q155" s="1"/>
      <c r="R155" s="1"/>
      <c r="S155" s="1"/>
    </row>
    <row r="156" spans="1:19">
      <c r="A156" s="20" t="s">
        <v>148</v>
      </c>
      <c r="B156" s="13">
        <v>0</v>
      </c>
      <c r="C156" s="13">
        <v>0</v>
      </c>
      <c r="D156" s="13">
        <v>0</v>
      </c>
      <c r="E156" s="13">
        <v>0</v>
      </c>
      <c r="F156" s="13">
        <v>0</v>
      </c>
      <c r="G156" s="13">
        <v>0</v>
      </c>
      <c r="H156" s="13">
        <v>0</v>
      </c>
      <c r="I156" s="13">
        <v>0</v>
      </c>
      <c r="J156" s="13">
        <v>0</v>
      </c>
      <c r="K156" s="1"/>
      <c r="L156" s="1"/>
      <c r="M156" s="1"/>
      <c r="N156" s="1"/>
      <c r="O156" s="1"/>
      <c r="P156" s="1"/>
      <c r="Q156" s="1"/>
      <c r="R156" s="1"/>
      <c r="S156" s="1"/>
    </row>
    <row r="157" spans="1:19">
      <c r="A157" s="20" t="s">
        <v>149</v>
      </c>
      <c r="B157" s="13">
        <v>0</v>
      </c>
      <c r="C157" s="13">
        <v>0</v>
      </c>
      <c r="D157" s="13">
        <v>0</v>
      </c>
      <c r="E157" s="13">
        <v>0</v>
      </c>
      <c r="F157" s="13">
        <v>0</v>
      </c>
      <c r="G157" s="13">
        <v>0</v>
      </c>
      <c r="H157" s="13">
        <v>0</v>
      </c>
      <c r="I157" s="13">
        <v>0</v>
      </c>
      <c r="J157" s="13">
        <v>0</v>
      </c>
      <c r="K157" s="1"/>
      <c r="L157" s="1"/>
      <c r="M157" s="1"/>
      <c r="N157" s="1"/>
      <c r="O157" s="1"/>
      <c r="P157" s="1"/>
      <c r="Q157" s="1"/>
      <c r="R157" s="1"/>
      <c r="S157" s="1"/>
    </row>
    <row r="158" spans="1:19">
      <c r="A158" s="20" t="s">
        <v>150</v>
      </c>
      <c r="B158" s="13">
        <v>18010.147499999999</v>
      </c>
      <c r="C158" s="13">
        <v>15639.005060000001</v>
      </c>
      <c r="D158" s="13">
        <v>0</v>
      </c>
      <c r="E158" s="13">
        <v>0</v>
      </c>
      <c r="F158" s="13">
        <v>3542.0400499999996</v>
      </c>
      <c r="G158" s="13">
        <v>7241.2439899999999</v>
      </c>
      <c r="H158" s="13">
        <v>0</v>
      </c>
      <c r="I158" s="13">
        <v>5705.3987900000002</v>
      </c>
      <c r="J158" s="13">
        <v>50137.83539</v>
      </c>
      <c r="K158" s="1"/>
      <c r="L158" s="1"/>
      <c r="M158" s="1"/>
      <c r="N158" s="1"/>
      <c r="O158" s="1"/>
      <c r="P158" s="1"/>
      <c r="Q158" s="1"/>
      <c r="R158" s="1"/>
      <c r="S158" s="1"/>
    </row>
    <row r="159" spans="1:19">
      <c r="A159" s="20" t="s">
        <v>151</v>
      </c>
      <c r="B159" s="13"/>
      <c r="C159" s="13"/>
      <c r="D159" s="13"/>
      <c r="E159" s="13"/>
      <c r="F159" s="13"/>
      <c r="G159" s="13"/>
      <c r="H159" s="13"/>
      <c r="I159" s="13"/>
      <c r="J159" s="13"/>
      <c r="K159" s="1"/>
      <c r="L159" s="1"/>
      <c r="M159" s="1"/>
      <c r="N159" s="1"/>
      <c r="O159" s="1"/>
      <c r="P159" s="1"/>
      <c r="Q159" s="1"/>
      <c r="R159" s="1"/>
      <c r="S159" s="1"/>
    </row>
    <row r="160" spans="1:19">
      <c r="A160" s="20" t="s">
        <v>152</v>
      </c>
      <c r="B160" s="13">
        <v>4198.7475000000004</v>
      </c>
      <c r="C160" s="13">
        <v>29746.15609</v>
      </c>
      <c r="D160" s="13">
        <v>17736.448929999999</v>
      </c>
      <c r="E160" s="13">
        <v>530.61523999999997</v>
      </c>
      <c r="F160" s="13">
        <v>5068.7538800000002</v>
      </c>
      <c r="G160" s="13">
        <v>5882.6061500000005</v>
      </c>
      <c r="H160" s="13">
        <v>219.05201</v>
      </c>
      <c r="I160" s="13">
        <v>9796.5693200000005</v>
      </c>
      <c r="J160" s="13">
        <v>73178.949120000005</v>
      </c>
      <c r="K160" s="1"/>
      <c r="L160" s="1"/>
      <c r="M160" s="1"/>
      <c r="N160" s="1"/>
      <c r="O160" s="1"/>
      <c r="P160" s="1"/>
      <c r="Q160" s="1"/>
      <c r="R160" s="1"/>
      <c r="S160" s="1"/>
    </row>
    <row r="161" spans="1:19">
      <c r="A161" s="20" t="s">
        <v>153</v>
      </c>
      <c r="B161" s="13">
        <v>0</v>
      </c>
      <c r="C161" s="13">
        <v>31772.409449999999</v>
      </c>
      <c r="D161" s="13">
        <v>737.71465999999998</v>
      </c>
      <c r="E161" s="13">
        <v>0</v>
      </c>
      <c r="F161" s="13">
        <v>1224.9978600000002</v>
      </c>
      <c r="G161" s="13">
        <v>0</v>
      </c>
      <c r="H161" s="13">
        <v>0</v>
      </c>
      <c r="I161" s="13">
        <v>3198.0888</v>
      </c>
      <c r="J161" s="13">
        <v>36933.210770000005</v>
      </c>
      <c r="K161" s="1"/>
      <c r="L161" s="1"/>
      <c r="M161" s="1"/>
      <c r="N161" s="1"/>
      <c r="O161" s="1"/>
      <c r="P161" s="1"/>
      <c r="Q161" s="1"/>
      <c r="R161" s="1"/>
      <c r="S161" s="1"/>
    </row>
    <row r="162" spans="1:19">
      <c r="A162" s="18" t="s">
        <v>154</v>
      </c>
      <c r="B162" s="11">
        <v>206482.72063</v>
      </c>
      <c r="C162" s="11">
        <v>453106.99554000003</v>
      </c>
      <c r="D162" s="11">
        <v>360929.66666000005</v>
      </c>
      <c r="E162" s="11">
        <v>0</v>
      </c>
      <c r="F162" s="11">
        <v>107865.96084</v>
      </c>
      <c r="G162" s="11">
        <v>135565.85797000001</v>
      </c>
      <c r="H162" s="11">
        <v>0</v>
      </c>
      <c r="I162" s="11">
        <v>403333.90101999999</v>
      </c>
      <c r="J162" s="11">
        <v>1667285.1026600001</v>
      </c>
      <c r="K162" s="1"/>
      <c r="L162" s="1"/>
      <c r="M162" s="1"/>
      <c r="N162" s="1"/>
      <c r="O162" s="1"/>
      <c r="P162" s="1"/>
      <c r="Q162" s="1"/>
      <c r="R162" s="1"/>
      <c r="S162" s="1"/>
    </row>
    <row r="163" spans="1:19">
      <c r="A163" s="20" t="s">
        <v>155</v>
      </c>
      <c r="B163" s="13">
        <v>0</v>
      </c>
      <c r="C163" s="13">
        <v>9276.0524999999998</v>
      </c>
      <c r="D163" s="13">
        <v>30000</v>
      </c>
      <c r="E163" s="13">
        <v>0</v>
      </c>
      <c r="F163" s="13">
        <v>0</v>
      </c>
      <c r="G163" s="13">
        <v>0</v>
      </c>
      <c r="H163" s="13">
        <v>0</v>
      </c>
      <c r="I163" s="13">
        <v>0</v>
      </c>
      <c r="J163" s="13">
        <v>39276.052499999998</v>
      </c>
      <c r="K163" s="1"/>
      <c r="L163" s="1"/>
      <c r="M163" s="1"/>
      <c r="N163" s="1"/>
      <c r="O163" s="1"/>
      <c r="P163" s="1"/>
      <c r="Q163" s="1"/>
      <c r="R163" s="1"/>
      <c r="S163" s="1"/>
    </row>
    <row r="164" spans="1:19">
      <c r="A164" s="20" t="s">
        <v>156</v>
      </c>
      <c r="B164" s="13">
        <v>0</v>
      </c>
      <c r="C164" s="13">
        <v>0</v>
      </c>
      <c r="D164" s="13">
        <v>0</v>
      </c>
      <c r="E164" s="13">
        <v>0</v>
      </c>
      <c r="F164" s="13">
        <v>0</v>
      </c>
      <c r="G164" s="13">
        <v>0</v>
      </c>
      <c r="H164" s="13">
        <v>0</v>
      </c>
      <c r="I164" s="13">
        <v>0</v>
      </c>
      <c r="J164" s="13">
        <v>0</v>
      </c>
      <c r="K164" s="1"/>
      <c r="L164" s="1"/>
      <c r="M164" s="1"/>
      <c r="N164" s="1"/>
      <c r="O164" s="1"/>
      <c r="P164" s="1"/>
      <c r="Q164" s="1"/>
      <c r="R164" s="1"/>
      <c r="S164" s="1"/>
    </row>
    <row r="165" spans="1:19">
      <c r="A165" s="14" t="s">
        <v>157</v>
      </c>
      <c r="B165" s="13">
        <v>192851.80834000002</v>
      </c>
      <c r="C165" s="13">
        <v>419217.67692</v>
      </c>
      <c r="D165" s="13">
        <v>305000</v>
      </c>
      <c r="E165" s="13">
        <v>0</v>
      </c>
      <c r="F165" s="13">
        <v>103196.80213</v>
      </c>
      <c r="G165" s="13">
        <v>127178.19855</v>
      </c>
      <c r="H165" s="13">
        <v>0</v>
      </c>
      <c r="I165" s="13">
        <v>357212.14573000005</v>
      </c>
      <c r="J165" s="13">
        <v>1504656.63167</v>
      </c>
      <c r="K165" s="1"/>
      <c r="L165" s="1"/>
      <c r="M165" s="1"/>
      <c r="N165" s="1"/>
      <c r="O165" s="1"/>
      <c r="P165" s="1"/>
      <c r="Q165" s="1"/>
      <c r="R165" s="1"/>
      <c r="S165" s="1"/>
    </row>
    <row r="166" spans="1:19">
      <c r="A166" s="20" t="s">
        <v>158</v>
      </c>
      <c r="B166" s="13">
        <v>13630.912289999998</v>
      </c>
      <c r="C166" s="13">
        <v>24613.26612</v>
      </c>
      <c r="D166" s="13">
        <v>25929.666659999999</v>
      </c>
      <c r="E166" s="13">
        <v>0</v>
      </c>
      <c r="F166" s="13">
        <v>4669.1587099999997</v>
      </c>
      <c r="G166" s="13">
        <v>8387.65942</v>
      </c>
      <c r="H166" s="13">
        <v>0</v>
      </c>
      <c r="I166" s="13">
        <v>46121.755290000001</v>
      </c>
      <c r="J166" s="13">
        <v>123352.41849</v>
      </c>
      <c r="K166" s="1"/>
      <c r="L166" s="1"/>
      <c r="M166" s="1"/>
      <c r="N166" s="1"/>
      <c r="O166" s="1"/>
      <c r="P166" s="1"/>
      <c r="Q166" s="1"/>
      <c r="R166" s="1"/>
      <c r="S166" s="1"/>
    </row>
    <row r="167" spans="1:19">
      <c r="A167" s="18" t="s">
        <v>159</v>
      </c>
      <c r="B167" s="11">
        <v>21333.245289999999</v>
      </c>
      <c r="C167" s="11">
        <v>21033.752510000002</v>
      </c>
      <c r="D167" s="11">
        <v>0</v>
      </c>
      <c r="E167" s="11">
        <v>2737.6064799999999</v>
      </c>
      <c r="F167" s="11">
        <v>0</v>
      </c>
      <c r="G167" s="11">
        <v>2957.3150699999997</v>
      </c>
      <c r="H167" s="11">
        <v>0</v>
      </c>
      <c r="I167" s="11">
        <v>35193.229159999995</v>
      </c>
      <c r="J167" s="11">
        <v>83255.148509999999</v>
      </c>
      <c r="K167" s="1"/>
      <c r="L167" s="1"/>
      <c r="M167" s="1"/>
      <c r="N167" s="1"/>
      <c r="O167" s="1"/>
      <c r="P167" s="1"/>
      <c r="Q167" s="1"/>
      <c r="R167" s="1"/>
      <c r="S167" s="1"/>
    </row>
    <row r="168" spans="1:19">
      <c r="A168" s="20" t="s">
        <v>160</v>
      </c>
      <c r="B168" s="13">
        <v>21192.186399999999</v>
      </c>
      <c r="C168" s="13">
        <v>0</v>
      </c>
      <c r="D168" s="13">
        <v>0</v>
      </c>
      <c r="E168" s="13">
        <v>2737.6064799999999</v>
      </c>
      <c r="F168" s="13">
        <v>0</v>
      </c>
      <c r="G168" s="13">
        <v>2941.8400899999997</v>
      </c>
      <c r="H168" s="13">
        <v>0</v>
      </c>
      <c r="I168" s="13">
        <v>34300</v>
      </c>
      <c r="J168" s="13">
        <v>61171.632969999999</v>
      </c>
      <c r="K168" s="1"/>
      <c r="L168" s="1"/>
      <c r="M168" s="1"/>
      <c r="N168" s="1"/>
      <c r="O168" s="1"/>
      <c r="P168" s="1"/>
      <c r="Q168" s="1"/>
      <c r="R168" s="1"/>
      <c r="S168" s="1"/>
    </row>
    <row r="169" spans="1:19">
      <c r="A169" s="20" t="s">
        <v>161</v>
      </c>
      <c r="B169" s="13">
        <v>0</v>
      </c>
      <c r="C169" s="13">
        <v>0</v>
      </c>
      <c r="D169" s="13">
        <v>0</v>
      </c>
      <c r="E169" s="13">
        <v>0</v>
      </c>
      <c r="F169" s="13">
        <v>0</v>
      </c>
      <c r="G169" s="13">
        <v>0</v>
      </c>
      <c r="H169" s="13">
        <v>0</v>
      </c>
      <c r="I169" s="13">
        <v>0</v>
      </c>
      <c r="J169" s="13">
        <v>0</v>
      </c>
      <c r="K169" s="1"/>
      <c r="L169" s="1"/>
      <c r="M169" s="1"/>
      <c r="N169" s="1"/>
      <c r="O169" s="1"/>
      <c r="P169" s="1"/>
      <c r="Q169" s="1"/>
      <c r="R169" s="1"/>
      <c r="S169" s="1"/>
    </row>
    <row r="170" spans="1:19">
      <c r="A170" s="20" t="s">
        <v>162</v>
      </c>
      <c r="B170" s="13">
        <v>0</v>
      </c>
      <c r="C170" s="13">
        <v>0</v>
      </c>
      <c r="D170" s="13">
        <v>0</v>
      </c>
      <c r="E170" s="13">
        <v>2737.6064799999999</v>
      </c>
      <c r="F170" s="13">
        <v>0</v>
      </c>
      <c r="G170" s="13">
        <v>0</v>
      </c>
      <c r="H170" s="13">
        <v>0</v>
      </c>
      <c r="I170" s="13">
        <v>0</v>
      </c>
      <c r="J170" s="13">
        <v>2737.6064799999999</v>
      </c>
      <c r="K170" s="1"/>
      <c r="L170" s="1"/>
      <c r="M170" s="1"/>
      <c r="N170" s="1"/>
      <c r="O170" s="1"/>
      <c r="P170" s="1"/>
      <c r="Q170" s="1"/>
      <c r="R170" s="1"/>
      <c r="S170" s="1"/>
    </row>
    <row r="171" spans="1:19">
      <c r="A171" s="20" t="s">
        <v>163</v>
      </c>
      <c r="B171" s="13">
        <v>21192.186399999999</v>
      </c>
      <c r="C171" s="13">
        <v>0</v>
      </c>
      <c r="D171" s="13">
        <v>0</v>
      </c>
      <c r="E171" s="13">
        <v>0</v>
      </c>
      <c r="F171" s="13">
        <v>0</v>
      </c>
      <c r="G171" s="13">
        <v>2941.8400899999997</v>
      </c>
      <c r="H171" s="13">
        <v>0</v>
      </c>
      <c r="I171" s="13">
        <v>34300</v>
      </c>
      <c r="J171" s="13">
        <v>58434.026490000004</v>
      </c>
      <c r="K171" s="1"/>
      <c r="L171" s="1"/>
      <c r="M171" s="1"/>
      <c r="N171" s="1"/>
      <c r="O171" s="1"/>
      <c r="P171" s="1"/>
      <c r="Q171" s="1"/>
      <c r="R171" s="1"/>
      <c r="S171" s="1"/>
    </row>
    <row r="172" spans="1:19">
      <c r="A172" s="20" t="s">
        <v>164</v>
      </c>
      <c r="B172" s="13">
        <v>0</v>
      </c>
      <c r="C172" s="13">
        <v>0</v>
      </c>
      <c r="D172" s="13">
        <v>0</v>
      </c>
      <c r="E172" s="13">
        <v>0</v>
      </c>
      <c r="F172" s="13">
        <v>0</v>
      </c>
      <c r="G172" s="13">
        <v>0</v>
      </c>
      <c r="H172" s="13">
        <v>0</v>
      </c>
      <c r="I172" s="13">
        <v>0</v>
      </c>
      <c r="J172" s="13">
        <v>0</v>
      </c>
      <c r="K172" s="1"/>
      <c r="L172" s="1"/>
      <c r="M172" s="1"/>
      <c r="N172" s="1"/>
      <c r="O172" s="1"/>
      <c r="P172" s="1"/>
      <c r="Q172" s="1"/>
      <c r="R172" s="1"/>
      <c r="S172" s="1"/>
    </row>
    <row r="173" spans="1:19">
      <c r="A173" s="20" t="s">
        <v>165</v>
      </c>
      <c r="B173" s="13">
        <v>0</v>
      </c>
      <c r="C173" s="13">
        <v>0</v>
      </c>
      <c r="D173" s="13">
        <v>0</v>
      </c>
      <c r="E173" s="13">
        <v>0</v>
      </c>
      <c r="F173" s="13">
        <v>0</v>
      </c>
      <c r="G173" s="13">
        <v>0</v>
      </c>
      <c r="H173" s="13">
        <v>0</v>
      </c>
      <c r="I173" s="13">
        <v>0</v>
      </c>
      <c r="J173" s="13">
        <v>0</v>
      </c>
      <c r="K173" s="1"/>
      <c r="L173" s="1"/>
      <c r="M173" s="1"/>
      <c r="N173" s="1"/>
      <c r="O173" s="1"/>
      <c r="P173" s="1"/>
      <c r="Q173" s="1"/>
      <c r="R173" s="1"/>
      <c r="S173" s="1"/>
    </row>
    <row r="174" spans="1:19">
      <c r="A174" s="20" t="s">
        <v>166</v>
      </c>
      <c r="B174" s="13">
        <v>0</v>
      </c>
      <c r="C174" s="13">
        <v>20920</v>
      </c>
      <c r="D174" s="13">
        <v>0</v>
      </c>
      <c r="E174" s="13">
        <v>0</v>
      </c>
      <c r="F174" s="13">
        <v>0</v>
      </c>
      <c r="G174" s="13">
        <v>0</v>
      </c>
      <c r="H174" s="13">
        <v>0</v>
      </c>
      <c r="I174" s="13">
        <v>0</v>
      </c>
      <c r="J174" s="13">
        <v>20920</v>
      </c>
      <c r="K174" s="1"/>
      <c r="L174" s="1"/>
      <c r="M174" s="1"/>
      <c r="N174" s="1"/>
      <c r="O174" s="1"/>
      <c r="P174" s="1"/>
      <c r="Q174" s="1"/>
      <c r="R174" s="1"/>
      <c r="S174" s="1"/>
    </row>
    <row r="175" spans="1:19">
      <c r="A175" s="20" t="s">
        <v>167</v>
      </c>
      <c r="B175" s="13">
        <v>141.05889000000002</v>
      </c>
      <c r="C175" s="13">
        <v>113.75251</v>
      </c>
      <c r="D175" s="13">
        <v>0</v>
      </c>
      <c r="E175" s="13">
        <v>0</v>
      </c>
      <c r="F175" s="13">
        <v>0</v>
      </c>
      <c r="G175" s="13">
        <v>15.47498</v>
      </c>
      <c r="H175" s="13">
        <v>0</v>
      </c>
      <c r="I175" s="13">
        <v>893.22915999999998</v>
      </c>
      <c r="J175" s="13">
        <v>1163.5155400000001</v>
      </c>
      <c r="K175" s="1"/>
      <c r="L175" s="1"/>
      <c r="M175" s="1"/>
      <c r="N175" s="1"/>
      <c r="O175" s="1"/>
      <c r="P175" s="1"/>
      <c r="Q175" s="1"/>
      <c r="R175" s="1"/>
      <c r="S175" s="1"/>
    </row>
    <row r="176" spans="1:19">
      <c r="A176" s="18" t="s">
        <v>168</v>
      </c>
      <c r="B176" s="11">
        <v>100061.59415999999</v>
      </c>
      <c r="C176" s="11">
        <v>482577.69227</v>
      </c>
      <c r="D176" s="11">
        <v>497088.69673999998</v>
      </c>
      <c r="E176" s="11">
        <v>14035.60447</v>
      </c>
      <c r="F176" s="11">
        <v>78333.625620000006</v>
      </c>
      <c r="G176" s="11">
        <v>104131.52681</v>
      </c>
      <c r="H176" s="11">
        <v>3757.0151700000001</v>
      </c>
      <c r="I176" s="11">
        <v>191616.13423</v>
      </c>
      <c r="J176" s="11">
        <v>1471601.8894700001</v>
      </c>
      <c r="K176" s="1"/>
      <c r="L176" s="1"/>
      <c r="M176" s="1"/>
      <c r="N176" s="1"/>
      <c r="O176" s="1"/>
      <c r="P176" s="1"/>
      <c r="Q176" s="1"/>
      <c r="R176" s="1"/>
      <c r="S176" s="1"/>
    </row>
    <row r="177" spans="1:19">
      <c r="A177" s="27" t="s">
        <v>169</v>
      </c>
      <c r="B177" s="13">
        <v>85271.092569999993</v>
      </c>
      <c r="C177" s="13">
        <v>420173.49056999997</v>
      </c>
      <c r="D177" s="13">
        <v>446113.14704000001</v>
      </c>
      <c r="E177" s="13">
        <v>13881.529369999998</v>
      </c>
      <c r="F177" s="13">
        <v>63098.292049999996</v>
      </c>
      <c r="G177" s="13">
        <v>114358.86990999999</v>
      </c>
      <c r="H177" s="13">
        <v>6196.9311900000002</v>
      </c>
      <c r="I177" s="13">
        <v>174718.00368999998</v>
      </c>
      <c r="J177" s="13">
        <v>1323811.3563900001</v>
      </c>
      <c r="K177" s="1"/>
      <c r="L177" s="1"/>
      <c r="M177" s="1"/>
      <c r="N177" s="1"/>
      <c r="O177" s="1"/>
      <c r="P177" s="1"/>
      <c r="Q177" s="1"/>
      <c r="R177" s="1"/>
      <c r="S177" s="1"/>
    </row>
    <row r="178" spans="1:19">
      <c r="A178" s="20" t="s">
        <v>170</v>
      </c>
      <c r="B178" s="13">
        <v>85271.092569999993</v>
      </c>
      <c r="C178" s="13">
        <v>420173.49056999997</v>
      </c>
      <c r="D178" s="13">
        <v>446113.14704000001</v>
      </c>
      <c r="E178" s="13">
        <v>13881.529369999998</v>
      </c>
      <c r="F178" s="13">
        <v>63098.292049999996</v>
      </c>
      <c r="G178" s="13">
        <v>114358.86990999999</v>
      </c>
      <c r="H178" s="13">
        <v>6196.9311900000002</v>
      </c>
      <c r="I178" s="13">
        <v>174718.00368999998</v>
      </c>
      <c r="J178" s="13">
        <v>1323811.3563900001</v>
      </c>
      <c r="K178" s="1"/>
      <c r="L178" s="1"/>
      <c r="M178" s="1"/>
      <c r="N178" s="1"/>
      <c r="O178" s="1"/>
      <c r="P178" s="1"/>
      <c r="Q178" s="1"/>
      <c r="R178" s="1"/>
      <c r="S178" s="1"/>
    </row>
    <row r="179" spans="1:19">
      <c r="A179" s="20" t="s">
        <v>171</v>
      </c>
      <c r="B179" s="13">
        <v>0</v>
      </c>
      <c r="C179" s="13">
        <v>0</v>
      </c>
      <c r="D179" s="13">
        <v>0</v>
      </c>
      <c r="E179" s="13">
        <v>0</v>
      </c>
      <c r="F179" s="13">
        <v>0</v>
      </c>
      <c r="G179" s="13">
        <v>0</v>
      </c>
      <c r="H179" s="13">
        <v>0</v>
      </c>
      <c r="I179" s="13">
        <v>0</v>
      </c>
      <c r="J179" s="13">
        <v>0</v>
      </c>
      <c r="K179" s="1"/>
      <c r="L179" s="1"/>
      <c r="M179" s="1"/>
      <c r="N179" s="1"/>
      <c r="O179" s="1"/>
      <c r="P179" s="1"/>
      <c r="Q179" s="1"/>
      <c r="R179" s="1"/>
      <c r="S179" s="1"/>
    </row>
    <row r="180" spans="1:19">
      <c r="A180" s="20" t="s">
        <v>172</v>
      </c>
      <c r="B180" s="13">
        <v>0</v>
      </c>
      <c r="C180" s="13">
        <v>0</v>
      </c>
      <c r="D180" s="13">
        <v>0</v>
      </c>
      <c r="E180" s="13">
        <v>0</v>
      </c>
      <c r="F180" s="13">
        <v>0</v>
      </c>
      <c r="G180" s="13">
        <v>0</v>
      </c>
      <c r="H180" s="13">
        <v>0</v>
      </c>
      <c r="I180" s="13">
        <v>0</v>
      </c>
      <c r="J180" s="13">
        <v>0</v>
      </c>
      <c r="K180" s="1"/>
      <c r="L180" s="1"/>
      <c r="M180" s="1"/>
      <c r="N180" s="1"/>
      <c r="O180" s="1"/>
      <c r="P180" s="1"/>
      <c r="Q180" s="1"/>
      <c r="R180" s="1"/>
      <c r="S180" s="1"/>
    </row>
    <row r="181" spans="1:19">
      <c r="A181" s="27" t="s">
        <v>173</v>
      </c>
      <c r="B181" s="13">
        <v>1591.7623999999998</v>
      </c>
      <c r="C181" s="13">
        <v>0</v>
      </c>
      <c r="D181" s="13">
        <v>0</v>
      </c>
      <c r="E181" s="13">
        <v>0</v>
      </c>
      <c r="F181" s="13">
        <v>0</v>
      </c>
      <c r="G181" s="13">
        <v>0</v>
      </c>
      <c r="H181" s="13">
        <v>204.12700000000001</v>
      </c>
      <c r="I181" s="13">
        <v>0</v>
      </c>
      <c r="J181" s="13">
        <v>1795.8893999999998</v>
      </c>
      <c r="K181" s="1"/>
      <c r="L181" s="1"/>
      <c r="M181" s="1"/>
      <c r="N181" s="1"/>
      <c r="O181" s="1"/>
      <c r="P181" s="1"/>
      <c r="Q181" s="1"/>
      <c r="R181" s="1"/>
      <c r="S181" s="1"/>
    </row>
    <row r="182" spans="1:19">
      <c r="A182" s="20" t="s">
        <v>174</v>
      </c>
      <c r="B182" s="13">
        <v>0</v>
      </c>
      <c r="C182" s="13">
        <v>0</v>
      </c>
      <c r="D182" s="13">
        <v>0</v>
      </c>
      <c r="E182" s="13">
        <v>0</v>
      </c>
      <c r="F182" s="13">
        <v>0</v>
      </c>
      <c r="G182" s="13">
        <v>0</v>
      </c>
      <c r="H182" s="13">
        <v>0</v>
      </c>
      <c r="I182" s="13">
        <v>0</v>
      </c>
      <c r="J182" s="13">
        <v>0</v>
      </c>
      <c r="K182" s="1"/>
      <c r="L182" s="1"/>
      <c r="M182" s="1"/>
      <c r="N182" s="1"/>
      <c r="O182" s="1"/>
      <c r="P182" s="1"/>
      <c r="Q182" s="1"/>
      <c r="R182" s="1"/>
      <c r="S182" s="1"/>
    </row>
    <row r="183" spans="1:19">
      <c r="A183" s="20" t="s">
        <v>175</v>
      </c>
      <c r="B183" s="13">
        <v>0</v>
      </c>
      <c r="C183" s="13">
        <v>0</v>
      </c>
      <c r="D183" s="13">
        <v>0</v>
      </c>
      <c r="E183" s="13">
        <v>0</v>
      </c>
      <c r="F183" s="13">
        <v>0</v>
      </c>
      <c r="G183" s="13">
        <v>0</v>
      </c>
      <c r="H183" s="13">
        <v>0</v>
      </c>
      <c r="I183" s="13">
        <v>0</v>
      </c>
      <c r="J183" s="13">
        <v>0</v>
      </c>
      <c r="K183" s="1"/>
      <c r="L183" s="1"/>
      <c r="M183" s="1"/>
      <c r="N183" s="1"/>
      <c r="O183" s="1"/>
      <c r="P183" s="1"/>
      <c r="Q183" s="1"/>
      <c r="R183" s="1"/>
      <c r="S183" s="1"/>
    </row>
    <row r="184" spans="1:19">
      <c r="A184" s="20" t="s">
        <v>176</v>
      </c>
      <c r="B184" s="13">
        <v>1591.7623999999998</v>
      </c>
      <c r="C184" s="13">
        <v>0</v>
      </c>
      <c r="D184" s="13">
        <v>0</v>
      </c>
      <c r="E184" s="13">
        <v>0</v>
      </c>
      <c r="F184" s="13">
        <v>0</v>
      </c>
      <c r="G184" s="13">
        <v>0</v>
      </c>
      <c r="H184" s="13">
        <v>204.12700000000001</v>
      </c>
      <c r="I184" s="13">
        <v>0</v>
      </c>
      <c r="J184" s="13">
        <v>1795.8893999999998</v>
      </c>
      <c r="K184" s="1"/>
      <c r="L184" s="1"/>
      <c r="M184" s="1"/>
      <c r="N184" s="1"/>
      <c r="O184" s="1"/>
      <c r="P184" s="1"/>
      <c r="Q184" s="1"/>
      <c r="R184" s="1"/>
      <c r="S184" s="1"/>
    </row>
    <row r="185" spans="1:19">
      <c r="A185" s="27" t="s">
        <v>177</v>
      </c>
      <c r="B185" s="13">
        <v>0</v>
      </c>
      <c r="C185" s="13">
        <v>0</v>
      </c>
      <c r="D185" s="13">
        <v>0</v>
      </c>
      <c r="E185" s="13">
        <v>0</v>
      </c>
      <c r="F185" s="13">
        <v>0</v>
      </c>
      <c r="G185" s="13">
        <v>0</v>
      </c>
      <c r="H185" s="13">
        <v>0</v>
      </c>
      <c r="I185" s="13">
        <v>0</v>
      </c>
      <c r="J185" s="13">
        <v>0</v>
      </c>
      <c r="K185" s="1"/>
      <c r="L185" s="1"/>
      <c r="M185" s="1"/>
      <c r="N185" s="1"/>
      <c r="O185" s="1"/>
      <c r="P185" s="1"/>
      <c r="Q185" s="1"/>
      <c r="R185" s="1"/>
      <c r="S185" s="1"/>
    </row>
    <row r="186" spans="1:19">
      <c r="A186" s="20" t="s">
        <v>178</v>
      </c>
      <c r="B186" s="13">
        <v>0</v>
      </c>
      <c r="C186" s="13">
        <v>0</v>
      </c>
      <c r="D186" s="13">
        <v>0</v>
      </c>
      <c r="E186" s="13">
        <v>0</v>
      </c>
      <c r="F186" s="13">
        <v>0</v>
      </c>
      <c r="G186" s="13">
        <v>0</v>
      </c>
      <c r="H186" s="13">
        <v>0</v>
      </c>
      <c r="I186" s="13">
        <v>0</v>
      </c>
      <c r="J186" s="13">
        <v>0</v>
      </c>
      <c r="K186" s="1"/>
      <c r="L186" s="1"/>
      <c r="M186" s="1"/>
      <c r="N186" s="1"/>
      <c r="O186" s="1"/>
      <c r="P186" s="1"/>
      <c r="Q186" s="1"/>
      <c r="R186" s="1"/>
      <c r="S186" s="1"/>
    </row>
    <row r="187" spans="1:19">
      <c r="A187" s="27" t="s">
        <v>179</v>
      </c>
      <c r="B187" s="13">
        <v>10517.518910000001</v>
      </c>
      <c r="C187" s="13">
        <v>54615.619650000001</v>
      </c>
      <c r="D187" s="13">
        <v>47918.663549999997</v>
      </c>
      <c r="E187" s="13">
        <v>106.98844</v>
      </c>
      <c r="F187" s="13">
        <v>8972.09915</v>
      </c>
      <c r="G187" s="13">
        <v>1175.0787800000001</v>
      </c>
      <c r="H187" s="13">
        <v>654.70270999999991</v>
      </c>
      <c r="I187" s="13">
        <v>18956.23803</v>
      </c>
      <c r="J187" s="13">
        <v>142916.90922</v>
      </c>
      <c r="K187" s="1"/>
      <c r="L187" s="1"/>
      <c r="M187" s="1"/>
      <c r="N187" s="1"/>
      <c r="O187" s="1"/>
      <c r="P187" s="1"/>
      <c r="Q187" s="1"/>
      <c r="R187" s="1"/>
      <c r="S187" s="1"/>
    </row>
    <row r="188" spans="1:19">
      <c r="A188" s="20" t="s">
        <v>180</v>
      </c>
      <c r="B188" s="13">
        <v>7274.6222300000009</v>
      </c>
      <c r="C188" s="13">
        <v>27307.809819999999</v>
      </c>
      <c r="D188" s="13">
        <v>22360.945920000002</v>
      </c>
      <c r="E188" s="13">
        <v>53.494219999999999</v>
      </c>
      <c r="F188" s="13">
        <v>6531.0860199999997</v>
      </c>
      <c r="G188" s="13">
        <v>587.53939000000003</v>
      </c>
      <c r="H188" s="13">
        <v>582.85650999999996</v>
      </c>
      <c r="I188" s="13">
        <v>10564.428599999999</v>
      </c>
      <c r="J188" s="13">
        <v>75262.782709999999</v>
      </c>
      <c r="K188" s="1"/>
      <c r="L188" s="1"/>
      <c r="M188" s="1"/>
      <c r="N188" s="1"/>
      <c r="O188" s="1"/>
      <c r="P188" s="1"/>
      <c r="Q188" s="1"/>
      <c r="R188" s="1"/>
      <c r="S188" s="1"/>
    </row>
    <row r="189" spans="1:19">
      <c r="A189" s="20" t="s">
        <v>181</v>
      </c>
      <c r="B189" s="13">
        <v>3242.8966800000003</v>
      </c>
      <c r="C189" s="13">
        <v>27307.809829999998</v>
      </c>
      <c r="D189" s="13">
        <v>25557.717629999999</v>
      </c>
      <c r="E189" s="13">
        <v>53.494219999999999</v>
      </c>
      <c r="F189" s="13">
        <v>2441.0131299999998</v>
      </c>
      <c r="G189" s="13">
        <v>587.53939000000003</v>
      </c>
      <c r="H189" s="13">
        <v>71.846199999999996</v>
      </c>
      <c r="I189" s="13">
        <v>8391.8094299999993</v>
      </c>
      <c r="J189" s="13">
        <v>67654.126510000002</v>
      </c>
      <c r="K189" s="1"/>
      <c r="L189" s="1"/>
      <c r="M189" s="1"/>
      <c r="N189" s="1"/>
      <c r="O189" s="1"/>
      <c r="P189" s="1"/>
      <c r="Q189" s="1"/>
      <c r="R189" s="1"/>
      <c r="S189" s="1"/>
    </row>
    <row r="190" spans="1:19">
      <c r="A190" s="20" t="s">
        <v>182</v>
      </c>
      <c r="B190" s="13">
        <v>0</v>
      </c>
      <c r="C190" s="13">
        <v>0</v>
      </c>
      <c r="D190" s="13">
        <v>0</v>
      </c>
      <c r="E190" s="13">
        <v>0</v>
      </c>
      <c r="F190" s="13">
        <v>0</v>
      </c>
      <c r="G190" s="13">
        <v>0</v>
      </c>
      <c r="H190" s="13">
        <v>0</v>
      </c>
      <c r="I190" s="13">
        <v>0</v>
      </c>
      <c r="J190" s="13">
        <v>0</v>
      </c>
      <c r="K190" s="1"/>
      <c r="L190" s="1"/>
      <c r="M190" s="1"/>
      <c r="N190" s="1"/>
      <c r="O190" s="1"/>
      <c r="P190" s="1"/>
      <c r="Q190" s="1"/>
      <c r="R190" s="1"/>
      <c r="S190" s="1"/>
    </row>
    <row r="191" spans="1:19">
      <c r="A191" s="27" t="s">
        <v>183</v>
      </c>
      <c r="B191" s="13">
        <v>2681.22028</v>
      </c>
      <c r="C191" s="13">
        <v>7788.58205</v>
      </c>
      <c r="D191" s="13">
        <v>3056.8861499999998</v>
      </c>
      <c r="E191" s="13">
        <v>47.086660000000002</v>
      </c>
      <c r="F191" s="13">
        <v>6263.2344199999998</v>
      </c>
      <c r="G191" s="13">
        <v>-11402.421880000002</v>
      </c>
      <c r="H191" s="13">
        <v>-3298.7457300000001</v>
      </c>
      <c r="I191" s="13">
        <v>-2058.1074899999999</v>
      </c>
      <c r="J191" s="13">
        <v>3077.7344600000001</v>
      </c>
      <c r="K191" s="1"/>
      <c r="L191" s="1"/>
      <c r="M191" s="1"/>
      <c r="N191" s="1"/>
      <c r="O191" s="1"/>
      <c r="P191" s="1"/>
      <c r="Q191" s="1"/>
      <c r="R191" s="1"/>
      <c r="S191" s="1"/>
    </row>
    <row r="192" spans="1:19">
      <c r="A192" s="20" t="s">
        <v>184</v>
      </c>
      <c r="B192" s="13">
        <v>2026.7603700000002</v>
      </c>
      <c r="C192" s="13">
        <v>0</v>
      </c>
      <c r="D192" s="13">
        <v>0</v>
      </c>
      <c r="E192" s="13">
        <v>0</v>
      </c>
      <c r="F192" s="13">
        <v>4668.6236500000005</v>
      </c>
      <c r="G192" s="13">
        <v>-11471.892699999999</v>
      </c>
      <c r="H192" s="13">
        <v>-2547.2554399999999</v>
      </c>
      <c r="I192" s="13">
        <v>-3640.9521099999997</v>
      </c>
      <c r="J192" s="13">
        <v>-10964.71623</v>
      </c>
      <c r="K192" s="1"/>
      <c r="L192" s="1"/>
      <c r="M192" s="1"/>
      <c r="N192" s="1"/>
      <c r="O192" s="1"/>
      <c r="P192" s="1"/>
      <c r="Q192" s="1"/>
      <c r="R192" s="1"/>
      <c r="S192" s="1"/>
    </row>
    <row r="193" spans="1:19">
      <c r="A193" s="74" t="s">
        <v>185</v>
      </c>
      <c r="B193" s="13">
        <v>654.45991000000004</v>
      </c>
      <c r="C193" s="13">
        <v>7788.58205</v>
      </c>
      <c r="D193" s="13">
        <v>3056.8861499999998</v>
      </c>
      <c r="E193" s="13">
        <v>47.086660000000002</v>
      </c>
      <c r="F193" s="13">
        <v>1594.61077</v>
      </c>
      <c r="G193" s="13">
        <v>69.470820000000003</v>
      </c>
      <c r="H193" s="13">
        <v>-751.49029000000007</v>
      </c>
      <c r="I193" s="13">
        <v>1582.8446200000001</v>
      </c>
      <c r="J193" s="13">
        <v>14042.45069</v>
      </c>
      <c r="K193" s="1"/>
      <c r="L193" s="1"/>
      <c r="M193" s="1"/>
      <c r="N193" s="1"/>
      <c r="O193" s="1"/>
      <c r="P193" s="1"/>
      <c r="Q193" s="1"/>
      <c r="R193" s="1"/>
      <c r="S193" s="1"/>
    </row>
    <row r="194" spans="1:19">
      <c r="A194" s="17" t="s">
        <v>186</v>
      </c>
      <c r="B194" s="11">
        <v>1203399.6975999998</v>
      </c>
      <c r="C194" s="11">
        <v>3365422.3569</v>
      </c>
      <c r="D194" s="11">
        <v>2328448.1234599999</v>
      </c>
      <c r="E194" s="11">
        <v>77553.618849999999</v>
      </c>
      <c r="F194" s="11">
        <v>532495.11326000001</v>
      </c>
      <c r="G194" s="11">
        <v>1123566.8111500002</v>
      </c>
      <c r="H194" s="11">
        <v>46100.368600000002</v>
      </c>
      <c r="I194" s="11">
        <v>1433350.17341</v>
      </c>
      <c r="J194" s="11">
        <v>10110336.26323</v>
      </c>
      <c r="K194" s="1"/>
      <c r="L194" s="1"/>
      <c r="M194" s="1"/>
      <c r="N194" s="1"/>
      <c r="O194" s="1"/>
      <c r="P194" s="1"/>
      <c r="Q194" s="1"/>
      <c r="R194" s="1"/>
      <c r="S194" s="1"/>
    </row>
    <row r="195" spans="1:19">
      <c r="A195" s="18" t="s">
        <v>187</v>
      </c>
      <c r="B195" s="11">
        <v>0</v>
      </c>
      <c r="C195" s="11">
        <v>0</v>
      </c>
      <c r="D195" s="11">
        <v>230</v>
      </c>
      <c r="E195" s="11">
        <v>0</v>
      </c>
      <c r="F195" s="11">
        <v>0</v>
      </c>
      <c r="G195" s="11">
        <v>0</v>
      </c>
      <c r="H195" s="11">
        <v>0</v>
      </c>
      <c r="I195" s="11">
        <v>14332.17251</v>
      </c>
      <c r="J195" s="11">
        <v>14562.17251</v>
      </c>
      <c r="K195" s="1"/>
      <c r="L195" s="1"/>
      <c r="M195" s="1"/>
      <c r="N195" s="1"/>
      <c r="O195" s="1"/>
      <c r="P195" s="1"/>
      <c r="Q195" s="1"/>
      <c r="R195" s="1"/>
      <c r="S195" s="1"/>
    </row>
    <row r="196" spans="1:19">
      <c r="A196" s="27" t="s">
        <v>188</v>
      </c>
      <c r="B196" s="13">
        <v>0</v>
      </c>
      <c r="C196" s="13">
        <v>0</v>
      </c>
      <c r="D196" s="13">
        <v>0</v>
      </c>
      <c r="E196" s="13">
        <v>0</v>
      </c>
      <c r="F196" s="13">
        <v>0</v>
      </c>
      <c r="G196" s="13">
        <v>0</v>
      </c>
      <c r="H196" s="13">
        <v>0</v>
      </c>
      <c r="I196" s="13">
        <v>0</v>
      </c>
      <c r="J196" s="13">
        <v>0</v>
      </c>
      <c r="K196" s="1"/>
      <c r="L196" s="1"/>
      <c r="M196" s="1"/>
      <c r="N196" s="1"/>
      <c r="O196" s="1"/>
      <c r="P196" s="1"/>
      <c r="Q196" s="1"/>
      <c r="R196" s="1"/>
      <c r="S196" s="1"/>
    </row>
    <row r="197" spans="1:19">
      <c r="A197" s="20" t="s">
        <v>189</v>
      </c>
      <c r="B197" s="13">
        <v>0</v>
      </c>
      <c r="C197" s="13">
        <v>0</v>
      </c>
      <c r="D197" s="13">
        <v>0</v>
      </c>
      <c r="E197" s="13">
        <v>0</v>
      </c>
      <c r="F197" s="13">
        <v>0</v>
      </c>
      <c r="G197" s="13">
        <v>0</v>
      </c>
      <c r="H197" s="13">
        <v>0</v>
      </c>
      <c r="I197" s="13">
        <v>0</v>
      </c>
      <c r="J197" s="13">
        <v>0</v>
      </c>
      <c r="K197" s="1"/>
      <c r="L197" s="1"/>
      <c r="M197" s="1"/>
      <c r="N197" s="1"/>
      <c r="O197" s="1"/>
      <c r="P197" s="1"/>
      <c r="Q197" s="1"/>
      <c r="R197" s="1"/>
      <c r="S197" s="1"/>
    </row>
    <row r="198" spans="1:19">
      <c r="A198" s="20" t="s">
        <v>190</v>
      </c>
      <c r="B198" s="13">
        <v>0</v>
      </c>
      <c r="C198" s="13">
        <v>0</v>
      </c>
      <c r="D198" s="13">
        <v>0</v>
      </c>
      <c r="E198" s="13">
        <v>0</v>
      </c>
      <c r="F198" s="13">
        <v>0</v>
      </c>
      <c r="G198" s="13">
        <v>0</v>
      </c>
      <c r="H198" s="13">
        <v>0</v>
      </c>
      <c r="I198" s="13">
        <v>0</v>
      </c>
      <c r="J198" s="13">
        <v>0</v>
      </c>
      <c r="K198" s="1"/>
      <c r="L198" s="1"/>
      <c r="M198" s="1"/>
      <c r="N198" s="1"/>
      <c r="O198" s="1"/>
      <c r="P198" s="1"/>
      <c r="Q198" s="1"/>
      <c r="R198" s="1"/>
      <c r="S198" s="1"/>
    </row>
    <row r="199" spans="1:19">
      <c r="A199" s="20" t="s">
        <v>191</v>
      </c>
      <c r="B199" s="13">
        <v>0</v>
      </c>
      <c r="C199" s="13">
        <v>0</v>
      </c>
      <c r="D199" s="13">
        <v>0</v>
      </c>
      <c r="E199" s="13">
        <v>0</v>
      </c>
      <c r="F199" s="13">
        <v>0</v>
      </c>
      <c r="G199" s="13">
        <v>0</v>
      </c>
      <c r="H199" s="13">
        <v>0</v>
      </c>
      <c r="I199" s="13">
        <v>0</v>
      </c>
      <c r="J199" s="13">
        <v>0</v>
      </c>
      <c r="K199" s="1"/>
      <c r="L199" s="1"/>
      <c r="M199" s="1"/>
      <c r="N199" s="1"/>
      <c r="O199" s="1"/>
      <c r="P199" s="1"/>
      <c r="Q199" s="1"/>
      <c r="R199" s="1"/>
      <c r="S199" s="1"/>
    </row>
    <row r="200" spans="1:19">
      <c r="A200" s="20" t="s">
        <v>192</v>
      </c>
      <c r="B200" s="13">
        <v>0</v>
      </c>
      <c r="C200" s="13">
        <v>0</v>
      </c>
      <c r="D200" s="13">
        <v>0</v>
      </c>
      <c r="E200" s="13">
        <v>0</v>
      </c>
      <c r="F200" s="13">
        <v>0</v>
      </c>
      <c r="G200" s="13">
        <v>0</v>
      </c>
      <c r="H200" s="13">
        <v>0</v>
      </c>
      <c r="I200" s="13">
        <v>0</v>
      </c>
      <c r="J200" s="13">
        <v>0</v>
      </c>
      <c r="K200" s="1"/>
      <c r="L200" s="1"/>
      <c r="M200" s="1"/>
      <c r="N200" s="1"/>
      <c r="O200" s="1"/>
      <c r="P200" s="1"/>
      <c r="Q200" s="1"/>
      <c r="R200" s="1"/>
      <c r="S200" s="1"/>
    </row>
    <row r="201" spans="1:19">
      <c r="A201" s="20" t="s">
        <v>193</v>
      </c>
      <c r="B201" s="13">
        <v>0</v>
      </c>
      <c r="C201" s="13">
        <v>0</v>
      </c>
      <c r="D201" s="13">
        <v>0</v>
      </c>
      <c r="E201" s="13">
        <v>0</v>
      </c>
      <c r="F201" s="13">
        <v>0</v>
      </c>
      <c r="G201" s="13">
        <v>0</v>
      </c>
      <c r="H201" s="13">
        <v>0</v>
      </c>
      <c r="I201" s="13">
        <v>0</v>
      </c>
      <c r="J201" s="13">
        <v>0</v>
      </c>
      <c r="K201" s="1"/>
      <c r="L201" s="1"/>
      <c r="M201" s="1"/>
      <c r="N201" s="1"/>
      <c r="O201" s="1"/>
      <c r="P201" s="1"/>
      <c r="Q201" s="1"/>
      <c r="R201" s="1"/>
      <c r="S201" s="1"/>
    </row>
    <row r="202" spans="1:19">
      <c r="A202" s="27" t="s">
        <v>194</v>
      </c>
      <c r="B202" s="13">
        <v>0</v>
      </c>
      <c r="C202" s="13">
        <v>0</v>
      </c>
      <c r="D202" s="13">
        <v>0</v>
      </c>
      <c r="E202" s="13">
        <v>0</v>
      </c>
      <c r="F202" s="13">
        <v>0</v>
      </c>
      <c r="G202" s="13">
        <v>0</v>
      </c>
      <c r="H202" s="13">
        <v>0</v>
      </c>
      <c r="I202" s="13">
        <v>0</v>
      </c>
      <c r="J202" s="13">
        <v>0</v>
      </c>
      <c r="K202" s="1"/>
      <c r="L202" s="1"/>
      <c r="M202" s="1"/>
      <c r="N202" s="1"/>
      <c r="O202" s="1"/>
      <c r="P202" s="1"/>
      <c r="Q202" s="1"/>
      <c r="R202" s="1"/>
      <c r="S202" s="1"/>
    </row>
    <row r="203" spans="1:19">
      <c r="A203" s="20" t="s">
        <v>195</v>
      </c>
      <c r="B203" s="13">
        <v>0</v>
      </c>
      <c r="C203" s="13">
        <v>0</v>
      </c>
      <c r="D203" s="13">
        <v>0</v>
      </c>
      <c r="E203" s="13">
        <v>0</v>
      </c>
      <c r="F203" s="13">
        <v>0</v>
      </c>
      <c r="G203" s="13">
        <v>0</v>
      </c>
      <c r="H203" s="13">
        <v>0</v>
      </c>
      <c r="I203" s="13">
        <v>0</v>
      </c>
      <c r="J203" s="13">
        <v>0</v>
      </c>
      <c r="K203" s="1"/>
      <c r="L203" s="1"/>
      <c r="M203" s="1"/>
      <c r="N203" s="1"/>
      <c r="O203" s="1"/>
      <c r="P203" s="1"/>
      <c r="Q203" s="1"/>
      <c r="R203" s="1"/>
      <c r="S203" s="1"/>
    </row>
    <row r="204" spans="1:19">
      <c r="A204" s="20" t="s">
        <v>196</v>
      </c>
      <c r="B204" s="13">
        <v>0</v>
      </c>
      <c r="C204" s="13">
        <v>0</v>
      </c>
      <c r="D204" s="13">
        <v>0</v>
      </c>
      <c r="E204" s="13">
        <v>0</v>
      </c>
      <c r="F204" s="13">
        <v>0</v>
      </c>
      <c r="G204" s="13">
        <v>0</v>
      </c>
      <c r="H204" s="13">
        <v>0</v>
      </c>
      <c r="I204" s="13">
        <v>0</v>
      </c>
      <c r="J204" s="13">
        <v>0</v>
      </c>
      <c r="K204" s="1"/>
      <c r="L204" s="1"/>
      <c r="M204" s="1"/>
      <c r="N204" s="1"/>
      <c r="O204" s="1"/>
      <c r="P204" s="1"/>
      <c r="Q204" s="1"/>
      <c r="R204" s="1"/>
      <c r="S204" s="1"/>
    </row>
    <row r="205" spans="1:19">
      <c r="A205" s="14" t="s">
        <v>197</v>
      </c>
      <c r="B205" s="13">
        <v>0</v>
      </c>
      <c r="C205" s="13">
        <v>0</v>
      </c>
      <c r="D205" s="13">
        <v>0</v>
      </c>
      <c r="E205" s="13">
        <v>0</v>
      </c>
      <c r="F205" s="13">
        <v>0</v>
      </c>
      <c r="G205" s="13">
        <v>0</v>
      </c>
      <c r="H205" s="13">
        <v>0</v>
      </c>
      <c r="I205" s="13">
        <v>0</v>
      </c>
      <c r="J205" s="13">
        <v>0</v>
      </c>
      <c r="K205" s="1"/>
      <c r="L205" s="1"/>
      <c r="M205" s="1"/>
      <c r="N205" s="1"/>
      <c r="O205" s="1"/>
      <c r="P205" s="1"/>
      <c r="Q205" s="1"/>
      <c r="R205" s="1"/>
      <c r="S205" s="1"/>
    </row>
    <row r="206" spans="1:19">
      <c r="A206" s="20" t="s">
        <v>198</v>
      </c>
      <c r="B206" s="13">
        <v>0</v>
      </c>
      <c r="C206" s="13">
        <v>0</v>
      </c>
      <c r="D206" s="13">
        <v>0</v>
      </c>
      <c r="E206" s="13">
        <v>0</v>
      </c>
      <c r="F206" s="13">
        <v>0</v>
      </c>
      <c r="G206" s="13">
        <v>0</v>
      </c>
      <c r="H206" s="13">
        <v>0</v>
      </c>
      <c r="I206" s="13">
        <v>0</v>
      </c>
      <c r="J206" s="13">
        <v>0</v>
      </c>
      <c r="K206" s="1"/>
      <c r="L206" s="1"/>
      <c r="M206" s="1"/>
      <c r="N206" s="1"/>
      <c r="O206" s="1"/>
      <c r="P206" s="1"/>
      <c r="Q206" s="1"/>
      <c r="R206" s="1"/>
      <c r="S206" s="1"/>
    </row>
    <row r="207" spans="1:19">
      <c r="A207" s="20" t="s">
        <v>199</v>
      </c>
      <c r="B207" s="13">
        <v>0</v>
      </c>
      <c r="C207" s="13">
        <v>0</v>
      </c>
      <c r="D207" s="13">
        <v>0</v>
      </c>
      <c r="E207" s="13">
        <v>0</v>
      </c>
      <c r="F207" s="13">
        <v>0</v>
      </c>
      <c r="G207" s="13">
        <v>0</v>
      </c>
      <c r="H207" s="13">
        <v>0</v>
      </c>
      <c r="I207" s="13">
        <v>0</v>
      </c>
      <c r="J207" s="13">
        <v>0</v>
      </c>
      <c r="K207" s="1"/>
      <c r="L207" s="1"/>
      <c r="M207" s="1"/>
      <c r="N207" s="1"/>
      <c r="O207" s="1"/>
      <c r="P207" s="1"/>
      <c r="Q207" s="1"/>
      <c r="R207" s="1"/>
      <c r="S207" s="1"/>
    </row>
    <row r="208" spans="1:19">
      <c r="A208" s="27" t="s">
        <v>200</v>
      </c>
      <c r="B208" s="13">
        <v>0</v>
      </c>
      <c r="C208" s="13">
        <v>0</v>
      </c>
      <c r="D208" s="13">
        <v>0</v>
      </c>
      <c r="E208" s="13">
        <v>0</v>
      </c>
      <c r="F208" s="13">
        <v>0</v>
      </c>
      <c r="G208" s="13">
        <v>0</v>
      </c>
      <c r="H208" s="13">
        <v>0</v>
      </c>
      <c r="I208" s="13">
        <v>0</v>
      </c>
      <c r="J208" s="13">
        <v>0</v>
      </c>
      <c r="K208" s="1"/>
      <c r="L208" s="1"/>
      <c r="M208" s="1"/>
      <c r="N208" s="1"/>
      <c r="O208" s="1"/>
      <c r="P208" s="1"/>
      <c r="Q208" s="1"/>
      <c r="R208" s="1"/>
      <c r="S208" s="1"/>
    </row>
    <row r="209" spans="1:19">
      <c r="A209" s="27" t="s">
        <v>201</v>
      </c>
      <c r="B209" s="13">
        <v>0</v>
      </c>
      <c r="C209" s="13">
        <v>0</v>
      </c>
      <c r="D209" s="13">
        <v>0</v>
      </c>
      <c r="E209" s="13">
        <v>0</v>
      </c>
      <c r="F209" s="13">
        <v>0</v>
      </c>
      <c r="G209" s="13">
        <v>0</v>
      </c>
      <c r="H209" s="13">
        <v>0</v>
      </c>
      <c r="I209" s="13">
        <v>0</v>
      </c>
      <c r="J209" s="13">
        <v>0</v>
      </c>
      <c r="K209" s="1"/>
      <c r="L209" s="1"/>
      <c r="M209" s="1"/>
      <c r="N209" s="1"/>
      <c r="O209" s="1"/>
      <c r="P209" s="1"/>
      <c r="Q209" s="1"/>
      <c r="R209" s="1"/>
      <c r="S209" s="1"/>
    </row>
    <row r="210" spans="1:19">
      <c r="A210" s="20" t="s">
        <v>202</v>
      </c>
      <c r="B210" s="13">
        <v>0</v>
      </c>
      <c r="C210" s="13">
        <v>0</v>
      </c>
      <c r="D210" s="13">
        <v>0</v>
      </c>
      <c r="E210" s="13">
        <v>0</v>
      </c>
      <c r="F210" s="13">
        <v>0</v>
      </c>
      <c r="G210" s="13">
        <v>0</v>
      </c>
      <c r="H210" s="13">
        <v>0</v>
      </c>
      <c r="I210" s="13">
        <v>0</v>
      </c>
      <c r="J210" s="13">
        <v>0</v>
      </c>
      <c r="K210" s="1"/>
      <c r="L210" s="1"/>
      <c r="M210" s="1"/>
      <c r="N210" s="1"/>
      <c r="O210" s="1"/>
      <c r="P210" s="1"/>
      <c r="Q210" s="1"/>
      <c r="R210" s="1"/>
      <c r="S210" s="1"/>
    </row>
    <row r="211" spans="1:19">
      <c r="A211" s="20" t="s">
        <v>203</v>
      </c>
      <c r="B211" s="13">
        <v>0</v>
      </c>
      <c r="C211" s="13">
        <v>0</v>
      </c>
      <c r="D211" s="13">
        <v>0</v>
      </c>
      <c r="E211" s="13">
        <v>0</v>
      </c>
      <c r="F211" s="13">
        <v>0</v>
      </c>
      <c r="G211" s="13">
        <v>0</v>
      </c>
      <c r="H211" s="13">
        <v>0</v>
      </c>
      <c r="I211" s="13">
        <v>0</v>
      </c>
      <c r="J211" s="13">
        <v>0</v>
      </c>
      <c r="K211" s="1"/>
      <c r="L211" s="1"/>
      <c r="M211" s="1"/>
      <c r="N211" s="1"/>
      <c r="O211" s="1"/>
      <c r="P211" s="1"/>
      <c r="Q211" s="1"/>
      <c r="R211" s="1"/>
      <c r="S211" s="1"/>
    </row>
    <row r="212" spans="1:19">
      <c r="A212" s="20" t="s">
        <v>204</v>
      </c>
      <c r="B212" s="13">
        <v>0</v>
      </c>
      <c r="C212" s="13">
        <v>0</v>
      </c>
      <c r="D212" s="13">
        <v>0</v>
      </c>
      <c r="E212" s="13">
        <v>0</v>
      </c>
      <c r="F212" s="13">
        <v>0</v>
      </c>
      <c r="G212" s="13">
        <v>0</v>
      </c>
      <c r="H212" s="13">
        <v>0</v>
      </c>
      <c r="I212" s="13">
        <v>0</v>
      </c>
      <c r="J212" s="13">
        <v>0</v>
      </c>
      <c r="K212" s="1"/>
      <c r="L212" s="1"/>
      <c r="M212" s="1"/>
      <c r="N212" s="1"/>
      <c r="O212" s="1"/>
      <c r="P212" s="1"/>
      <c r="Q212" s="1"/>
      <c r="R212" s="1"/>
      <c r="S212" s="1"/>
    </row>
    <row r="213" spans="1:19">
      <c r="A213" s="20" t="s">
        <v>205</v>
      </c>
      <c r="B213" s="13">
        <v>0</v>
      </c>
      <c r="C213" s="13">
        <v>0</v>
      </c>
      <c r="D213" s="13">
        <v>0</v>
      </c>
      <c r="E213" s="13">
        <v>0</v>
      </c>
      <c r="F213" s="13">
        <v>0</v>
      </c>
      <c r="G213" s="13">
        <v>0</v>
      </c>
      <c r="H213" s="13">
        <v>0</v>
      </c>
      <c r="I213" s="13">
        <v>0</v>
      </c>
      <c r="J213" s="13">
        <v>0</v>
      </c>
      <c r="K213" s="1"/>
      <c r="L213" s="1"/>
      <c r="M213" s="1"/>
      <c r="N213" s="1"/>
      <c r="O213" s="1"/>
      <c r="P213" s="1"/>
      <c r="Q213" s="1"/>
      <c r="R213" s="1"/>
      <c r="S213" s="1"/>
    </row>
    <row r="214" spans="1:19">
      <c r="A214" s="27" t="s">
        <v>206</v>
      </c>
      <c r="B214" s="13">
        <v>0</v>
      </c>
      <c r="C214" s="13">
        <v>0</v>
      </c>
      <c r="D214" s="13">
        <v>230</v>
      </c>
      <c r="E214" s="13">
        <v>0</v>
      </c>
      <c r="F214" s="13">
        <v>0</v>
      </c>
      <c r="G214" s="13">
        <v>0</v>
      </c>
      <c r="H214" s="13">
        <v>0</v>
      </c>
      <c r="I214" s="13">
        <v>14332.17251</v>
      </c>
      <c r="J214" s="13">
        <v>14562.17251</v>
      </c>
      <c r="K214" s="1"/>
      <c r="L214" s="1"/>
      <c r="M214" s="1"/>
      <c r="N214" s="1"/>
      <c r="O214" s="1"/>
      <c r="P214" s="1"/>
      <c r="Q214" s="1"/>
      <c r="R214" s="1"/>
      <c r="S214" s="1"/>
    </row>
    <row r="215" spans="1:19">
      <c r="A215" s="18" t="s">
        <v>207</v>
      </c>
      <c r="B215" s="11">
        <v>1554010.0826300001</v>
      </c>
      <c r="C215" s="11">
        <v>2952497.3227499998</v>
      </c>
      <c r="D215" s="11">
        <v>3136285.93084</v>
      </c>
      <c r="E215" s="11">
        <v>280585.17561000003</v>
      </c>
      <c r="F215" s="11">
        <v>273966.95451999997</v>
      </c>
      <c r="G215" s="11">
        <v>1223782.06935</v>
      </c>
      <c r="H215" s="11">
        <v>4378.9760299999998</v>
      </c>
      <c r="I215" s="11">
        <v>1466837.8751300001</v>
      </c>
      <c r="J215" s="11">
        <v>10892344.38686</v>
      </c>
      <c r="K215" s="1"/>
      <c r="L215" s="1"/>
      <c r="M215" s="1"/>
      <c r="N215" s="1"/>
      <c r="O215" s="1"/>
      <c r="P215" s="1"/>
      <c r="Q215" s="1"/>
      <c r="R215" s="1"/>
      <c r="S215" s="1"/>
    </row>
    <row r="216" spans="1:19">
      <c r="A216" s="27" t="s">
        <v>208</v>
      </c>
      <c r="B216" s="13">
        <v>2.0991999999999997</v>
      </c>
      <c r="C216" s="13">
        <v>1732.8137099999999</v>
      </c>
      <c r="D216" s="13">
        <v>0</v>
      </c>
      <c r="E216" s="13">
        <v>3689.4609999999998</v>
      </c>
      <c r="F216" s="13">
        <v>0</v>
      </c>
      <c r="G216" s="13">
        <v>16532.616249999999</v>
      </c>
      <c r="H216" s="13">
        <v>223.06326000000001</v>
      </c>
      <c r="I216" s="13">
        <v>6792.9171399999996</v>
      </c>
      <c r="J216" s="13">
        <v>28972.970559999998</v>
      </c>
      <c r="K216" s="1"/>
      <c r="L216" s="1"/>
      <c r="M216" s="1"/>
      <c r="N216" s="1"/>
      <c r="O216" s="1"/>
      <c r="P216" s="1"/>
      <c r="Q216" s="1"/>
      <c r="R216" s="1"/>
      <c r="S216" s="1"/>
    </row>
    <row r="217" spans="1:19">
      <c r="A217" s="20" t="s">
        <v>209</v>
      </c>
      <c r="B217" s="13">
        <v>0</v>
      </c>
      <c r="C217" s="13">
        <v>0</v>
      </c>
      <c r="D217" s="13">
        <v>0</v>
      </c>
      <c r="E217" s="13">
        <v>0</v>
      </c>
      <c r="F217" s="13">
        <v>0</v>
      </c>
      <c r="G217" s="13">
        <v>0</v>
      </c>
      <c r="H217" s="13">
        <v>0</v>
      </c>
      <c r="I217" s="13">
        <v>0</v>
      </c>
      <c r="J217" s="13">
        <v>0</v>
      </c>
      <c r="K217" s="1"/>
      <c r="L217" s="1"/>
      <c r="M217" s="1"/>
      <c r="N217" s="1"/>
      <c r="O217" s="1"/>
      <c r="P217" s="1"/>
      <c r="Q217" s="1"/>
      <c r="R217" s="1"/>
      <c r="S217" s="1"/>
    </row>
    <row r="218" spans="1:19">
      <c r="A218" s="20" t="s">
        <v>210</v>
      </c>
      <c r="B218" s="13">
        <v>0</v>
      </c>
      <c r="C218" s="13">
        <v>0</v>
      </c>
      <c r="D218" s="13">
        <v>0</v>
      </c>
      <c r="E218" s="13">
        <v>0</v>
      </c>
      <c r="F218" s="13">
        <v>0</v>
      </c>
      <c r="G218" s="13">
        <v>0</v>
      </c>
      <c r="H218" s="13">
        <v>0</v>
      </c>
      <c r="I218" s="13">
        <v>0</v>
      </c>
      <c r="J218" s="13">
        <v>0</v>
      </c>
      <c r="K218" s="1"/>
      <c r="L218" s="1"/>
      <c r="M218" s="1"/>
      <c r="N218" s="1"/>
      <c r="O218" s="1"/>
      <c r="P218" s="1"/>
      <c r="Q218" s="1"/>
      <c r="R218" s="1"/>
      <c r="S218" s="1"/>
    </row>
    <row r="219" spans="1:19">
      <c r="A219" s="20" t="s">
        <v>211</v>
      </c>
      <c r="B219" s="13">
        <v>2.0991999999999997</v>
      </c>
      <c r="C219" s="13">
        <v>1732.8137099999999</v>
      </c>
      <c r="D219" s="13">
        <v>0</v>
      </c>
      <c r="E219" s="13">
        <v>3689.4609999999998</v>
      </c>
      <c r="F219" s="13">
        <v>0</v>
      </c>
      <c r="G219" s="13">
        <v>16532.616249999999</v>
      </c>
      <c r="H219" s="13">
        <v>223.06326000000001</v>
      </c>
      <c r="I219" s="13">
        <v>6792.9171399999996</v>
      </c>
      <c r="J219" s="13">
        <v>28972.970559999998</v>
      </c>
      <c r="K219" s="1"/>
      <c r="L219" s="1"/>
      <c r="M219" s="1"/>
      <c r="N219" s="1"/>
      <c r="O219" s="1"/>
      <c r="P219" s="1"/>
      <c r="Q219" s="1"/>
      <c r="R219" s="1"/>
      <c r="S219" s="1"/>
    </row>
    <row r="220" spans="1:19">
      <c r="A220" s="27" t="s">
        <v>212</v>
      </c>
      <c r="B220" s="13">
        <v>12079.742390000001</v>
      </c>
      <c r="C220" s="13">
        <v>0</v>
      </c>
      <c r="D220" s="13">
        <v>0</v>
      </c>
      <c r="E220" s="13">
        <v>157.77518000000001</v>
      </c>
      <c r="F220" s="13">
        <v>0</v>
      </c>
      <c r="G220" s="13">
        <v>0</v>
      </c>
      <c r="H220" s="13">
        <v>0</v>
      </c>
      <c r="I220" s="13">
        <v>0</v>
      </c>
      <c r="J220" s="13">
        <v>12237.51757</v>
      </c>
      <c r="K220" s="1"/>
      <c r="L220" s="1"/>
      <c r="M220" s="1"/>
      <c r="N220" s="1"/>
      <c r="O220" s="1"/>
      <c r="P220" s="1"/>
      <c r="Q220" s="1"/>
      <c r="R220" s="1"/>
      <c r="S220" s="1"/>
    </row>
    <row r="221" spans="1:19">
      <c r="A221" s="21" t="s">
        <v>213</v>
      </c>
      <c r="B221" s="13">
        <v>0</v>
      </c>
      <c r="C221" s="13">
        <v>0</v>
      </c>
      <c r="D221" s="13">
        <v>0</v>
      </c>
      <c r="E221" s="13">
        <v>0</v>
      </c>
      <c r="F221" s="13">
        <v>0</v>
      </c>
      <c r="G221" s="13">
        <v>0</v>
      </c>
      <c r="H221" s="13">
        <v>0</v>
      </c>
      <c r="I221" s="13">
        <v>0</v>
      </c>
      <c r="J221" s="13">
        <v>0</v>
      </c>
      <c r="K221" s="1"/>
      <c r="L221" s="1"/>
      <c r="M221" s="1"/>
      <c r="N221" s="1"/>
      <c r="O221" s="1"/>
      <c r="P221" s="1"/>
      <c r="Q221" s="1"/>
      <c r="R221" s="1"/>
      <c r="S221" s="1"/>
    </row>
    <row r="222" spans="1:19">
      <c r="A222" s="20" t="s">
        <v>214</v>
      </c>
      <c r="B222" s="13">
        <v>12079.742390000001</v>
      </c>
      <c r="C222" s="13">
        <v>0</v>
      </c>
      <c r="D222" s="13">
        <v>0</v>
      </c>
      <c r="E222" s="13">
        <v>0</v>
      </c>
      <c r="F222" s="13">
        <v>0</v>
      </c>
      <c r="G222" s="13">
        <v>0</v>
      </c>
      <c r="H222" s="13">
        <v>0</v>
      </c>
      <c r="I222" s="13">
        <v>0</v>
      </c>
      <c r="J222" s="13">
        <v>12079.742390000001</v>
      </c>
      <c r="K222" s="1"/>
      <c r="L222" s="1"/>
      <c r="M222" s="1"/>
      <c r="N222" s="1"/>
      <c r="O222" s="1"/>
      <c r="P222" s="1"/>
      <c r="Q222" s="1"/>
      <c r="R222" s="1"/>
      <c r="S222" s="1"/>
    </row>
    <row r="223" spans="1:19">
      <c r="A223" s="20" t="s">
        <v>215</v>
      </c>
      <c r="B223" s="13">
        <v>0</v>
      </c>
      <c r="C223" s="13">
        <v>0</v>
      </c>
      <c r="D223" s="13">
        <v>0</v>
      </c>
      <c r="E223" s="13">
        <v>0</v>
      </c>
      <c r="F223" s="13">
        <v>0</v>
      </c>
      <c r="G223" s="13">
        <v>0</v>
      </c>
      <c r="H223" s="13">
        <v>0</v>
      </c>
      <c r="I223" s="13">
        <v>0</v>
      </c>
      <c r="J223" s="13">
        <v>0</v>
      </c>
      <c r="K223" s="1"/>
      <c r="L223" s="1"/>
      <c r="M223" s="1"/>
      <c r="N223" s="1"/>
      <c r="O223" s="1"/>
      <c r="P223" s="1"/>
      <c r="Q223" s="1"/>
      <c r="R223" s="1"/>
      <c r="S223" s="1"/>
    </row>
    <row r="224" spans="1:19">
      <c r="A224" s="20" t="s">
        <v>216</v>
      </c>
      <c r="B224" s="13">
        <v>0</v>
      </c>
      <c r="C224" s="13">
        <v>0</v>
      </c>
      <c r="D224" s="13">
        <v>0</v>
      </c>
      <c r="E224" s="13">
        <v>0</v>
      </c>
      <c r="F224" s="13">
        <v>0</v>
      </c>
      <c r="G224" s="13">
        <v>0</v>
      </c>
      <c r="H224" s="13">
        <v>0</v>
      </c>
      <c r="I224" s="13">
        <v>0</v>
      </c>
      <c r="J224" s="13">
        <v>0</v>
      </c>
      <c r="K224" s="1"/>
      <c r="L224" s="1"/>
      <c r="M224" s="1"/>
      <c r="N224" s="1"/>
      <c r="O224" s="1"/>
      <c r="P224" s="1"/>
      <c r="Q224" s="1"/>
      <c r="R224" s="1"/>
      <c r="S224" s="1"/>
    </row>
    <row r="225" spans="1:19">
      <c r="A225" s="20" t="s">
        <v>217</v>
      </c>
      <c r="B225" s="13">
        <v>0</v>
      </c>
      <c r="C225" s="13">
        <v>0</v>
      </c>
      <c r="D225" s="13">
        <v>0</v>
      </c>
      <c r="E225" s="13">
        <v>157.77518000000001</v>
      </c>
      <c r="F225" s="13">
        <v>0</v>
      </c>
      <c r="G225" s="13">
        <v>0</v>
      </c>
      <c r="H225" s="13">
        <v>0</v>
      </c>
      <c r="I225" s="13">
        <v>0</v>
      </c>
      <c r="J225" s="13">
        <v>157.77518000000001</v>
      </c>
      <c r="K225" s="1"/>
      <c r="L225" s="1"/>
      <c r="M225" s="1"/>
      <c r="N225" s="1"/>
      <c r="O225" s="1"/>
      <c r="P225" s="1"/>
      <c r="Q225" s="1"/>
      <c r="R225" s="1"/>
      <c r="S225" s="1"/>
    </row>
    <row r="226" spans="1:19">
      <c r="A226" s="27" t="s">
        <v>218</v>
      </c>
      <c r="B226" s="13">
        <v>82.470490000000012</v>
      </c>
      <c r="C226" s="13">
        <v>0</v>
      </c>
      <c r="D226" s="13">
        <v>0</v>
      </c>
      <c r="E226" s="13">
        <v>0</v>
      </c>
      <c r="F226" s="13">
        <v>0</v>
      </c>
      <c r="G226" s="13">
        <v>0</v>
      </c>
      <c r="H226" s="13">
        <v>0</v>
      </c>
      <c r="I226" s="13">
        <v>0</v>
      </c>
      <c r="J226" s="13">
        <v>82.470490000000012</v>
      </c>
      <c r="K226" s="1"/>
      <c r="L226" s="1"/>
      <c r="M226" s="1"/>
      <c r="N226" s="1"/>
      <c r="O226" s="1"/>
      <c r="P226" s="1"/>
      <c r="Q226" s="1"/>
      <c r="R226" s="1"/>
      <c r="S226" s="1"/>
    </row>
    <row r="227" spans="1:19">
      <c r="A227" s="20" t="s">
        <v>219</v>
      </c>
      <c r="B227" s="13">
        <v>82.470490000000012</v>
      </c>
      <c r="C227" s="13">
        <v>0</v>
      </c>
      <c r="D227" s="13">
        <v>0</v>
      </c>
      <c r="E227" s="13">
        <v>0</v>
      </c>
      <c r="F227" s="13">
        <v>0</v>
      </c>
      <c r="G227" s="13">
        <v>0</v>
      </c>
      <c r="H227" s="13">
        <v>0</v>
      </c>
      <c r="I227" s="13">
        <v>0</v>
      </c>
      <c r="J227" s="13">
        <v>82.470490000000012</v>
      </c>
      <c r="K227" s="1"/>
      <c r="L227" s="1"/>
      <c r="M227" s="1"/>
      <c r="N227" s="1"/>
      <c r="O227" s="1"/>
      <c r="P227" s="1"/>
      <c r="Q227" s="1"/>
      <c r="R227" s="1"/>
      <c r="S227" s="1"/>
    </row>
    <row r="228" spans="1:19">
      <c r="A228" s="20" t="s">
        <v>220</v>
      </c>
      <c r="B228" s="13">
        <v>0</v>
      </c>
      <c r="C228" s="13">
        <v>0</v>
      </c>
      <c r="D228" s="13">
        <v>0</v>
      </c>
      <c r="E228" s="13">
        <v>0</v>
      </c>
      <c r="F228" s="13">
        <v>0</v>
      </c>
      <c r="G228" s="13">
        <v>0</v>
      </c>
      <c r="H228" s="13">
        <v>0</v>
      </c>
      <c r="I228" s="13">
        <v>0</v>
      </c>
      <c r="J228" s="13">
        <v>0</v>
      </c>
      <c r="K228" s="1"/>
      <c r="L228" s="1"/>
      <c r="M228" s="1"/>
      <c r="N228" s="1"/>
      <c r="O228" s="1"/>
      <c r="P228" s="1"/>
      <c r="Q228" s="1"/>
      <c r="R228" s="1"/>
      <c r="S228" s="1"/>
    </row>
    <row r="229" spans="1:19">
      <c r="A229" s="27" t="s">
        <v>221</v>
      </c>
      <c r="B229" s="13">
        <v>0</v>
      </c>
      <c r="C229" s="13">
        <v>0</v>
      </c>
      <c r="D229" s="13">
        <v>0</v>
      </c>
      <c r="E229" s="13">
        <v>0</v>
      </c>
      <c r="F229" s="13">
        <v>0</v>
      </c>
      <c r="G229" s="13">
        <v>0</v>
      </c>
      <c r="H229" s="13">
        <v>0</v>
      </c>
      <c r="I229" s="13">
        <v>0</v>
      </c>
      <c r="J229" s="13">
        <v>0</v>
      </c>
      <c r="K229" s="1"/>
      <c r="L229" s="1"/>
      <c r="M229" s="1"/>
      <c r="N229" s="1"/>
      <c r="O229" s="1"/>
      <c r="P229" s="1"/>
      <c r="Q229" s="1"/>
      <c r="R229" s="1"/>
      <c r="S229" s="1"/>
    </row>
    <row r="230" spans="1:19">
      <c r="A230" s="20" t="s">
        <v>222</v>
      </c>
      <c r="B230" s="13">
        <v>0</v>
      </c>
      <c r="C230" s="13">
        <v>0</v>
      </c>
      <c r="D230" s="13">
        <v>0</v>
      </c>
      <c r="E230" s="13">
        <v>0</v>
      </c>
      <c r="F230" s="13">
        <v>0</v>
      </c>
      <c r="G230" s="13">
        <v>0</v>
      </c>
      <c r="H230" s="13">
        <v>0</v>
      </c>
      <c r="I230" s="13">
        <v>0</v>
      </c>
      <c r="J230" s="13">
        <v>0</v>
      </c>
      <c r="K230" s="1"/>
      <c r="L230" s="1"/>
      <c r="M230" s="1"/>
      <c r="N230" s="1"/>
      <c r="O230" s="1"/>
      <c r="P230" s="1"/>
      <c r="Q230" s="1"/>
      <c r="R230" s="1"/>
      <c r="S230" s="1"/>
    </row>
    <row r="231" spans="1:19">
      <c r="A231" s="20" t="s">
        <v>223</v>
      </c>
      <c r="B231" s="13">
        <v>0</v>
      </c>
      <c r="C231" s="13">
        <v>0</v>
      </c>
      <c r="D231" s="13">
        <v>0</v>
      </c>
      <c r="E231" s="13">
        <v>0</v>
      </c>
      <c r="F231" s="13">
        <v>0</v>
      </c>
      <c r="G231" s="13">
        <v>0</v>
      </c>
      <c r="H231" s="13">
        <v>0</v>
      </c>
      <c r="I231" s="13">
        <v>0</v>
      </c>
      <c r="J231" s="13">
        <v>0</v>
      </c>
      <c r="K231" s="1"/>
      <c r="L231" s="1"/>
      <c r="M231" s="1"/>
      <c r="N231" s="1"/>
      <c r="O231" s="1"/>
      <c r="P231" s="1"/>
      <c r="Q231" s="1"/>
      <c r="R231" s="1"/>
      <c r="S231" s="1"/>
    </row>
    <row r="232" spans="1:19">
      <c r="A232" s="27" t="s">
        <v>224</v>
      </c>
      <c r="B232" s="13">
        <v>981992.32157000003</v>
      </c>
      <c r="C232" s="13">
        <v>1881567.1539700001</v>
      </c>
      <c r="D232" s="13">
        <v>2917411.2464600001</v>
      </c>
      <c r="E232" s="13">
        <v>200590.97896000001</v>
      </c>
      <c r="F232" s="13">
        <v>34263.070049999995</v>
      </c>
      <c r="G232" s="13">
        <v>558863.31961999997</v>
      </c>
      <c r="H232" s="13">
        <v>1616.2868899999999</v>
      </c>
      <c r="I232" s="13">
        <v>633282.69378999993</v>
      </c>
      <c r="J232" s="13">
        <v>7209587.0713100005</v>
      </c>
      <c r="K232" s="1"/>
      <c r="L232" s="1"/>
      <c r="M232" s="1"/>
      <c r="N232" s="1"/>
      <c r="O232" s="1"/>
      <c r="P232" s="1"/>
      <c r="Q232" s="1"/>
      <c r="R232" s="1"/>
      <c r="S232" s="1"/>
    </row>
    <row r="233" spans="1:19">
      <c r="A233" s="20" t="s">
        <v>225</v>
      </c>
      <c r="B233" s="13">
        <v>593145.15697999997</v>
      </c>
      <c r="C233" s="13">
        <v>558094.71657000005</v>
      </c>
      <c r="D233" s="13">
        <v>1124693.7318</v>
      </c>
      <c r="E233" s="13">
        <v>95268.590779999999</v>
      </c>
      <c r="F233" s="13">
        <v>2286.0203900000001</v>
      </c>
      <c r="G233" s="13">
        <v>190696.40196000002</v>
      </c>
      <c r="H233" s="13">
        <v>806.06859999999995</v>
      </c>
      <c r="I233" s="13">
        <v>404391.25319999998</v>
      </c>
      <c r="J233" s="13">
        <v>2969381.9402800002</v>
      </c>
      <c r="K233" s="1"/>
      <c r="L233" s="1"/>
      <c r="M233" s="1"/>
      <c r="N233" s="1"/>
      <c r="O233" s="1"/>
      <c r="P233" s="1"/>
      <c r="Q233" s="1"/>
      <c r="R233" s="1"/>
      <c r="S233" s="1"/>
    </row>
    <row r="234" spans="1:19">
      <c r="A234" s="20" t="s">
        <v>226</v>
      </c>
      <c r="B234" s="13">
        <v>0</v>
      </c>
      <c r="C234" s="13">
        <v>0</v>
      </c>
      <c r="D234" s="13">
        <v>0</v>
      </c>
      <c r="E234" s="13">
        <v>0</v>
      </c>
      <c r="F234" s="13">
        <v>0</v>
      </c>
      <c r="G234" s="13">
        <v>0</v>
      </c>
      <c r="H234" s="13">
        <v>0</v>
      </c>
      <c r="I234" s="13">
        <v>0</v>
      </c>
      <c r="J234" s="13">
        <v>0</v>
      </c>
      <c r="K234" s="1"/>
      <c r="L234" s="1"/>
      <c r="M234" s="1"/>
      <c r="N234" s="1"/>
      <c r="O234" s="1"/>
      <c r="P234" s="1"/>
      <c r="Q234" s="1"/>
      <c r="R234" s="1"/>
      <c r="S234" s="1"/>
    </row>
    <row r="235" spans="1:19">
      <c r="A235" s="20" t="s">
        <v>227</v>
      </c>
      <c r="B235" s="13">
        <v>314404.98029000004</v>
      </c>
      <c r="C235" s="13">
        <v>968375.92991999991</v>
      </c>
      <c r="D235" s="13">
        <v>0</v>
      </c>
      <c r="E235" s="13">
        <v>38382.299319999998</v>
      </c>
      <c r="F235" s="13">
        <v>31977.049660000001</v>
      </c>
      <c r="G235" s="13">
        <v>310773.86007</v>
      </c>
      <c r="H235" s="13">
        <v>6.7000000000000004E-2</v>
      </c>
      <c r="I235" s="13">
        <v>228891.44059000001</v>
      </c>
      <c r="J235" s="13">
        <v>1892805.6268499999</v>
      </c>
      <c r="K235" s="1"/>
      <c r="L235" s="1"/>
      <c r="M235" s="1"/>
      <c r="N235" s="1"/>
      <c r="O235" s="1"/>
      <c r="P235" s="1"/>
      <c r="Q235" s="1"/>
      <c r="R235" s="1"/>
      <c r="S235" s="1"/>
    </row>
    <row r="236" spans="1:19">
      <c r="A236" s="20" t="s">
        <v>228</v>
      </c>
      <c r="B236" s="13">
        <v>0</v>
      </c>
      <c r="C236" s="13">
        <v>0</v>
      </c>
      <c r="D236" s="13">
        <v>0</v>
      </c>
      <c r="E236" s="13">
        <v>0</v>
      </c>
      <c r="F236" s="13">
        <v>0</v>
      </c>
      <c r="G236" s="13">
        <v>0</v>
      </c>
      <c r="H236" s="13">
        <v>0</v>
      </c>
      <c r="I236" s="13">
        <v>0</v>
      </c>
      <c r="J236" s="13">
        <v>0</v>
      </c>
      <c r="K236" s="1"/>
      <c r="L236" s="1"/>
      <c r="M236" s="1"/>
      <c r="N236" s="1"/>
      <c r="O236" s="1"/>
      <c r="P236" s="1"/>
      <c r="Q236" s="1"/>
      <c r="R236" s="1"/>
      <c r="S236" s="1"/>
    </row>
    <row r="237" spans="1:19">
      <c r="A237" s="20" t="s">
        <v>229</v>
      </c>
      <c r="B237" s="13">
        <v>40</v>
      </c>
      <c r="C237" s="13">
        <v>221621.95971999998</v>
      </c>
      <c r="D237" s="13">
        <v>0</v>
      </c>
      <c r="E237" s="13">
        <v>0</v>
      </c>
      <c r="F237" s="13">
        <v>0</v>
      </c>
      <c r="G237" s="13">
        <v>0</v>
      </c>
      <c r="H237" s="13">
        <v>0</v>
      </c>
      <c r="I237" s="13">
        <v>0</v>
      </c>
      <c r="J237" s="13">
        <v>221661.95971999998</v>
      </c>
      <c r="K237" s="1"/>
      <c r="L237" s="1"/>
      <c r="M237" s="1"/>
      <c r="N237" s="1"/>
      <c r="O237" s="1"/>
      <c r="P237" s="1"/>
      <c r="Q237" s="1"/>
      <c r="R237" s="1"/>
      <c r="S237" s="1"/>
    </row>
    <row r="238" spans="1:19">
      <c r="A238" s="20" t="s">
        <v>230</v>
      </c>
      <c r="B238" s="13">
        <v>0</v>
      </c>
      <c r="C238" s="13">
        <v>0</v>
      </c>
      <c r="D238" s="13">
        <v>0</v>
      </c>
      <c r="E238" s="13">
        <v>0</v>
      </c>
      <c r="F238" s="13">
        <v>0</v>
      </c>
      <c r="G238" s="13">
        <v>0</v>
      </c>
      <c r="H238" s="13">
        <v>0</v>
      </c>
      <c r="I238" s="13">
        <v>0</v>
      </c>
      <c r="J238" s="13">
        <v>0</v>
      </c>
      <c r="K238" s="1"/>
      <c r="L238" s="1"/>
      <c r="M238" s="1"/>
      <c r="N238" s="1"/>
      <c r="O238" s="1"/>
      <c r="P238" s="1"/>
      <c r="Q238" s="1"/>
      <c r="R238" s="1"/>
      <c r="S238" s="1"/>
    </row>
    <row r="239" spans="1:19">
      <c r="A239" s="20" t="s">
        <v>231</v>
      </c>
      <c r="B239" s="13">
        <v>0</v>
      </c>
      <c r="C239" s="13">
        <v>0</v>
      </c>
      <c r="D239" s="13">
        <v>0</v>
      </c>
      <c r="E239" s="13">
        <v>0</v>
      </c>
      <c r="F239" s="13">
        <v>0</v>
      </c>
      <c r="G239" s="13">
        <v>0</v>
      </c>
      <c r="H239" s="13">
        <v>0</v>
      </c>
      <c r="I239" s="13">
        <v>0</v>
      </c>
      <c r="J239" s="13">
        <v>0</v>
      </c>
      <c r="K239" s="1"/>
      <c r="L239" s="1"/>
      <c r="M239" s="1"/>
      <c r="N239" s="1"/>
      <c r="O239" s="1"/>
      <c r="P239" s="1"/>
      <c r="Q239" s="1"/>
      <c r="R239" s="1"/>
      <c r="S239" s="1"/>
    </row>
    <row r="240" spans="1:19">
      <c r="A240" s="20" t="s">
        <v>232</v>
      </c>
      <c r="B240" s="13">
        <v>74402.184299999994</v>
      </c>
      <c r="C240" s="13">
        <v>133474.54776000002</v>
      </c>
      <c r="D240" s="13">
        <v>1792717.5146600001</v>
      </c>
      <c r="E240" s="13">
        <v>66940.088860000003</v>
      </c>
      <c r="F240" s="13">
        <v>0</v>
      </c>
      <c r="G240" s="13">
        <v>57393.057590000004</v>
      </c>
      <c r="H240" s="13">
        <v>810.15129000000002</v>
      </c>
      <c r="I240" s="13">
        <v>0</v>
      </c>
      <c r="J240" s="13">
        <v>2125737.54446</v>
      </c>
      <c r="K240" s="1"/>
      <c r="L240" s="1"/>
      <c r="M240" s="1"/>
      <c r="N240" s="1"/>
      <c r="O240" s="1"/>
      <c r="P240" s="1"/>
      <c r="Q240" s="1"/>
      <c r="R240" s="1"/>
      <c r="S240" s="1"/>
    </row>
    <row r="241" spans="1:19">
      <c r="A241" s="27" t="s">
        <v>233</v>
      </c>
      <c r="B241" s="13">
        <v>252914.45677000002</v>
      </c>
      <c r="C241" s="13">
        <v>1069197.35507</v>
      </c>
      <c r="D241" s="13">
        <v>218874.68437999999</v>
      </c>
      <c r="E241" s="13">
        <v>76146.960470000005</v>
      </c>
      <c r="F241" s="13">
        <v>239703.88446999999</v>
      </c>
      <c r="G241" s="13">
        <v>271452.13030999998</v>
      </c>
      <c r="H241" s="13">
        <v>2539.6258800000001</v>
      </c>
      <c r="I241" s="13">
        <v>826762.26420000009</v>
      </c>
      <c r="J241" s="13">
        <v>2957591.36155</v>
      </c>
      <c r="K241" s="1"/>
      <c r="L241" s="1"/>
      <c r="M241" s="1"/>
      <c r="N241" s="1"/>
      <c r="O241" s="1"/>
      <c r="P241" s="1"/>
      <c r="Q241" s="1"/>
      <c r="R241" s="1"/>
      <c r="S241" s="1"/>
    </row>
    <row r="242" spans="1:19">
      <c r="A242" s="20" t="s">
        <v>234</v>
      </c>
      <c r="B242" s="13">
        <v>23952.264749999998</v>
      </c>
      <c r="C242" s="13">
        <v>9936.8858499999988</v>
      </c>
      <c r="D242" s="13">
        <v>31553.032629999998</v>
      </c>
      <c r="E242" s="13">
        <v>37551.374799999998</v>
      </c>
      <c r="F242" s="13">
        <v>0</v>
      </c>
      <c r="G242" s="13">
        <v>19585.929749999999</v>
      </c>
      <c r="H242" s="13">
        <v>0</v>
      </c>
      <c r="I242" s="13">
        <v>0</v>
      </c>
      <c r="J242" s="13">
        <v>122579.48778</v>
      </c>
      <c r="K242" s="1"/>
      <c r="L242" s="1"/>
      <c r="M242" s="1"/>
      <c r="N242" s="1"/>
      <c r="O242" s="1"/>
      <c r="P242" s="1"/>
      <c r="Q242" s="1"/>
      <c r="R242" s="1"/>
      <c r="S242" s="1"/>
    </row>
    <row r="243" spans="1:19">
      <c r="A243" s="20" t="s">
        <v>235</v>
      </c>
      <c r="B243" s="13">
        <v>46400.848829999995</v>
      </c>
      <c r="C243" s="13">
        <v>78496.325349999999</v>
      </c>
      <c r="D243" s="13">
        <v>106341.28101999999</v>
      </c>
      <c r="E243" s="13">
        <v>0</v>
      </c>
      <c r="F243" s="13">
        <v>0</v>
      </c>
      <c r="G243" s="13">
        <v>38153.827979999995</v>
      </c>
      <c r="H243" s="13">
        <v>0</v>
      </c>
      <c r="I243" s="13">
        <v>516382.70500000002</v>
      </c>
      <c r="J243" s="13">
        <v>785774.98817999999</v>
      </c>
      <c r="K243" s="1"/>
      <c r="L243" s="1"/>
      <c r="M243" s="1"/>
      <c r="N243" s="1"/>
      <c r="O243" s="1"/>
      <c r="P243" s="1"/>
      <c r="Q243" s="1"/>
      <c r="R243" s="1"/>
      <c r="S243" s="1"/>
    </row>
    <row r="244" spans="1:19">
      <c r="A244" s="20" t="s">
        <v>236</v>
      </c>
      <c r="B244" s="13">
        <v>86362.580969999995</v>
      </c>
      <c r="C244" s="13">
        <v>220548.18697000001</v>
      </c>
      <c r="D244" s="13">
        <v>58458.174780000001</v>
      </c>
      <c r="E244" s="13">
        <v>15550.84347</v>
      </c>
      <c r="F244" s="13">
        <v>28639.939850000002</v>
      </c>
      <c r="G244" s="13">
        <v>111908.68948999999</v>
      </c>
      <c r="H244" s="13">
        <v>2535.4284500000003</v>
      </c>
      <c r="I244" s="13">
        <v>146610.88133999999</v>
      </c>
      <c r="J244" s="13">
        <v>670614.72532000009</v>
      </c>
      <c r="K244" s="1"/>
      <c r="L244" s="1"/>
      <c r="M244" s="1"/>
      <c r="N244" s="1"/>
      <c r="O244" s="1"/>
      <c r="P244" s="1"/>
      <c r="Q244" s="1"/>
      <c r="R244" s="1"/>
      <c r="S244" s="1"/>
    </row>
    <row r="245" spans="1:19">
      <c r="A245" s="20" t="s">
        <v>237</v>
      </c>
      <c r="B245" s="13">
        <v>12508.124750000001</v>
      </c>
      <c r="C245" s="13">
        <v>10767.220929999999</v>
      </c>
      <c r="D245" s="13">
        <v>14002.932869999999</v>
      </c>
      <c r="E245" s="13">
        <v>751.46024999999997</v>
      </c>
      <c r="F245" s="13">
        <v>2563.8160200000002</v>
      </c>
      <c r="G245" s="13">
        <v>6860.6530000000002</v>
      </c>
      <c r="H245" s="13">
        <v>3.6494299999999997</v>
      </c>
      <c r="I245" s="13">
        <v>18199.626690000001</v>
      </c>
      <c r="J245" s="13">
        <v>65657.483939999991</v>
      </c>
      <c r="K245" s="1"/>
      <c r="L245" s="1"/>
      <c r="M245" s="1"/>
      <c r="N245" s="1"/>
      <c r="O245" s="1"/>
      <c r="P245" s="1"/>
      <c r="Q245" s="1"/>
      <c r="R245" s="1"/>
      <c r="S245" s="1"/>
    </row>
    <row r="246" spans="1:19">
      <c r="A246" s="14" t="s">
        <v>238</v>
      </c>
      <c r="B246" s="13">
        <v>0</v>
      </c>
      <c r="C246" s="13">
        <v>0</v>
      </c>
      <c r="D246" s="13">
        <v>0</v>
      </c>
      <c r="E246" s="13">
        <v>0</v>
      </c>
      <c r="F246" s="13">
        <v>0</v>
      </c>
      <c r="G246" s="13">
        <v>0</v>
      </c>
      <c r="H246" s="13">
        <v>0</v>
      </c>
      <c r="I246" s="13">
        <v>0</v>
      </c>
      <c r="J246" s="13">
        <v>0</v>
      </c>
      <c r="K246" s="1"/>
      <c r="L246" s="1"/>
      <c r="M246" s="1"/>
      <c r="N246" s="1"/>
      <c r="O246" s="1"/>
      <c r="P246" s="1"/>
      <c r="Q246" s="1"/>
      <c r="R246" s="1"/>
      <c r="S246" s="1"/>
    </row>
    <row r="247" spans="1:19">
      <c r="A247" s="20" t="s">
        <v>239</v>
      </c>
      <c r="B247" s="13">
        <v>83690.637470000001</v>
      </c>
      <c r="C247" s="13">
        <v>749448.73597000004</v>
      </c>
      <c r="D247" s="13">
        <v>8519.2630800000006</v>
      </c>
      <c r="E247" s="13">
        <v>22293.281950000001</v>
      </c>
      <c r="F247" s="13">
        <v>208500.1286</v>
      </c>
      <c r="G247" s="13">
        <v>94943.03009</v>
      </c>
      <c r="H247" s="13">
        <v>0.54800000000000004</v>
      </c>
      <c r="I247" s="13">
        <v>145569.05116999999</v>
      </c>
      <c r="J247" s="13">
        <v>1312964.6763299999</v>
      </c>
      <c r="K247" s="1"/>
      <c r="L247" s="1"/>
      <c r="M247" s="1"/>
      <c r="N247" s="1"/>
      <c r="O247" s="1"/>
      <c r="P247" s="1"/>
      <c r="Q247" s="1"/>
      <c r="R247" s="1"/>
      <c r="S247" s="1"/>
    </row>
    <row r="248" spans="1:19">
      <c r="A248" s="27" t="s">
        <v>240</v>
      </c>
      <c r="B248" s="13">
        <v>0</v>
      </c>
      <c r="C248" s="13">
        <v>0</v>
      </c>
      <c r="D248" s="13">
        <v>0</v>
      </c>
      <c r="E248" s="13">
        <v>0</v>
      </c>
      <c r="F248" s="13">
        <v>0</v>
      </c>
      <c r="G248" s="13">
        <v>0</v>
      </c>
      <c r="H248" s="13">
        <v>0</v>
      </c>
      <c r="I248" s="13">
        <v>0</v>
      </c>
      <c r="J248" s="13">
        <v>0</v>
      </c>
      <c r="K248" s="1"/>
      <c r="L248" s="1"/>
      <c r="M248" s="1"/>
      <c r="N248" s="1"/>
      <c r="O248" s="1"/>
      <c r="P248" s="1"/>
      <c r="Q248" s="1"/>
      <c r="R248" s="1"/>
      <c r="S248" s="1"/>
    </row>
    <row r="249" spans="1:19">
      <c r="A249" s="20" t="s">
        <v>241</v>
      </c>
      <c r="B249" s="13">
        <v>0</v>
      </c>
      <c r="C249" s="13">
        <v>0</v>
      </c>
      <c r="D249" s="13">
        <v>0</v>
      </c>
      <c r="E249" s="13">
        <v>0</v>
      </c>
      <c r="F249" s="13">
        <v>0</v>
      </c>
      <c r="G249" s="13">
        <v>0</v>
      </c>
      <c r="H249" s="13">
        <v>0</v>
      </c>
      <c r="I249" s="13">
        <v>0</v>
      </c>
      <c r="J249" s="13">
        <v>0</v>
      </c>
      <c r="K249" s="1"/>
      <c r="L249" s="1"/>
      <c r="M249" s="1"/>
      <c r="N249" s="1"/>
      <c r="O249" s="1"/>
      <c r="P249" s="1"/>
      <c r="Q249" s="1"/>
      <c r="R249" s="1"/>
      <c r="S249" s="1"/>
    </row>
    <row r="250" spans="1:19">
      <c r="A250" s="20" t="s">
        <v>242</v>
      </c>
      <c r="B250" s="13">
        <v>0</v>
      </c>
      <c r="C250" s="13">
        <v>0</v>
      </c>
      <c r="D250" s="13">
        <v>0</v>
      </c>
      <c r="E250" s="13">
        <v>0</v>
      </c>
      <c r="F250" s="13">
        <v>0</v>
      </c>
      <c r="G250" s="13">
        <v>0</v>
      </c>
      <c r="H250" s="13">
        <v>0</v>
      </c>
      <c r="I250" s="13">
        <v>0</v>
      </c>
      <c r="J250" s="13">
        <v>0</v>
      </c>
      <c r="K250" s="1"/>
      <c r="L250" s="1"/>
      <c r="M250" s="1"/>
      <c r="N250" s="1"/>
      <c r="O250" s="1"/>
      <c r="P250" s="1"/>
      <c r="Q250" s="1"/>
      <c r="R250" s="1"/>
      <c r="S250" s="1"/>
    </row>
    <row r="251" spans="1:19">
      <c r="A251" s="27" t="s">
        <v>243</v>
      </c>
      <c r="B251" s="13">
        <v>306938.99221</v>
      </c>
      <c r="C251" s="13">
        <v>0</v>
      </c>
      <c r="D251" s="13">
        <v>0</v>
      </c>
      <c r="E251" s="13">
        <v>0</v>
      </c>
      <c r="F251" s="13">
        <v>0</v>
      </c>
      <c r="G251" s="13">
        <v>376934.00317000004</v>
      </c>
      <c r="H251" s="13">
        <v>0</v>
      </c>
      <c r="I251" s="13">
        <v>0</v>
      </c>
      <c r="J251" s="13">
        <v>683872.99537999998</v>
      </c>
      <c r="K251" s="1"/>
      <c r="L251" s="1"/>
      <c r="M251" s="1"/>
      <c r="N251" s="1"/>
      <c r="O251" s="1"/>
      <c r="P251" s="1"/>
      <c r="Q251" s="1"/>
      <c r="R251" s="1"/>
      <c r="S251" s="1"/>
    </row>
    <row r="252" spans="1:19">
      <c r="A252" s="20" t="s">
        <v>241</v>
      </c>
      <c r="B252" s="13">
        <v>303308.48261000001</v>
      </c>
      <c r="C252" s="13">
        <v>0</v>
      </c>
      <c r="D252" s="13">
        <v>0</v>
      </c>
      <c r="E252" s="13">
        <v>0</v>
      </c>
      <c r="F252" s="13">
        <v>0</v>
      </c>
      <c r="G252" s="13">
        <v>375417.50377999997</v>
      </c>
      <c r="H252" s="13">
        <v>0</v>
      </c>
      <c r="I252" s="13">
        <v>0</v>
      </c>
      <c r="J252" s="13">
        <v>678725.98638999998</v>
      </c>
      <c r="K252" s="1"/>
      <c r="L252" s="1"/>
      <c r="M252" s="1"/>
      <c r="N252" s="1"/>
      <c r="O252" s="1"/>
      <c r="P252" s="1"/>
      <c r="Q252" s="1"/>
      <c r="R252" s="1"/>
      <c r="S252" s="1"/>
    </row>
    <row r="253" spans="1:19">
      <c r="A253" s="20" t="s">
        <v>242</v>
      </c>
      <c r="B253" s="13">
        <v>3630.5096000000003</v>
      </c>
      <c r="C253" s="13">
        <v>0</v>
      </c>
      <c r="D253" s="13">
        <v>0</v>
      </c>
      <c r="E253" s="13">
        <v>0</v>
      </c>
      <c r="F253" s="13">
        <v>0</v>
      </c>
      <c r="G253" s="13">
        <v>1516.4993899999999</v>
      </c>
      <c r="H253" s="13">
        <v>0</v>
      </c>
      <c r="I253" s="13">
        <v>0</v>
      </c>
      <c r="J253" s="13">
        <v>5147.0089900000003</v>
      </c>
      <c r="K253" s="1"/>
      <c r="L253" s="1"/>
      <c r="M253" s="1"/>
      <c r="N253" s="1"/>
      <c r="O253" s="1"/>
      <c r="P253" s="1"/>
      <c r="Q253" s="1"/>
      <c r="R253" s="1"/>
      <c r="S253" s="1"/>
    </row>
    <row r="254" spans="1:19">
      <c r="A254" s="18" t="s">
        <v>244</v>
      </c>
      <c r="B254" s="11">
        <v>45548.057359999999</v>
      </c>
      <c r="C254" s="11">
        <v>203975.35683</v>
      </c>
      <c r="D254" s="11">
        <v>108305.37218000001</v>
      </c>
      <c r="E254" s="11">
        <v>4158.8799100000006</v>
      </c>
      <c r="F254" s="11">
        <v>34159.528630000001</v>
      </c>
      <c r="G254" s="11">
        <v>61414.926979999997</v>
      </c>
      <c r="H254" s="11">
        <v>2133.7738300000001</v>
      </c>
      <c r="I254" s="11">
        <v>100245.41845</v>
      </c>
      <c r="J254" s="11">
        <v>559941.31416999991</v>
      </c>
      <c r="K254" s="1"/>
      <c r="L254" s="1"/>
      <c r="M254" s="1"/>
      <c r="N254" s="1"/>
      <c r="O254" s="1"/>
      <c r="P254" s="1"/>
      <c r="Q254" s="1"/>
      <c r="R254" s="1"/>
      <c r="S254" s="1"/>
    </row>
    <row r="255" spans="1:19">
      <c r="A255" s="20" t="s">
        <v>245</v>
      </c>
      <c r="B255" s="13">
        <v>3.64114</v>
      </c>
      <c r="C255" s="13">
        <v>485.37873999999999</v>
      </c>
      <c r="D255" s="13">
        <v>1467.96857</v>
      </c>
      <c r="E255" s="13">
        <v>19.255130000000001</v>
      </c>
      <c r="F255" s="13">
        <v>100.35253999999999</v>
      </c>
      <c r="G255" s="13">
        <v>0.79546000000000006</v>
      </c>
      <c r="H255" s="13">
        <v>0.35316000000000003</v>
      </c>
      <c r="I255" s="13">
        <v>606.46132999999998</v>
      </c>
      <c r="J255" s="13">
        <v>2684.2060699999997</v>
      </c>
      <c r="K255" s="1"/>
      <c r="L255" s="1"/>
      <c r="M255" s="1"/>
      <c r="N255" s="1"/>
      <c r="O255" s="1"/>
      <c r="P255" s="1"/>
      <c r="Q255" s="1"/>
      <c r="R255" s="1"/>
      <c r="S255" s="1"/>
    </row>
    <row r="256" spans="1:19">
      <c r="A256" s="20" t="s">
        <v>246</v>
      </c>
      <c r="B256" s="13">
        <v>291.47427000000005</v>
      </c>
      <c r="C256" s="13">
        <v>1075.78297</v>
      </c>
      <c r="D256" s="13">
        <v>1033.9041199999999</v>
      </c>
      <c r="E256" s="13">
        <v>23.523919999999997</v>
      </c>
      <c r="F256" s="13">
        <v>3.5026100000000002</v>
      </c>
      <c r="G256" s="13">
        <v>502.43603000000002</v>
      </c>
      <c r="H256" s="13">
        <v>343.80831000000001</v>
      </c>
      <c r="I256" s="13">
        <v>1105.58628</v>
      </c>
      <c r="J256" s="13">
        <v>4380.0185099999999</v>
      </c>
      <c r="K256" s="1"/>
      <c r="L256" s="1"/>
      <c r="M256" s="1"/>
      <c r="N256" s="1"/>
      <c r="O256" s="1"/>
      <c r="P256" s="1"/>
      <c r="Q256" s="1"/>
      <c r="R256" s="1"/>
      <c r="S256" s="1"/>
    </row>
    <row r="257" spans="1:19">
      <c r="A257" s="20" t="s">
        <v>247</v>
      </c>
      <c r="B257" s="13">
        <v>34515.267619999999</v>
      </c>
      <c r="C257" s="13">
        <v>192895.01302000001</v>
      </c>
      <c r="D257" s="13">
        <v>97201.761060000004</v>
      </c>
      <c r="E257" s="13">
        <v>2882.9622300000001</v>
      </c>
      <c r="F257" s="13">
        <v>32956.707159999998</v>
      </c>
      <c r="G257" s="13">
        <v>52268.00361</v>
      </c>
      <c r="H257" s="13">
        <v>1566.55675</v>
      </c>
      <c r="I257" s="13">
        <v>92280.912030000007</v>
      </c>
      <c r="J257" s="13">
        <v>506567.18348000001</v>
      </c>
      <c r="K257" s="1"/>
      <c r="L257" s="1"/>
      <c r="M257" s="1"/>
      <c r="N257" s="1"/>
      <c r="O257" s="1"/>
      <c r="P257" s="1"/>
      <c r="Q257" s="1"/>
      <c r="R257" s="1"/>
      <c r="S257" s="1"/>
    </row>
    <row r="258" spans="1:19">
      <c r="A258" s="20" t="s">
        <v>248</v>
      </c>
      <c r="B258" s="13">
        <v>6557.6045400000003</v>
      </c>
      <c r="C258" s="13">
        <v>7108.2686599999997</v>
      </c>
      <c r="D258" s="13">
        <v>7307.9895199999992</v>
      </c>
      <c r="E258" s="13">
        <v>1225.8165300000001</v>
      </c>
      <c r="F258" s="13">
        <v>641.01208999999994</v>
      </c>
      <c r="G258" s="13">
        <v>6860.4814800000004</v>
      </c>
      <c r="H258" s="13">
        <v>60.295900000000003</v>
      </c>
      <c r="I258" s="13">
        <v>2308.7917699999998</v>
      </c>
      <c r="J258" s="13">
        <v>32070.260489999997</v>
      </c>
      <c r="K258" s="1"/>
      <c r="L258" s="1"/>
      <c r="M258" s="1"/>
      <c r="N258" s="1"/>
      <c r="O258" s="1"/>
      <c r="P258" s="1"/>
      <c r="Q258" s="1"/>
      <c r="R258" s="1"/>
      <c r="S258" s="1"/>
    </row>
    <row r="259" spans="1:19">
      <c r="A259" s="20" t="s">
        <v>249</v>
      </c>
      <c r="B259" s="13">
        <v>1474.30528</v>
      </c>
      <c r="C259" s="13">
        <v>867.21475999999996</v>
      </c>
      <c r="D259" s="13">
        <v>575.24831000000006</v>
      </c>
      <c r="E259" s="13">
        <v>3.5676300000000003</v>
      </c>
      <c r="F259" s="13">
        <v>158.34757999999999</v>
      </c>
      <c r="G259" s="13">
        <v>596.99181999999996</v>
      </c>
      <c r="H259" s="13">
        <v>162.75970999999998</v>
      </c>
      <c r="I259" s="13">
        <v>2671.1663799999997</v>
      </c>
      <c r="J259" s="13">
        <v>6509.6014699999996</v>
      </c>
      <c r="K259" s="1"/>
      <c r="L259" s="1"/>
      <c r="M259" s="1"/>
      <c r="N259" s="1"/>
      <c r="O259" s="1"/>
      <c r="P259" s="1"/>
      <c r="Q259" s="1"/>
      <c r="R259" s="1"/>
      <c r="S259" s="1"/>
    </row>
    <row r="260" spans="1:19">
      <c r="A260" s="20" t="s">
        <v>250</v>
      </c>
      <c r="B260" s="13">
        <v>2602.0579299999999</v>
      </c>
      <c r="C260" s="13">
        <v>132.34760999999997</v>
      </c>
      <c r="D260" s="13">
        <v>198.85782999999998</v>
      </c>
      <c r="E260" s="13">
        <v>3.7467899999999998</v>
      </c>
      <c r="F260" s="13">
        <v>32.325009999999999</v>
      </c>
      <c r="G260" s="13">
        <v>593.09960000000001</v>
      </c>
      <c r="H260" s="13">
        <v>0</v>
      </c>
      <c r="I260" s="13">
        <v>435.68272999999999</v>
      </c>
      <c r="J260" s="13">
        <v>3998.1174999999998</v>
      </c>
      <c r="K260" s="1"/>
      <c r="L260" s="1"/>
      <c r="M260" s="1"/>
      <c r="N260" s="1"/>
      <c r="O260" s="1"/>
      <c r="P260" s="1"/>
      <c r="Q260" s="1"/>
      <c r="R260" s="1"/>
      <c r="S260" s="1"/>
    </row>
    <row r="261" spans="1:19">
      <c r="A261" s="20" t="s">
        <v>251</v>
      </c>
      <c r="B261" s="13">
        <v>61.322690000000001</v>
      </c>
      <c r="C261" s="13">
        <v>480.53634999999997</v>
      </c>
      <c r="D261" s="13">
        <v>284.49426</v>
      </c>
      <c r="E261" s="13">
        <v>7.6799999999999993E-3</v>
      </c>
      <c r="F261" s="13">
        <v>234.71154000000001</v>
      </c>
      <c r="G261" s="13">
        <v>156.70389</v>
      </c>
      <c r="H261" s="13">
        <v>0</v>
      </c>
      <c r="I261" s="13">
        <v>212.0411</v>
      </c>
      <c r="J261" s="13">
        <v>1429.8175100000001</v>
      </c>
      <c r="K261" s="1"/>
      <c r="L261" s="1"/>
      <c r="M261" s="1"/>
      <c r="N261" s="1"/>
      <c r="O261" s="1"/>
      <c r="P261" s="1"/>
      <c r="Q261" s="1"/>
      <c r="R261" s="1"/>
      <c r="S261" s="1"/>
    </row>
    <row r="262" spans="1:19">
      <c r="A262" s="20" t="s">
        <v>252</v>
      </c>
      <c r="B262" s="13">
        <v>42.383890000000001</v>
      </c>
      <c r="C262" s="13">
        <v>177.72696999999999</v>
      </c>
      <c r="D262" s="13">
        <v>192.43663000000001</v>
      </c>
      <c r="E262" s="13">
        <v>0</v>
      </c>
      <c r="F262" s="13">
        <v>32.570099999999996</v>
      </c>
      <c r="G262" s="13">
        <v>217.77020999999999</v>
      </c>
      <c r="H262" s="13">
        <v>0</v>
      </c>
      <c r="I262" s="13">
        <v>82.369100000000003</v>
      </c>
      <c r="J262" s="13">
        <v>745.25689999999997</v>
      </c>
      <c r="K262" s="1"/>
      <c r="L262" s="1"/>
      <c r="M262" s="1"/>
      <c r="N262" s="1"/>
      <c r="O262" s="1"/>
      <c r="P262" s="1"/>
      <c r="Q262" s="1"/>
      <c r="R262" s="1"/>
      <c r="S262" s="1"/>
    </row>
    <row r="263" spans="1:19">
      <c r="A263" s="20" t="s">
        <v>253</v>
      </c>
      <c r="B263" s="13">
        <v>0</v>
      </c>
      <c r="C263" s="13">
        <v>0</v>
      </c>
      <c r="D263" s="13">
        <v>0</v>
      </c>
      <c r="E263" s="13">
        <v>0</v>
      </c>
      <c r="F263" s="13">
        <v>0</v>
      </c>
      <c r="G263" s="13">
        <v>0</v>
      </c>
      <c r="H263" s="13">
        <v>0</v>
      </c>
      <c r="I263" s="13">
        <v>0</v>
      </c>
      <c r="J263" s="13">
        <v>0</v>
      </c>
      <c r="K263" s="1"/>
      <c r="L263" s="1"/>
      <c r="M263" s="1"/>
      <c r="N263" s="1"/>
      <c r="O263" s="1"/>
      <c r="P263" s="1"/>
      <c r="Q263" s="1"/>
      <c r="R263" s="1"/>
      <c r="S263" s="1"/>
    </row>
    <row r="264" spans="1:19">
      <c r="A264" s="20" t="s">
        <v>254</v>
      </c>
      <c r="B264" s="13">
        <v>0</v>
      </c>
      <c r="C264" s="13">
        <v>753.08775000000003</v>
      </c>
      <c r="D264" s="13">
        <v>42.711880000000001</v>
      </c>
      <c r="E264" s="13">
        <v>0</v>
      </c>
      <c r="F264" s="13">
        <v>0</v>
      </c>
      <c r="G264" s="13">
        <v>218.64488</v>
      </c>
      <c r="H264" s="13">
        <v>0</v>
      </c>
      <c r="I264" s="13">
        <v>90</v>
      </c>
      <c r="J264" s="13">
        <v>1104.44451</v>
      </c>
      <c r="K264" s="1"/>
      <c r="L264" s="1"/>
      <c r="M264" s="1"/>
      <c r="N264" s="1"/>
      <c r="O264" s="1"/>
      <c r="P264" s="1"/>
      <c r="Q264" s="1"/>
      <c r="R264" s="1"/>
      <c r="S264" s="1"/>
    </row>
    <row r="265" spans="1:19">
      <c r="A265" s="20" t="s">
        <v>255</v>
      </c>
      <c r="B265" s="13">
        <v>0</v>
      </c>
      <c r="C265" s="13">
        <v>0</v>
      </c>
      <c r="D265" s="13">
        <v>0</v>
      </c>
      <c r="E265" s="13">
        <v>0</v>
      </c>
      <c r="F265" s="13">
        <v>0</v>
      </c>
      <c r="G265" s="13">
        <v>0</v>
      </c>
      <c r="H265" s="13">
        <v>0</v>
      </c>
      <c r="I265" s="13">
        <v>452.40772999999996</v>
      </c>
      <c r="J265" s="13">
        <v>452.40772999999996</v>
      </c>
      <c r="K265" s="1"/>
      <c r="L265" s="1"/>
      <c r="M265" s="1"/>
      <c r="N265" s="1"/>
      <c r="O265" s="1"/>
      <c r="P265" s="1"/>
      <c r="Q265" s="1"/>
      <c r="R265" s="1"/>
      <c r="S265" s="1"/>
    </row>
    <row r="266" spans="1:19">
      <c r="A266" s="18" t="s">
        <v>256</v>
      </c>
      <c r="B266" s="11">
        <v>-17578.068910000002</v>
      </c>
      <c r="C266" s="11">
        <v>-46602.452570000001</v>
      </c>
      <c r="D266" s="11">
        <v>-29222.285500000002</v>
      </c>
      <c r="E266" s="11">
        <v>-1251.42517</v>
      </c>
      <c r="F266" s="11">
        <v>-8478.6379499999985</v>
      </c>
      <c r="G266" s="11">
        <v>-18317.58064</v>
      </c>
      <c r="H266" s="11">
        <v>-712.06832999999995</v>
      </c>
      <c r="I266" s="11">
        <v>-21692.846859999998</v>
      </c>
      <c r="J266" s="11">
        <v>-143855.36593</v>
      </c>
      <c r="K266" s="1"/>
      <c r="L266" s="1"/>
      <c r="M266" s="1"/>
      <c r="N266" s="1"/>
      <c r="O266" s="1"/>
      <c r="P266" s="1"/>
      <c r="Q266" s="1"/>
      <c r="R266" s="1"/>
      <c r="S266" s="1"/>
    </row>
    <row r="267" spans="1:19">
      <c r="A267" s="20" t="s">
        <v>257</v>
      </c>
      <c r="B267" s="13">
        <v>-1183.7307599999999</v>
      </c>
      <c r="C267" s="13">
        <v>-7487.5151500000002</v>
      </c>
      <c r="D267" s="13">
        <v>-4940.7650700000004</v>
      </c>
      <c r="E267" s="13">
        <v>0</v>
      </c>
      <c r="F267" s="13">
        <v>-511.68194</v>
      </c>
      <c r="G267" s="13">
        <v>-475.33593999999999</v>
      </c>
      <c r="H267" s="13">
        <v>0</v>
      </c>
      <c r="I267" s="13">
        <v>-1124.09779</v>
      </c>
      <c r="J267" s="13">
        <v>-15723.12665</v>
      </c>
      <c r="K267" s="1"/>
      <c r="L267" s="1"/>
      <c r="M267" s="1"/>
      <c r="N267" s="1"/>
      <c r="O267" s="1"/>
      <c r="P267" s="1"/>
      <c r="Q267" s="1"/>
      <c r="R267" s="1"/>
      <c r="S267" s="1"/>
    </row>
    <row r="268" spans="1:19">
      <c r="A268" s="20" t="s">
        <v>258</v>
      </c>
      <c r="B268" s="13">
        <v>0</v>
      </c>
      <c r="C268" s="13">
        <v>0</v>
      </c>
      <c r="D268" s="13">
        <v>0</v>
      </c>
      <c r="E268" s="13">
        <v>0</v>
      </c>
      <c r="F268" s="13">
        <v>0</v>
      </c>
      <c r="G268" s="13">
        <v>0</v>
      </c>
      <c r="H268" s="13">
        <v>0</v>
      </c>
      <c r="I268" s="13">
        <v>0</v>
      </c>
      <c r="J268" s="13">
        <v>0</v>
      </c>
      <c r="K268" s="1"/>
      <c r="L268" s="1"/>
      <c r="M268" s="1"/>
      <c r="N268" s="1"/>
      <c r="O268" s="1"/>
      <c r="P268" s="1"/>
      <c r="Q268" s="1"/>
      <c r="R268" s="1"/>
      <c r="S268" s="1"/>
    </row>
    <row r="269" spans="1:19">
      <c r="A269" s="20" t="s">
        <v>259</v>
      </c>
      <c r="B269" s="13">
        <v>-11252.32898</v>
      </c>
      <c r="C269" s="13">
        <v>-22486.617579999998</v>
      </c>
      <c r="D269" s="13">
        <v>-16536.554810000001</v>
      </c>
      <c r="E269" s="13">
        <v>-1206.1858</v>
      </c>
      <c r="F269" s="13">
        <v>-4624.9183300000004</v>
      </c>
      <c r="G269" s="13">
        <v>-14082.4692</v>
      </c>
      <c r="H269" s="13">
        <v>-712.06832999999995</v>
      </c>
      <c r="I269" s="13">
        <v>-8152.4420899999996</v>
      </c>
      <c r="J269" s="13">
        <v>-79053.585120000003</v>
      </c>
      <c r="K269" s="1"/>
      <c r="L269" s="1"/>
      <c r="M269" s="1"/>
      <c r="N269" s="1"/>
      <c r="O269" s="1"/>
      <c r="P269" s="1"/>
      <c r="Q269" s="1"/>
      <c r="R269" s="1"/>
      <c r="S269" s="1"/>
    </row>
    <row r="270" spans="1:19">
      <c r="A270" s="20" t="s">
        <v>260</v>
      </c>
      <c r="B270" s="13">
        <v>-156.40799999999999</v>
      </c>
      <c r="C270" s="13">
        <v>-199.48554000000001</v>
      </c>
      <c r="D270" s="13">
        <v>-246.16426000000001</v>
      </c>
      <c r="E270" s="13">
        <v>-45.239370000000001</v>
      </c>
      <c r="F270" s="13">
        <v>-9.1658500000000007</v>
      </c>
      <c r="G270" s="13">
        <v>-137.19999999999999</v>
      </c>
      <c r="H270" s="13">
        <v>0</v>
      </c>
      <c r="I270" s="13">
        <v>-63.839839999999995</v>
      </c>
      <c r="J270" s="13">
        <v>-857.50285999999994</v>
      </c>
      <c r="K270" s="1"/>
      <c r="L270" s="1"/>
      <c r="M270" s="1"/>
      <c r="N270" s="1"/>
      <c r="O270" s="1"/>
      <c r="P270" s="1"/>
      <c r="Q270" s="1"/>
      <c r="R270" s="1"/>
      <c r="S270" s="1"/>
    </row>
    <row r="271" spans="1:19">
      <c r="A271" s="20" t="s">
        <v>261</v>
      </c>
      <c r="B271" s="13">
        <v>-4324.1461200000003</v>
      </c>
      <c r="C271" s="13">
        <v>-11212.513999999999</v>
      </c>
      <c r="D271" s="13">
        <v>-7498.8013600000004</v>
      </c>
      <c r="E271" s="13">
        <v>0</v>
      </c>
      <c r="F271" s="13">
        <v>-3332.87183</v>
      </c>
      <c r="G271" s="13">
        <v>-3554.5992799999999</v>
      </c>
      <c r="H271" s="13">
        <v>0</v>
      </c>
      <c r="I271" s="13">
        <v>-9048.2998299999999</v>
      </c>
      <c r="J271" s="13">
        <v>-38971.23242</v>
      </c>
      <c r="K271" s="1"/>
      <c r="L271" s="1"/>
      <c r="M271" s="1"/>
      <c r="N271" s="1"/>
      <c r="O271" s="1"/>
      <c r="P271" s="1"/>
      <c r="Q271" s="1"/>
      <c r="R271" s="1"/>
      <c r="S271" s="1"/>
    </row>
    <row r="272" spans="1:19">
      <c r="A272" s="21" t="s">
        <v>262</v>
      </c>
      <c r="B272" s="13">
        <v>-660.16051000000004</v>
      </c>
      <c r="C272" s="13">
        <v>-509.77978999999999</v>
      </c>
      <c r="D272" s="13">
        <v>0</v>
      </c>
      <c r="E272" s="13">
        <v>0</v>
      </c>
      <c r="F272" s="13">
        <v>0</v>
      </c>
      <c r="G272" s="13">
        <v>-67.976219999999998</v>
      </c>
      <c r="H272" s="13">
        <v>0</v>
      </c>
      <c r="I272" s="13">
        <v>-864.64582999999993</v>
      </c>
      <c r="J272" s="13">
        <v>-2102.5623500000002</v>
      </c>
      <c r="K272" s="1"/>
      <c r="L272" s="1"/>
      <c r="M272" s="1"/>
      <c r="N272" s="1"/>
      <c r="O272" s="1"/>
      <c r="P272" s="1"/>
      <c r="Q272" s="1"/>
      <c r="R272" s="1"/>
      <c r="S272" s="1"/>
    </row>
    <row r="273" spans="1:19">
      <c r="A273" s="21" t="s">
        <v>263</v>
      </c>
      <c r="B273" s="13">
        <v>-1.29454</v>
      </c>
      <c r="C273" s="13">
        <v>-4706.5405099999998</v>
      </c>
      <c r="D273" s="13">
        <v>0</v>
      </c>
      <c r="E273" s="13">
        <v>0</v>
      </c>
      <c r="F273" s="13">
        <v>0</v>
      </c>
      <c r="G273" s="13">
        <v>0</v>
      </c>
      <c r="H273" s="13">
        <v>0</v>
      </c>
      <c r="I273" s="13">
        <v>-2439.5214799999999</v>
      </c>
      <c r="J273" s="13">
        <v>-7147.35653</v>
      </c>
      <c r="K273" s="1"/>
      <c r="L273" s="1"/>
      <c r="M273" s="1"/>
      <c r="N273" s="1"/>
      <c r="O273" s="1"/>
      <c r="P273" s="1"/>
      <c r="Q273" s="1"/>
      <c r="R273" s="1"/>
      <c r="S273" s="1"/>
    </row>
    <row r="274" spans="1:19">
      <c r="A274" s="18" t="s">
        <v>264</v>
      </c>
      <c r="B274" s="11">
        <v>27969.988450000001</v>
      </c>
      <c r="C274" s="11">
        <v>157372.90425999998</v>
      </c>
      <c r="D274" s="11">
        <v>79083.086680000008</v>
      </c>
      <c r="E274" s="11">
        <v>2907.4547400000001</v>
      </c>
      <c r="F274" s="11">
        <v>25680.89068</v>
      </c>
      <c r="G274" s="11">
        <v>43097.346340000004</v>
      </c>
      <c r="H274" s="11">
        <v>1421.7055</v>
      </c>
      <c r="I274" s="11">
        <v>78552.571590000007</v>
      </c>
      <c r="J274" s="11">
        <v>416085.94824</v>
      </c>
      <c r="K274" s="1"/>
      <c r="L274" s="1"/>
      <c r="M274" s="1"/>
      <c r="N274" s="1"/>
      <c r="O274" s="1"/>
      <c r="P274" s="1"/>
      <c r="Q274" s="1"/>
      <c r="R274" s="1"/>
      <c r="S274" s="1"/>
    </row>
    <row r="275" spans="1:19">
      <c r="A275" s="17" t="s">
        <v>265</v>
      </c>
      <c r="B275" s="11">
        <v>11977.58301</v>
      </c>
      <c r="C275" s="11">
        <v>2230.9938399999996</v>
      </c>
      <c r="D275" s="11">
        <v>4962.8174600000002</v>
      </c>
      <c r="E275" s="11">
        <v>160.71539000000001</v>
      </c>
      <c r="F275" s="11">
        <v>728.96424000000002</v>
      </c>
      <c r="G275" s="11">
        <v>2962.6068500000001</v>
      </c>
      <c r="H275" s="11">
        <v>216.08233999999999</v>
      </c>
      <c r="I275" s="11">
        <v>233.78301000000002</v>
      </c>
      <c r="J275" s="11">
        <v>23473.546140000002</v>
      </c>
      <c r="K275" s="1"/>
      <c r="L275" s="1"/>
      <c r="M275" s="1"/>
      <c r="N275" s="1"/>
      <c r="O275" s="1"/>
      <c r="P275" s="1"/>
      <c r="Q275" s="1"/>
      <c r="R275" s="1"/>
      <c r="S275" s="1"/>
    </row>
    <row r="276" spans="1:19">
      <c r="A276" s="20" t="s">
        <v>266</v>
      </c>
      <c r="B276" s="13">
        <v>1510.60502</v>
      </c>
      <c r="C276" s="13">
        <v>765.76946999999996</v>
      </c>
      <c r="D276" s="13">
        <v>3891.9375800000003</v>
      </c>
      <c r="E276" s="13">
        <v>150.95846</v>
      </c>
      <c r="F276" s="13">
        <v>670.16614000000004</v>
      </c>
      <c r="G276" s="13">
        <v>2578.6624999999999</v>
      </c>
      <c r="H276" s="13">
        <v>21.274540000000002</v>
      </c>
      <c r="I276" s="13">
        <v>115.64851</v>
      </c>
      <c r="J276" s="13">
        <v>9705.0222200000007</v>
      </c>
      <c r="K276" s="1"/>
      <c r="L276" s="1"/>
      <c r="M276" s="1"/>
      <c r="N276" s="1"/>
      <c r="O276" s="1"/>
      <c r="P276" s="1"/>
      <c r="Q276" s="1"/>
      <c r="R276" s="1"/>
      <c r="S276" s="1"/>
    </row>
    <row r="277" spans="1:19">
      <c r="A277" s="20" t="s">
        <v>267</v>
      </c>
      <c r="B277" s="13">
        <v>231.7039</v>
      </c>
      <c r="C277" s="13">
        <v>501.01846</v>
      </c>
      <c r="D277" s="13">
        <v>2.1612100000000001</v>
      </c>
      <c r="E277" s="13">
        <v>4.51722</v>
      </c>
      <c r="F277" s="13">
        <v>7.6260000000000008E-2</v>
      </c>
      <c r="G277" s="13">
        <v>290.88547999999997</v>
      </c>
      <c r="H277" s="13">
        <v>5.5222799999999994</v>
      </c>
      <c r="I277" s="13">
        <v>0.61399999999999999</v>
      </c>
      <c r="J277" s="13">
        <v>1036.49881</v>
      </c>
      <c r="K277" s="1"/>
      <c r="L277" s="1"/>
      <c r="M277" s="1"/>
      <c r="N277" s="1"/>
      <c r="O277" s="1"/>
      <c r="P277" s="1"/>
      <c r="Q277" s="1"/>
      <c r="R277" s="1"/>
      <c r="S277" s="1"/>
    </row>
    <row r="278" spans="1:19">
      <c r="A278" s="20" t="s">
        <v>268</v>
      </c>
      <c r="B278" s="13">
        <v>8373.76</v>
      </c>
      <c r="C278" s="13">
        <v>36.749669999999995</v>
      </c>
      <c r="D278" s="13">
        <v>52.381589999999996</v>
      </c>
      <c r="E278" s="13">
        <v>8.6999999999999994E-2</v>
      </c>
      <c r="F278" s="13">
        <v>0</v>
      </c>
      <c r="G278" s="13">
        <v>23.48911</v>
      </c>
      <c r="H278" s="13">
        <v>0</v>
      </c>
      <c r="I278" s="13">
        <v>0</v>
      </c>
      <c r="J278" s="13">
        <v>8486.4673699999985</v>
      </c>
      <c r="K278" s="1"/>
      <c r="L278" s="1"/>
      <c r="M278" s="1"/>
      <c r="N278" s="1"/>
      <c r="O278" s="1"/>
      <c r="P278" s="1"/>
      <c r="Q278" s="1"/>
      <c r="R278" s="1"/>
      <c r="S278" s="1"/>
    </row>
    <row r="279" spans="1:19">
      <c r="A279" s="20" t="s">
        <v>269</v>
      </c>
      <c r="B279" s="13">
        <v>0</v>
      </c>
      <c r="C279" s="13">
        <v>0</v>
      </c>
      <c r="D279" s="13">
        <v>74.099999999999994</v>
      </c>
      <c r="E279" s="13">
        <v>0</v>
      </c>
      <c r="F279" s="13">
        <v>0</v>
      </c>
      <c r="G279" s="13">
        <v>0</v>
      </c>
      <c r="H279" s="13">
        <v>0</v>
      </c>
      <c r="I279" s="13">
        <v>0</v>
      </c>
      <c r="J279" s="13">
        <v>74.099999999999994</v>
      </c>
      <c r="K279" s="1"/>
      <c r="L279" s="1"/>
      <c r="M279" s="1"/>
      <c r="N279" s="1"/>
      <c r="O279" s="1"/>
      <c r="P279" s="1"/>
      <c r="Q279" s="1"/>
      <c r="R279" s="1"/>
      <c r="S279" s="1"/>
    </row>
    <row r="280" spans="1:19">
      <c r="A280" s="76" t="s">
        <v>270</v>
      </c>
      <c r="B280" s="13">
        <v>1861.5140900000001</v>
      </c>
      <c r="C280" s="13">
        <v>927.45623999999998</v>
      </c>
      <c r="D280" s="13">
        <v>942.23707999999999</v>
      </c>
      <c r="E280" s="13">
        <v>5.1527099999999999</v>
      </c>
      <c r="F280" s="13">
        <v>58.721839999999993</v>
      </c>
      <c r="G280" s="13">
        <v>69.569759999999988</v>
      </c>
      <c r="H280" s="13">
        <v>189.28551999999999</v>
      </c>
      <c r="I280" s="13">
        <v>117.5205</v>
      </c>
      <c r="J280" s="13">
        <v>4171.4577399999998</v>
      </c>
      <c r="K280" s="1"/>
      <c r="L280" s="1"/>
      <c r="M280" s="1"/>
      <c r="N280" s="1"/>
      <c r="O280" s="1"/>
      <c r="P280" s="1"/>
      <c r="Q280" s="1"/>
      <c r="R280" s="1"/>
      <c r="S280" s="1"/>
    </row>
    <row r="281" spans="1:19">
      <c r="A281" s="76" t="s">
        <v>271</v>
      </c>
      <c r="B281" s="13">
        <v>0</v>
      </c>
      <c r="C281" s="13">
        <v>0</v>
      </c>
      <c r="D281" s="13">
        <v>0</v>
      </c>
      <c r="E281" s="13">
        <v>0</v>
      </c>
      <c r="F281" s="13">
        <v>0</v>
      </c>
      <c r="G281" s="13">
        <v>0</v>
      </c>
      <c r="H281" s="13">
        <v>0</v>
      </c>
      <c r="I281" s="13">
        <v>0</v>
      </c>
      <c r="J281" s="13">
        <v>0</v>
      </c>
      <c r="K281" s="1"/>
      <c r="L281" s="1"/>
      <c r="M281" s="1"/>
      <c r="N281" s="1"/>
      <c r="O281" s="1"/>
      <c r="P281" s="1"/>
      <c r="Q281" s="1"/>
      <c r="R281" s="1"/>
      <c r="S281" s="1"/>
    </row>
    <row r="282" spans="1:19">
      <c r="A282" s="18" t="s">
        <v>272</v>
      </c>
      <c r="B282" s="11">
        <v>-12051.469439999999</v>
      </c>
      <c r="C282" s="11">
        <v>-9436.3295199999993</v>
      </c>
      <c r="D282" s="11">
        <v>-4338.2142999999996</v>
      </c>
      <c r="E282" s="11">
        <v>-96.137380000000007</v>
      </c>
      <c r="F282" s="11">
        <v>-127.76503</v>
      </c>
      <c r="G282" s="11">
        <v>-3618.4303799999998</v>
      </c>
      <c r="H282" s="11">
        <v>-672.04706999999996</v>
      </c>
      <c r="I282" s="11">
        <v>-1567.8242299999999</v>
      </c>
      <c r="J282" s="11">
        <v>-31908.217350000003</v>
      </c>
      <c r="K282" s="1"/>
      <c r="L282" s="1"/>
      <c r="M282" s="1"/>
      <c r="N282" s="1"/>
      <c r="O282" s="1"/>
      <c r="P282" s="1"/>
      <c r="Q282" s="1"/>
      <c r="R282" s="1"/>
      <c r="S282" s="1"/>
    </row>
    <row r="283" spans="1:19">
      <c r="A283" s="20" t="s">
        <v>266</v>
      </c>
      <c r="B283" s="13">
        <v>-4058.4285499999996</v>
      </c>
      <c r="C283" s="13">
        <v>-2533.2518300000002</v>
      </c>
      <c r="D283" s="13">
        <v>-1684.3946299999998</v>
      </c>
      <c r="E283" s="13">
        <v>-58.367429999999999</v>
      </c>
      <c r="F283" s="13">
        <v>-82.907730000000001</v>
      </c>
      <c r="G283" s="13">
        <v>-2974.3465699999997</v>
      </c>
      <c r="H283" s="13">
        <v>-436.81945000000002</v>
      </c>
      <c r="I283" s="13">
        <v>-1075.2188600000002</v>
      </c>
      <c r="J283" s="13">
        <v>-12903.735050000001</v>
      </c>
      <c r="K283" s="1"/>
      <c r="L283" s="1"/>
      <c r="M283" s="1"/>
      <c r="N283" s="1"/>
      <c r="O283" s="1"/>
      <c r="P283" s="1"/>
      <c r="Q283" s="1"/>
      <c r="R283" s="1"/>
      <c r="S283" s="1"/>
    </row>
    <row r="284" spans="1:19">
      <c r="A284" s="20" t="s">
        <v>273</v>
      </c>
      <c r="B284" s="13">
        <v>-7414.7987199999998</v>
      </c>
      <c r="C284" s="13">
        <v>-35.301949999999998</v>
      </c>
      <c r="D284" s="13">
        <v>-13.066459999999999</v>
      </c>
      <c r="E284" s="13">
        <v>-6.5918700000000001</v>
      </c>
      <c r="F284" s="13">
        <v>0</v>
      </c>
      <c r="G284" s="13">
        <v>-19.620080000000002</v>
      </c>
      <c r="H284" s="13">
        <v>0</v>
      </c>
      <c r="I284" s="13">
        <v>-309.51034999999996</v>
      </c>
      <c r="J284" s="13">
        <v>-7798.8894299999993</v>
      </c>
      <c r="K284" s="1"/>
      <c r="L284" s="1"/>
      <c r="M284" s="1"/>
      <c r="N284" s="1"/>
      <c r="O284" s="1"/>
      <c r="P284" s="1"/>
      <c r="Q284" s="1"/>
      <c r="R284" s="1"/>
      <c r="S284" s="1"/>
    </row>
    <row r="285" spans="1:19">
      <c r="A285" s="20" t="s">
        <v>274</v>
      </c>
      <c r="B285" s="13">
        <v>0</v>
      </c>
      <c r="C285" s="13">
        <v>0</v>
      </c>
      <c r="D285" s="13">
        <v>0</v>
      </c>
      <c r="E285" s="13">
        <v>0</v>
      </c>
      <c r="F285" s="13">
        <v>0</v>
      </c>
      <c r="G285" s="13">
        <v>0</v>
      </c>
      <c r="H285" s="13">
        <v>0</v>
      </c>
      <c r="I285" s="13">
        <v>0</v>
      </c>
      <c r="J285" s="13">
        <v>0</v>
      </c>
      <c r="K285" s="1"/>
      <c r="L285" s="1"/>
      <c r="M285" s="1"/>
      <c r="N285" s="1"/>
      <c r="O285" s="1"/>
      <c r="P285" s="1"/>
      <c r="Q285" s="1"/>
      <c r="R285" s="1"/>
      <c r="S285" s="1"/>
    </row>
    <row r="286" spans="1:19">
      <c r="A286" s="20" t="s">
        <v>275</v>
      </c>
      <c r="B286" s="13">
        <v>0</v>
      </c>
      <c r="C286" s="13">
        <v>0</v>
      </c>
      <c r="D286" s="13">
        <v>-0.05</v>
      </c>
      <c r="E286" s="13">
        <v>0</v>
      </c>
      <c r="F286" s="13">
        <v>0</v>
      </c>
      <c r="G286" s="13">
        <v>0</v>
      </c>
      <c r="H286" s="13">
        <v>0</v>
      </c>
      <c r="I286" s="13">
        <v>0</v>
      </c>
      <c r="J286" s="13">
        <v>-0.05</v>
      </c>
      <c r="K286" s="1"/>
      <c r="L286" s="1"/>
      <c r="M286" s="1"/>
      <c r="N286" s="1"/>
      <c r="O286" s="1"/>
      <c r="P286" s="1"/>
      <c r="Q286" s="1"/>
      <c r="R286" s="1"/>
      <c r="S286" s="1"/>
    </row>
    <row r="287" spans="1:19">
      <c r="A287" s="21" t="s">
        <v>276</v>
      </c>
      <c r="B287" s="13">
        <v>-578.24216999999999</v>
      </c>
      <c r="C287" s="13">
        <v>-6867.77574</v>
      </c>
      <c r="D287" s="13">
        <v>-2640.7032100000001</v>
      </c>
      <c r="E287" s="13">
        <v>-31.178080000000001</v>
      </c>
      <c r="F287" s="13">
        <v>-44.857300000000002</v>
      </c>
      <c r="G287" s="13">
        <v>-624.46372999999994</v>
      </c>
      <c r="H287" s="13">
        <v>-235.22762</v>
      </c>
      <c r="I287" s="13">
        <v>-183.09501999999998</v>
      </c>
      <c r="J287" s="13">
        <v>-11205.542869999999</v>
      </c>
      <c r="K287" s="1"/>
      <c r="L287" s="1"/>
      <c r="M287" s="1"/>
      <c r="N287" s="1"/>
      <c r="O287" s="1"/>
      <c r="P287" s="1"/>
      <c r="Q287" s="1"/>
      <c r="R287" s="1"/>
      <c r="S287" s="1"/>
    </row>
    <row r="288" spans="1:19">
      <c r="A288" s="21" t="s">
        <v>277</v>
      </c>
      <c r="B288" s="13">
        <v>0</v>
      </c>
      <c r="C288" s="13">
        <v>0</v>
      </c>
      <c r="D288" s="13">
        <v>0</v>
      </c>
      <c r="E288" s="13">
        <v>0</v>
      </c>
      <c r="F288" s="13">
        <v>0</v>
      </c>
      <c r="G288" s="13">
        <v>0</v>
      </c>
      <c r="H288" s="13">
        <v>0</v>
      </c>
      <c r="I288" s="13">
        <v>0</v>
      </c>
      <c r="J288" s="13">
        <v>0</v>
      </c>
      <c r="K288" s="1"/>
      <c r="L288" s="1"/>
      <c r="M288" s="1"/>
      <c r="N288" s="1"/>
      <c r="O288" s="1"/>
      <c r="P288" s="1"/>
      <c r="Q288" s="1"/>
      <c r="R288" s="1"/>
      <c r="S288" s="1"/>
    </row>
    <row r="289" spans="1:19">
      <c r="A289" s="18" t="s">
        <v>278</v>
      </c>
      <c r="B289" s="11">
        <v>27896.102019999998</v>
      </c>
      <c r="C289" s="11">
        <v>150167.56858000002</v>
      </c>
      <c r="D289" s="11">
        <v>79707.689840000006</v>
      </c>
      <c r="E289" s="11">
        <v>2972.0327499999999</v>
      </c>
      <c r="F289" s="11">
        <v>26282.089889999999</v>
      </c>
      <c r="G289" s="11">
        <v>42441.522810000002</v>
      </c>
      <c r="H289" s="11">
        <v>965.74077</v>
      </c>
      <c r="I289" s="11">
        <v>77218.530370000008</v>
      </c>
      <c r="J289" s="11">
        <v>407651.27703</v>
      </c>
      <c r="K289" s="1"/>
      <c r="L289" s="1"/>
      <c r="M289" s="1"/>
      <c r="N289" s="1"/>
      <c r="O289" s="1"/>
      <c r="P289" s="1"/>
      <c r="Q289" s="1"/>
      <c r="R289" s="1"/>
      <c r="S289" s="1"/>
    </row>
    <row r="290" spans="1:19">
      <c r="A290" s="20" t="s">
        <v>279</v>
      </c>
      <c r="B290" s="13">
        <v>32854.81781</v>
      </c>
      <c r="C290" s="13">
        <v>32428.631809999999</v>
      </c>
      <c r="D290" s="13">
        <v>3087.2305899999997</v>
      </c>
      <c r="E290" s="13">
        <v>370.65115000000003</v>
      </c>
      <c r="F290" s="13">
        <v>7357.17011</v>
      </c>
      <c r="G290" s="13">
        <v>16178.536039999999</v>
      </c>
      <c r="H290" s="13">
        <v>38.235980000000005</v>
      </c>
      <c r="I290" s="13">
        <v>41629.87515</v>
      </c>
      <c r="J290" s="13">
        <v>133945.14864</v>
      </c>
      <c r="K290" s="1"/>
      <c r="L290" s="1"/>
      <c r="M290" s="1"/>
      <c r="N290" s="1"/>
      <c r="O290" s="1"/>
      <c r="P290" s="1"/>
      <c r="Q290" s="1"/>
      <c r="R290" s="1"/>
      <c r="S290" s="1"/>
    </row>
    <row r="291" spans="1:19">
      <c r="A291" s="20" t="s">
        <v>280</v>
      </c>
      <c r="B291" s="13">
        <v>544.15683000000001</v>
      </c>
      <c r="C291" s="13">
        <v>3419.96117</v>
      </c>
      <c r="D291" s="13">
        <v>771.07078999999999</v>
      </c>
      <c r="E291" s="13">
        <v>98.605249999999998</v>
      </c>
      <c r="F291" s="13">
        <v>284.14400000000001</v>
      </c>
      <c r="G291" s="13">
        <v>733.65373999999997</v>
      </c>
      <c r="H291" s="13">
        <v>15.84276</v>
      </c>
      <c r="I291" s="13">
        <v>2495.1693700000001</v>
      </c>
      <c r="J291" s="13">
        <v>8362.6039099999998</v>
      </c>
      <c r="K291" s="1"/>
      <c r="L291" s="1"/>
      <c r="M291" s="1"/>
      <c r="N291" s="1"/>
      <c r="O291" s="1"/>
      <c r="P291" s="1"/>
      <c r="Q291" s="1"/>
      <c r="R291" s="1"/>
      <c r="S291" s="1"/>
    </row>
    <row r="292" spans="1:19">
      <c r="A292" s="20" t="s">
        <v>281</v>
      </c>
      <c r="B292" s="13">
        <v>32310.660980000001</v>
      </c>
      <c r="C292" s="13">
        <v>29008.67064</v>
      </c>
      <c r="D292" s="13">
        <v>2316.1597999999999</v>
      </c>
      <c r="E292" s="13">
        <v>272.04590000000002</v>
      </c>
      <c r="F292" s="13">
        <v>7073.0261100000007</v>
      </c>
      <c r="G292" s="13">
        <v>15444.882300000001</v>
      </c>
      <c r="H292" s="13">
        <v>22.393219999999999</v>
      </c>
      <c r="I292" s="13">
        <v>39134.705780000004</v>
      </c>
      <c r="J292" s="13">
        <v>125582.54473000001</v>
      </c>
      <c r="K292" s="1"/>
      <c r="L292" s="1"/>
      <c r="M292" s="1"/>
      <c r="N292" s="1"/>
      <c r="O292" s="1"/>
      <c r="P292" s="1"/>
      <c r="Q292" s="1"/>
      <c r="R292" s="1"/>
      <c r="S292" s="1"/>
    </row>
    <row r="293" spans="1:19">
      <c r="A293" s="20" t="s">
        <v>282</v>
      </c>
      <c r="B293" s="13">
        <v>0</v>
      </c>
      <c r="C293" s="13">
        <v>0</v>
      </c>
      <c r="D293" s="13">
        <v>0</v>
      </c>
      <c r="E293" s="13">
        <v>0</v>
      </c>
      <c r="F293" s="13">
        <v>0</v>
      </c>
      <c r="G293" s="13">
        <v>0</v>
      </c>
      <c r="H293" s="13">
        <v>0</v>
      </c>
      <c r="I293" s="13">
        <v>0</v>
      </c>
      <c r="J293" s="13">
        <v>0</v>
      </c>
      <c r="K293" s="1"/>
      <c r="L293" s="1"/>
      <c r="M293" s="1"/>
      <c r="N293" s="1"/>
      <c r="O293" s="1"/>
      <c r="P293" s="1"/>
      <c r="Q293" s="1"/>
      <c r="R293" s="1"/>
      <c r="S293" s="1"/>
    </row>
    <row r="294" spans="1:19">
      <c r="A294" s="20" t="s">
        <v>283</v>
      </c>
      <c r="B294" s="13">
        <v>0</v>
      </c>
      <c r="C294" s="13">
        <v>0</v>
      </c>
      <c r="D294" s="13">
        <v>0</v>
      </c>
      <c r="E294" s="13">
        <v>0</v>
      </c>
      <c r="F294" s="13">
        <v>0</v>
      </c>
      <c r="G294" s="13">
        <v>0</v>
      </c>
      <c r="H294" s="13">
        <v>0</v>
      </c>
      <c r="I294" s="13">
        <v>0</v>
      </c>
      <c r="J294" s="13">
        <v>0</v>
      </c>
      <c r="K294" s="1"/>
      <c r="L294" s="1"/>
      <c r="M294" s="1"/>
      <c r="N294" s="1"/>
      <c r="O294" s="1"/>
      <c r="P294" s="1"/>
      <c r="Q294" s="1"/>
      <c r="R294" s="1"/>
      <c r="S294" s="1"/>
    </row>
    <row r="295" spans="1:19">
      <c r="A295" s="20" t="s">
        <v>284</v>
      </c>
      <c r="B295" s="13">
        <v>0</v>
      </c>
      <c r="C295" s="13">
        <v>0</v>
      </c>
      <c r="D295" s="13">
        <v>0</v>
      </c>
      <c r="E295" s="13">
        <v>0</v>
      </c>
      <c r="F295" s="13">
        <v>0</v>
      </c>
      <c r="G295" s="13">
        <v>0</v>
      </c>
      <c r="H295" s="13">
        <v>0</v>
      </c>
      <c r="I295" s="13">
        <v>0</v>
      </c>
      <c r="J295" s="13">
        <v>0</v>
      </c>
      <c r="K295" s="1"/>
      <c r="L295" s="1"/>
      <c r="M295" s="1"/>
      <c r="N295" s="1"/>
      <c r="O295" s="1"/>
      <c r="P295" s="1"/>
      <c r="Q295" s="1"/>
      <c r="R295" s="1"/>
      <c r="S295" s="1"/>
    </row>
    <row r="296" spans="1:19">
      <c r="A296" s="20" t="s">
        <v>285</v>
      </c>
      <c r="B296" s="13">
        <v>0</v>
      </c>
      <c r="C296" s="13">
        <v>0</v>
      </c>
      <c r="D296" s="13">
        <v>0</v>
      </c>
      <c r="E296" s="13">
        <v>0</v>
      </c>
      <c r="F296" s="13">
        <v>0</v>
      </c>
      <c r="G296" s="13">
        <v>0</v>
      </c>
      <c r="H296" s="13">
        <v>0</v>
      </c>
      <c r="I296" s="13">
        <v>0</v>
      </c>
      <c r="J296" s="13">
        <v>0</v>
      </c>
      <c r="K296" s="1"/>
      <c r="L296" s="1"/>
      <c r="M296" s="1"/>
      <c r="N296" s="1"/>
      <c r="O296" s="1"/>
      <c r="P296" s="1"/>
      <c r="Q296" s="1"/>
      <c r="R296" s="1"/>
      <c r="S296" s="1"/>
    </row>
    <row r="297" spans="1:19">
      <c r="A297" s="20" t="s">
        <v>286</v>
      </c>
      <c r="B297" s="13">
        <v>0</v>
      </c>
      <c r="C297" s="13">
        <v>0</v>
      </c>
      <c r="D297" s="13">
        <v>0</v>
      </c>
      <c r="E297" s="13">
        <v>0</v>
      </c>
      <c r="F297" s="13">
        <v>0</v>
      </c>
      <c r="G297" s="13">
        <v>0</v>
      </c>
      <c r="H297" s="13">
        <v>0</v>
      </c>
      <c r="I297" s="13">
        <v>0</v>
      </c>
      <c r="J297" s="13">
        <v>0</v>
      </c>
      <c r="K297" s="1"/>
      <c r="L297" s="1"/>
      <c r="M297" s="1"/>
      <c r="N297" s="1"/>
      <c r="O297" s="1"/>
      <c r="P297" s="1"/>
      <c r="Q297" s="1"/>
      <c r="R297" s="1"/>
      <c r="S297" s="1"/>
    </row>
    <row r="298" spans="1:19">
      <c r="A298" s="20" t="s">
        <v>287</v>
      </c>
      <c r="B298" s="13">
        <v>-35991.018689999997</v>
      </c>
      <c r="C298" s="13">
        <v>-65936.796009999991</v>
      </c>
      <c r="D298" s="13">
        <v>-16750.73659</v>
      </c>
      <c r="E298" s="13">
        <v>-379.49091999999996</v>
      </c>
      <c r="F298" s="13">
        <v>-11563.129070000001</v>
      </c>
      <c r="G298" s="13">
        <v>-22949.914339999999</v>
      </c>
      <c r="H298" s="13">
        <v>-153.42233999999999</v>
      </c>
      <c r="I298" s="13">
        <v>-63829.387289999999</v>
      </c>
      <c r="J298" s="13">
        <v>-217553.89525</v>
      </c>
      <c r="K298" s="1"/>
      <c r="L298" s="1"/>
      <c r="M298" s="1"/>
      <c r="N298" s="1"/>
      <c r="O298" s="1"/>
      <c r="P298" s="1"/>
      <c r="Q298" s="1"/>
      <c r="R298" s="1"/>
      <c r="S298" s="1"/>
    </row>
    <row r="299" spans="1:19">
      <c r="A299" s="20" t="s">
        <v>288</v>
      </c>
      <c r="B299" s="13">
        <v>-33635.512770000001</v>
      </c>
      <c r="C299" s="13">
        <v>-62177.17755</v>
      </c>
      <c r="D299" s="13">
        <v>-13194.284810000001</v>
      </c>
      <c r="E299" s="13">
        <v>-342.70105999999998</v>
      </c>
      <c r="F299" s="13">
        <v>-11444.29975</v>
      </c>
      <c r="G299" s="13">
        <v>-19422.754850000001</v>
      </c>
      <c r="H299" s="13">
        <v>-149.11250000000001</v>
      </c>
      <c r="I299" s="13">
        <v>-54761.917659999999</v>
      </c>
      <c r="J299" s="13">
        <v>-195127.76095</v>
      </c>
      <c r="K299" s="1"/>
      <c r="L299" s="1"/>
      <c r="M299" s="1"/>
      <c r="N299" s="1"/>
      <c r="O299" s="1"/>
      <c r="P299" s="1"/>
      <c r="Q299" s="1"/>
      <c r="R299" s="1"/>
      <c r="S299" s="1"/>
    </row>
    <row r="300" spans="1:19">
      <c r="A300" s="20" t="s">
        <v>289</v>
      </c>
      <c r="B300" s="13">
        <v>-565.33384000000001</v>
      </c>
      <c r="C300" s="13">
        <v>-0.52685000000000004</v>
      </c>
      <c r="D300" s="13">
        <v>-0.24267</v>
      </c>
      <c r="E300" s="13">
        <v>0</v>
      </c>
      <c r="F300" s="13">
        <v>-1.34E-3</v>
      </c>
      <c r="G300" s="13">
        <v>0</v>
      </c>
      <c r="H300" s="13">
        <v>0</v>
      </c>
      <c r="I300" s="13">
        <v>-483.00279999999998</v>
      </c>
      <c r="J300" s="13">
        <v>-1049.1075000000001</v>
      </c>
      <c r="K300" s="1"/>
      <c r="L300" s="1"/>
      <c r="M300" s="1"/>
      <c r="N300" s="1"/>
      <c r="O300" s="1"/>
      <c r="P300" s="1"/>
      <c r="Q300" s="1"/>
      <c r="R300" s="1"/>
      <c r="S300" s="1"/>
    </row>
    <row r="301" spans="1:19">
      <c r="A301" s="20" t="s">
        <v>290</v>
      </c>
      <c r="B301" s="13">
        <v>0</v>
      </c>
      <c r="C301" s="13">
        <v>0</v>
      </c>
      <c r="D301" s="13">
        <v>0</v>
      </c>
      <c r="E301" s="13">
        <v>0</v>
      </c>
      <c r="F301" s="13">
        <v>0</v>
      </c>
      <c r="G301" s="13">
        <v>0</v>
      </c>
      <c r="H301" s="13">
        <v>0</v>
      </c>
      <c r="I301" s="13">
        <v>0</v>
      </c>
      <c r="J301" s="13">
        <v>0</v>
      </c>
      <c r="K301" s="1"/>
      <c r="L301" s="1"/>
      <c r="M301" s="1"/>
      <c r="N301" s="1"/>
      <c r="O301" s="1"/>
      <c r="P301" s="1"/>
      <c r="Q301" s="1"/>
      <c r="R301" s="1"/>
      <c r="S301" s="1"/>
    </row>
    <row r="302" spans="1:19">
      <c r="A302" s="21" t="s">
        <v>291</v>
      </c>
      <c r="B302" s="13">
        <v>-1790.1720800000001</v>
      </c>
      <c r="C302" s="13">
        <v>-3758.7486099999996</v>
      </c>
      <c r="D302" s="13">
        <v>-3556.2091099999998</v>
      </c>
      <c r="E302" s="13">
        <v>-36.789859999999997</v>
      </c>
      <c r="F302" s="13">
        <v>-118.82798</v>
      </c>
      <c r="G302" s="13">
        <v>-3527.15949</v>
      </c>
      <c r="H302" s="13">
        <v>-4.3098400000000003</v>
      </c>
      <c r="I302" s="13">
        <v>-8584.4668299999994</v>
      </c>
      <c r="J302" s="13">
        <v>-21376.683800000003</v>
      </c>
      <c r="K302" s="1"/>
      <c r="L302" s="1"/>
      <c r="M302" s="1"/>
      <c r="N302" s="1"/>
      <c r="O302" s="1"/>
      <c r="P302" s="1"/>
      <c r="Q302" s="1"/>
      <c r="R302" s="1"/>
      <c r="S302" s="1"/>
    </row>
    <row r="303" spans="1:19">
      <c r="A303" s="14" t="s">
        <v>292</v>
      </c>
      <c r="B303" s="13">
        <v>0</v>
      </c>
      <c r="C303" s="13">
        <v>0</v>
      </c>
      <c r="D303" s="13">
        <v>0</v>
      </c>
      <c r="E303" s="13">
        <v>0</v>
      </c>
      <c r="F303" s="13">
        <v>0</v>
      </c>
      <c r="G303" s="13">
        <v>0</v>
      </c>
      <c r="H303" s="13">
        <v>0</v>
      </c>
      <c r="I303" s="13">
        <v>0</v>
      </c>
      <c r="J303" s="13">
        <v>0</v>
      </c>
      <c r="K303" s="1"/>
      <c r="L303" s="1"/>
      <c r="M303" s="1"/>
      <c r="N303" s="1"/>
      <c r="O303" s="1"/>
      <c r="P303" s="1"/>
      <c r="Q303" s="1"/>
      <c r="R303" s="1"/>
      <c r="S303" s="1"/>
    </row>
    <row r="304" spans="1:19">
      <c r="A304" s="20" t="s">
        <v>293</v>
      </c>
      <c r="B304" s="13">
        <v>0</v>
      </c>
      <c r="C304" s="13">
        <v>-0.34300000000000003</v>
      </c>
      <c r="D304" s="13">
        <v>0</v>
      </c>
      <c r="E304" s="13">
        <v>0</v>
      </c>
      <c r="F304" s="13">
        <v>0</v>
      </c>
      <c r="G304" s="13">
        <v>0</v>
      </c>
      <c r="H304" s="13">
        <v>0</v>
      </c>
      <c r="I304" s="13">
        <v>0</v>
      </c>
      <c r="J304" s="13">
        <v>-0.34300000000000003</v>
      </c>
      <c r="K304" s="1"/>
      <c r="L304" s="1"/>
      <c r="M304" s="1"/>
      <c r="N304" s="1"/>
      <c r="O304" s="1"/>
      <c r="P304" s="1"/>
      <c r="Q304" s="1"/>
      <c r="R304" s="1"/>
      <c r="S304" s="1"/>
    </row>
    <row r="305" spans="1:19">
      <c r="A305" s="18" t="s">
        <v>294</v>
      </c>
      <c r="B305" s="11">
        <v>24759.901140000002</v>
      </c>
      <c r="C305" s="11">
        <v>116659.40437999999</v>
      </c>
      <c r="D305" s="11">
        <v>66044.183839999998</v>
      </c>
      <c r="E305" s="11">
        <v>2963.1929799999998</v>
      </c>
      <c r="F305" s="11">
        <v>22076.130929999999</v>
      </c>
      <c r="G305" s="11">
        <v>35670.144509999998</v>
      </c>
      <c r="H305" s="11">
        <v>850.55441000000008</v>
      </c>
      <c r="I305" s="11">
        <v>55019.018229999994</v>
      </c>
      <c r="J305" s="11">
        <v>324042.53042000002</v>
      </c>
      <c r="K305" s="1"/>
      <c r="L305" s="1"/>
      <c r="M305" s="1"/>
      <c r="N305" s="1"/>
      <c r="O305" s="1"/>
      <c r="P305" s="1"/>
      <c r="Q305" s="1"/>
      <c r="R305" s="1"/>
      <c r="S305" s="1"/>
    </row>
    <row r="306" spans="1:19">
      <c r="A306" s="18" t="s">
        <v>295</v>
      </c>
      <c r="B306" s="11">
        <v>-23676.57516</v>
      </c>
      <c r="C306" s="11">
        <v>-107381.69153</v>
      </c>
      <c r="D306" s="11">
        <v>-63432.859819999998</v>
      </c>
      <c r="E306" s="11">
        <v>-2913.8671300000001</v>
      </c>
      <c r="F306" s="11">
        <v>-19866.009399999999</v>
      </c>
      <c r="G306" s="11">
        <v>-36337.886500000001</v>
      </c>
      <c r="H306" s="11">
        <v>-1602.0446999999999</v>
      </c>
      <c r="I306" s="11">
        <v>-53436.87401</v>
      </c>
      <c r="J306" s="11">
        <v>-308647.80825</v>
      </c>
      <c r="K306" s="1"/>
      <c r="L306" s="1"/>
      <c r="M306" s="1"/>
      <c r="N306" s="1"/>
      <c r="O306" s="1"/>
      <c r="P306" s="1"/>
      <c r="Q306" s="1"/>
      <c r="R306" s="1"/>
      <c r="S306" s="1"/>
    </row>
    <row r="307" spans="1:19">
      <c r="A307" s="20" t="s">
        <v>296</v>
      </c>
      <c r="B307" s="13">
        <v>-14316.805339999999</v>
      </c>
      <c r="C307" s="13">
        <v>-78026.36275</v>
      </c>
      <c r="D307" s="13">
        <v>-38464.163939999999</v>
      </c>
      <c r="E307" s="13">
        <v>-1769.70893</v>
      </c>
      <c r="F307" s="13">
        <v>-13109.242849999999</v>
      </c>
      <c r="G307" s="13">
        <v>-23200.255679999998</v>
      </c>
      <c r="H307" s="13">
        <v>-1062.44094</v>
      </c>
      <c r="I307" s="13">
        <v>-32815.085809999997</v>
      </c>
      <c r="J307" s="13">
        <v>-202764.06624000001</v>
      </c>
      <c r="K307" s="1"/>
      <c r="L307" s="1"/>
      <c r="M307" s="1"/>
      <c r="N307" s="1"/>
      <c r="O307" s="1"/>
      <c r="P307" s="1"/>
      <c r="Q307" s="1"/>
      <c r="R307" s="1"/>
      <c r="S307" s="1"/>
    </row>
    <row r="308" spans="1:19">
      <c r="A308" s="20" t="s">
        <v>297</v>
      </c>
      <c r="B308" s="13">
        <v>-1804.5319</v>
      </c>
      <c r="C308" s="13">
        <v>-4187.9981399999997</v>
      </c>
      <c r="D308" s="13">
        <v>-3147.65083</v>
      </c>
      <c r="E308" s="13">
        <v>-345.95337999999998</v>
      </c>
      <c r="F308" s="13">
        <v>-1010.08026</v>
      </c>
      <c r="G308" s="13">
        <v>-2770.5878399999997</v>
      </c>
      <c r="H308" s="13">
        <v>-135.80654000000001</v>
      </c>
      <c r="I308" s="13">
        <v>-7937.7555899999998</v>
      </c>
      <c r="J308" s="13">
        <v>-21340.36448</v>
      </c>
      <c r="K308" s="1"/>
      <c r="L308" s="1"/>
      <c r="M308" s="1"/>
      <c r="N308" s="1"/>
      <c r="O308" s="1"/>
      <c r="P308" s="1"/>
      <c r="Q308" s="1"/>
      <c r="R308" s="1"/>
      <c r="S308" s="1"/>
    </row>
    <row r="309" spans="1:19">
      <c r="A309" s="20" t="s">
        <v>298</v>
      </c>
      <c r="B309" s="13">
        <v>-169.97182999999998</v>
      </c>
      <c r="C309" s="13">
        <v>-1031.7665</v>
      </c>
      <c r="D309" s="13">
        <v>-455.65050000000002</v>
      </c>
      <c r="E309" s="13">
        <v>-58.73753</v>
      </c>
      <c r="F309" s="13">
        <v>-198.18931000000001</v>
      </c>
      <c r="G309" s="13">
        <v>-290.21093999999999</v>
      </c>
      <c r="H309" s="13">
        <v>-22.361750000000001</v>
      </c>
      <c r="I309" s="13">
        <v>-294.30464000000001</v>
      </c>
      <c r="J309" s="13">
        <v>-2521.1930000000002</v>
      </c>
      <c r="K309" s="1"/>
      <c r="L309" s="1"/>
      <c r="M309" s="1"/>
      <c r="N309" s="1"/>
      <c r="O309" s="1"/>
      <c r="P309" s="1"/>
      <c r="Q309" s="1"/>
      <c r="R309" s="1"/>
      <c r="S309" s="1"/>
    </row>
    <row r="310" spans="1:19">
      <c r="A310" s="20" t="s">
        <v>299</v>
      </c>
      <c r="B310" s="13">
        <v>-763.30862999999999</v>
      </c>
      <c r="C310" s="13">
        <v>-3192.2615599999999</v>
      </c>
      <c r="D310" s="13">
        <v>-2092.94047</v>
      </c>
      <c r="E310" s="13">
        <v>-129.05489</v>
      </c>
      <c r="F310" s="13">
        <v>-982.56904000000009</v>
      </c>
      <c r="G310" s="13">
        <v>-1717.8257699999999</v>
      </c>
      <c r="H310" s="13">
        <v>-39.597629999999995</v>
      </c>
      <c r="I310" s="13">
        <v>-1933.4382800000001</v>
      </c>
      <c r="J310" s="13">
        <v>-10850.99627</v>
      </c>
      <c r="K310" s="1"/>
      <c r="L310" s="1"/>
      <c r="M310" s="1"/>
      <c r="N310" s="1"/>
      <c r="O310" s="1"/>
      <c r="P310" s="1"/>
      <c r="Q310" s="1"/>
      <c r="R310" s="1"/>
      <c r="S310" s="1"/>
    </row>
    <row r="311" spans="1:19">
      <c r="A311" s="20" t="s">
        <v>300</v>
      </c>
      <c r="B311" s="13">
        <v>-2436.34256</v>
      </c>
      <c r="C311" s="13">
        <v>-5006.5104900000006</v>
      </c>
      <c r="D311" s="13">
        <v>-3514.37111</v>
      </c>
      <c r="E311" s="13">
        <v>-148.62173000000001</v>
      </c>
      <c r="F311" s="13">
        <v>-1142.1802</v>
      </c>
      <c r="G311" s="13">
        <v>-2134.0726199999999</v>
      </c>
      <c r="H311" s="13">
        <v>-63.798970000000004</v>
      </c>
      <c r="I311" s="13">
        <v>-3165.8456299999998</v>
      </c>
      <c r="J311" s="13">
        <v>-17611.743309999998</v>
      </c>
      <c r="K311" s="1"/>
      <c r="L311" s="1"/>
      <c r="M311" s="1"/>
      <c r="N311" s="1"/>
      <c r="O311" s="1"/>
      <c r="P311" s="1"/>
      <c r="Q311" s="1"/>
      <c r="R311" s="1"/>
      <c r="S311" s="1"/>
    </row>
    <row r="312" spans="1:19">
      <c r="A312" s="20" t="s">
        <v>301</v>
      </c>
      <c r="B312" s="13">
        <v>-526.52386000000001</v>
      </c>
      <c r="C312" s="13">
        <v>-1828.16419</v>
      </c>
      <c r="D312" s="13">
        <v>-859.30550000000005</v>
      </c>
      <c r="E312" s="13">
        <v>-69.948139999999995</v>
      </c>
      <c r="F312" s="13">
        <v>-238.49813</v>
      </c>
      <c r="G312" s="13">
        <v>-649.81782999999996</v>
      </c>
      <c r="H312" s="13">
        <v>-17.134830000000001</v>
      </c>
      <c r="I312" s="13">
        <v>-987.96965999999998</v>
      </c>
      <c r="J312" s="13">
        <v>-5177.3621399999993</v>
      </c>
      <c r="K312" s="1"/>
      <c r="L312" s="1"/>
      <c r="M312" s="1"/>
      <c r="N312" s="1"/>
      <c r="O312" s="1"/>
      <c r="P312" s="1"/>
      <c r="Q312" s="1"/>
      <c r="R312" s="1"/>
      <c r="S312" s="1"/>
    </row>
    <row r="313" spans="1:19">
      <c r="A313" s="20" t="s">
        <v>302</v>
      </c>
      <c r="B313" s="13">
        <v>-545.52664000000004</v>
      </c>
      <c r="C313" s="13">
        <v>-2429.8906400000001</v>
      </c>
      <c r="D313" s="13">
        <v>-3932.5893599999999</v>
      </c>
      <c r="E313" s="13">
        <v>-58.755540000000003</v>
      </c>
      <c r="F313" s="13">
        <v>-551.01068000000009</v>
      </c>
      <c r="G313" s="13">
        <v>-1105.9722400000001</v>
      </c>
      <c r="H313" s="13">
        <v>-61.18862</v>
      </c>
      <c r="I313" s="13">
        <v>-1263.1958500000001</v>
      </c>
      <c r="J313" s="13">
        <v>-9948.129570000001</v>
      </c>
      <c r="K313" s="1"/>
      <c r="L313" s="1"/>
      <c r="M313" s="1"/>
      <c r="N313" s="1"/>
      <c r="O313" s="1"/>
      <c r="P313" s="1"/>
      <c r="Q313" s="1"/>
      <c r="R313" s="1"/>
      <c r="S313" s="1"/>
    </row>
    <row r="314" spans="1:19">
      <c r="A314" s="20" t="s">
        <v>303</v>
      </c>
      <c r="B314" s="13">
        <v>-343.28284000000002</v>
      </c>
      <c r="C314" s="13">
        <v>-338.93772999999999</v>
      </c>
      <c r="D314" s="13">
        <v>-2831.5022599999998</v>
      </c>
      <c r="E314" s="13">
        <v>-25.485900000000001</v>
      </c>
      <c r="F314" s="13">
        <v>-87.666899999999998</v>
      </c>
      <c r="G314" s="13">
        <v>-438.35689000000002</v>
      </c>
      <c r="H314" s="13">
        <v>-58.69576</v>
      </c>
      <c r="I314" s="13">
        <v>-830.21609999999998</v>
      </c>
      <c r="J314" s="13">
        <v>-4954.1443799999997</v>
      </c>
      <c r="K314" s="1"/>
      <c r="L314" s="1"/>
      <c r="M314" s="1"/>
      <c r="N314" s="1"/>
      <c r="O314" s="1"/>
      <c r="P314" s="1"/>
      <c r="Q314" s="1"/>
      <c r="R314" s="1"/>
      <c r="S314" s="1"/>
    </row>
    <row r="315" spans="1:19">
      <c r="A315" s="20" t="s">
        <v>304</v>
      </c>
      <c r="B315" s="13">
        <v>-2770.2815599999999</v>
      </c>
      <c r="C315" s="13">
        <v>-11339.79953</v>
      </c>
      <c r="D315" s="13">
        <v>-8134.6858499999998</v>
      </c>
      <c r="E315" s="13">
        <v>-307.60109</v>
      </c>
      <c r="F315" s="13">
        <v>-2546.5720299999998</v>
      </c>
      <c r="G315" s="13">
        <v>-4030.7866899999999</v>
      </c>
      <c r="H315" s="13">
        <v>-141.01966000000002</v>
      </c>
      <c r="I315" s="13">
        <v>-4209.0624500000004</v>
      </c>
      <c r="J315" s="13">
        <v>-33479.808859999997</v>
      </c>
      <c r="K315" s="1"/>
      <c r="L315" s="1"/>
      <c r="M315" s="1"/>
      <c r="N315" s="1"/>
      <c r="O315" s="1"/>
      <c r="P315" s="1"/>
      <c r="Q315" s="1"/>
      <c r="R315" s="1"/>
      <c r="S315" s="1"/>
    </row>
    <row r="316" spans="1:19">
      <c r="A316" s="17" t="s">
        <v>305</v>
      </c>
      <c r="B316" s="11">
        <v>1083.3259800000001</v>
      </c>
      <c r="C316" s="11">
        <v>9277.7128499999999</v>
      </c>
      <c r="D316" s="11">
        <v>2611.32402</v>
      </c>
      <c r="E316" s="11">
        <v>49.325849999999996</v>
      </c>
      <c r="F316" s="11">
        <v>2210.1215299999999</v>
      </c>
      <c r="G316" s="11">
        <v>-667.74198999999999</v>
      </c>
      <c r="H316" s="11">
        <v>-751.49029000000007</v>
      </c>
      <c r="I316" s="11">
        <v>1582.1442199999999</v>
      </c>
      <c r="J316" s="11">
        <v>15394.722169999999</v>
      </c>
      <c r="K316" s="1"/>
      <c r="L316" s="1"/>
      <c r="M316" s="1"/>
      <c r="N316" s="1"/>
      <c r="O316" s="1"/>
      <c r="P316" s="1"/>
      <c r="Q316" s="1"/>
      <c r="R316" s="1"/>
      <c r="S316" s="1"/>
    </row>
    <row r="317" spans="1:19">
      <c r="A317" s="21" t="s">
        <v>306</v>
      </c>
      <c r="B317" s="13">
        <v>0</v>
      </c>
      <c r="C317" s="13">
        <v>1.0412399999999999</v>
      </c>
      <c r="D317" s="13">
        <v>1.05566</v>
      </c>
      <c r="E317" s="13">
        <v>0</v>
      </c>
      <c r="F317" s="13">
        <v>0</v>
      </c>
      <c r="G317" s="13">
        <v>0</v>
      </c>
      <c r="H317" s="13">
        <v>0</v>
      </c>
      <c r="I317" s="13">
        <v>0</v>
      </c>
      <c r="J317" s="13">
        <v>2.0969000000000002</v>
      </c>
      <c r="K317" s="1"/>
      <c r="L317" s="1"/>
      <c r="M317" s="1"/>
      <c r="N317" s="1"/>
      <c r="O317" s="1"/>
      <c r="P317" s="1"/>
      <c r="Q317" s="1"/>
      <c r="R317" s="1"/>
      <c r="S317" s="1"/>
    </row>
    <row r="318" spans="1:19">
      <c r="A318" s="21" t="s">
        <v>307</v>
      </c>
      <c r="B318" s="13">
        <v>0</v>
      </c>
      <c r="C318" s="13">
        <v>1.04122</v>
      </c>
      <c r="D318" s="13">
        <v>1.05566</v>
      </c>
      <c r="E318" s="13">
        <v>0</v>
      </c>
      <c r="F318" s="13">
        <v>0</v>
      </c>
      <c r="G318" s="13">
        <v>0</v>
      </c>
      <c r="H318" s="13">
        <v>0</v>
      </c>
      <c r="I318" s="13">
        <v>0</v>
      </c>
      <c r="J318" s="13">
        <v>2.0968800000000001</v>
      </c>
      <c r="K318" s="1"/>
      <c r="L318" s="1"/>
      <c r="M318" s="1"/>
      <c r="N318" s="1"/>
      <c r="O318" s="1"/>
      <c r="P318" s="1"/>
      <c r="Q318" s="1"/>
      <c r="R318" s="1"/>
      <c r="S318" s="1"/>
    </row>
    <row r="319" spans="1:19">
      <c r="A319" s="21" t="s">
        <v>308</v>
      </c>
      <c r="B319" s="13">
        <v>0</v>
      </c>
      <c r="C319" s="13">
        <v>2.0000000000000002E-5</v>
      </c>
      <c r="D319" s="13">
        <v>0</v>
      </c>
      <c r="E319" s="13">
        <v>0</v>
      </c>
      <c r="F319" s="13">
        <v>0</v>
      </c>
      <c r="G319" s="13">
        <v>0</v>
      </c>
      <c r="H319" s="13">
        <v>0</v>
      </c>
      <c r="I319" s="13">
        <v>0</v>
      </c>
      <c r="J319" s="13">
        <v>2.0000000000000002E-5</v>
      </c>
      <c r="K319" s="1"/>
      <c r="L319" s="1"/>
      <c r="M319" s="1"/>
      <c r="N319" s="1"/>
      <c r="O319" s="1"/>
      <c r="P319" s="1"/>
      <c r="Q319" s="1"/>
      <c r="R319" s="1"/>
      <c r="S319" s="1"/>
    </row>
    <row r="320" spans="1:19">
      <c r="A320" s="21" t="s">
        <v>309</v>
      </c>
      <c r="B320" s="13">
        <v>0</v>
      </c>
      <c r="C320" s="13">
        <v>-2.3370000000000002E-2</v>
      </c>
      <c r="D320" s="13">
        <v>-2.2414699999999996</v>
      </c>
      <c r="E320" s="13">
        <v>0</v>
      </c>
      <c r="F320" s="13">
        <v>0</v>
      </c>
      <c r="G320" s="13">
        <v>140.20207000000002</v>
      </c>
      <c r="H320" s="13">
        <v>0</v>
      </c>
      <c r="I320" s="13">
        <v>0</v>
      </c>
      <c r="J320" s="13">
        <v>137.93723</v>
      </c>
      <c r="K320" s="1"/>
      <c r="L320" s="1"/>
      <c r="M320" s="1"/>
      <c r="N320" s="1"/>
      <c r="O320" s="1"/>
      <c r="P320" s="1"/>
      <c r="Q320" s="1"/>
      <c r="R320" s="1"/>
      <c r="S320" s="1"/>
    </row>
    <row r="321" spans="1:19">
      <c r="A321" s="21" t="s">
        <v>310</v>
      </c>
      <c r="B321" s="13">
        <v>0</v>
      </c>
      <c r="C321" s="13">
        <v>-2.1319999999999999E-2</v>
      </c>
      <c r="D321" s="13">
        <v>-2.2414699999999996</v>
      </c>
      <c r="E321" s="13">
        <v>0</v>
      </c>
      <c r="F321" s="13">
        <v>0</v>
      </c>
      <c r="G321" s="13">
        <v>0</v>
      </c>
      <c r="H321" s="13">
        <v>0</v>
      </c>
      <c r="I321" s="13">
        <v>0</v>
      </c>
      <c r="J321" s="13">
        <v>-2.2627899999999999</v>
      </c>
      <c r="K321" s="1"/>
      <c r="L321" s="1"/>
      <c r="M321" s="1"/>
      <c r="N321" s="1"/>
      <c r="O321" s="1"/>
      <c r="P321" s="1"/>
      <c r="Q321" s="1"/>
      <c r="R321" s="1"/>
      <c r="S321" s="1"/>
    </row>
    <row r="322" spans="1:19">
      <c r="A322" s="21" t="s">
        <v>311</v>
      </c>
      <c r="B322" s="13">
        <v>0</v>
      </c>
      <c r="C322" s="13">
        <v>-2.0499999999999997E-3</v>
      </c>
      <c r="D322" s="13">
        <v>0</v>
      </c>
      <c r="E322" s="13">
        <v>0</v>
      </c>
      <c r="F322" s="13">
        <v>0</v>
      </c>
      <c r="G322" s="13">
        <v>140.20207000000002</v>
      </c>
      <c r="H322" s="13">
        <v>0</v>
      </c>
      <c r="I322" s="13">
        <v>0</v>
      </c>
      <c r="J322" s="13">
        <v>140.20001999999999</v>
      </c>
      <c r="K322" s="1"/>
      <c r="L322" s="1"/>
      <c r="M322" s="1"/>
      <c r="N322" s="1"/>
      <c r="O322" s="1"/>
      <c r="P322" s="1"/>
      <c r="Q322" s="1"/>
      <c r="R322" s="1"/>
      <c r="S322" s="1"/>
    </row>
    <row r="323" spans="1:19">
      <c r="A323" s="17" t="s">
        <v>312</v>
      </c>
      <c r="B323" s="11">
        <v>1083.3259800000001</v>
      </c>
      <c r="C323" s="11">
        <v>9278.7307200000014</v>
      </c>
      <c r="D323" s="11">
        <v>2610.1382100000001</v>
      </c>
      <c r="E323" s="11">
        <v>49.325849999999996</v>
      </c>
      <c r="F323" s="11">
        <v>2210.1215299999999</v>
      </c>
      <c r="G323" s="11">
        <v>-527.53992000000005</v>
      </c>
      <c r="H323" s="11">
        <v>-751.49029000000007</v>
      </c>
      <c r="I323" s="11">
        <v>1582.1442199999999</v>
      </c>
      <c r="J323" s="11">
        <v>15534.756300000001</v>
      </c>
      <c r="K323" s="1"/>
      <c r="L323" s="1"/>
      <c r="M323" s="1"/>
      <c r="N323" s="1"/>
      <c r="O323" s="1"/>
      <c r="P323" s="1"/>
      <c r="Q323" s="1"/>
      <c r="R323" s="1"/>
      <c r="S323" s="1"/>
    </row>
    <row r="324" spans="1:19">
      <c r="A324" s="21" t="s">
        <v>313</v>
      </c>
      <c r="B324" s="13">
        <v>3.6510000000000001E-2</v>
      </c>
      <c r="C324" s="13">
        <v>-720.49638000000004</v>
      </c>
      <c r="D324" s="13">
        <v>645.69485999999995</v>
      </c>
      <c r="E324" s="13">
        <v>0</v>
      </c>
      <c r="F324" s="13">
        <v>24.876909999999999</v>
      </c>
      <c r="G324" s="13">
        <v>0</v>
      </c>
      <c r="H324" s="13">
        <v>0</v>
      </c>
      <c r="I324" s="13">
        <v>0.70040000000000002</v>
      </c>
      <c r="J324" s="13">
        <v>-49.1877</v>
      </c>
      <c r="K324" s="1"/>
      <c r="L324" s="1"/>
      <c r="M324" s="1"/>
      <c r="N324" s="1"/>
      <c r="O324" s="1"/>
      <c r="P324" s="1"/>
      <c r="Q324" s="1"/>
      <c r="R324" s="1"/>
      <c r="S324" s="1"/>
    </row>
    <row r="325" spans="1:19">
      <c r="A325" s="17" t="s">
        <v>314</v>
      </c>
      <c r="B325" s="11">
        <v>1083.36249</v>
      </c>
      <c r="C325" s="11">
        <v>8558.2343399999991</v>
      </c>
      <c r="D325" s="11">
        <v>3255.8330699999997</v>
      </c>
      <c r="E325" s="11">
        <v>49.325849999999996</v>
      </c>
      <c r="F325" s="11">
        <v>2234.9984399999998</v>
      </c>
      <c r="G325" s="11">
        <v>-527.53992000000005</v>
      </c>
      <c r="H325" s="11">
        <v>-751.49029000000007</v>
      </c>
      <c r="I325" s="11">
        <v>1582.8446200000001</v>
      </c>
      <c r="J325" s="11">
        <v>15485.568600000001</v>
      </c>
      <c r="K325" s="1"/>
      <c r="L325" s="1"/>
      <c r="M325" s="1"/>
      <c r="N325" s="1"/>
      <c r="O325" s="1"/>
      <c r="P325" s="1"/>
      <c r="Q325" s="1"/>
      <c r="R325" s="1"/>
      <c r="S325" s="1"/>
    </row>
    <row r="326" spans="1:19">
      <c r="A326" s="20" t="s">
        <v>315</v>
      </c>
      <c r="B326" s="13">
        <v>-428.90258</v>
      </c>
      <c r="C326" s="13">
        <v>1656.4400500000002</v>
      </c>
      <c r="D326" s="13">
        <v>220.74507999999997</v>
      </c>
      <c r="E326" s="13">
        <v>-2.2391900000000002</v>
      </c>
      <c r="F326" s="13">
        <v>-4.6850899999999998</v>
      </c>
      <c r="G326" s="13">
        <v>597.01073999999994</v>
      </c>
      <c r="H326" s="13">
        <v>0</v>
      </c>
      <c r="I326" s="13">
        <v>0</v>
      </c>
      <c r="J326" s="13">
        <v>2038.3690100000001</v>
      </c>
      <c r="K326" s="1"/>
      <c r="L326" s="1"/>
      <c r="M326" s="1"/>
      <c r="N326" s="1"/>
      <c r="O326" s="1"/>
      <c r="P326" s="1"/>
      <c r="Q326" s="1"/>
      <c r="R326" s="1"/>
      <c r="S326" s="1"/>
    </row>
    <row r="327" spans="1:19">
      <c r="A327" s="17" t="s">
        <v>316</v>
      </c>
      <c r="B327" s="11">
        <v>654.45991000000004</v>
      </c>
      <c r="C327" s="11">
        <v>10214.67439</v>
      </c>
      <c r="D327" s="11">
        <v>3476.5781499999998</v>
      </c>
      <c r="E327" s="11">
        <v>47.086660000000002</v>
      </c>
      <c r="F327" s="11">
        <v>2230.3133499999999</v>
      </c>
      <c r="G327" s="11">
        <v>69.470820000000003</v>
      </c>
      <c r="H327" s="11">
        <v>-751.49029000000007</v>
      </c>
      <c r="I327" s="11">
        <v>1582.8446200000001</v>
      </c>
      <c r="J327" s="11">
        <v>17523.937610000001</v>
      </c>
      <c r="K327" s="1"/>
      <c r="L327" s="1"/>
      <c r="M327" s="1"/>
      <c r="N327" s="1"/>
      <c r="O327" s="1"/>
      <c r="P327" s="1"/>
      <c r="Q327" s="1"/>
      <c r="R327" s="1"/>
      <c r="S327" s="1"/>
    </row>
    <row r="328" spans="1:19">
      <c r="A328" s="20" t="s">
        <v>317</v>
      </c>
      <c r="B328" s="13">
        <v>0</v>
      </c>
      <c r="C328" s="13">
        <v>0</v>
      </c>
      <c r="D328" s="13">
        <v>0</v>
      </c>
      <c r="E328" s="13">
        <v>0</v>
      </c>
      <c r="F328" s="13">
        <v>0</v>
      </c>
      <c r="G328" s="13">
        <v>0</v>
      </c>
      <c r="H328" s="13">
        <v>0</v>
      </c>
      <c r="I328" s="13">
        <v>0</v>
      </c>
      <c r="J328" s="13">
        <v>0</v>
      </c>
      <c r="K328" s="1"/>
      <c r="L328" s="1"/>
      <c r="M328" s="1"/>
      <c r="N328" s="1"/>
      <c r="O328" s="1"/>
      <c r="P328" s="1"/>
      <c r="Q328" s="1"/>
      <c r="R328" s="1"/>
      <c r="S328" s="1"/>
    </row>
    <row r="329" spans="1:19">
      <c r="A329" s="17" t="s">
        <v>318</v>
      </c>
      <c r="B329" s="11">
        <v>654.45991000000004</v>
      </c>
      <c r="C329" s="11">
        <v>10214.67439</v>
      </c>
      <c r="D329" s="11">
        <v>3476.5781499999998</v>
      </c>
      <c r="E329" s="11">
        <v>47.086660000000002</v>
      </c>
      <c r="F329" s="11">
        <v>2230.3133499999999</v>
      </c>
      <c r="G329" s="11">
        <v>69.470820000000003</v>
      </c>
      <c r="H329" s="11">
        <v>-751.49029000000007</v>
      </c>
      <c r="I329" s="11">
        <v>1582.8446200000001</v>
      </c>
      <c r="J329" s="11">
        <v>17523.937610000001</v>
      </c>
      <c r="K329" s="1"/>
      <c r="L329" s="1"/>
      <c r="M329" s="1"/>
      <c r="N329" s="1"/>
      <c r="O329" s="1"/>
      <c r="P329" s="1"/>
      <c r="Q329" s="1"/>
      <c r="R329" s="1"/>
      <c r="S329" s="1"/>
    </row>
    <row r="330" spans="1:19">
      <c r="A330" s="21" t="s">
        <v>319</v>
      </c>
      <c r="B330" s="13">
        <v>0</v>
      </c>
      <c r="C330" s="13">
        <v>-2426.0923399999997</v>
      </c>
      <c r="D330" s="13">
        <v>-419.69200000000001</v>
      </c>
      <c r="E330" s="13">
        <v>0</v>
      </c>
      <c r="F330" s="13">
        <v>-635.70258000000001</v>
      </c>
      <c r="G330" s="13">
        <v>0</v>
      </c>
      <c r="H330" s="13">
        <v>0</v>
      </c>
      <c r="I330" s="13">
        <v>0</v>
      </c>
      <c r="J330" s="13">
        <v>-3481.4869199999998</v>
      </c>
      <c r="K330" s="1"/>
      <c r="L330" s="1"/>
      <c r="M330" s="1"/>
      <c r="N330" s="1"/>
      <c r="O330" s="1"/>
      <c r="P330" s="1"/>
      <c r="Q330" s="1"/>
      <c r="R330" s="1"/>
      <c r="S330" s="1"/>
    </row>
    <row r="331" spans="1:19">
      <c r="A331" s="17" t="s">
        <v>320</v>
      </c>
      <c r="B331" s="11">
        <v>654.45991000000004</v>
      </c>
      <c r="C331" s="11">
        <v>7788.58205</v>
      </c>
      <c r="D331" s="11">
        <v>3056.8861499999998</v>
      </c>
      <c r="E331" s="11">
        <v>47.086660000000002</v>
      </c>
      <c r="F331" s="11">
        <v>1594.61077</v>
      </c>
      <c r="G331" s="11">
        <v>69.470820000000003</v>
      </c>
      <c r="H331" s="11">
        <v>-751.49029000000007</v>
      </c>
      <c r="I331" s="11">
        <v>1582.8446200000001</v>
      </c>
      <c r="J331" s="11">
        <v>14042.45069</v>
      </c>
      <c r="K331" s="1"/>
      <c r="L331" s="1"/>
      <c r="M331" s="1"/>
      <c r="N331" s="1"/>
      <c r="O331" s="1"/>
      <c r="P331" s="1"/>
      <c r="Q331" s="1"/>
      <c r="R331" s="1"/>
      <c r="S331" s="1"/>
    </row>
    <row r="332" spans="1:19" ht="3.75" customHeight="1" thickBot="1">
      <c r="A332" s="175"/>
      <c r="B332" s="175"/>
      <c r="C332" s="175"/>
      <c r="D332" s="175"/>
      <c r="E332" s="175"/>
      <c r="F332" s="175"/>
      <c r="G332" s="175"/>
      <c r="H332" s="175"/>
      <c r="I332" s="175"/>
      <c r="J332" s="175"/>
    </row>
  </sheetData>
  <mergeCells count="4">
    <mergeCell ref="A1:J1"/>
    <mergeCell ref="A2:J2"/>
    <mergeCell ref="A3:J3"/>
    <mergeCell ref="A4:J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7"/>
  <sheetViews>
    <sheetView workbookViewId="0">
      <selection sqref="A1:J1"/>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s>
  <sheetData>
    <row r="1" spans="1:10" ht="30" customHeight="1">
      <c r="A1" s="836" t="s">
        <v>395</v>
      </c>
      <c r="B1" s="836"/>
      <c r="C1" s="836"/>
      <c r="D1" s="836"/>
      <c r="E1" s="836"/>
      <c r="F1" s="836"/>
      <c r="G1" s="836"/>
      <c r="H1" s="836"/>
      <c r="I1" s="836"/>
      <c r="J1" s="836"/>
    </row>
    <row r="2" spans="1:10" ht="18">
      <c r="A2" s="837" t="s">
        <v>444</v>
      </c>
      <c r="B2" s="837"/>
      <c r="C2" s="837"/>
      <c r="D2" s="837"/>
      <c r="E2" s="837"/>
      <c r="F2" s="837"/>
      <c r="G2" s="837"/>
      <c r="H2" s="837"/>
      <c r="I2" s="837"/>
      <c r="J2" s="837"/>
    </row>
    <row r="3" spans="1:10" ht="30" customHeight="1">
      <c r="A3" s="845" t="s">
        <v>1441</v>
      </c>
      <c r="B3" s="845"/>
      <c r="C3" s="845"/>
      <c r="D3" s="845"/>
      <c r="E3" s="845"/>
      <c r="F3" s="845"/>
      <c r="G3" s="845"/>
      <c r="H3" s="845"/>
      <c r="I3" s="845"/>
      <c r="J3" s="845"/>
    </row>
    <row r="4" spans="1:10">
      <c r="A4" s="80"/>
      <c r="B4" s="81"/>
      <c r="C4" s="81"/>
      <c r="D4" s="81"/>
      <c r="E4" s="81"/>
      <c r="F4" s="81"/>
      <c r="G4" s="1"/>
      <c r="H4" s="1"/>
      <c r="I4" s="1"/>
      <c r="J4" s="1"/>
    </row>
    <row r="5" spans="1:10" ht="30" customHeight="1">
      <c r="A5" s="82"/>
      <c r="B5" s="83" t="s">
        <v>396</v>
      </c>
      <c r="C5" s="83" t="s">
        <v>428</v>
      </c>
      <c r="D5" s="83" t="s">
        <v>429</v>
      </c>
      <c r="E5" s="83" t="s">
        <v>430</v>
      </c>
      <c r="F5" s="83" t="s">
        <v>431</v>
      </c>
      <c r="G5" s="83" t="s">
        <v>432</v>
      </c>
      <c r="H5" s="83" t="s">
        <v>433</v>
      </c>
      <c r="I5" s="83" t="s">
        <v>434</v>
      </c>
      <c r="J5" s="84" t="s">
        <v>443</v>
      </c>
    </row>
    <row r="6" spans="1:10">
      <c r="A6" s="80"/>
      <c r="B6" s="85"/>
      <c r="C6" s="85"/>
      <c r="D6" s="85"/>
      <c r="E6" s="85"/>
      <c r="F6" s="85"/>
      <c r="G6" s="85"/>
      <c r="H6" s="85"/>
      <c r="I6" s="85"/>
      <c r="J6" s="85"/>
    </row>
    <row r="7" spans="1:10">
      <c r="A7" s="28" t="s">
        <v>445</v>
      </c>
      <c r="B7" s="83"/>
      <c r="C7" s="83"/>
      <c r="D7" s="83"/>
      <c r="E7" s="83"/>
      <c r="F7" s="83"/>
      <c r="G7" s="83"/>
      <c r="H7" s="83"/>
      <c r="I7" s="83"/>
      <c r="J7" s="83"/>
    </row>
    <row r="8" spans="1:10">
      <c r="A8" s="80" t="s">
        <v>446</v>
      </c>
      <c r="B8" s="119">
        <v>1.8800000000000001E-2</v>
      </c>
      <c r="C8" s="119">
        <v>3.0300000000000001E-2</v>
      </c>
      <c r="D8" s="119">
        <v>8.9399999999999993E-2</v>
      </c>
      <c r="E8" s="119">
        <v>3.5999999999999997E-2</v>
      </c>
      <c r="F8" s="119">
        <v>0.1174</v>
      </c>
      <c r="G8" s="181">
        <v>1.2999999999999999E-2</v>
      </c>
      <c r="H8" s="181">
        <v>6.7199999999999996E-2</v>
      </c>
      <c r="I8" s="181">
        <v>0.1174</v>
      </c>
      <c r="J8" s="181">
        <v>5.7799999999999997E-2</v>
      </c>
    </row>
    <row r="9" spans="1:10">
      <c r="A9" s="80" t="s">
        <v>447</v>
      </c>
      <c r="B9" s="119">
        <v>0.79959999999999998</v>
      </c>
      <c r="C9" s="119">
        <v>0.81240000000000001</v>
      </c>
      <c r="D9" s="119">
        <v>0.76100000000000001</v>
      </c>
      <c r="E9" s="119">
        <v>0.8387</v>
      </c>
      <c r="F9" s="119">
        <v>0.86060000000000003</v>
      </c>
      <c r="G9" s="181">
        <v>0.7591</v>
      </c>
      <c r="H9" s="181">
        <v>0.46050000000000002</v>
      </c>
      <c r="I9" s="181">
        <v>0.75970000000000004</v>
      </c>
      <c r="J9" s="181">
        <v>0.78680000000000005</v>
      </c>
    </row>
    <row r="10" spans="1:10">
      <c r="A10" s="28" t="s">
        <v>448</v>
      </c>
      <c r="B10" s="120"/>
      <c r="C10" s="120"/>
      <c r="D10" s="120"/>
      <c r="E10" s="120"/>
      <c r="F10" s="120"/>
      <c r="G10" s="555"/>
      <c r="H10" s="555"/>
      <c r="I10" s="555"/>
      <c r="J10" s="555"/>
    </row>
    <row r="11" spans="1:10">
      <c r="A11" s="92" t="s">
        <v>449</v>
      </c>
      <c r="B11" s="119">
        <v>6.1600000000000002E-2</v>
      </c>
      <c r="C11" s="119">
        <v>0.24099999999999999</v>
      </c>
      <c r="D11" s="119">
        <v>0.13850000000000001</v>
      </c>
      <c r="E11" s="119">
        <v>8.9999999999999998E-4</v>
      </c>
      <c r="F11" s="119">
        <v>0.1012</v>
      </c>
      <c r="G11" s="181">
        <v>2.2599999999999999E-2</v>
      </c>
      <c r="H11" s="181">
        <v>0</v>
      </c>
      <c r="I11" s="181">
        <v>0.161</v>
      </c>
      <c r="J11" s="181">
        <v>0.15010000000000001</v>
      </c>
    </row>
    <row r="12" spans="1:10">
      <c r="A12" s="92" t="s">
        <v>450</v>
      </c>
      <c r="B12" s="119">
        <v>6.1600000000000002E-2</v>
      </c>
      <c r="C12" s="119">
        <v>0.24099999999999999</v>
      </c>
      <c r="D12" s="119">
        <v>0.13850000000000001</v>
      </c>
      <c r="E12" s="119">
        <v>8.9999999999999998E-4</v>
      </c>
      <c r="F12" s="119">
        <v>0.1012</v>
      </c>
      <c r="G12" s="181">
        <v>2.2599999999999999E-2</v>
      </c>
      <c r="H12" s="181">
        <v>0</v>
      </c>
      <c r="I12" s="181">
        <v>0.161</v>
      </c>
      <c r="J12" s="181">
        <v>0.15010000000000001</v>
      </c>
    </row>
    <row r="13" spans="1:10">
      <c r="A13" s="80" t="s">
        <v>451</v>
      </c>
      <c r="B13" s="119">
        <v>0.6361</v>
      </c>
      <c r="C13" s="119">
        <v>0.43369999999999997</v>
      </c>
      <c r="D13" s="119">
        <v>0.46920000000000001</v>
      </c>
      <c r="E13" s="119">
        <v>0.753</v>
      </c>
      <c r="F13" s="119">
        <v>0.51229999999999998</v>
      </c>
      <c r="G13" s="181">
        <v>0.73060000000000003</v>
      </c>
      <c r="H13" s="181">
        <v>0.89070000000000005</v>
      </c>
      <c r="I13" s="181">
        <v>0.3604</v>
      </c>
      <c r="J13" s="181">
        <v>0.49719999999999998</v>
      </c>
    </row>
    <row r="14" spans="1:10">
      <c r="A14" s="92" t="s">
        <v>452</v>
      </c>
      <c r="B14" s="119">
        <v>1.77E-2</v>
      </c>
      <c r="C14" s="119">
        <v>6.1999999999999998E-3</v>
      </c>
      <c r="D14" s="119">
        <v>0</v>
      </c>
      <c r="E14" s="119">
        <v>3.5299999999999998E-2</v>
      </c>
      <c r="F14" s="119">
        <v>0</v>
      </c>
      <c r="G14" s="181">
        <v>2.5999999999999999E-3</v>
      </c>
      <c r="H14" s="181">
        <v>0</v>
      </c>
      <c r="I14" s="181">
        <v>2.46E-2</v>
      </c>
      <c r="J14" s="181">
        <v>8.2000000000000007E-3</v>
      </c>
    </row>
    <row r="15" spans="1:10">
      <c r="A15" s="93" t="s">
        <v>453</v>
      </c>
      <c r="B15" s="120"/>
      <c r="C15" s="120"/>
      <c r="D15" s="120"/>
      <c r="E15" s="120"/>
      <c r="F15" s="120"/>
      <c r="G15" s="555"/>
      <c r="H15" s="555"/>
      <c r="I15" s="555"/>
      <c r="J15" s="555"/>
    </row>
    <row r="16" spans="1:10">
      <c r="A16" s="92" t="s">
        <v>454</v>
      </c>
      <c r="B16" s="119">
        <v>0.45650000000000002</v>
      </c>
      <c r="C16" s="119">
        <v>0.87070000000000003</v>
      </c>
      <c r="D16" s="119">
        <v>0.41399999999999998</v>
      </c>
      <c r="E16" s="119">
        <v>0</v>
      </c>
      <c r="F16" s="119">
        <v>0.85799999999999998</v>
      </c>
      <c r="G16" s="181">
        <v>0.35780000000000001</v>
      </c>
      <c r="H16" s="181">
        <v>0</v>
      </c>
      <c r="I16" s="181">
        <v>0.98119999999999996</v>
      </c>
      <c r="J16" s="181">
        <v>0.80679999999999996</v>
      </c>
    </row>
    <row r="17" spans="1:10">
      <c r="A17" s="92" t="s">
        <v>455</v>
      </c>
      <c r="B17" s="119">
        <v>0.54349999999999998</v>
      </c>
      <c r="C17" s="119">
        <v>0.1293</v>
      </c>
      <c r="D17" s="119">
        <v>0.58599999999999997</v>
      </c>
      <c r="E17" s="119">
        <v>0</v>
      </c>
      <c r="F17" s="119">
        <v>0.14199999999999999</v>
      </c>
      <c r="G17" s="181">
        <v>0.64219999999999999</v>
      </c>
      <c r="H17" s="181">
        <v>0</v>
      </c>
      <c r="I17" s="181">
        <v>1.8800000000000001E-2</v>
      </c>
      <c r="J17" s="181">
        <v>0.19320000000000001</v>
      </c>
    </row>
    <row r="18" spans="1:10">
      <c r="A18" s="92" t="s">
        <v>456</v>
      </c>
      <c r="B18" s="283">
        <v>599.93460000000005</v>
      </c>
      <c r="C18" s="283">
        <v>549.91179999999997</v>
      </c>
      <c r="D18" s="283">
        <v>744.74770000000001</v>
      </c>
      <c r="E18" s="283">
        <v>0</v>
      </c>
      <c r="F18" s="283">
        <v>424.9282</v>
      </c>
      <c r="G18" s="615">
        <v>174.7757</v>
      </c>
      <c r="H18" s="615">
        <v>0</v>
      </c>
      <c r="I18" s="615">
        <v>539.77520000000004</v>
      </c>
      <c r="J18" s="615">
        <v>590.33950000000004</v>
      </c>
    </row>
    <row r="19" spans="1:10">
      <c r="A19" s="93" t="s">
        <v>457</v>
      </c>
      <c r="B19" s="284"/>
      <c r="C19" s="284"/>
      <c r="D19" s="284"/>
      <c r="E19" s="284"/>
      <c r="F19" s="284"/>
      <c r="G19" s="616"/>
      <c r="H19" s="616"/>
      <c r="I19" s="616"/>
      <c r="J19" s="616"/>
    </row>
    <row r="20" spans="1:10">
      <c r="A20" s="80" t="s">
        <v>458</v>
      </c>
      <c r="B20" s="119">
        <v>0.97499999999999998</v>
      </c>
      <c r="C20" s="119">
        <v>0.9768</v>
      </c>
      <c r="D20" s="119">
        <v>0.9698</v>
      </c>
      <c r="E20" s="119">
        <v>0.98199999999999998</v>
      </c>
      <c r="F20" s="119">
        <v>0.96020000000000005</v>
      </c>
      <c r="G20" s="181">
        <v>0.96730000000000005</v>
      </c>
      <c r="H20" s="181">
        <v>0.97230000000000005</v>
      </c>
      <c r="I20" s="181">
        <v>0.95609999999999995</v>
      </c>
      <c r="J20" s="181">
        <v>0.97019999999999995</v>
      </c>
    </row>
    <row r="21" spans="1:10">
      <c r="A21" s="80" t="s">
        <v>459</v>
      </c>
      <c r="B21" s="119">
        <v>0.1736</v>
      </c>
      <c r="C21" s="119">
        <v>7.3899999999999993E-2</v>
      </c>
      <c r="D21" s="119">
        <v>8.2199999999999995E-2</v>
      </c>
      <c r="E21" s="119">
        <v>0.35970000000000002</v>
      </c>
      <c r="F21" s="119">
        <v>4.53E-2</v>
      </c>
      <c r="G21" s="181">
        <v>0.18090000000000001</v>
      </c>
      <c r="H21" s="181">
        <v>6.9599999999999995E-2</v>
      </c>
      <c r="I21" s="181">
        <v>5.1299999999999998E-2</v>
      </c>
      <c r="J21" s="181">
        <v>9.4700000000000006E-2</v>
      </c>
    </row>
    <row r="22" spans="1:10">
      <c r="A22" s="92" t="s">
        <v>460</v>
      </c>
      <c r="B22" s="119">
        <v>2.5000000000000001E-2</v>
      </c>
      <c r="C22" s="119">
        <v>2.3199999999999998E-2</v>
      </c>
      <c r="D22" s="119">
        <v>3.0200000000000001E-2</v>
      </c>
      <c r="E22" s="119">
        <v>1.7999999999999999E-2</v>
      </c>
      <c r="F22" s="119">
        <v>3.9800000000000002E-2</v>
      </c>
      <c r="G22" s="181">
        <v>3.27E-2</v>
      </c>
      <c r="H22" s="181">
        <v>2.7699999999999999E-2</v>
      </c>
      <c r="I22" s="181">
        <v>4.3900000000000002E-2</v>
      </c>
      <c r="J22" s="181">
        <v>2.98E-2</v>
      </c>
    </row>
    <row r="23" spans="1:10">
      <c r="A23" s="92" t="s">
        <v>461</v>
      </c>
      <c r="B23" s="119">
        <v>0.16950000000000001</v>
      </c>
      <c r="C23" s="119">
        <v>6.8599999999999994E-2</v>
      </c>
      <c r="D23" s="119">
        <v>7.3899999999999993E-2</v>
      </c>
      <c r="E23" s="119">
        <v>0.35189999999999999</v>
      </c>
      <c r="F23" s="119">
        <v>3.7699999999999997E-2</v>
      </c>
      <c r="G23" s="181">
        <v>0.1729</v>
      </c>
      <c r="H23" s="181">
        <v>6.7299999999999999E-2</v>
      </c>
      <c r="I23" s="181">
        <v>4.9000000000000002E-2</v>
      </c>
      <c r="J23" s="181">
        <v>8.8900000000000007E-2</v>
      </c>
    </row>
    <row r="24" spans="1:10">
      <c r="A24" s="92" t="s">
        <v>462</v>
      </c>
      <c r="B24" s="119">
        <v>4.8300000000000003E-2</v>
      </c>
      <c r="C24" s="119">
        <v>9.3899999999999997E-2</v>
      </c>
      <c r="D24" s="119">
        <v>0.12839999999999999</v>
      </c>
      <c r="E24" s="119">
        <v>3.9399999999999998E-2</v>
      </c>
      <c r="F24" s="119">
        <v>0.2006</v>
      </c>
      <c r="G24" s="181">
        <v>7.5300000000000006E-2</v>
      </c>
      <c r="H24" s="181">
        <v>5.9799999999999999E-2</v>
      </c>
      <c r="I24" s="181">
        <v>8.6800000000000002E-2</v>
      </c>
      <c r="J24" s="181">
        <v>8.8900000000000007E-2</v>
      </c>
    </row>
    <row r="25" spans="1:10">
      <c r="A25" s="92" t="s">
        <v>463</v>
      </c>
      <c r="B25" s="119">
        <v>0.1641</v>
      </c>
      <c r="C25" s="119">
        <v>3.44E-2</v>
      </c>
      <c r="D25" s="119">
        <v>4.2000000000000003E-2</v>
      </c>
      <c r="E25" s="119">
        <v>0.13539999999999999</v>
      </c>
      <c r="F25" s="119">
        <v>2.4899999999999999E-2</v>
      </c>
      <c r="G25" s="181">
        <v>8.2600000000000007E-2</v>
      </c>
      <c r="H25" s="181">
        <v>8.6999999999999994E-2</v>
      </c>
      <c r="I25" s="181">
        <v>5.5899999999999998E-2</v>
      </c>
      <c r="J25" s="181">
        <v>5.8299999999999998E-2</v>
      </c>
    </row>
    <row r="26" spans="1:10">
      <c r="A26" s="92" t="s">
        <v>464</v>
      </c>
      <c r="B26" s="119">
        <v>5.16E-2</v>
      </c>
      <c r="C26" s="119">
        <v>5.8799999999999998E-2</v>
      </c>
      <c r="D26" s="119">
        <v>5.2600000000000001E-2</v>
      </c>
      <c r="E26" s="119">
        <v>2.64E-2</v>
      </c>
      <c r="F26" s="119">
        <v>5.5399999999999998E-2</v>
      </c>
      <c r="G26" s="181">
        <v>3.6499999999999998E-2</v>
      </c>
      <c r="H26" s="181">
        <v>0.10929999999999999</v>
      </c>
      <c r="I26" s="181">
        <v>8.5800000000000001E-2</v>
      </c>
      <c r="J26" s="181">
        <v>5.7799999999999997E-2</v>
      </c>
    </row>
    <row r="27" spans="1:10">
      <c r="A27" s="92" t="s">
        <v>465</v>
      </c>
      <c r="B27" s="119">
        <v>0.93720000000000003</v>
      </c>
      <c r="C27" s="119">
        <v>0.96189999999999998</v>
      </c>
      <c r="D27" s="119">
        <v>0.96279999999999999</v>
      </c>
      <c r="E27" s="119">
        <v>0.97719999999999996</v>
      </c>
      <c r="F27" s="119">
        <v>0.95079999999999998</v>
      </c>
      <c r="G27" s="181">
        <v>0.92720000000000002</v>
      </c>
      <c r="H27" s="181">
        <v>0.91979999999999995</v>
      </c>
      <c r="I27" s="181">
        <v>0.82879999999999998</v>
      </c>
      <c r="J27" s="181">
        <v>0.93620000000000003</v>
      </c>
    </row>
    <row r="28" spans="1:10">
      <c r="A28" s="92" t="s">
        <v>466</v>
      </c>
      <c r="B28" s="119">
        <v>3.85E-2</v>
      </c>
      <c r="C28" s="119">
        <v>9.9000000000000008E-3</v>
      </c>
      <c r="D28" s="119">
        <v>6.1999999999999998E-3</v>
      </c>
      <c r="E28" s="119">
        <v>5.7000000000000002E-3</v>
      </c>
      <c r="F28" s="119">
        <v>9.4000000000000004E-3</v>
      </c>
      <c r="G28" s="181">
        <v>4.5199999999999997E-2</v>
      </c>
      <c r="H28" s="181">
        <v>5.1200000000000002E-2</v>
      </c>
      <c r="I28" s="181">
        <v>0.1096</v>
      </c>
      <c r="J28" s="181">
        <v>0.03</v>
      </c>
    </row>
    <row r="29" spans="1:10">
      <c r="A29" s="92" t="s">
        <v>467</v>
      </c>
      <c r="B29" s="119">
        <v>6.1000000000000004E-3</v>
      </c>
      <c r="C29" s="119">
        <v>4.8999999999999998E-3</v>
      </c>
      <c r="D29" s="119">
        <v>3.5999999999999999E-3</v>
      </c>
      <c r="E29" s="119">
        <v>2.9999999999999997E-4</v>
      </c>
      <c r="F29" s="119">
        <v>4.1999999999999997E-3</v>
      </c>
      <c r="G29" s="181">
        <v>6.1999999999999998E-3</v>
      </c>
      <c r="H29" s="181">
        <v>2E-3</v>
      </c>
      <c r="I29" s="181">
        <v>4.4999999999999997E-3</v>
      </c>
      <c r="J29" s="181">
        <v>4.7000000000000002E-3</v>
      </c>
    </row>
    <row r="30" spans="1:10">
      <c r="A30" s="92" t="s">
        <v>468</v>
      </c>
      <c r="B30" s="119">
        <v>1.5900000000000001E-2</v>
      </c>
      <c r="C30" s="119">
        <v>2.7000000000000001E-3</v>
      </c>
      <c r="D30" s="119">
        <v>2.2000000000000001E-3</v>
      </c>
      <c r="E30" s="119">
        <v>0</v>
      </c>
      <c r="F30" s="119">
        <v>1.5E-3</v>
      </c>
      <c r="G30" s="181">
        <v>1.2999999999999999E-3</v>
      </c>
      <c r="H30" s="181">
        <v>1.0200000000000001E-2</v>
      </c>
      <c r="I30" s="181">
        <v>3.0000000000000001E-3</v>
      </c>
      <c r="J30" s="181">
        <v>3.8E-3</v>
      </c>
    </row>
    <row r="31" spans="1:10">
      <c r="A31" s="92" t="s">
        <v>469</v>
      </c>
      <c r="B31" s="119">
        <v>2.0000000000000001E-4</v>
      </c>
      <c r="C31" s="119">
        <v>2.8E-3</v>
      </c>
      <c r="D31" s="119">
        <v>3.0999999999999999E-3</v>
      </c>
      <c r="E31" s="119">
        <v>2.9999999999999997E-4</v>
      </c>
      <c r="F31" s="119">
        <v>2.3999999999999998E-3</v>
      </c>
      <c r="G31" s="181">
        <v>2.0999999999999999E-3</v>
      </c>
      <c r="H31" s="181">
        <v>2.8E-3</v>
      </c>
      <c r="I31" s="181">
        <v>3.8E-3</v>
      </c>
      <c r="J31" s="181">
        <v>2.5999999999999999E-3</v>
      </c>
    </row>
    <row r="32" spans="1:10">
      <c r="A32" s="92" t="s">
        <v>470</v>
      </c>
      <c r="B32" s="119">
        <v>2.0999999999999999E-3</v>
      </c>
      <c r="C32" s="119">
        <v>1.7899999999999999E-2</v>
      </c>
      <c r="D32" s="119">
        <v>2.1999999999999999E-2</v>
      </c>
      <c r="E32" s="119">
        <v>1.66E-2</v>
      </c>
      <c r="F32" s="119">
        <v>3.1600000000000003E-2</v>
      </c>
      <c r="G32" s="181">
        <v>1.8100000000000002E-2</v>
      </c>
      <c r="H32" s="181">
        <v>1.41E-2</v>
      </c>
      <c r="I32" s="181">
        <v>3.7600000000000001E-2</v>
      </c>
      <c r="J32" s="181">
        <v>2.0799999999999999E-2</v>
      </c>
    </row>
    <row r="33" spans="1:10">
      <c r="A33" s="93" t="s">
        <v>471</v>
      </c>
      <c r="B33" s="120"/>
      <c r="C33" s="120"/>
      <c r="D33" s="120"/>
      <c r="E33" s="120"/>
      <c r="F33" s="120"/>
      <c r="G33" s="555"/>
      <c r="H33" s="555"/>
      <c r="I33" s="555"/>
      <c r="J33" s="555"/>
    </row>
    <row r="34" spans="1:10">
      <c r="A34" s="92" t="s">
        <v>472</v>
      </c>
      <c r="B34" s="119">
        <v>1.2330000000000001</v>
      </c>
      <c r="C34" s="119">
        <v>0.32629999999999998</v>
      </c>
      <c r="D34" s="119">
        <v>2.3873000000000002</v>
      </c>
      <c r="E34" s="119">
        <v>41.462600000000002</v>
      </c>
      <c r="F34" s="119">
        <v>1.2959000000000001</v>
      </c>
      <c r="G34" s="181">
        <v>0.96440000000000003</v>
      </c>
      <c r="H34" s="181">
        <v>0</v>
      </c>
      <c r="I34" s="181">
        <v>2.0251000000000001</v>
      </c>
      <c r="J34" s="181">
        <v>1.0339</v>
      </c>
    </row>
    <row r="35" spans="1:10">
      <c r="A35" s="92" t="s">
        <v>473</v>
      </c>
      <c r="B35" s="119">
        <v>1.9712000000000001</v>
      </c>
      <c r="C35" s="119">
        <v>0.6744</v>
      </c>
      <c r="D35" s="119">
        <v>3.2639</v>
      </c>
      <c r="E35" s="119">
        <v>89.202399999999997</v>
      </c>
      <c r="F35" s="119">
        <v>1.3279000000000001</v>
      </c>
      <c r="G35" s="181">
        <v>1.1732</v>
      </c>
      <c r="H35" s="181">
        <v>0</v>
      </c>
      <c r="I35" s="181">
        <v>2.8079000000000001</v>
      </c>
      <c r="J35" s="181">
        <v>1.544</v>
      </c>
    </row>
    <row r="36" spans="1:10">
      <c r="A36" s="92" t="s">
        <v>474</v>
      </c>
      <c r="B36" s="119">
        <v>3.9800000000000002E-2</v>
      </c>
      <c r="C36" s="119">
        <v>8.5699999999999998E-2</v>
      </c>
      <c r="D36" s="119">
        <v>0.18640000000000001</v>
      </c>
      <c r="E36" s="119">
        <v>9.4500000000000001E-2</v>
      </c>
      <c r="F36" s="119">
        <v>0.1825</v>
      </c>
      <c r="G36" s="181">
        <v>1.9900000000000001E-2</v>
      </c>
      <c r="H36" s="181">
        <v>0.45989999999999998</v>
      </c>
      <c r="I36" s="181">
        <v>0.26379999999999998</v>
      </c>
      <c r="J36" s="181">
        <v>0.12230000000000001</v>
      </c>
    </row>
    <row r="37" spans="1:10">
      <c r="A37" s="92" t="s">
        <v>475</v>
      </c>
      <c r="B37" s="119">
        <v>3.0099999999999998E-2</v>
      </c>
      <c r="C37" s="119">
        <v>6.2700000000000006E-2</v>
      </c>
      <c r="D37" s="119">
        <v>0.1222</v>
      </c>
      <c r="E37" s="119">
        <v>7.7399999999999997E-2</v>
      </c>
      <c r="F37" s="119">
        <v>0.1203</v>
      </c>
      <c r="G37" s="181">
        <v>1.5800000000000002E-2</v>
      </c>
      <c r="H37" s="181">
        <v>0.4224</v>
      </c>
      <c r="I37" s="181">
        <v>0.1628</v>
      </c>
      <c r="J37" s="181">
        <v>8.6300000000000002E-2</v>
      </c>
    </row>
    <row r="38" spans="1:10">
      <c r="A38" s="80" t="s">
        <v>476</v>
      </c>
      <c r="B38" s="119">
        <v>0.41970000000000002</v>
      </c>
      <c r="C38" s="119">
        <v>0.30309999999999998</v>
      </c>
      <c r="D38" s="119">
        <v>1.0062</v>
      </c>
      <c r="E38" s="119">
        <v>0.66069999999999995</v>
      </c>
      <c r="F38" s="119">
        <v>0.47970000000000002</v>
      </c>
      <c r="G38" s="181">
        <v>0.10340000000000001</v>
      </c>
      <c r="H38" s="181">
        <v>0.93459999999999999</v>
      </c>
      <c r="I38" s="181">
        <v>0.65680000000000005</v>
      </c>
      <c r="J38" s="181">
        <v>0.4783</v>
      </c>
    </row>
    <row r="39" spans="1:10">
      <c r="A39" s="28" t="s">
        <v>477</v>
      </c>
      <c r="B39" s="120"/>
      <c r="C39" s="120"/>
      <c r="D39" s="120"/>
      <c r="E39" s="120"/>
      <c r="F39" s="120"/>
      <c r="G39" s="555"/>
      <c r="H39" s="555"/>
      <c r="I39" s="555"/>
      <c r="J39" s="555"/>
    </row>
    <row r="40" spans="1:10">
      <c r="A40" s="92" t="s">
        <v>478</v>
      </c>
      <c r="B40" s="119">
        <v>0.24340000000000001</v>
      </c>
      <c r="C40" s="119">
        <v>0.26800000000000002</v>
      </c>
      <c r="D40" s="119">
        <v>0.34449999999999997</v>
      </c>
      <c r="E40" s="119">
        <v>0.18099999999999999</v>
      </c>
      <c r="F40" s="119">
        <v>0.34089999999999998</v>
      </c>
      <c r="G40" s="181">
        <v>0.2059</v>
      </c>
      <c r="H40" s="181">
        <v>8.1500000000000003E-2</v>
      </c>
      <c r="I40" s="181">
        <v>0.38290000000000002</v>
      </c>
      <c r="J40" s="181">
        <v>0.2944</v>
      </c>
    </row>
    <row r="41" spans="1:10">
      <c r="A41" s="92" t="s">
        <v>479</v>
      </c>
      <c r="B41" s="119">
        <v>0.24340000000000001</v>
      </c>
      <c r="C41" s="119">
        <v>0.26800000000000002</v>
      </c>
      <c r="D41" s="119">
        <v>0.34439999999999998</v>
      </c>
      <c r="E41" s="119">
        <v>0.18099999999999999</v>
      </c>
      <c r="F41" s="119">
        <v>0.34089999999999998</v>
      </c>
      <c r="G41" s="181">
        <v>0.2059</v>
      </c>
      <c r="H41" s="181">
        <v>8.1500000000000003E-2</v>
      </c>
      <c r="I41" s="181">
        <v>0.37909999999999999</v>
      </c>
      <c r="J41" s="181">
        <v>0.29399999999999998</v>
      </c>
    </row>
    <row r="42" spans="1:10">
      <c r="A42" s="92" t="s">
        <v>480</v>
      </c>
      <c r="B42" s="119">
        <v>7.2400000000000006E-2</v>
      </c>
      <c r="C42" s="119">
        <v>7.17E-2</v>
      </c>
      <c r="D42" s="119">
        <v>6.7299999999999999E-2</v>
      </c>
      <c r="E42" s="119">
        <v>7.5300000000000006E-2</v>
      </c>
      <c r="F42" s="119">
        <v>0.1028</v>
      </c>
      <c r="G42" s="181">
        <v>0.1143</v>
      </c>
      <c r="H42" s="181">
        <v>0.1603</v>
      </c>
      <c r="I42" s="181">
        <v>8.9300000000000004E-2</v>
      </c>
      <c r="J42" s="181">
        <v>7.9200000000000007E-2</v>
      </c>
    </row>
    <row r="43" spans="1:10">
      <c r="A43" s="92" t="s">
        <v>481</v>
      </c>
      <c r="B43" s="119">
        <v>2.4299999999999999E-2</v>
      </c>
      <c r="C43" s="119">
        <v>2.1399999999999999E-2</v>
      </c>
      <c r="D43" s="119">
        <v>2.3599999999999999E-2</v>
      </c>
      <c r="E43" s="119">
        <v>5.9200000000000003E-2</v>
      </c>
      <c r="F43" s="119">
        <v>2.35E-2</v>
      </c>
      <c r="G43" s="181">
        <v>4.7600000000000003E-2</v>
      </c>
      <c r="H43" s="181">
        <v>2.41E-2</v>
      </c>
      <c r="I43" s="181">
        <v>9.1000000000000004E-3</v>
      </c>
      <c r="J43" s="181">
        <v>2.24E-2</v>
      </c>
    </row>
    <row r="44" spans="1:10">
      <c r="A44" s="92" t="s">
        <v>482</v>
      </c>
      <c r="B44" s="119">
        <v>5.67E-2</v>
      </c>
      <c r="C44" s="119">
        <v>2.6599999999999999E-2</v>
      </c>
      <c r="D44" s="119">
        <v>2.1299999999999999E-2</v>
      </c>
      <c r="E44" s="119">
        <v>3.9899999999999998E-2</v>
      </c>
      <c r="F44" s="119">
        <v>3.1099999999999999E-2</v>
      </c>
      <c r="G44" s="181">
        <v>5.2999999999999999E-2</v>
      </c>
      <c r="H44" s="181">
        <v>4.2200000000000001E-2</v>
      </c>
      <c r="I44" s="181">
        <v>1.89E-2</v>
      </c>
      <c r="J44" s="181">
        <v>2.9100000000000001E-2</v>
      </c>
    </row>
    <row r="45" spans="1:10">
      <c r="A45" s="92" t="s">
        <v>483</v>
      </c>
      <c r="B45" s="119">
        <v>0.1389</v>
      </c>
      <c r="C45" s="119">
        <v>0.17069999999999999</v>
      </c>
      <c r="D45" s="119">
        <v>0.27160000000000001</v>
      </c>
      <c r="E45" s="119">
        <v>0.20910000000000001</v>
      </c>
      <c r="F45" s="119">
        <v>0.15570000000000001</v>
      </c>
      <c r="G45" s="181">
        <v>0.1273</v>
      </c>
      <c r="H45" s="181">
        <v>0.14599999999999999</v>
      </c>
      <c r="I45" s="181">
        <v>0.20100000000000001</v>
      </c>
      <c r="J45" s="181">
        <v>0.188</v>
      </c>
    </row>
    <row r="46" spans="1:10">
      <c r="A46" s="93" t="s">
        <v>484</v>
      </c>
      <c r="B46" s="119"/>
      <c r="C46" s="119"/>
      <c r="D46" s="119"/>
      <c r="E46" s="119"/>
      <c r="F46" s="119">
        <v>1</v>
      </c>
      <c r="G46" s="181"/>
      <c r="H46" s="181"/>
      <c r="I46" s="181"/>
      <c r="J46" s="181"/>
    </row>
    <row r="47" spans="1:10">
      <c r="A47" s="92" t="s">
        <v>485</v>
      </c>
      <c r="B47" s="119">
        <v>0.8488</v>
      </c>
      <c r="C47" s="119">
        <v>0.93020000000000003</v>
      </c>
      <c r="D47" s="119">
        <v>0.84799999999999998</v>
      </c>
      <c r="E47" s="119">
        <v>0.79679999999999995</v>
      </c>
      <c r="F47" s="119">
        <v>0.84440000000000004</v>
      </c>
      <c r="G47" s="181">
        <v>0.89770000000000005</v>
      </c>
      <c r="H47" s="181">
        <v>0.85409999999999997</v>
      </c>
      <c r="I47" s="181">
        <v>0.83</v>
      </c>
      <c r="J47" s="181">
        <v>0.87780000000000002</v>
      </c>
    </row>
    <row r="48" spans="1:10">
      <c r="A48" s="92" t="s">
        <v>486</v>
      </c>
      <c r="B48" s="119">
        <v>0.95040000000000002</v>
      </c>
      <c r="C48" s="119">
        <v>0.93169999999999997</v>
      </c>
      <c r="D48" s="119">
        <v>0.94210000000000005</v>
      </c>
      <c r="E48" s="119">
        <v>0.9425</v>
      </c>
      <c r="F48" s="119">
        <v>0.94399999999999995</v>
      </c>
      <c r="G48" s="181">
        <v>0.95240000000000002</v>
      </c>
      <c r="H48" s="181">
        <v>0.96619999999999995</v>
      </c>
      <c r="I48" s="181">
        <v>0.89970000000000006</v>
      </c>
      <c r="J48" s="181">
        <v>0.93500000000000005</v>
      </c>
    </row>
    <row r="49" spans="1:10">
      <c r="A49" s="92" t="s">
        <v>487</v>
      </c>
      <c r="B49" s="119">
        <v>-2.5899999999999999E-2</v>
      </c>
      <c r="C49" s="119">
        <v>0.16550000000000001</v>
      </c>
      <c r="D49" s="119">
        <v>0.1444</v>
      </c>
      <c r="E49" s="119">
        <v>3.2199999999999999E-2</v>
      </c>
      <c r="F49" s="119">
        <v>4.87E-2</v>
      </c>
      <c r="G49" s="181">
        <v>3.8800000000000001E-2</v>
      </c>
      <c r="H49" s="181">
        <v>-3.7600000000000001E-2</v>
      </c>
      <c r="I49" s="181">
        <v>6.3200000000000006E-2</v>
      </c>
      <c r="J49" s="181">
        <v>9.8500000000000004E-2</v>
      </c>
    </row>
    <row r="50" spans="1:10" ht="15.75" thickBot="1">
      <c r="A50" s="160" t="s">
        <v>488</v>
      </c>
      <c r="B50" s="286">
        <v>0.62109999999999999</v>
      </c>
      <c r="C50" s="286">
        <v>0.26040000000000002</v>
      </c>
      <c r="D50" s="286">
        <v>0.44130000000000003</v>
      </c>
      <c r="E50" s="286">
        <v>1.1228</v>
      </c>
      <c r="F50" s="286">
        <v>0.45639999999999997</v>
      </c>
      <c r="G50" s="617">
        <v>0.497</v>
      </c>
      <c r="H50" s="617">
        <v>1.7903</v>
      </c>
      <c r="I50" s="617">
        <v>0.44850000000000001</v>
      </c>
      <c r="J50" s="617">
        <v>0.41570000000000001</v>
      </c>
    </row>
    <row r="51" spans="1:10" ht="15.75" thickTop="1">
      <c r="A51" s="892" t="s">
        <v>489</v>
      </c>
      <c r="B51" s="892"/>
      <c r="C51" s="892"/>
      <c r="D51" s="892"/>
      <c r="E51" s="892"/>
      <c r="F51" s="892"/>
      <c r="G51" s="892"/>
      <c r="H51" s="892"/>
      <c r="I51" s="892"/>
      <c r="J51" s="892"/>
    </row>
    <row r="52" spans="1:10" ht="48.75" customHeight="1">
      <c r="A52" s="847" t="s">
        <v>490</v>
      </c>
      <c r="B52" s="847"/>
      <c r="C52" s="847"/>
      <c r="D52" s="847"/>
      <c r="E52" s="847"/>
      <c r="F52" s="847"/>
      <c r="G52" s="847"/>
      <c r="H52" s="847"/>
      <c r="I52" s="847"/>
      <c r="J52" s="847"/>
    </row>
    <row r="53" spans="1:10" ht="50.25" customHeight="1">
      <c r="A53" s="847" t="s">
        <v>491</v>
      </c>
      <c r="B53" s="847"/>
      <c r="C53" s="847"/>
      <c r="D53" s="847"/>
      <c r="E53" s="847"/>
      <c r="F53" s="847"/>
      <c r="G53" s="847"/>
      <c r="H53" s="847"/>
      <c r="I53" s="847"/>
      <c r="J53" s="847"/>
    </row>
    <row r="54" spans="1:10">
      <c r="A54" s="849" t="s">
        <v>492</v>
      </c>
      <c r="B54" s="849"/>
      <c r="C54" s="849"/>
      <c r="D54" s="849"/>
      <c r="E54" s="849"/>
      <c r="F54" s="849"/>
      <c r="G54" s="849"/>
      <c r="H54" s="849"/>
      <c r="I54" s="849"/>
      <c r="J54" s="849"/>
    </row>
    <row r="55" spans="1:10">
      <c r="A55" s="849" t="s">
        <v>493</v>
      </c>
      <c r="B55" s="849"/>
      <c r="C55" s="849"/>
      <c r="D55" s="849"/>
      <c r="E55" s="849"/>
      <c r="F55" s="849"/>
      <c r="G55" s="849"/>
      <c r="H55" s="849"/>
      <c r="I55" s="849"/>
      <c r="J55" s="849"/>
    </row>
    <row r="56" spans="1:10">
      <c r="A56" s="880" t="s">
        <v>996</v>
      </c>
      <c r="B56" s="880"/>
      <c r="C56" s="880"/>
      <c r="D56" s="880"/>
      <c r="E56" s="880"/>
      <c r="F56" s="880"/>
      <c r="G56" s="880"/>
      <c r="H56" s="880"/>
      <c r="I56" s="880"/>
      <c r="J56" s="880"/>
    </row>
    <row r="57" spans="1:10">
      <c r="A57" s="197"/>
      <c r="B57" s="69"/>
      <c r="C57" s="69"/>
      <c r="D57" s="69"/>
      <c r="E57" s="69"/>
      <c r="F57" s="69"/>
      <c r="G57" s="1"/>
      <c r="H57" s="1"/>
      <c r="I57" s="1"/>
      <c r="J57" s="1"/>
    </row>
    <row r="58" spans="1:10" ht="30" customHeight="1">
      <c r="A58" s="198"/>
      <c r="B58" s="97" t="s">
        <v>396</v>
      </c>
      <c r="C58" s="97" t="s">
        <v>428</v>
      </c>
      <c r="D58" s="97" t="s">
        <v>429</v>
      </c>
      <c r="E58" s="97" t="s">
        <v>430</v>
      </c>
      <c r="F58" s="97" t="s">
        <v>431</v>
      </c>
      <c r="G58" s="97" t="s">
        <v>432</v>
      </c>
      <c r="H58" s="97" t="s">
        <v>433</v>
      </c>
      <c r="I58" s="97" t="s">
        <v>434</v>
      </c>
      <c r="J58" s="84" t="s">
        <v>443</v>
      </c>
    </row>
    <row r="59" spans="1:10">
      <c r="A59" s="69"/>
      <c r="B59" s="69"/>
      <c r="C59" s="69"/>
      <c r="D59" s="69"/>
      <c r="E59" s="69"/>
      <c r="F59" s="69"/>
      <c r="G59" s="69"/>
      <c r="H59" s="69"/>
      <c r="I59" s="69"/>
      <c r="J59" s="69"/>
    </row>
    <row r="60" spans="1:10">
      <c r="A60" s="199" t="s">
        <v>495</v>
      </c>
      <c r="B60" s="200"/>
      <c r="C60" s="200"/>
      <c r="D60" s="200"/>
      <c r="E60" s="200"/>
      <c r="F60" s="200"/>
      <c r="G60" s="200"/>
      <c r="H60" s="200"/>
      <c r="I60" s="200"/>
      <c r="J60" s="200"/>
    </row>
    <row r="61" spans="1:10">
      <c r="A61" s="102" t="s">
        <v>496</v>
      </c>
      <c r="B61" s="181">
        <v>6.9199999999999998E-2</v>
      </c>
      <c r="C61" s="181">
        <v>0.13569999999999999</v>
      </c>
      <c r="D61" s="181">
        <v>0.1017</v>
      </c>
      <c r="E61" s="181">
        <v>0.1114</v>
      </c>
      <c r="F61" s="181">
        <v>0.14530000000000001</v>
      </c>
      <c r="G61" s="618">
        <v>0.13969999999999999</v>
      </c>
      <c r="H61" s="618">
        <v>0.1011</v>
      </c>
      <c r="I61" s="618">
        <v>0.1593</v>
      </c>
      <c r="J61" s="618">
        <v>0.121</v>
      </c>
    </row>
    <row r="62" spans="1:10">
      <c r="A62" s="102" t="s">
        <v>497</v>
      </c>
      <c r="B62" s="181">
        <v>6.9000000000000006E-2</v>
      </c>
      <c r="C62" s="181">
        <v>0.12939999999999999</v>
      </c>
      <c r="D62" s="181">
        <v>0.10249999999999999</v>
      </c>
      <c r="E62" s="181">
        <v>0.1139</v>
      </c>
      <c r="F62" s="181">
        <v>0.1487</v>
      </c>
      <c r="G62" s="618">
        <v>0.1376</v>
      </c>
      <c r="H62" s="618">
        <v>6.8699999999999997E-2</v>
      </c>
      <c r="I62" s="618">
        <v>0.15659999999999999</v>
      </c>
      <c r="J62" s="618">
        <v>0.11849999999999999</v>
      </c>
    </row>
    <row r="63" spans="1:10">
      <c r="A63" s="102" t="s">
        <v>498</v>
      </c>
      <c r="B63" s="181">
        <v>6.13E-2</v>
      </c>
      <c r="C63" s="181">
        <v>0.10059999999999999</v>
      </c>
      <c r="D63" s="181">
        <v>8.4900000000000003E-2</v>
      </c>
      <c r="E63" s="181">
        <v>0.1135</v>
      </c>
      <c r="F63" s="181">
        <v>0.1249</v>
      </c>
      <c r="G63" s="618">
        <v>0.11559999999999999</v>
      </c>
      <c r="H63" s="618">
        <v>6.0499999999999998E-2</v>
      </c>
      <c r="I63" s="618">
        <v>0.1116</v>
      </c>
      <c r="J63" s="618">
        <v>9.4200000000000006E-2</v>
      </c>
    </row>
    <row r="64" spans="1:10">
      <c r="A64" s="102" t="s">
        <v>499</v>
      </c>
      <c r="B64" s="181">
        <v>2.7000000000000001E-3</v>
      </c>
      <c r="C64" s="181">
        <v>8.0000000000000002E-3</v>
      </c>
      <c r="D64" s="181">
        <v>3.3999999999999998E-3</v>
      </c>
      <c r="E64" s="181">
        <v>1.9E-3</v>
      </c>
      <c r="F64" s="181">
        <v>1.2500000000000001E-2</v>
      </c>
      <c r="G64" s="618">
        <v>-2.2000000000000001E-3</v>
      </c>
      <c r="H64" s="618">
        <v>-5.3400000000000003E-2</v>
      </c>
      <c r="I64" s="618">
        <v>3.2000000000000002E-3</v>
      </c>
      <c r="J64" s="618">
        <v>4.4999999999999997E-3</v>
      </c>
    </row>
    <row r="65" spans="1:10">
      <c r="A65" s="102" t="s">
        <v>500</v>
      </c>
      <c r="B65" s="181">
        <v>1.6000000000000001E-3</v>
      </c>
      <c r="C65" s="181">
        <v>8.8000000000000005E-3</v>
      </c>
      <c r="D65" s="181">
        <v>4.4999999999999997E-3</v>
      </c>
      <c r="E65" s="181">
        <v>1.8E-3</v>
      </c>
      <c r="F65" s="181">
        <v>1.26E-2</v>
      </c>
      <c r="G65" s="618">
        <v>2.0000000000000001E-4</v>
      </c>
      <c r="H65" s="618">
        <v>-5.3400000000000003E-2</v>
      </c>
      <c r="I65" s="618">
        <v>3.2000000000000002E-3</v>
      </c>
      <c r="J65" s="618">
        <v>5.1000000000000004E-3</v>
      </c>
    </row>
    <row r="66" spans="1:10">
      <c r="A66" s="102" t="s">
        <v>501</v>
      </c>
      <c r="B66" s="181">
        <v>1.6000000000000001E-3</v>
      </c>
      <c r="C66" s="181">
        <v>6.7000000000000002E-3</v>
      </c>
      <c r="D66" s="181">
        <v>3.8999999999999998E-3</v>
      </c>
      <c r="E66" s="181">
        <v>1.8E-3</v>
      </c>
      <c r="F66" s="181">
        <v>8.9999999999999993E-3</v>
      </c>
      <c r="G66" s="618">
        <v>2.0000000000000001E-4</v>
      </c>
      <c r="H66" s="618">
        <v>-5.3400000000000003E-2</v>
      </c>
      <c r="I66" s="618">
        <v>3.2000000000000002E-3</v>
      </c>
      <c r="J66" s="618">
        <v>4.1000000000000003E-3</v>
      </c>
    </row>
    <row r="67" spans="1:10" ht="15.75" thickBot="1">
      <c r="A67" s="102" t="s">
        <v>502</v>
      </c>
      <c r="B67" s="181">
        <v>1.9699999999999999E-2</v>
      </c>
      <c r="C67" s="181">
        <v>4.8800000000000003E-2</v>
      </c>
      <c r="D67" s="181">
        <v>1.8499999999999999E-2</v>
      </c>
      <c r="E67" s="181">
        <v>1.01E-2</v>
      </c>
      <c r="F67" s="181">
        <v>6.1699999999999998E-2</v>
      </c>
      <c r="G67" s="618">
        <v>2.5000000000000001E-3</v>
      </c>
      <c r="H67" s="618">
        <v>-0.54549999999999998</v>
      </c>
      <c r="I67" s="618">
        <v>2.4899999999999999E-2</v>
      </c>
      <c r="J67" s="618">
        <v>2.8799999999999999E-2</v>
      </c>
    </row>
    <row r="68" spans="1:10" ht="16.5" thickTop="1" thickBot="1">
      <c r="A68" s="93" t="s">
        <v>503</v>
      </c>
      <c r="B68" s="619"/>
      <c r="C68" s="619"/>
      <c r="D68" s="619"/>
      <c r="E68" s="619"/>
      <c r="F68" s="619"/>
      <c r="G68" s="619"/>
      <c r="H68" s="619"/>
      <c r="I68" s="619"/>
      <c r="J68" s="619"/>
    </row>
    <row r="69" spans="1:10" ht="15.75" thickTop="1">
      <c r="A69" s="102" t="s">
        <v>504</v>
      </c>
      <c r="B69" s="181">
        <v>0.11269999999999999</v>
      </c>
      <c r="C69" s="181">
        <v>0.17580000000000001</v>
      </c>
      <c r="D69" s="181">
        <v>0.13930000000000001</v>
      </c>
      <c r="E69" s="181">
        <v>0.1593</v>
      </c>
      <c r="F69" s="181">
        <v>0.1933</v>
      </c>
      <c r="G69" s="618">
        <v>0.1991</v>
      </c>
      <c r="H69" s="618">
        <v>0.1517</v>
      </c>
      <c r="I69" s="618">
        <v>0.20319999999999999</v>
      </c>
      <c r="J69" s="618">
        <v>0.1628</v>
      </c>
    </row>
    <row r="70" spans="1:10">
      <c r="A70" s="102" t="s">
        <v>505</v>
      </c>
      <c r="B70" s="181">
        <v>-4.3499999999999997E-2</v>
      </c>
      <c r="C70" s="181">
        <v>-4.02E-2</v>
      </c>
      <c r="D70" s="181">
        <v>-3.7600000000000001E-2</v>
      </c>
      <c r="E70" s="181">
        <v>-4.7899999999999998E-2</v>
      </c>
      <c r="F70" s="181">
        <v>-4.8000000000000001E-2</v>
      </c>
      <c r="G70" s="618">
        <v>-5.9400000000000001E-2</v>
      </c>
      <c r="H70" s="618">
        <v>-5.0599999999999999E-2</v>
      </c>
      <c r="I70" s="618">
        <v>-4.3999999999999997E-2</v>
      </c>
      <c r="J70" s="618">
        <v>-4.1799999999999997E-2</v>
      </c>
    </row>
    <row r="71" spans="1:10">
      <c r="A71" s="102" t="s">
        <v>506</v>
      </c>
      <c r="B71" s="181">
        <v>4.9700000000000001E-2</v>
      </c>
      <c r="C71" s="181">
        <v>5.0099999999999999E-2</v>
      </c>
      <c r="D71" s="181">
        <v>5.0700000000000002E-2</v>
      </c>
      <c r="E71" s="181">
        <v>6.1899999999999997E-2</v>
      </c>
      <c r="F71" s="181">
        <v>5.9799999999999999E-2</v>
      </c>
      <c r="G71" s="618">
        <v>6.8500000000000005E-2</v>
      </c>
      <c r="H71" s="618">
        <v>5.8599999999999999E-2</v>
      </c>
      <c r="I71" s="618">
        <v>5.6099999999999997E-2</v>
      </c>
      <c r="J71" s="618">
        <v>5.2200000000000003E-2</v>
      </c>
    </row>
    <row r="72" spans="1:10">
      <c r="A72" s="102" t="s">
        <v>507</v>
      </c>
      <c r="B72" s="181">
        <v>0</v>
      </c>
      <c r="C72" s="181">
        <v>0</v>
      </c>
      <c r="D72" s="181">
        <v>0</v>
      </c>
      <c r="E72" s="181">
        <v>0</v>
      </c>
      <c r="F72" s="181">
        <v>0</v>
      </c>
      <c r="G72" s="618">
        <v>5.0000000000000001E-4</v>
      </c>
      <c r="H72" s="618">
        <v>0</v>
      </c>
      <c r="I72" s="618">
        <v>0</v>
      </c>
      <c r="J72" s="618">
        <v>0</v>
      </c>
    </row>
    <row r="73" spans="1:10">
      <c r="A73" s="102" t="s">
        <v>508</v>
      </c>
      <c r="B73" s="181">
        <v>-7.7999999999999996E-3</v>
      </c>
      <c r="C73" s="181">
        <v>-2.8899999999999999E-2</v>
      </c>
      <c r="D73" s="181">
        <v>-1.7600000000000001E-2</v>
      </c>
      <c r="E73" s="181">
        <v>-2.9999999999999997E-4</v>
      </c>
      <c r="F73" s="181">
        <v>-2.3800000000000002E-2</v>
      </c>
      <c r="G73" s="618">
        <v>-2.1899999999999999E-2</v>
      </c>
      <c r="H73" s="618">
        <v>-8.2000000000000007E-3</v>
      </c>
      <c r="I73" s="618">
        <v>-4.4999999999999998E-2</v>
      </c>
      <c r="J73" s="618">
        <v>-2.4299999999999999E-2</v>
      </c>
    </row>
    <row r="74" spans="1:10">
      <c r="A74" s="102" t="s">
        <v>509</v>
      </c>
      <c r="B74" s="181">
        <v>-2.0000000000000001E-4</v>
      </c>
      <c r="C74" s="181">
        <v>-6.1999999999999998E-3</v>
      </c>
      <c r="D74" s="181">
        <v>8.0000000000000004E-4</v>
      </c>
      <c r="E74" s="181">
        <v>2.5000000000000001E-3</v>
      </c>
      <c r="F74" s="181">
        <v>3.3999999999999998E-3</v>
      </c>
      <c r="G74" s="618">
        <v>-2.0999999999999999E-3</v>
      </c>
      <c r="H74" s="618">
        <v>-3.2399999999999998E-2</v>
      </c>
      <c r="I74" s="618">
        <v>-2.7000000000000001E-3</v>
      </c>
      <c r="J74" s="618">
        <v>-2.5000000000000001E-3</v>
      </c>
    </row>
    <row r="75" spans="1:10">
      <c r="A75" s="102" t="s">
        <v>510</v>
      </c>
      <c r="B75" s="181">
        <v>-5.8599999999999999E-2</v>
      </c>
      <c r="C75" s="181">
        <v>-9.2600000000000002E-2</v>
      </c>
      <c r="D75" s="181">
        <v>-8.1600000000000006E-2</v>
      </c>
      <c r="E75" s="181">
        <v>-0.1116</v>
      </c>
      <c r="F75" s="181">
        <v>-0.1124</v>
      </c>
      <c r="G75" s="618">
        <v>-0.1178</v>
      </c>
      <c r="H75" s="618">
        <v>-0.1139</v>
      </c>
      <c r="I75" s="618">
        <v>-0.10829999999999999</v>
      </c>
      <c r="J75" s="618">
        <v>-8.9700000000000002E-2</v>
      </c>
    </row>
    <row r="76" spans="1:10">
      <c r="A76" s="102" t="s">
        <v>511</v>
      </c>
      <c r="B76" s="181">
        <v>-1.1000000000000001E-3</v>
      </c>
      <c r="C76" s="181">
        <v>8.0000000000000004E-4</v>
      </c>
      <c r="D76" s="181">
        <v>1.1000000000000001E-3</v>
      </c>
      <c r="E76" s="181">
        <v>-1E-4</v>
      </c>
      <c r="F76" s="181">
        <v>1E-4</v>
      </c>
      <c r="G76" s="618">
        <v>1.9E-3</v>
      </c>
      <c r="H76" s="618">
        <v>0</v>
      </c>
      <c r="I76" s="618">
        <v>0</v>
      </c>
      <c r="J76" s="618">
        <v>5.9999999999999995E-4</v>
      </c>
    </row>
    <row r="77" spans="1:10" ht="15.75" thickBot="1">
      <c r="A77" s="102" t="s">
        <v>512</v>
      </c>
      <c r="B77" s="181">
        <v>0.18859999999999999</v>
      </c>
      <c r="C77" s="181">
        <v>0.1608</v>
      </c>
      <c r="D77" s="181">
        <v>0.2122</v>
      </c>
      <c r="E77" s="181">
        <v>8.6900000000000005E-2</v>
      </c>
      <c r="F77" s="181">
        <v>0.30909999999999999</v>
      </c>
      <c r="G77" s="618">
        <v>0.4012</v>
      </c>
      <c r="H77" s="618">
        <v>0.19819999999999999</v>
      </c>
      <c r="I77" s="618">
        <v>0.31009999999999999</v>
      </c>
      <c r="J77" s="618">
        <v>0.2099</v>
      </c>
    </row>
    <row r="78" spans="1:10" ht="16.5" thickTop="1" thickBot="1">
      <c r="A78" s="93" t="s">
        <v>513</v>
      </c>
      <c r="B78" s="619"/>
      <c r="C78" s="619"/>
      <c r="D78" s="619"/>
      <c r="E78" s="619"/>
      <c r="F78" s="619"/>
      <c r="G78" s="619"/>
      <c r="H78" s="619"/>
      <c r="I78" s="619"/>
      <c r="J78" s="619"/>
    </row>
    <row r="79" spans="1:10" ht="15.75" thickTop="1">
      <c r="A79" s="102" t="s">
        <v>514</v>
      </c>
      <c r="B79" s="181">
        <v>0.15010000000000001</v>
      </c>
      <c r="C79" s="181">
        <v>0.22170000000000001</v>
      </c>
      <c r="D79" s="181">
        <v>0.18160000000000001</v>
      </c>
      <c r="E79" s="181">
        <v>0.21859999999999999</v>
      </c>
      <c r="F79" s="181">
        <v>0.23019999999999999</v>
      </c>
      <c r="G79" s="618">
        <v>0.2954</v>
      </c>
      <c r="H79" s="618">
        <v>0.21290000000000001</v>
      </c>
      <c r="I79" s="618">
        <v>0.26800000000000002</v>
      </c>
      <c r="J79" s="618">
        <v>0.21460000000000001</v>
      </c>
    </row>
    <row r="80" spans="1:10">
      <c r="A80" s="102" t="s">
        <v>515</v>
      </c>
      <c r="B80" s="181">
        <v>0.14249999999999999</v>
      </c>
      <c r="C80" s="181">
        <v>0.107</v>
      </c>
      <c r="D80" s="181">
        <v>0.16209999999999999</v>
      </c>
      <c r="E80" s="181">
        <v>0.19420000000000001</v>
      </c>
      <c r="F80" s="181">
        <v>0.105</v>
      </c>
      <c r="G80" s="618">
        <v>0.19950000000000001</v>
      </c>
      <c r="H80" s="618">
        <v>0.12189999999999999</v>
      </c>
      <c r="I80" s="618">
        <v>0.125</v>
      </c>
      <c r="J80" s="618">
        <v>0.1381</v>
      </c>
    </row>
    <row r="81" spans="1:10">
      <c r="A81" s="102" t="s">
        <v>516</v>
      </c>
      <c r="B81" s="181">
        <v>0.33439999999999998</v>
      </c>
      <c r="C81" s="181">
        <v>0.1012</v>
      </c>
      <c r="D81" s="181">
        <v>8.3299999999999999E-2</v>
      </c>
      <c r="E81" s="181">
        <v>4.6699999999999998E-2</v>
      </c>
      <c r="F81" s="181">
        <v>8.1000000000000003E-2</v>
      </c>
      <c r="G81" s="618">
        <v>0.1867</v>
      </c>
      <c r="H81" s="618">
        <v>1.1086</v>
      </c>
      <c r="I81" s="618">
        <v>0.19359999999999999</v>
      </c>
      <c r="J81" s="618">
        <v>0.14949999999999999</v>
      </c>
    </row>
    <row r="82" spans="1:10">
      <c r="A82" s="102" t="s">
        <v>517</v>
      </c>
      <c r="B82" s="181">
        <v>1.1305000000000001</v>
      </c>
      <c r="C82" s="181">
        <v>5.1799999999999999E-2</v>
      </c>
      <c r="D82" s="181">
        <v>6.7900000000000002E-2</v>
      </c>
      <c r="E82" s="181">
        <v>1.41E-2</v>
      </c>
      <c r="F82" s="181">
        <v>4.9399999999999999E-2</v>
      </c>
      <c r="G82" s="618">
        <v>0.29899999999999999</v>
      </c>
      <c r="H82" s="618">
        <v>0</v>
      </c>
      <c r="I82" s="618">
        <v>0.28749999999999998</v>
      </c>
      <c r="J82" s="618">
        <v>0.22869999999999999</v>
      </c>
    </row>
    <row r="83" spans="1:10">
      <c r="A83" s="102" t="s">
        <v>518</v>
      </c>
      <c r="B83" s="181">
        <v>1.4E-3</v>
      </c>
      <c r="C83" s="181">
        <v>1.4500000000000001E-2</v>
      </c>
      <c r="D83" s="181">
        <v>4.2000000000000003E-2</v>
      </c>
      <c r="E83" s="181">
        <v>3.3399999999999999E-2</v>
      </c>
      <c r="F83" s="181">
        <v>2.4799999999999999E-2</v>
      </c>
      <c r="G83" s="618">
        <v>1.0800000000000001E-2</v>
      </c>
      <c r="H83" s="618">
        <v>0</v>
      </c>
      <c r="I83" s="618">
        <v>5.0000000000000001E-4</v>
      </c>
      <c r="J83" s="618">
        <v>6.8999999999999999E-3</v>
      </c>
    </row>
    <row r="84" spans="1:10">
      <c r="A84" s="102" t="s">
        <v>519</v>
      </c>
      <c r="B84" s="181">
        <v>1.61E-2</v>
      </c>
      <c r="C84" s="181">
        <v>0.1678</v>
      </c>
      <c r="D84" s="181">
        <v>2.7000000000000001E-3</v>
      </c>
      <c r="E84" s="181">
        <v>1</v>
      </c>
      <c r="F84" s="181">
        <v>2.2800000000000001E-2</v>
      </c>
      <c r="G84" s="618">
        <v>4.1999999999999997E-3</v>
      </c>
      <c r="H84" s="618">
        <v>0</v>
      </c>
      <c r="I84" s="618">
        <v>0</v>
      </c>
      <c r="J84" s="618">
        <v>5.57E-2</v>
      </c>
    </row>
    <row r="85" spans="1:10">
      <c r="A85" s="102" t="s">
        <v>520</v>
      </c>
      <c r="B85" s="181">
        <v>1.6999999999999999E-3</v>
      </c>
      <c r="C85" s="181">
        <v>7.5399999999999995E-2</v>
      </c>
      <c r="D85" s="181">
        <v>2.7E-2</v>
      </c>
      <c r="E85" s="181">
        <v>3.44E-2</v>
      </c>
      <c r="F85" s="181">
        <v>2.3599999999999999E-2</v>
      </c>
      <c r="G85" s="618">
        <v>9.1999999999999998E-3</v>
      </c>
      <c r="H85" s="618">
        <v>0</v>
      </c>
      <c r="I85" s="618">
        <v>5.0000000000000001E-4</v>
      </c>
      <c r="J85" s="618">
        <v>1.52E-2</v>
      </c>
    </row>
    <row r="86" spans="1:10">
      <c r="A86" s="102" t="s">
        <v>521</v>
      </c>
      <c r="B86" s="181">
        <v>0</v>
      </c>
      <c r="C86" s="181">
        <v>0</v>
      </c>
      <c r="D86" s="181">
        <v>0</v>
      </c>
      <c r="E86" s="181">
        <v>0</v>
      </c>
      <c r="F86" s="181">
        <v>0</v>
      </c>
      <c r="G86" s="618">
        <v>0</v>
      </c>
      <c r="H86" s="618">
        <v>0</v>
      </c>
      <c r="I86" s="618">
        <v>0</v>
      </c>
      <c r="J86" s="618">
        <v>0</v>
      </c>
    </row>
    <row r="87" spans="1:10">
      <c r="A87" s="102" t="s">
        <v>522</v>
      </c>
      <c r="B87" s="181">
        <v>2.9100000000000001E-2</v>
      </c>
      <c r="C87" s="181">
        <v>2.9700000000000001E-2</v>
      </c>
      <c r="D87" s="181">
        <v>2.5899999999999999E-2</v>
      </c>
      <c r="E87" s="181">
        <v>0</v>
      </c>
      <c r="F87" s="181">
        <v>2.69E-2</v>
      </c>
      <c r="G87" s="618">
        <v>0.1305</v>
      </c>
      <c r="H87" s="618">
        <v>0</v>
      </c>
      <c r="I87" s="618">
        <v>2.2200000000000001E-2</v>
      </c>
      <c r="J87" s="618">
        <v>2.8799999999999999E-2</v>
      </c>
    </row>
    <row r="88" spans="1:10">
      <c r="A88" s="102" t="s">
        <v>523</v>
      </c>
      <c r="B88" s="181">
        <v>5.45E-2</v>
      </c>
      <c r="C88" s="181">
        <v>3.5900000000000001E-2</v>
      </c>
      <c r="D88" s="181">
        <v>8.6300000000000002E-2</v>
      </c>
      <c r="E88" s="181">
        <v>0</v>
      </c>
      <c r="F88" s="181">
        <v>5.5899999999999998E-2</v>
      </c>
      <c r="G88" s="618">
        <v>5.0700000000000002E-2</v>
      </c>
      <c r="H88" s="618">
        <v>0</v>
      </c>
      <c r="I88" s="618">
        <v>1.9199999999999998E-2</v>
      </c>
      <c r="J88" s="618">
        <v>4.7E-2</v>
      </c>
    </row>
    <row r="89" spans="1:10">
      <c r="A89" s="102" t="s">
        <v>524</v>
      </c>
      <c r="B89" s="181">
        <v>1.7899999999999999E-2</v>
      </c>
      <c r="C89" s="181">
        <v>1.8314999999999999</v>
      </c>
      <c r="D89" s="181">
        <v>0</v>
      </c>
      <c r="E89" s="181">
        <v>0</v>
      </c>
      <c r="F89" s="181">
        <v>0</v>
      </c>
      <c r="G89" s="618">
        <v>0</v>
      </c>
      <c r="H89" s="618">
        <v>0</v>
      </c>
      <c r="I89" s="618">
        <v>19.961500000000001</v>
      </c>
      <c r="J89" s="618">
        <v>2.0459999999999998</v>
      </c>
    </row>
    <row r="90" spans="1:10" ht="15.75" thickBot="1">
      <c r="A90" s="102" t="s">
        <v>525</v>
      </c>
      <c r="B90" s="181">
        <v>0</v>
      </c>
      <c r="C90" s="181">
        <v>0</v>
      </c>
      <c r="D90" s="181">
        <v>0</v>
      </c>
      <c r="E90" s="181">
        <v>0</v>
      </c>
      <c r="F90" s="181">
        <v>0</v>
      </c>
      <c r="G90" s="618">
        <v>0</v>
      </c>
      <c r="H90" s="618">
        <v>0</v>
      </c>
      <c r="I90" s="618">
        <v>0</v>
      </c>
      <c r="J90" s="618">
        <v>0</v>
      </c>
    </row>
    <row r="91" spans="1:10" ht="16.5" thickTop="1" thickBot="1">
      <c r="A91" s="93" t="s">
        <v>526</v>
      </c>
      <c r="B91" s="620"/>
      <c r="C91" s="620"/>
      <c r="D91" s="620"/>
      <c r="E91" s="620"/>
      <c r="F91" s="620"/>
      <c r="G91" s="620"/>
      <c r="H91" s="620"/>
      <c r="I91" s="620"/>
      <c r="J91" s="620"/>
    </row>
    <row r="92" spans="1:10" ht="16.5" thickTop="1" thickBot="1">
      <c r="A92" s="93" t="s">
        <v>527</v>
      </c>
      <c r="B92" s="619"/>
      <c r="C92" s="619"/>
      <c r="D92" s="619"/>
      <c r="E92" s="619"/>
      <c r="F92" s="619"/>
      <c r="G92" s="619"/>
      <c r="H92" s="619"/>
      <c r="I92" s="619"/>
      <c r="J92" s="619"/>
    </row>
    <row r="93" spans="1:10" ht="15.75" thickTop="1">
      <c r="A93" s="102" t="s">
        <v>528</v>
      </c>
      <c r="B93" s="181">
        <v>5.8599999999999999E-2</v>
      </c>
      <c r="C93" s="181">
        <v>9.2600000000000002E-2</v>
      </c>
      <c r="D93" s="181">
        <v>8.1600000000000006E-2</v>
      </c>
      <c r="E93" s="181">
        <v>0.1116</v>
      </c>
      <c r="F93" s="181">
        <v>0.1124</v>
      </c>
      <c r="G93" s="618">
        <v>0.1178</v>
      </c>
      <c r="H93" s="618">
        <v>0.1139</v>
      </c>
      <c r="I93" s="618">
        <v>0.10829999999999999</v>
      </c>
      <c r="J93" s="618">
        <v>8.9700000000000002E-2</v>
      </c>
    </row>
    <row r="94" spans="1:10">
      <c r="A94" s="102" t="s">
        <v>529</v>
      </c>
      <c r="B94" s="181">
        <v>6.8900000000000003E-2</v>
      </c>
      <c r="C94" s="181">
        <v>9.9599999999999994E-2</v>
      </c>
      <c r="D94" s="181">
        <v>9.6299999999999997E-2</v>
      </c>
      <c r="E94" s="181">
        <v>0.1384</v>
      </c>
      <c r="F94" s="181">
        <v>0.1333</v>
      </c>
      <c r="G94" s="618">
        <v>0.1326</v>
      </c>
      <c r="H94" s="618">
        <v>0.1348</v>
      </c>
      <c r="I94" s="618">
        <v>0.1303</v>
      </c>
      <c r="J94" s="618">
        <v>0.1024</v>
      </c>
    </row>
    <row r="95" spans="1:10">
      <c r="A95" s="102" t="s">
        <v>530</v>
      </c>
      <c r="B95" s="181">
        <v>8.3699999999999997E-2</v>
      </c>
      <c r="C95" s="181">
        <v>0.1123</v>
      </c>
      <c r="D95" s="181">
        <v>0.10630000000000001</v>
      </c>
      <c r="E95" s="181">
        <v>0.1469</v>
      </c>
      <c r="F95" s="181">
        <v>0.1278</v>
      </c>
      <c r="G95" s="618">
        <v>0.1666</v>
      </c>
      <c r="H95" s="618">
        <v>0.19950000000000001</v>
      </c>
      <c r="I95" s="618">
        <v>0.13900000000000001</v>
      </c>
      <c r="J95" s="618">
        <v>0.11550000000000001</v>
      </c>
    </row>
    <row r="96" spans="1:10" ht="15.75" thickBot="1">
      <c r="A96" s="102" t="s">
        <v>531</v>
      </c>
      <c r="B96" s="181">
        <v>0.96630000000000005</v>
      </c>
      <c r="C96" s="181">
        <v>0.47620000000000001</v>
      </c>
      <c r="D96" s="181">
        <v>0.84940000000000004</v>
      </c>
      <c r="E96" s="181">
        <v>0</v>
      </c>
      <c r="F96" s="181">
        <v>1.1532</v>
      </c>
      <c r="G96" s="618">
        <v>5.6359000000000004</v>
      </c>
      <c r="H96" s="618">
        <v>0</v>
      </c>
      <c r="I96" s="618">
        <v>0.98670000000000002</v>
      </c>
      <c r="J96" s="618">
        <v>0.76680000000000004</v>
      </c>
    </row>
    <row r="97" spans="1:10" ht="16.5" thickTop="1" thickBot="1">
      <c r="A97" s="93" t="s">
        <v>532</v>
      </c>
      <c r="B97" s="619"/>
      <c r="C97" s="619"/>
      <c r="D97" s="619"/>
      <c r="E97" s="619"/>
      <c r="F97" s="619"/>
      <c r="G97" s="619"/>
      <c r="H97" s="619"/>
      <c r="I97" s="619"/>
      <c r="J97" s="619"/>
    </row>
    <row r="98" spans="1:10" ht="15.75" thickTop="1">
      <c r="A98" s="102" t="s">
        <v>533</v>
      </c>
      <c r="B98" s="181">
        <v>0.60470000000000002</v>
      </c>
      <c r="C98" s="181">
        <v>0.72660000000000002</v>
      </c>
      <c r="D98" s="181">
        <v>0.60640000000000005</v>
      </c>
      <c r="E98" s="181">
        <v>0.60729999999999995</v>
      </c>
      <c r="F98" s="181">
        <v>0.65990000000000004</v>
      </c>
      <c r="G98" s="618">
        <v>0.63849999999999996</v>
      </c>
      <c r="H98" s="618">
        <v>0.66320000000000001</v>
      </c>
      <c r="I98" s="618">
        <v>0.61409999999999998</v>
      </c>
      <c r="J98" s="618">
        <v>0.65690000000000004</v>
      </c>
    </row>
    <row r="99" spans="1:10">
      <c r="A99" s="102" t="s">
        <v>534</v>
      </c>
      <c r="B99" s="181">
        <v>3.7499999999999999E-2</v>
      </c>
      <c r="C99" s="181">
        <v>2.58E-2</v>
      </c>
      <c r="D99" s="181">
        <v>0.1066</v>
      </c>
      <c r="E99" s="181">
        <v>2.8899999999999999E-2</v>
      </c>
      <c r="F99" s="181">
        <v>3.2099999999999997E-2</v>
      </c>
      <c r="G99" s="618">
        <v>4.2500000000000003E-2</v>
      </c>
      <c r="H99" s="618">
        <v>7.4800000000000005E-2</v>
      </c>
      <c r="I99" s="618">
        <v>3.9199999999999999E-2</v>
      </c>
      <c r="J99" s="618">
        <v>4.8300000000000003E-2</v>
      </c>
    </row>
    <row r="100" spans="1:10">
      <c r="A100" s="102" t="s">
        <v>535</v>
      </c>
      <c r="B100" s="181">
        <v>0.35780000000000001</v>
      </c>
      <c r="C100" s="181">
        <v>0.24759999999999999</v>
      </c>
      <c r="D100" s="181">
        <v>0.28699999999999998</v>
      </c>
      <c r="E100" s="181">
        <v>0.36370000000000002</v>
      </c>
      <c r="F100" s="181">
        <v>0.308</v>
      </c>
      <c r="G100" s="618">
        <v>0.31900000000000001</v>
      </c>
      <c r="H100" s="618">
        <v>0.26200000000000001</v>
      </c>
      <c r="I100" s="618">
        <v>0.34670000000000001</v>
      </c>
      <c r="J100" s="618">
        <v>0.29480000000000001</v>
      </c>
    </row>
    <row r="101" spans="1:10" ht="15.75" thickBot="1">
      <c r="A101" s="102" t="s">
        <v>536</v>
      </c>
      <c r="B101" s="181">
        <v>0.26390000000000002</v>
      </c>
      <c r="C101" s="181">
        <v>0.45860000000000001</v>
      </c>
      <c r="D101" s="181">
        <v>0.55520000000000003</v>
      </c>
      <c r="E101" s="181">
        <v>0.62709999999999999</v>
      </c>
      <c r="F101" s="181">
        <v>0.48830000000000001</v>
      </c>
      <c r="G101" s="618">
        <v>0.44650000000000001</v>
      </c>
      <c r="H101" s="618">
        <v>0.51029999999999998</v>
      </c>
      <c r="I101" s="618">
        <v>0.38030000000000003</v>
      </c>
      <c r="J101" s="618">
        <v>0.43559999999999999</v>
      </c>
    </row>
    <row r="102" spans="1:10" ht="16.5" thickTop="1" thickBot="1">
      <c r="A102" s="93" t="s">
        <v>537</v>
      </c>
      <c r="B102" s="619"/>
      <c r="C102" s="619"/>
      <c r="D102" s="619"/>
      <c r="E102" s="619"/>
      <c r="F102" s="619"/>
      <c r="G102" s="619"/>
      <c r="H102" s="619"/>
      <c r="I102" s="619"/>
      <c r="J102" s="619"/>
    </row>
    <row r="103" spans="1:10" ht="15.75" thickTop="1">
      <c r="A103" s="92" t="s">
        <v>538</v>
      </c>
      <c r="B103" s="181">
        <v>6.4600000000000005E-2</v>
      </c>
      <c r="C103" s="181">
        <v>0.12620000000000001</v>
      </c>
      <c r="D103" s="181">
        <v>9.7900000000000001E-2</v>
      </c>
      <c r="E103" s="181">
        <v>0.1125</v>
      </c>
      <c r="F103" s="181">
        <v>0.14810000000000001</v>
      </c>
      <c r="G103" s="618">
        <v>0.12609999999999999</v>
      </c>
      <c r="H103" s="618">
        <v>6.83E-2</v>
      </c>
      <c r="I103" s="618">
        <v>0.14050000000000001</v>
      </c>
      <c r="J103" s="618">
        <v>0.1125</v>
      </c>
    </row>
    <row r="104" spans="1:10">
      <c r="A104" s="92" t="s">
        <v>539</v>
      </c>
      <c r="B104" s="181">
        <v>6.4799999999999996E-2</v>
      </c>
      <c r="C104" s="181">
        <v>0.13239999999999999</v>
      </c>
      <c r="D104" s="181">
        <v>9.7199999999999995E-2</v>
      </c>
      <c r="E104" s="181">
        <v>0.11</v>
      </c>
      <c r="F104" s="181">
        <v>0.1447</v>
      </c>
      <c r="G104" s="618">
        <v>0.1283</v>
      </c>
      <c r="H104" s="618">
        <v>0.1008</v>
      </c>
      <c r="I104" s="618">
        <v>0.14330000000000001</v>
      </c>
      <c r="J104" s="618">
        <v>0.115</v>
      </c>
    </row>
    <row r="105" spans="1:10">
      <c r="A105" s="80" t="s">
        <v>540</v>
      </c>
      <c r="B105" s="181">
        <v>7.1800000000000003E-2</v>
      </c>
      <c r="C105" s="181">
        <v>0.14360000000000001</v>
      </c>
      <c r="D105" s="181">
        <v>0.1174</v>
      </c>
      <c r="E105" s="181">
        <v>0.14660000000000001</v>
      </c>
      <c r="F105" s="181">
        <v>0.1767</v>
      </c>
      <c r="G105" s="618">
        <v>0.14610000000000001</v>
      </c>
      <c r="H105" s="618">
        <v>0.1148</v>
      </c>
      <c r="I105" s="618">
        <v>0.1694</v>
      </c>
      <c r="J105" s="618">
        <v>0.13170000000000001</v>
      </c>
    </row>
    <row r="106" spans="1:10">
      <c r="A106" s="80" t="s">
        <v>541</v>
      </c>
      <c r="B106" s="181">
        <v>0.1152</v>
      </c>
      <c r="C106" s="181">
        <v>0.1837</v>
      </c>
      <c r="D106" s="181">
        <v>0.15490000000000001</v>
      </c>
      <c r="E106" s="181">
        <v>0.19450000000000001</v>
      </c>
      <c r="F106" s="181">
        <v>0.22459999999999999</v>
      </c>
      <c r="G106" s="618">
        <v>0.20549999999999999</v>
      </c>
      <c r="H106" s="618">
        <v>0.16539999999999999</v>
      </c>
      <c r="I106" s="618">
        <v>0.2137</v>
      </c>
      <c r="J106" s="618">
        <v>0.1736</v>
      </c>
    </row>
    <row r="107" spans="1:10">
      <c r="A107" s="80" t="s">
        <v>542</v>
      </c>
      <c r="B107" s="181">
        <v>-4.3499999999999997E-2</v>
      </c>
      <c r="C107" s="181">
        <v>-4.0099999999999997E-2</v>
      </c>
      <c r="D107" s="181">
        <v>-3.7499999999999999E-2</v>
      </c>
      <c r="E107" s="181">
        <v>-4.7899999999999998E-2</v>
      </c>
      <c r="F107" s="181">
        <v>-4.8000000000000001E-2</v>
      </c>
      <c r="G107" s="618">
        <v>-5.9400000000000001E-2</v>
      </c>
      <c r="H107" s="618">
        <v>-5.0599999999999999E-2</v>
      </c>
      <c r="I107" s="618">
        <v>-4.4400000000000002E-2</v>
      </c>
      <c r="J107" s="618">
        <v>-4.1799999999999997E-2</v>
      </c>
    </row>
    <row r="108" spans="1:10">
      <c r="A108" s="80" t="s">
        <v>543</v>
      </c>
      <c r="B108" s="181">
        <v>-7.0000000000000001E-3</v>
      </c>
      <c r="C108" s="181">
        <v>-1.11E-2</v>
      </c>
      <c r="D108" s="181">
        <v>-2.0199999999999999E-2</v>
      </c>
      <c r="E108" s="181">
        <v>-3.6600000000000001E-2</v>
      </c>
      <c r="F108" s="181">
        <v>-3.2000000000000001E-2</v>
      </c>
      <c r="G108" s="618">
        <v>-1.78E-2</v>
      </c>
      <c r="H108" s="618">
        <v>-1.41E-2</v>
      </c>
      <c r="I108" s="618">
        <v>-2.6100000000000002E-2</v>
      </c>
      <c r="J108" s="618">
        <v>-1.6799999999999999E-2</v>
      </c>
    </row>
    <row r="109" spans="1:10" ht="15.75" thickBot="1">
      <c r="A109" s="80" t="s">
        <v>544</v>
      </c>
      <c r="B109" s="181">
        <v>-2.0000000000000001E-4</v>
      </c>
      <c r="C109" s="181">
        <v>-6.1999999999999998E-3</v>
      </c>
      <c r="D109" s="181">
        <v>6.9999999999999999E-4</v>
      </c>
      <c r="E109" s="181">
        <v>2.5000000000000001E-3</v>
      </c>
      <c r="F109" s="181">
        <v>3.3999999999999998E-3</v>
      </c>
      <c r="G109" s="618">
        <v>-2.0999999999999999E-3</v>
      </c>
      <c r="H109" s="618">
        <v>-3.2399999999999998E-2</v>
      </c>
      <c r="I109" s="618">
        <v>-2.8E-3</v>
      </c>
      <c r="J109" s="618">
        <v>-2.5000000000000001E-3</v>
      </c>
    </row>
    <row r="110" spans="1:10" ht="16.5" thickTop="1" thickBot="1">
      <c r="A110" s="93" t="s">
        <v>545</v>
      </c>
      <c r="B110" s="620"/>
      <c r="C110" s="620"/>
      <c r="D110" s="620"/>
      <c r="E110" s="620"/>
      <c r="F110" s="620"/>
      <c r="G110" s="619"/>
      <c r="H110" s="619"/>
      <c r="I110" s="619"/>
      <c r="J110" s="619"/>
    </row>
    <row r="111" spans="1:10" ht="15.75" thickTop="1">
      <c r="A111" s="80" t="s">
        <v>538</v>
      </c>
      <c r="B111" s="618">
        <v>6.4600000000000005E-2</v>
      </c>
      <c r="C111" s="618">
        <v>0.12620000000000001</v>
      </c>
      <c r="D111" s="618">
        <v>9.7900000000000001E-2</v>
      </c>
      <c r="E111" s="618">
        <v>0.1125</v>
      </c>
      <c r="F111" s="618">
        <v>0.14810000000000001</v>
      </c>
      <c r="G111" s="618">
        <v>0.12609999999999999</v>
      </c>
      <c r="H111" s="618">
        <v>6.83E-2</v>
      </c>
      <c r="I111" s="618">
        <v>0.14050000000000001</v>
      </c>
      <c r="J111" s="618">
        <v>0.1125</v>
      </c>
    </row>
    <row r="112" spans="1:10">
      <c r="A112" s="80" t="s">
        <v>546</v>
      </c>
      <c r="B112" s="618">
        <v>-3.3E-3</v>
      </c>
      <c r="C112" s="618">
        <v>-2.5600000000000001E-2</v>
      </c>
      <c r="D112" s="618">
        <v>-1.2999999999999999E-2</v>
      </c>
      <c r="E112" s="618">
        <v>1.1000000000000001E-3</v>
      </c>
      <c r="F112" s="618">
        <v>-2.3099999999999999E-2</v>
      </c>
      <c r="G112" s="618">
        <v>-1.0500000000000001E-2</v>
      </c>
      <c r="H112" s="618">
        <v>-7.9000000000000008E-3</v>
      </c>
      <c r="I112" s="618">
        <v>-2.7900000000000001E-2</v>
      </c>
      <c r="J112" s="618">
        <v>-1.8100000000000002E-2</v>
      </c>
    </row>
    <row r="113" spans="1:10">
      <c r="A113" s="80" t="s">
        <v>547</v>
      </c>
      <c r="B113" s="618">
        <v>-5.8599999999999999E-2</v>
      </c>
      <c r="C113" s="618">
        <v>-9.2600000000000002E-2</v>
      </c>
      <c r="D113" s="618">
        <v>-8.1600000000000006E-2</v>
      </c>
      <c r="E113" s="618">
        <v>-0.1116</v>
      </c>
      <c r="F113" s="618">
        <v>-0.1124</v>
      </c>
      <c r="G113" s="618">
        <v>-0.1178</v>
      </c>
      <c r="H113" s="618">
        <v>-0.1139</v>
      </c>
      <c r="I113" s="618">
        <v>-0.1094</v>
      </c>
      <c r="J113" s="618">
        <v>-8.9899999999999994E-2</v>
      </c>
    </row>
    <row r="114" spans="1:10">
      <c r="A114" s="80" t="s">
        <v>548</v>
      </c>
      <c r="B114" s="618">
        <v>0</v>
      </c>
      <c r="C114" s="618">
        <v>-5.9999999999999995E-4</v>
      </c>
      <c r="D114" s="618">
        <v>8.0000000000000004E-4</v>
      </c>
      <c r="E114" s="618">
        <v>0</v>
      </c>
      <c r="F114" s="618">
        <v>1E-4</v>
      </c>
      <c r="G114" s="618">
        <v>0</v>
      </c>
      <c r="H114" s="618">
        <v>0</v>
      </c>
      <c r="I114" s="618">
        <v>0</v>
      </c>
      <c r="J114" s="618">
        <v>0</v>
      </c>
    </row>
    <row r="115" spans="1:10">
      <c r="A115" s="80" t="s">
        <v>549</v>
      </c>
      <c r="B115" s="618">
        <v>-1.1000000000000001E-3</v>
      </c>
      <c r="C115" s="618">
        <v>1.4E-3</v>
      </c>
      <c r="D115" s="618">
        <v>2.9999999999999997E-4</v>
      </c>
      <c r="E115" s="618">
        <v>-1E-4</v>
      </c>
      <c r="F115" s="618">
        <v>0</v>
      </c>
      <c r="G115" s="618">
        <v>1.9E-3</v>
      </c>
      <c r="H115" s="618">
        <v>0</v>
      </c>
      <c r="I115" s="618">
        <v>0</v>
      </c>
      <c r="J115" s="618">
        <v>5.9999999999999995E-4</v>
      </c>
    </row>
    <row r="116" spans="1:10" ht="15.75" thickBot="1">
      <c r="A116" s="80" t="s">
        <v>550</v>
      </c>
      <c r="B116" s="618">
        <v>0</v>
      </c>
      <c r="C116" s="618">
        <v>0</v>
      </c>
      <c r="D116" s="618">
        <v>0</v>
      </c>
      <c r="E116" s="618">
        <v>0</v>
      </c>
      <c r="F116" s="618">
        <v>0</v>
      </c>
      <c r="G116" s="618">
        <v>5.0000000000000001E-4</v>
      </c>
      <c r="H116" s="618">
        <v>0</v>
      </c>
      <c r="I116" s="618">
        <v>0</v>
      </c>
      <c r="J116" s="618">
        <v>0</v>
      </c>
    </row>
    <row r="117" spans="1:10" ht="16.5" thickTop="1" thickBot="1">
      <c r="A117" s="182" t="s">
        <v>551</v>
      </c>
      <c r="B117" s="621">
        <v>1.6000000000000001E-3</v>
      </c>
      <c r="C117" s="621">
        <v>8.8000000000000005E-3</v>
      </c>
      <c r="D117" s="621">
        <v>4.4999999999999997E-3</v>
      </c>
      <c r="E117" s="621">
        <v>1.8E-3</v>
      </c>
      <c r="F117" s="621">
        <v>1.26E-2</v>
      </c>
      <c r="G117" s="621">
        <v>2.0000000000000001E-4</v>
      </c>
      <c r="H117" s="621">
        <v>-5.3400000000000003E-2</v>
      </c>
      <c r="I117" s="621">
        <v>3.2000000000000002E-3</v>
      </c>
      <c r="J117" s="621">
        <v>5.1000000000000004E-3</v>
      </c>
    </row>
    <row r="118" spans="1:10" ht="3.75" customHeight="1" thickTop="1" thickBot="1">
      <c r="A118" s="201"/>
      <c r="B118" s="202"/>
      <c r="C118" s="202"/>
      <c r="D118" s="202"/>
      <c r="E118" s="202"/>
      <c r="F118" s="202"/>
      <c r="G118" s="166"/>
      <c r="H118" s="166"/>
      <c r="I118" s="166"/>
      <c r="J118" s="166"/>
    </row>
    <row r="119" spans="1:10" ht="15.75" thickTop="1">
      <c r="A119" s="893" t="s">
        <v>552</v>
      </c>
      <c r="B119" s="893"/>
      <c r="C119" s="893"/>
      <c r="D119" s="893"/>
      <c r="E119" s="893"/>
      <c r="F119" s="893"/>
      <c r="G119" s="893"/>
      <c r="H119" s="893"/>
      <c r="I119" s="893"/>
      <c r="J119" s="893"/>
    </row>
    <row r="120" spans="1:10">
      <c r="A120" s="842" t="s">
        <v>553</v>
      </c>
      <c r="B120" s="842"/>
      <c r="C120" s="842"/>
      <c r="D120" s="842"/>
      <c r="E120" s="842"/>
      <c r="F120" s="842"/>
      <c r="G120" s="842"/>
      <c r="H120" s="842"/>
      <c r="I120" s="842"/>
      <c r="J120" s="842"/>
    </row>
    <row r="121" spans="1:10">
      <c r="A121" s="842" t="s">
        <v>554</v>
      </c>
      <c r="B121" s="842"/>
      <c r="C121" s="842"/>
      <c r="D121" s="842"/>
      <c r="E121" s="842"/>
      <c r="F121" s="842"/>
      <c r="G121" s="842"/>
      <c r="H121" s="842"/>
      <c r="I121" s="842"/>
      <c r="J121" s="842"/>
    </row>
    <row r="122" spans="1:10">
      <c r="A122" s="842" t="s">
        <v>555</v>
      </c>
      <c r="B122" s="842"/>
      <c r="C122" s="842"/>
      <c r="D122" s="842"/>
      <c r="E122" s="842"/>
      <c r="F122" s="842"/>
      <c r="G122" s="842"/>
      <c r="H122" s="842"/>
      <c r="I122" s="842"/>
      <c r="J122" s="842"/>
    </row>
    <row r="123" spans="1:10">
      <c r="A123" s="842" t="s">
        <v>556</v>
      </c>
      <c r="B123" s="842"/>
      <c r="C123" s="842"/>
      <c r="D123" s="842"/>
      <c r="E123" s="842"/>
      <c r="F123" s="842"/>
      <c r="G123" s="842"/>
      <c r="H123" s="842"/>
      <c r="I123" s="842"/>
      <c r="J123" s="842"/>
    </row>
    <row r="124" spans="1:10" ht="27.75" customHeight="1">
      <c r="A124" s="844" t="s">
        <v>557</v>
      </c>
      <c r="B124" s="844"/>
      <c r="C124" s="844"/>
      <c r="D124" s="844"/>
      <c r="E124" s="844"/>
      <c r="F124" s="844"/>
      <c r="G124" s="844"/>
      <c r="H124" s="844"/>
      <c r="I124" s="844"/>
      <c r="J124" s="844"/>
    </row>
    <row r="125" spans="1:10">
      <c r="A125" s="842" t="s">
        <v>558</v>
      </c>
      <c r="B125" s="842"/>
      <c r="C125" s="842"/>
      <c r="D125" s="842"/>
      <c r="E125" s="842"/>
      <c r="F125" s="842"/>
      <c r="G125" s="842"/>
      <c r="H125" s="842"/>
      <c r="I125" s="842"/>
      <c r="J125" s="842"/>
    </row>
    <row r="126" spans="1:10">
      <c r="A126" s="843" t="s">
        <v>559</v>
      </c>
      <c r="B126" s="843"/>
      <c r="C126" s="843"/>
      <c r="D126" s="843"/>
      <c r="E126" s="843"/>
      <c r="F126" s="843"/>
      <c r="G126" s="843"/>
      <c r="H126" s="843"/>
      <c r="I126" s="843"/>
      <c r="J126" s="843"/>
    </row>
    <row r="127" spans="1:10" ht="15.75">
      <c r="A127" s="203"/>
      <c r="B127" s="69"/>
      <c r="C127" s="69"/>
      <c r="D127" s="69"/>
      <c r="E127" s="69"/>
      <c r="F127" s="69"/>
    </row>
  </sheetData>
  <mergeCells count="17">
    <mergeCell ref="A122:J122"/>
    <mergeCell ref="A123:J123"/>
    <mergeCell ref="A124:J124"/>
    <mergeCell ref="A125:J125"/>
    <mergeCell ref="A126:J126"/>
    <mergeCell ref="A121:J121"/>
    <mergeCell ref="A1:J1"/>
    <mergeCell ref="A2:J2"/>
    <mergeCell ref="A3:J3"/>
    <mergeCell ref="A51:J51"/>
    <mergeCell ref="A52:J52"/>
    <mergeCell ref="A53:J53"/>
    <mergeCell ref="A54:J54"/>
    <mergeCell ref="A55:J55"/>
    <mergeCell ref="A56:J56"/>
    <mergeCell ref="A119:J119"/>
    <mergeCell ref="A120:J120"/>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5"/>
  <sheetViews>
    <sheetView zoomScaleNormal="100" workbookViewId="0">
      <selection activeCell="E70" sqref="E70"/>
    </sheetView>
  </sheetViews>
  <sheetFormatPr baseColWidth="10" defaultColWidth="9.140625" defaultRowHeight="18"/>
  <cols>
    <col min="1" max="1" width="89.85546875" style="288" bestFit="1" customWidth="1"/>
    <col min="2" max="6" width="9.7109375" style="288" bestFit="1" customWidth="1"/>
    <col min="7" max="7" width="9.7109375" style="288" customWidth="1"/>
    <col min="8" max="8" width="10.7109375" style="288" bestFit="1" customWidth="1"/>
    <col min="9" max="10" width="10.7109375" style="288" customWidth="1"/>
    <col min="11" max="11" width="10.7109375" style="308" bestFit="1" customWidth="1"/>
    <col min="12" max="256" width="9.140625" style="288"/>
    <col min="257" max="257" width="89.85546875" style="288" bestFit="1" customWidth="1"/>
    <col min="258" max="262" width="9.7109375" style="288" bestFit="1" customWidth="1"/>
    <col min="263" max="263" width="9.7109375" style="288" customWidth="1"/>
    <col min="264" max="264" width="10.7109375" style="288" bestFit="1" customWidth="1"/>
    <col min="265" max="266" width="10.7109375" style="288" customWidth="1"/>
    <col min="267" max="267" width="10.7109375" style="288" bestFit="1" customWidth="1"/>
    <col min="268" max="512" width="9.140625" style="288"/>
    <col min="513" max="513" width="89.85546875" style="288" bestFit="1" customWidth="1"/>
    <col min="514" max="518" width="9.7109375" style="288" bestFit="1" customWidth="1"/>
    <col min="519" max="519" width="9.7109375" style="288" customWidth="1"/>
    <col min="520" max="520" width="10.7109375" style="288" bestFit="1" customWidth="1"/>
    <col min="521" max="522" width="10.7109375" style="288" customWidth="1"/>
    <col min="523" max="523" width="10.7109375" style="288" bestFit="1" customWidth="1"/>
    <col min="524" max="768" width="9.140625" style="288"/>
    <col min="769" max="769" width="89.85546875" style="288" bestFit="1" customWidth="1"/>
    <col min="770" max="774" width="9.7109375" style="288" bestFit="1" customWidth="1"/>
    <col min="775" max="775" width="9.7109375" style="288" customWidth="1"/>
    <col min="776" max="776" width="10.7109375" style="288" bestFit="1" customWidth="1"/>
    <col min="777" max="778" width="10.7109375" style="288" customWidth="1"/>
    <col min="779" max="779" width="10.7109375" style="288" bestFit="1" customWidth="1"/>
    <col min="780" max="1024" width="9.140625" style="288"/>
    <col min="1025" max="1025" width="89.85546875" style="288" bestFit="1" customWidth="1"/>
    <col min="1026" max="1030" width="9.7109375" style="288" bestFit="1" customWidth="1"/>
    <col min="1031" max="1031" width="9.7109375" style="288" customWidth="1"/>
    <col min="1032" max="1032" width="10.7109375" style="288" bestFit="1" customWidth="1"/>
    <col min="1033" max="1034" width="10.7109375" style="288" customWidth="1"/>
    <col min="1035" max="1035" width="10.7109375" style="288" bestFit="1" customWidth="1"/>
    <col min="1036" max="1280" width="9.140625" style="288"/>
    <col min="1281" max="1281" width="89.85546875" style="288" bestFit="1" customWidth="1"/>
    <col min="1282" max="1286" width="9.7109375" style="288" bestFit="1" customWidth="1"/>
    <col min="1287" max="1287" width="9.7109375" style="288" customWidth="1"/>
    <col min="1288" max="1288" width="10.7109375" style="288" bestFit="1" customWidth="1"/>
    <col min="1289" max="1290" width="10.7109375" style="288" customWidth="1"/>
    <col min="1291" max="1291" width="10.7109375" style="288" bestFit="1" customWidth="1"/>
    <col min="1292" max="1536" width="9.140625" style="288"/>
    <col min="1537" max="1537" width="89.85546875" style="288" bestFit="1" customWidth="1"/>
    <col min="1538" max="1542" width="9.7109375" style="288" bestFit="1" customWidth="1"/>
    <col min="1543" max="1543" width="9.7109375" style="288" customWidth="1"/>
    <col min="1544" max="1544" width="10.7109375" style="288" bestFit="1" customWidth="1"/>
    <col min="1545" max="1546" width="10.7109375" style="288" customWidth="1"/>
    <col min="1547" max="1547" width="10.7109375" style="288" bestFit="1" customWidth="1"/>
    <col min="1548" max="1792" width="9.140625" style="288"/>
    <col min="1793" max="1793" width="89.85546875" style="288" bestFit="1" customWidth="1"/>
    <col min="1794" max="1798" width="9.7109375" style="288" bestFit="1" customWidth="1"/>
    <col min="1799" max="1799" width="9.7109375" style="288" customWidth="1"/>
    <col min="1800" max="1800" width="10.7109375" style="288" bestFit="1" customWidth="1"/>
    <col min="1801" max="1802" width="10.7109375" style="288" customWidth="1"/>
    <col min="1803" max="1803" width="10.7109375" style="288" bestFit="1" customWidth="1"/>
    <col min="1804" max="2048" width="9.140625" style="288"/>
    <col min="2049" max="2049" width="89.85546875" style="288" bestFit="1" customWidth="1"/>
    <col min="2050" max="2054" width="9.7109375" style="288" bestFit="1" customWidth="1"/>
    <col min="2055" max="2055" width="9.7109375" style="288" customWidth="1"/>
    <col min="2056" max="2056" width="10.7109375" style="288" bestFit="1" customWidth="1"/>
    <col min="2057" max="2058" width="10.7109375" style="288" customWidth="1"/>
    <col min="2059" max="2059" width="10.7109375" style="288" bestFit="1" customWidth="1"/>
    <col min="2060" max="2304" width="9.140625" style="288"/>
    <col min="2305" max="2305" width="89.85546875" style="288" bestFit="1" customWidth="1"/>
    <col min="2306" max="2310" width="9.7109375" style="288" bestFit="1" customWidth="1"/>
    <col min="2311" max="2311" width="9.7109375" style="288" customWidth="1"/>
    <col min="2312" max="2312" width="10.7109375" style="288" bestFit="1" customWidth="1"/>
    <col min="2313" max="2314" width="10.7109375" style="288" customWidth="1"/>
    <col min="2315" max="2315" width="10.7109375" style="288" bestFit="1" customWidth="1"/>
    <col min="2316" max="2560" width="9.140625" style="288"/>
    <col min="2561" max="2561" width="89.85546875" style="288" bestFit="1" customWidth="1"/>
    <col min="2562" max="2566" width="9.7109375" style="288" bestFit="1" customWidth="1"/>
    <col min="2567" max="2567" width="9.7109375" style="288" customWidth="1"/>
    <col min="2568" max="2568" width="10.7109375" style="288" bestFit="1" customWidth="1"/>
    <col min="2569" max="2570" width="10.7109375" style="288" customWidth="1"/>
    <col min="2571" max="2571" width="10.7109375" style="288" bestFit="1" customWidth="1"/>
    <col min="2572" max="2816" width="9.140625" style="288"/>
    <col min="2817" max="2817" width="89.85546875" style="288" bestFit="1" customWidth="1"/>
    <col min="2818" max="2822" width="9.7109375" style="288" bestFit="1" customWidth="1"/>
    <col min="2823" max="2823" width="9.7109375" style="288" customWidth="1"/>
    <col min="2824" max="2824" width="10.7109375" style="288" bestFit="1" customWidth="1"/>
    <col min="2825" max="2826" width="10.7109375" style="288" customWidth="1"/>
    <col min="2827" max="2827" width="10.7109375" style="288" bestFit="1" customWidth="1"/>
    <col min="2828" max="3072" width="9.140625" style="288"/>
    <col min="3073" max="3073" width="89.85546875" style="288" bestFit="1" customWidth="1"/>
    <col min="3074" max="3078" width="9.7109375" style="288" bestFit="1" customWidth="1"/>
    <col min="3079" max="3079" width="9.7109375" style="288" customWidth="1"/>
    <col min="3080" max="3080" width="10.7109375" style="288" bestFit="1" customWidth="1"/>
    <col min="3081" max="3082" width="10.7109375" style="288" customWidth="1"/>
    <col min="3083" max="3083" width="10.7109375" style="288" bestFit="1" customWidth="1"/>
    <col min="3084" max="3328" width="9.140625" style="288"/>
    <col min="3329" max="3329" width="89.85546875" style="288" bestFit="1" customWidth="1"/>
    <col min="3330" max="3334" width="9.7109375" style="288" bestFit="1" customWidth="1"/>
    <col min="3335" max="3335" width="9.7109375" style="288" customWidth="1"/>
    <col min="3336" max="3336" width="10.7109375" style="288" bestFit="1" customWidth="1"/>
    <col min="3337" max="3338" width="10.7109375" style="288" customWidth="1"/>
    <col min="3339" max="3339" width="10.7109375" style="288" bestFit="1" customWidth="1"/>
    <col min="3340" max="3584" width="9.140625" style="288"/>
    <col min="3585" max="3585" width="89.85546875" style="288" bestFit="1" customWidth="1"/>
    <col min="3586" max="3590" width="9.7109375" style="288" bestFit="1" customWidth="1"/>
    <col min="3591" max="3591" width="9.7109375" style="288" customWidth="1"/>
    <col min="3592" max="3592" width="10.7109375" style="288" bestFit="1" customWidth="1"/>
    <col min="3593" max="3594" width="10.7109375" style="288" customWidth="1"/>
    <col min="3595" max="3595" width="10.7109375" style="288" bestFit="1" customWidth="1"/>
    <col min="3596" max="3840" width="9.140625" style="288"/>
    <col min="3841" max="3841" width="89.85546875" style="288" bestFit="1" customWidth="1"/>
    <col min="3842" max="3846" width="9.7109375" style="288" bestFit="1" customWidth="1"/>
    <col min="3847" max="3847" width="9.7109375" style="288" customWidth="1"/>
    <col min="3848" max="3848" width="10.7109375" style="288" bestFit="1" customWidth="1"/>
    <col min="3849" max="3850" width="10.7109375" style="288" customWidth="1"/>
    <col min="3851" max="3851" width="10.7109375" style="288" bestFit="1" customWidth="1"/>
    <col min="3852" max="4096" width="9.140625" style="288"/>
    <col min="4097" max="4097" width="89.85546875" style="288" bestFit="1" customWidth="1"/>
    <col min="4098" max="4102" width="9.7109375" style="288" bestFit="1" customWidth="1"/>
    <col min="4103" max="4103" width="9.7109375" style="288" customWidth="1"/>
    <col min="4104" max="4104" width="10.7109375" style="288" bestFit="1" customWidth="1"/>
    <col min="4105" max="4106" width="10.7109375" style="288" customWidth="1"/>
    <col min="4107" max="4107" width="10.7109375" style="288" bestFit="1" customWidth="1"/>
    <col min="4108" max="4352" width="9.140625" style="288"/>
    <col min="4353" max="4353" width="89.85546875" style="288" bestFit="1" customWidth="1"/>
    <col min="4354" max="4358" width="9.7109375" style="288" bestFit="1" customWidth="1"/>
    <col min="4359" max="4359" width="9.7109375" style="288" customWidth="1"/>
    <col min="4360" max="4360" width="10.7109375" style="288" bestFit="1" customWidth="1"/>
    <col min="4361" max="4362" width="10.7109375" style="288" customWidth="1"/>
    <col min="4363" max="4363" width="10.7109375" style="288" bestFit="1" customWidth="1"/>
    <col min="4364" max="4608" width="9.140625" style="288"/>
    <col min="4609" max="4609" width="89.85546875" style="288" bestFit="1" customWidth="1"/>
    <col min="4610" max="4614" width="9.7109375" style="288" bestFit="1" customWidth="1"/>
    <col min="4615" max="4615" width="9.7109375" style="288" customWidth="1"/>
    <col min="4616" max="4616" width="10.7109375" style="288" bestFit="1" customWidth="1"/>
    <col min="4617" max="4618" width="10.7109375" style="288" customWidth="1"/>
    <col min="4619" max="4619" width="10.7109375" style="288" bestFit="1" customWidth="1"/>
    <col min="4620" max="4864" width="9.140625" style="288"/>
    <col min="4865" max="4865" width="89.85546875" style="288" bestFit="1" customWidth="1"/>
    <col min="4866" max="4870" width="9.7109375" style="288" bestFit="1" customWidth="1"/>
    <col min="4871" max="4871" width="9.7109375" style="288" customWidth="1"/>
    <col min="4872" max="4872" width="10.7109375" style="288" bestFit="1" customWidth="1"/>
    <col min="4873" max="4874" width="10.7109375" style="288" customWidth="1"/>
    <col min="4875" max="4875" width="10.7109375" style="288" bestFit="1" customWidth="1"/>
    <col min="4876" max="5120" width="9.140625" style="288"/>
    <col min="5121" max="5121" width="89.85546875" style="288" bestFit="1" customWidth="1"/>
    <col min="5122" max="5126" width="9.7109375" style="288" bestFit="1" customWidth="1"/>
    <col min="5127" max="5127" width="9.7109375" style="288" customWidth="1"/>
    <col min="5128" max="5128" width="10.7109375" style="288" bestFit="1" customWidth="1"/>
    <col min="5129" max="5130" width="10.7109375" style="288" customWidth="1"/>
    <col min="5131" max="5131" width="10.7109375" style="288" bestFit="1" customWidth="1"/>
    <col min="5132" max="5376" width="9.140625" style="288"/>
    <col min="5377" max="5377" width="89.85546875" style="288" bestFit="1" customWidth="1"/>
    <col min="5378" max="5382" width="9.7109375" style="288" bestFit="1" customWidth="1"/>
    <col min="5383" max="5383" width="9.7109375" style="288" customWidth="1"/>
    <col min="5384" max="5384" width="10.7109375" style="288" bestFit="1" customWidth="1"/>
    <col min="5385" max="5386" width="10.7109375" style="288" customWidth="1"/>
    <col min="5387" max="5387" width="10.7109375" style="288" bestFit="1" customWidth="1"/>
    <col min="5388" max="5632" width="9.140625" style="288"/>
    <col min="5633" max="5633" width="89.85546875" style="288" bestFit="1" customWidth="1"/>
    <col min="5634" max="5638" width="9.7109375" style="288" bestFit="1" customWidth="1"/>
    <col min="5639" max="5639" width="9.7109375" style="288" customWidth="1"/>
    <col min="5640" max="5640" width="10.7109375" style="288" bestFit="1" customWidth="1"/>
    <col min="5641" max="5642" width="10.7109375" style="288" customWidth="1"/>
    <col min="5643" max="5643" width="10.7109375" style="288" bestFit="1" customWidth="1"/>
    <col min="5644" max="5888" width="9.140625" style="288"/>
    <col min="5889" max="5889" width="89.85546875" style="288" bestFit="1" customWidth="1"/>
    <col min="5890" max="5894" width="9.7109375" style="288" bestFit="1" customWidth="1"/>
    <col min="5895" max="5895" width="9.7109375" style="288" customWidth="1"/>
    <col min="5896" max="5896" width="10.7109375" style="288" bestFit="1" customWidth="1"/>
    <col min="5897" max="5898" width="10.7109375" style="288" customWidth="1"/>
    <col min="5899" max="5899" width="10.7109375" style="288" bestFit="1" customWidth="1"/>
    <col min="5900" max="6144" width="9.140625" style="288"/>
    <col min="6145" max="6145" width="89.85546875" style="288" bestFit="1" customWidth="1"/>
    <col min="6146" max="6150" width="9.7109375" style="288" bestFit="1" customWidth="1"/>
    <col min="6151" max="6151" width="9.7109375" style="288" customWidth="1"/>
    <col min="6152" max="6152" width="10.7109375" style="288" bestFit="1" customWidth="1"/>
    <col min="6153" max="6154" width="10.7109375" style="288" customWidth="1"/>
    <col min="6155" max="6155" width="10.7109375" style="288" bestFit="1" customWidth="1"/>
    <col min="6156" max="6400" width="9.140625" style="288"/>
    <col min="6401" max="6401" width="89.85546875" style="288" bestFit="1" customWidth="1"/>
    <col min="6402" max="6406" width="9.7109375" style="288" bestFit="1" customWidth="1"/>
    <col min="6407" max="6407" width="9.7109375" style="288" customWidth="1"/>
    <col min="6408" max="6408" width="10.7109375" style="288" bestFit="1" customWidth="1"/>
    <col min="6409" max="6410" width="10.7109375" style="288" customWidth="1"/>
    <col min="6411" max="6411" width="10.7109375" style="288" bestFit="1" customWidth="1"/>
    <col min="6412" max="6656" width="9.140625" style="288"/>
    <col min="6657" max="6657" width="89.85546875" style="288" bestFit="1" customWidth="1"/>
    <col min="6658" max="6662" width="9.7109375" style="288" bestFit="1" customWidth="1"/>
    <col min="6663" max="6663" width="9.7109375" style="288" customWidth="1"/>
    <col min="6664" max="6664" width="10.7109375" style="288" bestFit="1" customWidth="1"/>
    <col min="6665" max="6666" width="10.7109375" style="288" customWidth="1"/>
    <col min="6667" max="6667" width="10.7109375" style="288" bestFit="1" customWidth="1"/>
    <col min="6668" max="6912" width="9.140625" style="288"/>
    <col min="6913" max="6913" width="89.85546875" style="288" bestFit="1" customWidth="1"/>
    <col min="6914" max="6918" width="9.7109375" style="288" bestFit="1" customWidth="1"/>
    <col min="6919" max="6919" width="9.7109375" style="288" customWidth="1"/>
    <col min="6920" max="6920" width="10.7109375" style="288" bestFit="1" customWidth="1"/>
    <col min="6921" max="6922" width="10.7109375" style="288" customWidth="1"/>
    <col min="6923" max="6923" width="10.7109375" style="288" bestFit="1" customWidth="1"/>
    <col min="6924" max="7168" width="9.140625" style="288"/>
    <col min="7169" max="7169" width="89.85546875" style="288" bestFit="1" customWidth="1"/>
    <col min="7170" max="7174" width="9.7109375" style="288" bestFit="1" customWidth="1"/>
    <col min="7175" max="7175" width="9.7109375" style="288" customWidth="1"/>
    <col min="7176" max="7176" width="10.7109375" style="288" bestFit="1" customWidth="1"/>
    <col min="7177" max="7178" width="10.7109375" style="288" customWidth="1"/>
    <col min="7179" max="7179" width="10.7109375" style="288" bestFit="1" customWidth="1"/>
    <col min="7180" max="7424" width="9.140625" style="288"/>
    <col min="7425" max="7425" width="89.85546875" style="288" bestFit="1" customWidth="1"/>
    <col min="7426" max="7430" width="9.7109375" style="288" bestFit="1" customWidth="1"/>
    <col min="7431" max="7431" width="9.7109375" style="288" customWidth="1"/>
    <col min="7432" max="7432" width="10.7109375" style="288" bestFit="1" customWidth="1"/>
    <col min="7433" max="7434" width="10.7109375" style="288" customWidth="1"/>
    <col min="7435" max="7435" width="10.7109375" style="288" bestFit="1" customWidth="1"/>
    <col min="7436" max="7680" width="9.140625" style="288"/>
    <col min="7681" max="7681" width="89.85546875" style="288" bestFit="1" customWidth="1"/>
    <col min="7682" max="7686" width="9.7109375" style="288" bestFit="1" customWidth="1"/>
    <col min="7687" max="7687" width="9.7109375" style="288" customWidth="1"/>
    <col min="7688" max="7688" width="10.7109375" style="288" bestFit="1" customWidth="1"/>
    <col min="7689" max="7690" width="10.7109375" style="288" customWidth="1"/>
    <col min="7691" max="7691" width="10.7109375" style="288" bestFit="1" customWidth="1"/>
    <col min="7692" max="7936" width="9.140625" style="288"/>
    <col min="7937" max="7937" width="89.85546875" style="288" bestFit="1" customWidth="1"/>
    <col min="7938" max="7942" width="9.7109375" style="288" bestFit="1" customWidth="1"/>
    <col min="7943" max="7943" width="9.7109375" style="288" customWidth="1"/>
    <col min="7944" max="7944" width="10.7109375" style="288" bestFit="1" customWidth="1"/>
    <col min="7945" max="7946" width="10.7109375" style="288" customWidth="1"/>
    <col min="7947" max="7947" width="10.7109375" style="288" bestFit="1" customWidth="1"/>
    <col min="7948" max="8192" width="9.140625" style="288"/>
    <col min="8193" max="8193" width="89.85546875" style="288" bestFit="1" customWidth="1"/>
    <col min="8194" max="8198" width="9.7109375" style="288" bestFit="1" customWidth="1"/>
    <col min="8199" max="8199" width="9.7109375" style="288" customWidth="1"/>
    <col min="8200" max="8200" width="10.7109375" style="288" bestFit="1" customWidth="1"/>
    <col min="8201" max="8202" width="10.7109375" style="288" customWidth="1"/>
    <col min="8203" max="8203" width="10.7109375" style="288" bestFit="1" customWidth="1"/>
    <col min="8204" max="8448" width="9.140625" style="288"/>
    <col min="8449" max="8449" width="89.85546875" style="288" bestFit="1" customWidth="1"/>
    <col min="8450" max="8454" width="9.7109375" style="288" bestFit="1" customWidth="1"/>
    <col min="8455" max="8455" width="9.7109375" style="288" customWidth="1"/>
    <col min="8456" max="8456" width="10.7109375" style="288" bestFit="1" customWidth="1"/>
    <col min="8457" max="8458" width="10.7109375" style="288" customWidth="1"/>
    <col min="8459" max="8459" width="10.7109375" style="288" bestFit="1" customWidth="1"/>
    <col min="8460" max="8704" width="9.140625" style="288"/>
    <col min="8705" max="8705" width="89.85546875" style="288" bestFit="1" customWidth="1"/>
    <col min="8706" max="8710" width="9.7109375" style="288" bestFit="1" customWidth="1"/>
    <col min="8711" max="8711" width="9.7109375" style="288" customWidth="1"/>
    <col min="8712" max="8712" width="10.7109375" style="288" bestFit="1" customWidth="1"/>
    <col min="8713" max="8714" width="10.7109375" style="288" customWidth="1"/>
    <col min="8715" max="8715" width="10.7109375" style="288" bestFit="1" customWidth="1"/>
    <col min="8716" max="8960" width="9.140625" style="288"/>
    <col min="8961" max="8961" width="89.85546875" style="288" bestFit="1" customWidth="1"/>
    <col min="8962" max="8966" width="9.7109375" style="288" bestFit="1" customWidth="1"/>
    <col min="8967" max="8967" width="9.7109375" style="288" customWidth="1"/>
    <col min="8968" max="8968" width="10.7109375" style="288" bestFit="1" customWidth="1"/>
    <col min="8969" max="8970" width="10.7109375" style="288" customWidth="1"/>
    <col min="8971" max="8971" width="10.7109375" style="288" bestFit="1" customWidth="1"/>
    <col min="8972" max="9216" width="9.140625" style="288"/>
    <col min="9217" max="9217" width="89.85546875" style="288" bestFit="1" customWidth="1"/>
    <col min="9218" max="9222" width="9.7109375" style="288" bestFit="1" customWidth="1"/>
    <col min="9223" max="9223" width="9.7109375" style="288" customWidth="1"/>
    <col min="9224" max="9224" width="10.7109375" style="288" bestFit="1" customWidth="1"/>
    <col min="9225" max="9226" width="10.7109375" style="288" customWidth="1"/>
    <col min="9227" max="9227" width="10.7109375" style="288" bestFit="1" customWidth="1"/>
    <col min="9228" max="9472" width="9.140625" style="288"/>
    <col min="9473" max="9473" width="89.85546875" style="288" bestFit="1" customWidth="1"/>
    <col min="9474" max="9478" width="9.7109375" style="288" bestFit="1" customWidth="1"/>
    <col min="9479" max="9479" width="9.7109375" style="288" customWidth="1"/>
    <col min="9480" max="9480" width="10.7109375" style="288" bestFit="1" customWidth="1"/>
    <col min="9481" max="9482" width="10.7109375" style="288" customWidth="1"/>
    <col min="9483" max="9483" width="10.7109375" style="288" bestFit="1" customWidth="1"/>
    <col min="9484" max="9728" width="9.140625" style="288"/>
    <col min="9729" max="9729" width="89.85546875" style="288" bestFit="1" customWidth="1"/>
    <col min="9730" max="9734" width="9.7109375" style="288" bestFit="1" customWidth="1"/>
    <col min="9735" max="9735" width="9.7109375" style="288" customWidth="1"/>
    <col min="9736" max="9736" width="10.7109375" style="288" bestFit="1" customWidth="1"/>
    <col min="9737" max="9738" width="10.7109375" style="288" customWidth="1"/>
    <col min="9739" max="9739" width="10.7109375" style="288" bestFit="1" customWidth="1"/>
    <col min="9740" max="9984" width="9.140625" style="288"/>
    <col min="9985" max="9985" width="89.85546875" style="288" bestFit="1" customWidth="1"/>
    <col min="9986" max="9990" width="9.7109375" style="288" bestFit="1" customWidth="1"/>
    <col min="9991" max="9991" width="9.7109375" style="288" customWidth="1"/>
    <col min="9992" max="9992" width="10.7109375" style="288" bestFit="1" customWidth="1"/>
    <col min="9993" max="9994" width="10.7109375" style="288" customWidth="1"/>
    <col min="9995" max="9995" width="10.7109375" style="288" bestFit="1" customWidth="1"/>
    <col min="9996" max="10240" width="9.140625" style="288"/>
    <col min="10241" max="10241" width="89.85546875" style="288" bestFit="1" customWidth="1"/>
    <col min="10242" max="10246" width="9.7109375" style="288" bestFit="1" customWidth="1"/>
    <col min="10247" max="10247" width="9.7109375" style="288" customWidth="1"/>
    <col min="10248" max="10248" width="10.7109375" style="288" bestFit="1" customWidth="1"/>
    <col min="10249" max="10250" width="10.7109375" style="288" customWidth="1"/>
    <col min="10251" max="10251" width="10.7109375" style="288" bestFit="1" customWidth="1"/>
    <col min="10252" max="10496" width="9.140625" style="288"/>
    <col min="10497" max="10497" width="89.85546875" style="288" bestFit="1" customWidth="1"/>
    <col min="10498" max="10502" width="9.7109375" style="288" bestFit="1" customWidth="1"/>
    <col min="10503" max="10503" width="9.7109375" style="288" customWidth="1"/>
    <col min="10504" max="10504" width="10.7109375" style="288" bestFit="1" customWidth="1"/>
    <col min="10505" max="10506" width="10.7109375" style="288" customWidth="1"/>
    <col min="10507" max="10507" width="10.7109375" style="288" bestFit="1" customWidth="1"/>
    <col min="10508" max="10752" width="9.140625" style="288"/>
    <col min="10753" max="10753" width="89.85546875" style="288" bestFit="1" customWidth="1"/>
    <col min="10754" max="10758" width="9.7109375" style="288" bestFit="1" customWidth="1"/>
    <col min="10759" max="10759" width="9.7109375" style="288" customWidth="1"/>
    <col min="10760" max="10760" width="10.7109375" style="288" bestFit="1" customWidth="1"/>
    <col min="10761" max="10762" width="10.7109375" style="288" customWidth="1"/>
    <col min="10763" max="10763" width="10.7109375" style="288" bestFit="1" customWidth="1"/>
    <col min="10764" max="11008" width="9.140625" style="288"/>
    <col min="11009" max="11009" width="89.85546875" style="288" bestFit="1" customWidth="1"/>
    <col min="11010" max="11014" width="9.7109375" style="288" bestFit="1" customWidth="1"/>
    <col min="11015" max="11015" width="9.7109375" style="288" customWidth="1"/>
    <col min="11016" max="11016" width="10.7109375" style="288" bestFit="1" customWidth="1"/>
    <col min="11017" max="11018" width="10.7109375" style="288" customWidth="1"/>
    <col min="11019" max="11019" width="10.7109375" style="288" bestFit="1" customWidth="1"/>
    <col min="11020" max="11264" width="9.140625" style="288"/>
    <col min="11265" max="11265" width="89.85546875" style="288" bestFit="1" customWidth="1"/>
    <col min="11266" max="11270" width="9.7109375" style="288" bestFit="1" customWidth="1"/>
    <col min="11271" max="11271" width="9.7109375" style="288" customWidth="1"/>
    <col min="11272" max="11272" width="10.7109375" style="288" bestFit="1" customWidth="1"/>
    <col min="11273" max="11274" width="10.7109375" style="288" customWidth="1"/>
    <col min="11275" max="11275" width="10.7109375" style="288" bestFit="1" customWidth="1"/>
    <col min="11276" max="11520" width="9.140625" style="288"/>
    <col min="11521" max="11521" width="89.85546875" style="288" bestFit="1" customWidth="1"/>
    <col min="11522" max="11526" width="9.7109375" style="288" bestFit="1" customWidth="1"/>
    <col min="11527" max="11527" width="9.7109375" style="288" customWidth="1"/>
    <col min="11528" max="11528" width="10.7109375" style="288" bestFit="1" customWidth="1"/>
    <col min="11529" max="11530" width="10.7109375" style="288" customWidth="1"/>
    <col min="11531" max="11531" width="10.7109375" style="288" bestFit="1" customWidth="1"/>
    <col min="11532" max="11776" width="9.140625" style="288"/>
    <col min="11777" max="11777" width="89.85546875" style="288" bestFit="1" customWidth="1"/>
    <col min="11778" max="11782" width="9.7109375" style="288" bestFit="1" customWidth="1"/>
    <col min="11783" max="11783" width="9.7109375" style="288" customWidth="1"/>
    <col min="11784" max="11784" width="10.7109375" style="288" bestFit="1" customWidth="1"/>
    <col min="11785" max="11786" width="10.7109375" style="288" customWidth="1"/>
    <col min="11787" max="11787" width="10.7109375" style="288" bestFit="1" customWidth="1"/>
    <col min="11788" max="12032" width="9.140625" style="288"/>
    <col min="12033" max="12033" width="89.85546875" style="288" bestFit="1" customWidth="1"/>
    <col min="12034" max="12038" width="9.7109375" style="288" bestFit="1" customWidth="1"/>
    <col min="12039" max="12039" width="9.7109375" style="288" customWidth="1"/>
    <col min="12040" max="12040" width="10.7109375" style="288" bestFit="1" customWidth="1"/>
    <col min="12041" max="12042" width="10.7109375" style="288" customWidth="1"/>
    <col min="12043" max="12043" width="10.7109375" style="288" bestFit="1" customWidth="1"/>
    <col min="12044" max="12288" width="9.140625" style="288"/>
    <col min="12289" max="12289" width="89.85546875" style="288" bestFit="1" customWidth="1"/>
    <col min="12290" max="12294" width="9.7109375" style="288" bestFit="1" customWidth="1"/>
    <col min="12295" max="12295" width="9.7109375" style="288" customWidth="1"/>
    <col min="12296" max="12296" width="10.7109375" style="288" bestFit="1" customWidth="1"/>
    <col min="12297" max="12298" width="10.7109375" style="288" customWidth="1"/>
    <col min="12299" max="12299" width="10.7109375" style="288" bestFit="1" customWidth="1"/>
    <col min="12300" max="12544" width="9.140625" style="288"/>
    <col min="12545" max="12545" width="89.85546875" style="288" bestFit="1" customWidth="1"/>
    <col min="12546" max="12550" width="9.7109375" style="288" bestFit="1" customWidth="1"/>
    <col min="12551" max="12551" width="9.7109375" style="288" customWidth="1"/>
    <col min="12552" max="12552" width="10.7109375" style="288" bestFit="1" customWidth="1"/>
    <col min="12553" max="12554" width="10.7109375" style="288" customWidth="1"/>
    <col min="12555" max="12555" width="10.7109375" style="288" bestFit="1" customWidth="1"/>
    <col min="12556" max="12800" width="9.140625" style="288"/>
    <col min="12801" max="12801" width="89.85546875" style="288" bestFit="1" customWidth="1"/>
    <col min="12802" max="12806" width="9.7109375" style="288" bestFit="1" customWidth="1"/>
    <col min="12807" max="12807" width="9.7109375" style="288" customWidth="1"/>
    <col min="12808" max="12808" width="10.7109375" style="288" bestFit="1" customWidth="1"/>
    <col min="12809" max="12810" width="10.7109375" style="288" customWidth="1"/>
    <col min="12811" max="12811" width="10.7109375" style="288" bestFit="1" customWidth="1"/>
    <col min="12812" max="13056" width="9.140625" style="288"/>
    <col min="13057" max="13057" width="89.85546875" style="288" bestFit="1" customWidth="1"/>
    <col min="13058" max="13062" width="9.7109375" style="288" bestFit="1" customWidth="1"/>
    <col min="13063" max="13063" width="9.7109375" style="288" customWidth="1"/>
    <col min="13064" max="13064" width="10.7109375" style="288" bestFit="1" customWidth="1"/>
    <col min="13065" max="13066" width="10.7109375" style="288" customWidth="1"/>
    <col min="13067" max="13067" width="10.7109375" style="288" bestFit="1" customWidth="1"/>
    <col min="13068" max="13312" width="9.140625" style="288"/>
    <col min="13313" max="13313" width="89.85546875" style="288" bestFit="1" customWidth="1"/>
    <col min="13314" max="13318" width="9.7109375" style="288" bestFit="1" customWidth="1"/>
    <col min="13319" max="13319" width="9.7109375" style="288" customWidth="1"/>
    <col min="13320" max="13320" width="10.7109375" style="288" bestFit="1" customWidth="1"/>
    <col min="13321" max="13322" width="10.7109375" style="288" customWidth="1"/>
    <col min="13323" max="13323" width="10.7109375" style="288" bestFit="1" customWidth="1"/>
    <col min="13324" max="13568" width="9.140625" style="288"/>
    <col min="13569" max="13569" width="89.85546875" style="288" bestFit="1" customWidth="1"/>
    <col min="13570" max="13574" width="9.7109375" style="288" bestFit="1" customWidth="1"/>
    <col min="13575" max="13575" width="9.7109375" style="288" customWidth="1"/>
    <col min="13576" max="13576" width="10.7109375" style="288" bestFit="1" customWidth="1"/>
    <col min="13577" max="13578" width="10.7109375" style="288" customWidth="1"/>
    <col min="13579" max="13579" width="10.7109375" style="288" bestFit="1" customWidth="1"/>
    <col min="13580" max="13824" width="9.140625" style="288"/>
    <col min="13825" max="13825" width="89.85546875" style="288" bestFit="1" customWidth="1"/>
    <col min="13826" max="13830" width="9.7109375" style="288" bestFit="1" customWidth="1"/>
    <col min="13831" max="13831" width="9.7109375" style="288" customWidth="1"/>
    <col min="13832" max="13832" width="10.7109375" style="288" bestFit="1" customWidth="1"/>
    <col min="13833" max="13834" width="10.7109375" style="288" customWidth="1"/>
    <col min="13835" max="13835" width="10.7109375" style="288" bestFit="1" customWidth="1"/>
    <col min="13836" max="14080" width="9.140625" style="288"/>
    <col min="14081" max="14081" width="89.85546875" style="288" bestFit="1" customWidth="1"/>
    <col min="14082" max="14086" width="9.7109375" style="288" bestFit="1" customWidth="1"/>
    <col min="14087" max="14087" width="9.7109375" style="288" customWidth="1"/>
    <col min="14088" max="14088" width="10.7109375" style="288" bestFit="1" customWidth="1"/>
    <col min="14089" max="14090" width="10.7109375" style="288" customWidth="1"/>
    <col min="14091" max="14091" width="10.7109375" style="288" bestFit="1" customWidth="1"/>
    <col min="14092" max="14336" width="9.140625" style="288"/>
    <col min="14337" max="14337" width="89.85546875" style="288" bestFit="1" customWidth="1"/>
    <col min="14338" max="14342" width="9.7109375" style="288" bestFit="1" customWidth="1"/>
    <col min="14343" max="14343" width="9.7109375" style="288" customWidth="1"/>
    <col min="14344" max="14344" width="10.7109375" style="288" bestFit="1" customWidth="1"/>
    <col min="14345" max="14346" width="10.7109375" style="288" customWidth="1"/>
    <col min="14347" max="14347" width="10.7109375" style="288" bestFit="1" customWidth="1"/>
    <col min="14348" max="14592" width="9.140625" style="288"/>
    <col min="14593" max="14593" width="89.85546875" style="288" bestFit="1" customWidth="1"/>
    <col min="14594" max="14598" width="9.7109375" style="288" bestFit="1" customWidth="1"/>
    <col min="14599" max="14599" width="9.7109375" style="288" customWidth="1"/>
    <col min="14600" max="14600" width="10.7109375" style="288" bestFit="1" customWidth="1"/>
    <col min="14601" max="14602" width="10.7109375" style="288" customWidth="1"/>
    <col min="14603" max="14603" width="10.7109375" style="288" bestFit="1" customWidth="1"/>
    <col min="14604" max="14848" width="9.140625" style="288"/>
    <col min="14849" max="14849" width="89.85546875" style="288" bestFit="1" customWidth="1"/>
    <col min="14850" max="14854" width="9.7109375" style="288" bestFit="1" customWidth="1"/>
    <col min="14855" max="14855" width="9.7109375" style="288" customWidth="1"/>
    <col min="14856" max="14856" width="10.7109375" style="288" bestFit="1" customWidth="1"/>
    <col min="14857" max="14858" width="10.7109375" style="288" customWidth="1"/>
    <col min="14859" max="14859" width="10.7109375" style="288" bestFit="1" customWidth="1"/>
    <col min="14860" max="15104" width="9.140625" style="288"/>
    <col min="15105" max="15105" width="89.85546875" style="288" bestFit="1" customWidth="1"/>
    <col min="15106" max="15110" width="9.7109375" style="288" bestFit="1" customWidth="1"/>
    <col min="15111" max="15111" width="9.7109375" style="288" customWidth="1"/>
    <col min="15112" max="15112" width="10.7109375" style="288" bestFit="1" customWidth="1"/>
    <col min="15113" max="15114" width="10.7109375" style="288" customWidth="1"/>
    <col min="15115" max="15115" width="10.7109375" style="288" bestFit="1" customWidth="1"/>
    <col min="15116" max="15360" width="9.140625" style="288"/>
    <col min="15361" max="15361" width="89.85546875" style="288" bestFit="1" customWidth="1"/>
    <col min="15362" max="15366" width="9.7109375" style="288" bestFit="1" customWidth="1"/>
    <col min="15367" max="15367" width="9.7109375" style="288" customWidth="1"/>
    <col min="15368" max="15368" width="10.7109375" style="288" bestFit="1" customWidth="1"/>
    <col min="15369" max="15370" width="10.7109375" style="288" customWidth="1"/>
    <col min="15371" max="15371" width="10.7109375" style="288" bestFit="1" customWidth="1"/>
    <col min="15372" max="15616" width="9.140625" style="288"/>
    <col min="15617" max="15617" width="89.85546875" style="288" bestFit="1" customWidth="1"/>
    <col min="15618" max="15622" width="9.7109375" style="288" bestFit="1" customWidth="1"/>
    <col min="15623" max="15623" width="9.7109375" style="288" customWidth="1"/>
    <col min="15624" max="15624" width="10.7109375" style="288" bestFit="1" customWidth="1"/>
    <col min="15625" max="15626" width="10.7109375" style="288" customWidth="1"/>
    <col min="15627" max="15627" width="10.7109375" style="288" bestFit="1" customWidth="1"/>
    <col min="15628" max="15872" width="9.140625" style="288"/>
    <col min="15873" max="15873" width="89.85546875" style="288" bestFit="1" customWidth="1"/>
    <col min="15874" max="15878" width="9.7109375" style="288" bestFit="1" customWidth="1"/>
    <col min="15879" max="15879" width="9.7109375" style="288" customWidth="1"/>
    <col min="15880" max="15880" width="10.7109375" style="288" bestFit="1" customWidth="1"/>
    <col min="15881" max="15882" width="10.7109375" style="288" customWidth="1"/>
    <col min="15883" max="15883" width="10.7109375" style="288" bestFit="1" customWidth="1"/>
    <col min="15884" max="16128" width="9.140625" style="288"/>
    <col min="16129" max="16129" width="89.85546875" style="288" bestFit="1" customWidth="1"/>
    <col min="16130" max="16134" width="9.7109375" style="288" bestFit="1" customWidth="1"/>
    <col min="16135" max="16135" width="9.7109375" style="288" customWidth="1"/>
    <col min="16136" max="16136" width="10.7109375" style="288" bestFit="1" customWidth="1"/>
    <col min="16137" max="16138" width="10.7109375" style="288" customWidth="1"/>
    <col min="16139" max="16139" width="10.7109375" style="288" bestFit="1" customWidth="1"/>
    <col min="16140" max="16384" width="9.140625" style="288"/>
  </cols>
  <sheetData>
    <row r="1" spans="1:26" ht="30" customHeight="1">
      <c r="A1" s="852" t="s">
        <v>395</v>
      </c>
      <c r="B1" s="852"/>
      <c r="C1" s="852"/>
      <c r="D1" s="852"/>
      <c r="E1" s="852"/>
      <c r="F1" s="852"/>
      <c r="G1" s="852"/>
      <c r="H1" s="852"/>
      <c r="I1" s="852"/>
      <c r="J1" s="852"/>
      <c r="K1" s="852"/>
      <c r="L1" s="287"/>
      <c r="M1" s="287"/>
      <c r="N1" s="287"/>
      <c r="O1" s="287"/>
      <c r="P1" s="287"/>
      <c r="Q1" s="287"/>
      <c r="R1" s="287"/>
      <c r="S1" s="287"/>
      <c r="T1" s="287"/>
      <c r="U1" s="287"/>
      <c r="V1" s="287"/>
      <c r="W1" s="287"/>
      <c r="X1" s="287"/>
      <c r="Y1" s="287"/>
      <c r="Z1" s="287"/>
    </row>
    <row r="2" spans="1:26" ht="15" customHeight="1">
      <c r="A2" s="853" t="s">
        <v>560</v>
      </c>
      <c r="B2" s="853"/>
      <c r="C2" s="853"/>
      <c r="D2" s="853"/>
      <c r="E2" s="853"/>
      <c r="F2" s="853"/>
      <c r="G2" s="853"/>
      <c r="H2" s="853"/>
      <c r="I2" s="853"/>
      <c r="J2" s="853"/>
      <c r="K2" s="853"/>
      <c r="L2" s="287"/>
      <c r="M2" s="287"/>
      <c r="N2" s="287"/>
      <c r="O2" s="287"/>
      <c r="P2" s="287"/>
      <c r="Q2" s="287"/>
      <c r="R2" s="287"/>
      <c r="S2" s="287"/>
      <c r="T2" s="287"/>
      <c r="U2" s="287"/>
      <c r="V2" s="287"/>
      <c r="W2" s="287"/>
      <c r="X2" s="287"/>
      <c r="Y2" s="287"/>
      <c r="Z2" s="287"/>
    </row>
    <row r="3" spans="1:26" ht="30" customHeight="1">
      <c r="A3" s="854" t="s">
        <v>2</v>
      </c>
      <c r="B3" s="854"/>
      <c r="C3" s="854"/>
      <c r="D3" s="854"/>
      <c r="E3" s="854"/>
      <c r="F3" s="854"/>
      <c r="G3" s="854"/>
      <c r="H3" s="854"/>
      <c r="I3" s="854"/>
      <c r="J3" s="854"/>
      <c r="K3" s="854"/>
      <c r="L3" s="287"/>
      <c r="M3" s="287"/>
      <c r="N3" s="287"/>
      <c r="O3" s="287"/>
      <c r="P3" s="287"/>
      <c r="Q3" s="287"/>
      <c r="R3" s="287"/>
      <c r="S3" s="287"/>
      <c r="T3" s="287"/>
      <c r="U3" s="287"/>
      <c r="V3" s="287"/>
      <c r="W3" s="287"/>
      <c r="X3" s="287"/>
      <c r="Y3" s="287"/>
      <c r="Z3" s="287"/>
    </row>
    <row r="4" spans="1:26" ht="3.75" customHeight="1" thickBot="1">
      <c r="A4" s="287"/>
      <c r="B4" s="287"/>
      <c r="C4" s="287"/>
      <c r="D4" s="287"/>
      <c r="E4" s="287"/>
      <c r="F4" s="287"/>
      <c r="G4" s="287"/>
      <c r="H4" s="287"/>
      <c r="I4" s="287"/>
      <c r="J4" s="287"/>
      <c r="K4" s="287"/>
      <c r="L4" s="287"/>
      <c r="M4" s="287"/>
      <c r="N4" s="287"/>
      <c r="O4" s="287"/>
      <c r="P4" s="287"/>
      <c r="Q4" s="287"/>
      <c r="R4" s="287"/>
      <c r="S4" s="287"/>
      <c r="T4" s="287"/>
      <c r="U4" s="287"/>
      <c r="V4" s="287"/>
      <c r="W4" s="287"/>
      <c r="X4" s="287"/>
      <c r="Y4" s="287"/>
      <c r="Z4" s="287"/>
    </row>
    <row r="5" spans="1:26" s="290" customFormat="1" ht="30" customHeight="1" thickTop="1" thickBot="1">
      <c r="A5" s="770"/>
      <c r="B5" s="771" t="s">
        <v>563</v>
      </c>
      <c r="C5" s="771" t="s">
        <v>564</v>
      </c>
      <c r="D5" s="771" t="s">
        <v>565</v>
      </c>
      <c r="E5" s="771" t="s">
        <v>566</v>
      </c>
      <c r="F5" s="771" t="s">
        <v>567</v>
      </c>
      <c r="G5" s="771" t="s">
        <v>568</v>
      </c>
      <c r="H5" s="771" t="s">
        <v>569</v>
      </c>
      <c r="I5" s="771" t="s">
        <v>1442</v>
      </c>
      <c r="J5" s="771" t="s">
        <v>570</v>
      </c>
      <c r="K5" s="771" t="s">
        <v>1443</v>
      </c>
      <c r="L5" s="289"/>
      <c r="M5" s="289"/>
      <c r="N5" s="289"/>
      <c r="O5" s="289"/>
      <c r="P5" s="289"/>
      <c r="Q5" s="289"/>
      <c r="R5" s="289"/>
      <c r="S5" s="289"/>
      <c r="T5" s="289"/>
      <c r="U5" s="289"/>
      <c r="V5" s="289"/>
      <c r="W5" s="289"/>
      <c r="X5" s="289"/>
      <c r="Y5" s="289"/>
      <c r="Z5" s="289"/>
    </row>
    <row r="6" spans="1:26" ht="15" customHeight="1" thickTop="1" thickBot="1">
      <c r="A6" s="772" t="s">
        <v>571</v>
      </c>
      <c r="B6" s="816">
        <v>4033457.8172399998</v>
      </c>
      <c r="C6" s="816">
        <v>4474596.6765600005</v>
      </c>
      <c r="D6" s="816">
        <v>5432872.0645200005</v>
      </c>
      <c r="E6" s="816">
        <v>6231244.4709200002</v>
      </c>
      <c r="F6" s="816">
        <v>7901964.2556099994</v>
      </c>
      <c r="G6" s="816">
        <v>9581779.4965799991</v>
      </c>
      <c r="H6" s="816">
        <v>10434812.486129999</v>
      </c>
      <c r="I6" s="816">
        <v>10406067.409260001</v>
      </c>
      <c r="J6" s="816">
        <v>10497087.31514</v>
      </c>
      <c r="K6" s="816">
        <v>10110336.26306</v>
      </c>
      <c r="L6" s="287"/>
      <c r="M6" s="287"/>
      <c r="N6" s="287"/>
      <c r="O6" s="287"/>
      <c r="P6" s="287"/>
      <c r="Q6" s="287"/>
      <c r="R6" s="287"/>
      <c r="S6" s="287"/>
      <c r="T6" s="287"/>
      <c r="U6" s="287"/>
      <c r="V6" s="287"/>
      <c r="W6" s="287"/>
      <c r="X6" s="287"/>
      <c r="Y6" s="287"/>
      <c r="Z6" s="287"/>
    </row>
    <row r="7" spans="1:26" s="295" customFormat="1" ht="15" customHeight="1" thickTop="1">
      <c r="A7" s="293" t="s">
        <v>9</v>
      </c>
      <c r="B7" s="622">
        <v>167653.16861000002</v>
      </c>
      <c r="C7" s="622">
        <v>198970.63688999999</v>
      </c>
      <c r="D7" s="622">
        <v>229045.20624</v>
      </c>
      <c r="E7" s="622">
        <v>229137.53441999998</v>
      </c>
      <c r="F7" s="622">
        <v>434587.40337000001</v>
      </c>
      <c r="G7" s="622">
        <v>545176.59058000008</v>
      </c>
      <c r="H7" s="622">
        <v>573746.33739999996</v>
      </c>
      <c r="I7" s="622">
        <v>595806.70285999996</v>
      </c>
      <c r="J7" s="622">
        <v>644735.52259000007</v>
      </c>
      <c r="K7" s="622">
        <v>584211.45629</v>
      </c>
      <c r="L7" s="287"/>
      <c r="M7" s="287"/>
      <c r="N7" s="287"/>
      <c r="O7" s="287"/>
      <c r="P7" s="287"/>
      <c r="Q7" s="287"/>
      <c r="R7" s="287"/>
      <c r="S7" s="287"/>
      <c r="T7" s="287"/>
      <c r="U7" s="287"/>
      <c r="V7" s="287"/>
      <c r="W7" s="287"/>
      <c r="X7" s="287"/>
      <c r="Y7" s="287"/>
      <c r="Z7" s="287"/>
    </row>
    <row r="8" spans="1:26" s="295" customFormat="1" ht="15" customHeight="1">
      <c r="A8" s="293" t="s">
        <v>18</v>
      </c>
      <c r="B8" s="622">
        <v>52894.738880000004</v>
      </c>
      <c r="C8" s="622">
        <v>60604.879860000001</v>
      </c>
      <c r="D8" s="622">
        <v>136397.93575999999</v>
      </c>
      <c r="E8" s="622">
        <v>79538.324200000003</v>
      </c>
      <c r="F8" s="622">
        <v>184966.36011000001</v>
      </c>
      <c r="G8" s="622">
        <v>228183.17246999999</v>
      </c>
      <c r="H8" s="622">
        <v>172867.4307</v>
      </c>
      <c r="I8" s="622">
        <v>273175.86508999998</v>
      </c>
      <c r="J8" s="622">
        <v>344112.72126999998</v>
      </c>
      <c r="K8" s="622">
        <v>288285.34149999998</v>
      </c>
      <c r="L8" s="287"/>
      <c r="M8" s="287"/>
      <c r="N8" s="287"/>
      <c r="O8" s="287"/>
      <c r="P8" s="287"/>
      <c r="Q8" s="287"/>
      <c r="R8" s="287"/>
      <c r="S8" s="287"/>
      <c r="T8" s="287"/>
      <c r="U8" s="287"/>
      <c r="V8" s="287"/>
      <c r="W8" s="287"/>
      <c r="X8" s="287"/>
      <c r="Y8" s="287"/>
      <c r="Z8" s="287"/>
    </row>
    <row r="9" spans="1:26" s="295" customFormat="1" ht="15" customHeight="1">
      <c r="A9" s="293" t="s">
        <v>27</v>
      </c>
      <c r="B9" s="622">
        <v>3650795.88864</v>
      </c>
      <c r="C9" s="622">
        <v>4017883.3179899999</v>
      </c>
      <c r="D9" s="622">
        <v>4823990.2233999996</v>
      </c>
      <c r="E9" s="622">
        <v>5603732.0973699996</v>
      </c>
      <c r="F9" s="622">
        <v>6803438.93621</v>
      </c>
      <c r="G9" s="622">
        <v>7343778.2615600005</v>
      </c>
      <c r="H9" s="622">
        <v>8218822.4450500002</v>
      </c>
      <c r="I9" s="622">
        <v>8107850.38112</v>
      </c>
      <c r="J9" s="622">
        <v>8182236.0536700003</v>
      </c>
      <c r="K9" s="622">
        <v>7954684.8077400001</v>
      </c>
      <c r="L9" s="287"/>
      <c r="M9" s="287"/>
      <c r="N9" s="287"/>
      <c r="O9" s="287"/>
      <c r="P9" s="287"/>
      <c r="Q9" s="287"/>
      <c r="R9" s="287"/>
      <c r="S9" s="287"/>
      <c r="T9" s="287"/>
      <c r="U9" s="287"/>
      <c r="V9" s="287"/>
      <c r="W9" s="287"/>
      <c r="X9" s="287"/>
      <c r="Y9" s="287"/>
      <c r="Z9" s="287"/>
    </row>
    <row r="10" spans="1:26" s="295" customFormat="1" ht="15" customHeight="1">
      <c r="A10" s="296" t="s">
        <v>572</v>
      </c>
      <c r="B10" s="622">
        <v>3699217.34485</v>
      </c>
      <c r="C10" s="622">
        <v>4071615.3467399999</v>
      </c>
      <c r="D10" s="622">
        <v>4910921.35513</v>
      </c>
      <c r="E10" s="622">
        <v>5683864.59241</v>
      </c>
      <c r="F10" s="622">
        <v>6334049.8495100001</v>
      </c>
      <c r="G10" s="622">
        <v>6920057.4871899998</v>
      </c>
      <c r="H10" s="622">
        <v>7865646.2810200006</v>
      </c>
      <c r="I10" s="622">
        <v>7771544.1188199995</v>
      </c>
      <c r="J10" s="622">
        <v>7892019.61558</v>
      </c>
      <c r="K10" s="622">
        <v>7664917.9062900003</v>
      </c>
      <c r="L10" s="287"/>
      <c r="M10" s="287"/>
      <c r="N10" s="287"/>
      <c r="O10" s="287"/>
      <c r="P10" s="287"/>
      <c r="Q10" s="287"/>
      <c r="R10" s="287"/>
      <c r="S10" s="287"/>
      <c r="T10" s="287"/>
      <c r="U10" s="287"/>
      <c r="V10" s="287"/>
      <c r="W10" s="287"/>
      <c r="X10" s="287"/>
      <c r="Y10" s="287"/>
      <c r="Z10" s="287"/>
    </row>
    <row r="11" spans="1:26" s="295" customFormat="1" ht="15" customHeight="1">
      <c r="A11" s="296" t="s">
        <v>573</v>
      </c>
      <c r="B11" s="622">
        <v>3637800.8045199998</v>
      </c>
      <c r="C11" s="622">
        <v>4001629.3086100002</v>
      </c>
      <c r="D11" s="622">
        <v>4834281.6162900003</v>
      </c>
      <c r="E11" s="622">
        <v>5565460.0044</v>
      </c>
      <c r="F11" s="622">
        <v>6209520.4820699999</v>
      </c>
      <c r="G11" s="622">
        <v>5988815.5118699996</v>
      </c>
      <c r="H11" s="622">
        <v>7076533.0847700005</v>
      </c>
      <c r="I11" s="622">
        <v>7011237.7716699997</v>
      </c>
      <c r="J11" s="622">
        <v>7180467.51774</v>
      </c>
      <c r="K11" s="622">
        <v>6983443.6068599997</v>
      </c>
      <c r="L11" s="287"/>
      <c r="M11" s="287"/>
      <c r="N11" s="287"/>
      <c r="O11" s="287"/>
      <c r="P11" s="287"/>
      <c r="Q11" s="287"/>
      <c r="R11" s="287"/>
      <c r="S11" s="287"/>
      <c r="T11" s="287"/>
      <c r="U11" s="287"/>
      <c r="V11" s="287"/>
      <c r="W11" s="287"/>
      <c r="X11" s="287"/>
      <c r="Y11" s="287"/>
      <c r="Z11" s="287"/>
    </row>
    <row r="12" spans="1:26" s="295" customFormat="1" ht="15" customHeight="1">
      <c r="A12" s="296" t="s">
        <v>574</v>
      </c>
      <c r="B12" s="622">
        <v>61416.540329999996</v>
      </c>
      <c r="C12" s="622">
        <v>69986.038130000001</v>
      </c>
      <c r="D12" s="622">
        <v>76639.738840000005</v>
      </c>
      <c r="E12" s="622">
        <v>118404.58801000001</v>
      </c>
      <c r="F12" s="622">
        <v>124529.36744</v>
      </c>
      <c r="G12" s="622">
        <v>931241.97532000009</v>
      </c>
      <c r="H12" s="622">
        <v>789113.19625000004</v>
      </c>
      <c r="I12" s="622">
        <v>760306.34714999993</v>
      </c>
      <c r="J12" s="622">
        <v>711552.09784000006</v>
      </c>
      <c r="K12" s="622">
        <v>681474.2994299999</v>
      </c>
      <c r="L12" s="287"/>
      <c r="M12" s="287"/>
      <c r="N12" s="287"/>
      <c r="O12" s="287"/>
      <c r="P12" s="287"/>
      <c r="Q12" s="287"/>
      <c r="R12" s="287"/>
      <c r="S12" s="287"/>
      <c r="T12" s="287"/>
      <c r="U12" s="287"/>
      <c r="V12" s="287"/>
      <c r="W12" s="287"/>
      <c r="X12" s="287"/>
      <c r="Y12" s="287"/>
      <c r="Z12" s="287"/>
    </row>
    <row r="13" spans="1:26" s="295" customFormat="1" ht="15" customHeight="1">
      <c r="A13" s="296" t="s">
        <v>575</v>
      </c>
      <c r="B13" s="622">
        <v>30095.301649999998</v>
      </c>
      <c r="C13" s="622">
        <v>35620.276669999999</v>
      </c>
      <c r="D13" s="622">
        <v>44006.29305</v>
      </c>
      <c r="E13" s="622">
        <v>48912.301439999996</v>
      </c>
      <c r="F13" s="622">
        <v>18276.403050000001</v>
      </c>
      <c r="G13" s="622">
        <v>53528.510040000001</v>
      </c>
      <c r="H13" s="622">
        <v>78035.802420000007</v>
      </c>
      <c r="I13" s="622">
        <v>98200.006120000005</v>
      </c>
      <c r="J13" s="622">
        <v>93724.681639999995</v>
      </c>
      <c r="K13" s="622">
        <v>110282.13205</v>
      </c>
      <c r="L13" s="287"/>
      <c r="M13" s="287"/>
      <c r="N13" s="287"/>
      <c r="O13" s="287"/>
      <c r="P13" s="287"/>
      <c r="Q13" s="287"/>
      <c r="R13" s="287"/>
      <c r="S13" s="287"/>
      <c r="T13" s="287"/>
      <c r="U13" s="287"/>
      <c r="V13" s="287"/>
      <c r="W13" s="287"/>
      <c r="X13" s="287"/>
      <c r="Y13" s="287"/>
      <c r="Z13" s="287"/>
    </row>
    <row r="14" spans="1:26" s="295" customFormat="1" ht="15" customHeight="1">
      <c r="A14" s="296" t="s">
        <v>576</v>
      </c>
      <c r="B14" s="622">
        <v>27758.771579999997</v>
      </c>
      <c r="C14" s="622">
        <v>33634.244119999996</v>
      </c>
      <c r="D14" s="622">
        <v>42132.066279999999</v>
      </c>
      <c r="E14" s="622">
        <v>45387.281329999998</v>
      </c>
      <c r="F14" s="622">
        <v>17433.83223</v>
      </c>
      <c r="G14" s="622">
        <v>42918.20534</v>
      </c>
      <c r="H14" s="622">
        <v>59156.182820000002</v>
      </c>
      <c r="I14" s="622">
        <v>74572.986180000007</v>
      </c>
      <c r="J14" s="622">
        <v>70727.308620000011</v>
      </c>
      <c r="K14" s="622">
        <v>82032.063030000005</v>
      </c>
      <c r="L14" s="287"/>
      <c r="M14" s="287"/>
      <c r="N14" s="287"/>
      <c r="O14" s="287"/>
      <c r="P14" s="287"/>
      <c r="Q14" s="287"/>
      <c r="R14" s="287"/>
      <c r="S14" s="287"/>
      <c r="T14" s="287"/>
      <c r="U14" s="287"/>
      <c r="V14" s="287"/>
      <c r="W14" s="287"/>
      <c r="X14" s="287"/>
      <c r="Y14" s="287"/>
      <c r="Z14" s="287"/>
    </row>
    <row r="15" spans="1:26" s="295" customFormat="1" ht="15" customHeight="1">
      <c r="A15" s="296" t="s">
        <v>577</v>
      </c>
      <c r="B15" s="622">
        <v>2336.5300699999998</v>
      </c>
      <c r="C15" s="622">
        <v>1986.0325500000001</v>
      </c>
      <c r="D15" s="622">
        <v>1874.22677</v>
      </c>
      <c r="E15" s="622">
        <v>3525.0201099999999</v>
      </c>
      <c r="F15" s="622">
        <v>842.57081999999991</v>
      </c>
      <c r="G15" s="622">
        <v>10610.304699999999</v>
      </c>
      <c r="H15" s="622">
        <v>18879.619600000002</v>
      </c>
      <c r="I15" s="622">
        <v>23627.019940000002</v>
      </c>
      <c r="J15" s="622">
        <v>22997.373019999999</v>
      </c>
      <c r="K15" s="622">
        <v>28250.069019999999</v>
      </c>
      <c r="L15" s="287"/>
      <c r="M15" s="287"/>
      <c r="N15" s="287"/>
      <c r="O15" s="287"/>
      <c r="P15" s="287"/>
      <c r="Q15" s="287"/>
      <c r="R15" s="287"/>
      <c r="S15" s="287"/>
      <c r="T15" s="287"/>
      <c r="U15" s="287"/>
      <c r="V15" s="287"/>
      <c r="W15" s="287"/>
      <c r="X15" s="287"/>
      <c r="Y15" s="287"/>
      <c r="Z15" s="287"/>
    </row>
    <row r="16" spans="1:26" s="295" customFormat="1" ht="15" customHeight="1">
      <c r="A16" s="296" t="s">
        <v>578</v>
      </c>
      <c r="B16" s="622">
        <v>38999.727869999995</v>
      </c>
      <c r="C16" s="622">
        <v>37554.837390000001</v>
      </c>
      <c r="D16" s="622">
        <v>50358.245619999994</v>
      </c>
      <c r="E16" s="622">
        <v>50482.565020000002</v>
      </c>
      <c r="F16" s="622">
        <v>43159.670239999999</v>
      </c>
      <c r="G16" s="622">
        <v>45977.541119999994</v>
      </c>
      <c r="H16" s="622">
        <v>78571.60742</v>
      </c>
      <c r="I16" s="622">
        <v>87734.376690000005</v>
      </c>
      <c r="J16" s="622">
        <v>113729.46931</v>
      </c>
      <c r="K16" s="622">
        <v>125373.1854</v>
      </c>
      <c r="L16" s="287"/>
      <c r="M16" s="287"/>
      <c r="N16" s="287"/>
      <c r="O16" s="287"/>
      <c r="P16" s="287"/>
      <c r="Q16" s="287"/>
      <c r="R16" s="287"/>
      <c r="S16" s="287"/>
      <c r="T16" s="287"/>
      <c r="U16" s="287"/>
      <c r="V16" s="287"/>
      <c r="W16" s="287"/>
      <c r="X16" s="287"/>
      <c r="Y16" s="287"/>
      <c r="Z16" s="287"/>
    </row>
    <row r="17" spans="1:26" s="295" customFormat="1" ht="15" customHeight="1">
      <c r="A17" s="296" t="s">
        <v>579</v>
      </c>
      <c r="B17" s="622">
        <v>32562.236209999999</v>
      </c>
      <c r="C17" s="622">
        <v>32264.638589999999</v>
      </c>
      <c r="D17" s="622">
        <v>41378.485679999998</v>
      </c>
      <c r="E17" s="622">
        <v>42441.834490000001</v>
      </c>
      <c r="F17" s="622">
        <v>35553.579010000001</v>
      </c>
      <c r="G17" s="622">
        <v>36134.13809</v>
      </c>
      <c r="H17" s="622">
        <v>57203.369829999996</v>
      </c>
      <c r="I17" s="622">
        <v>62327.42886</v>
      </c>
      <c r="J17" s="622">
        <v>78806.524609999993</v>
      </c>
      <c r="K17" s="622">
        <v>87102.875709999993</v>
      </c>
      <c r="L17" s="287"/>
      <c r="M17" s="287"/>
      <c r="N17" s="287"/>
      <c r="O17" s="287"/>
      <c r="P17" s="287"/>
      <c r="Q17" s="287"/>
      <c r="R17" s="287"/>
      <c r="S17" s="287"/>
      <c r="T17" s="287"/>
      <c r="U17" s="287"/>
      <c r="V17" s="287"/>
      <c r="W17" s="287"/>
      <c r="X17" s="287"/>
      <c r="Y17" s="287"/>
      <c r="Z17" s="287"/>
    </row>
    <row r="18" spans="1:26" s="295" customFormat="1" ht="15" customHeight="1">
      <c r="A18" s="296" t="s">
        <v>580</v>
      </c>
      <c r="B18" s="622">
        <v>6437.4916600000006</v>
      </c>
      <c r="C18" s="622">
        <v>5290.1988000000001</v>
      </c>
      <c r="D18" s="622">
        <v>8979.7599399999999</v>
      </c>
      <c r="E18" s="622">
        <v>8040.7305299999998</v>
      </c>
      <c r="F18" s="622">
        <v>7606.09123</v>
      </c>
      <c r="G18" s="622">
        <v>9843.4030299999995</v>
      </c>
      <c r="H18" s="622">
        <v>21368.237590000001</v>
      </c>
      <c r="I18" s="622">
        <v>25406.947829999997</v>
      </c>
      <c r="J18" s="622">
        <v>34922.9447</v>
      </c>
      <c r="K18" s="622">
        <v>38270.309689999995</v>
      </c>
      <c r="L18" s="287"/>
      <c r="M18" s="287"/>
      <c r="N18" s="287"/>
      <c r="O18" s="287"/>
      <c r="P18" s="287"/>
      <c r="Q18" s="287"/>
      <c r="R18" s="287"/>
      <c r="S18" s="287"/>
      <c r="T18" s="287"/>
      <c r="U18" s="287"/>
      <c r="V18" s="287"/>
      <c r="W18" s="287"/>
      <c r="X18" s="287"/>
      <c r="Y18" s="287"/>
      <c r="Z18" s="287"/>
    </row>
    <row r="19" spans="1:26" s="295" customFormat="1" ht="15" customHeight="1">
      <c r="A19" s="296" t="s">
        <v>40</v>
      </c>
      <c r="B19" s="622">
        <v>62099.027649999996</v>
      </c>
      <c r="C19" s="622">
        <v>64549.689130000006</v>
      </c>
      <c r="D19" s="622">
        <v>74435.349170000001</v>
      </c>
      <c r="E19" s="622">
        <v>87059.976060000001</v>
      </c>
      <c r="F19" s="622">
        <v>659131.64682000002</v>
      </c>
      <c r="G19" s="622">
        <v>614684.82927999995</v>
      </c>
      <c r="H19" s="622">
        <v>538174.81886</v>
      </c>
      <c r="I19" s="622">
        <v>504705.67114999995</v>
      </c>
      <c r="J19" s="622">
        <v>472487.37358999997</v>
      </c>
      <c r="K19" s="622">
        <v>460957.15062000003</v>
      </c>
      <c r="L19" s="287"/>
      <c r="M19" s="287"/>
      <c r="N19" s="287"/>
      <c r="O19" s="287"/>
      <c r="P19" s="287"/>
      <c r="Q19" s="287"/>
      <c r="R19" s="287"/>
      <c r="S19" s="287"/>
      <c r="T19" s="287"/>
      <c r="U19" s="287"/>
      <c r="V19" s="287"/>
      <c r="W19" s="287"/>
      <c r="X19" s="287"/>
      <c r="Y19" s="287"/>
      <c r="Z19" s="287"/>
    </row>
    <row r="20" spans="1:26" s="295" customFormat="1" ht="15" customHeight="1">
      <c r="A20" s="296" t="s">
        <v>581</v>
      </c>
      <c r="B20" s="622">
        <v>-179615.51337999999</v>
      </c>
      <c r="C20" s="622">
        <v>-191456.83194</v>
      </c>
      <c r="D20" s="622">
        <v>-255731.01957</v>
      </c>
      <c r="E20" s="622">
        <v>-266587.33756000001</v>
      </c>
      <c r="F20" s="622">
        <v>-251178.63341000001</v>
      </c>
      <c r="G20" s="622">
        <v>-290470.10606999998</v>
      </c>
      <c r="H20" s="622">
        <v>-341606.06466999999</v>
      </c>
      <c r="I20" s="622">
        <v>-354333.79166000005</v>
      </c>
      <c r="J20" s="622">
        <v>-389725.08645</v>
      </c>
      <c r="K20" s="622">
        <v>-406845.56662</v>
      </c>
      <c r="L20" s="287"/>
      <c r="M20" s="287"/>
      <c r="N20" s="287"/>
      <c r="O20" s="287"/>
      <c r="P20" s="287"/>
      <c r="Q20" s="287"/>
      <c r="R20" s="287"/>
      <c r="S20" s="287"/>
      <c r="T20" s="287"/>
      <c r="U20" s="287"/>
      <c r="V20" s="287"/>
      <c r="W20" s="287"/>
      <c r="X20" s="287"/>
      <c r="Y20" s="287"/>
      <c r="Z20" s="287"/>
    </row>
    <row r="21" spans="1:26" s="295" customFormat="1" ht="15" customHeight="1">
      <c r="A21" s="293" t="s">
        <v>70</v>
      </c>
      <c r="B21" s="622">
        <v>37145.192350000005</v>
      </c>
      <c r="C21" s="622">
        <v>40798.39849</v>
      </c>
      <c r="D21" s="622">
        <v>53844.791979999995</v>
      </c>
      <c r="E21" s="622">
        <v>64462.572959999998</v>
      </c>
      <c r="F21" s="622">
        <v>72009.969870000001</v>
      </c>
      <c r="G21" s="622">
        <v>76659.866190000001</v>
      </c>
      <c r="H21" s="622">
        <v>69851.534540000008</v>
      </c>
      <c r="I21" s="622">
        <v>80946.062900000004</v>
      </c>
      <c r="J21" s="622">
        <v>75812.598729999998</v>
      </c>
      <c r="K21" s="622">
        <v>62225.853270000007</v>
      </c>
      <c r="L21" s="287"/>
      <c r="M21" s="287"/>
      <c r="N21" s="287"/>
      <c r="O21" s="287"/>
      <c r="P21" s="287"/>
      <c r="Q21" s="287"/>
      <c r="R21" s="287"/>
      <c r="S21" s="287"/>
      <c r="T21" s="287"/>
      <c r="U21" s="287"/>
      <c r="V21" s="287"/>
      <c r="W21" s="287"/>
      <c r="X21" s="287"/>
      <c r="Y21" s="287"/>
      <c r="Z21" s="287"/>
    </row>
    <row r="22" spans="1:26" s="295" customFormat="1" ht="15" customHeight="1">
      <c r="A22" s="293" t="s">
        <v>76</v>
      </c>
      <c r="B22" s="622">
        <v>989.4274200000001</v>
      </c>
      <c r="C22" s="622">
        <v>912.89164000000005</v>
      </c>
      <c r="D22" s="622">
        <v>1062.1120600000002</v>
      </c>
      <c r="E22" s="622">
        <v>2877.1207100000001</v>
      </c>
      <c r="F22" s="622">
        <v>637.98235</v>
      </c>
      <c r="G22" s="622">
        <v>664.51229000000001</v>
      </c>
      <c r="H22" s="622">
        <v>878.26316000000008</v>
      </c>
      <c r="I22" s="622">
        <v>855.28271999999993</v>
      </c>
      <c r="J22" s="622">
        <v>943.36964</v>
      </c>
      <c r="K22" s="622">
        <v>1632.9898999999998</v>
      </c>
      <c r="L22" s="287"/>
      <c r="M22" s="287"/>
      <c r="N22" s="287"/>
      <c r="O22" s="287"/>
      <c r="P22" s="287"/>
      <c r="Q22" s="287"/>
      <c r="R22" s="287"/>
      <c r="S22" s="287"/>
      <c r="T22" s="287"/>
      <c r="U22" s="287"/>
      <c r="V22" s="287"/>
      <c r="W22" s="287"/>
      <c r="X22" s="287"/>
      <c r="Y22" s="287"/>
      <c r="Z22" s="287"/>
    </row>
    <row r="23" spans="1:26" s="295" customFormat="1" ht="15" customHeight="1">
      <c r="A23" s="293" t="s">
        <v>582</v>
      </c>
      <c r="B23" s="622">
        <v>13457.860859999999</v>
      </c>
      <c r="C23" s="622">
        <v>24624.93823</v>
      </c>
      <c r="D23" s="622">
        <v>33323.506090000003</v>
      </c>
      <c r="E23" s="622">
        <v>52974.815950000004</v>
      </c>
      <c r="F23" s="622">
        <v>213182.56372000001</v>
      </c>
      <c r="G23" s="622">
        <v>1202678.12249</v>
      </c>
      <c r="H23" s="622">
        <v>1185592.16793</v>
      </c>
      <c r="I23" s="622">
        <v>1136134.4674500001</v>
      </c>
      <c r="J23" s="622">
        <v>1037082.18536</v>
      </c>
      <c r="K23" s="622">
        <v>1017194.22489</v>
      </c>
      <c r="L23" s="287"/>
      <c r="M23" s="287"/>
      <c r="N23" s="287"/>
      <c r="O23" s="287"/>
      <c r="P23" s="287"/>
      <c r="Q23" s="287"/>
      <c r="R23" s="287"/>
      <c r="S23" s="287"/>
      <c r="T23" s="287"/>
      <c r="U23" s="287"/>
      <c r="V23" s="287"/>
      <c r="W23" s="287"/>
      <c r="X23" s="287"/>
      <c r="Y23" s="287"/>
      <c r="Z23" s="287"/>
    </row>
    <row r="24" spans="1:26" s="295" customFormat="1" ht="15" customHeight="1">
      <c r="A24" s="293" t="s">
        <v>86</v>
      </c>
      <c r="B24" s="622">
        <v>93378.84852</v>
      </c>
      <c r="C24" s="622">
        <v>110883.16448000001</v>
      </c>
      <c r="D24" s="622">
        <v>127605.06381000001</v>
      </c>
      <c r="E24" s="622">
        <v>170249.22097999998</v>
      </c>
      <c r="F24" s="622">
        <v>160427.28587999998</v>
      </c>
      <c r="G24" s="622">
        <v>157049.12966999999</v>
      </c>
      <c r="H24" s="622">
        <v>178584.03883</v>
      </c>
      <c r="I24" s="622">
        <v>179601.50191999998</v>
      </c>
      <c r="J24" s="622">
        <v>178972.65340000001</v>
      </c>
      <c r="K24" s="622">
        <v>166128.28732</v>
      </c>
      <c r="L24" s="287"/>
      <c r="M24" s="287"/>
      <c r="N24" s="287"/>
      <c r="O24" s="287"/>
      <c r="P24" s="287"/>
      <c r="Q24" s="287"/>
      <c r="R24" s="287"/>
      <c r="S24" s="287"/>
      <c r="T24" s="287"/>
      <c r="U24" s="287"/>
      <c r="V24" s="287"/>
      <c r="W24" s="287"/>
      <c r="X24" s="287"/>
      <c r="Y24" s="287"/>
      <c r="Z24" s="287"/>
    </row>
    <row r="25" spans="1:26" s="295" customFormat="1" ht="15" customHeight="1">
      <c r="A25" s="293" t="s">
        <v>583</v>
      </c>
      <c r="B25" s="622">
        <v>17142.69196</v>
      </c>
      <c r="C25" s="622">
        <v>19918.448980000001</v>
      </c>
      <c r="D25" s="622">
        <v>27603.225180000001</v>
      </c>
      <c r="E25" s="622">
        <v>28272.784329999999</v>
      </c>
      <c r="F25" s="622">
        <v>32713.754100000002</v>
      </c>
      <c r="G25" s="622">
        <v>27589.841329999999</v>
      </c>
      <c r="H25" s="622">
        <v>34470.268520000005</v>
      </c>
      <c r="I25" s="622">
        <v>31697.145199999999</v>
      </c>
      <c r="J25" s="622">
        <v>33192.210480000002</v>
      </c>
      <c r="K25" s="622">
        <v>35973.302149999996</v>
      </c>
      <c r="L25" s="287"/>
      <c r="M25" s="287"/>
      <c r="N25" s="287"/>
      <c r="O25" s="287"/>
      <c r="P25" s="287"/>
      <c r="Q25" s="287"/>
      <c r="R25" s="287"/>
      <c r="S25" s="287"/>
      <c r="T25" s="287"/>
      <c r="U25" s="287"/>
      <c r="V25" s="287"/>
      <c r="W25" s="287"/>
      <c r="X25" s="287"/>
      <c r="Y25" s="287"/>
      <c r="Z25" s="287"/>
    </row>
    <row r="26" spans="1:26" s="297" customFormat="1" ht="15" customHeight="1" thickBot="1">
      <c r="A26" s="293" t="s">
        <v>102</v>
      </c>
      <c r="B26" s="622">
        <v>0</v>
      </c>
      <c r="C26" s="622">
        <v>0</v>
      </c>
      <c r="D26" s="622">
        <v>0</v>
      </c>
      <c r="E26" s="622">
        <v>0</v>
      </c>
      <c r="F26" s="622">
        <v>0</v>
      </c>
      <c r="G26" s="622">
        <v>0</v>
      </c>
      <c r="H26" s="622">
        <v>0</v>
      </c>
      <c r="I26" s="622">
        <v>0</v>
      </c>
      <c r="J26" s="622">
        <v>0</v>
      </c>
      <c r="K26" s="622">
        <v>0</v>
      </c>
      <c r="L26" s="287"/>
      <c r="M26" s="287"/>
      <c r="N26" s="287"/>
      <c r="O26" s="287"/>
      <c r="P26" s="287"/>
      <c r="Q26" s="287"/>
      <c r="R26" s="287"/>
      <c r="S26" s="287"/>
      <c r="T26" s="287"/>
      <c r="U26" s="287"/>
      <c r="V26" s="287"/>
      <c r="W26" s="287"/>
      <c r="X26" s="287"/>
      <c r="Y26" s="287"/>
      <c r="Z26" s="287"/>
    </row>
    <row r="27" spans="1:26" ht="15" customHeight="1" thickTop="1" thickBot="1">
      <c r="A27" s="772" t="s">
        <v>584</v>
      </c>
      <c r="B27" s="816">
        <v>3162034.3268400002</v>
      </c>
      <c r="C27" s="816">
        <v>3542495.1760500004</v>
      </c>
      <c r="D27" s="816">
        <v>4303495.4396200003</v>
      </c>
      <c r="E27" s="816">
        <v>4951125.1679499997</v>
      </c>
      <c r="F27" s="816">
        <v>6572587.8021999998</v>
      </c>
      <c r="G27" s="816">
        <v>8235986.3786499994</v>
      </c>
      <c r="H27" s="816">
        <v>9016444.043610001</v>
      </c>
      <c r="I27" s="816">
        <v>8969725.0388799999</v>
      </c>
      <c r="J27" s="816">
        <v>9039527.8740300015</v>
      </c>
      <c r="K27" s="816">
        <v>8638734.3737599999</v>
      </c>
      <c r="L27" s="287"/>
      <c r="M27" s="287"/>
      <c r="N27" s="287"/>
      <c r="O27" s="287"/>
      <c r="P27" s="287"/>
      <c r="Q27" s="287"/>
      <c r="R27" s="287"/>
      <c r="S27" s="287"/>
      <c r="T27" s="287"/>
      <c r="U27" s="287"/>
      <c r="V27" s="287"/>
      <c r="W27" s="287"/>
      <c r="X27" s="287"/>
      <c r="Y27" s="287"/>
      <c r="Z27" s="287"/>
    </row>
    <row r="28" spans="1:26" s="295" customFormat="1" ht="15" customHeight="1" thickTop="1">
      <c r="A28" s="293" t="s">
        <v>585</v>
      </c>
      <c r="B28" s="622">
        <v>294.24556999999999</v>
      </c>
      <c r="C28" s="622">
        <v>342.54304999999999</v>
      </c>
      <c r="D28" s="622">
        <v>235.81457999999998</v>
      </c>
      <c r="E28" s="622">
        <v>188.90720999999999</v>
      </c>
      <c r="F28" s="622">
        <v>2697.0132100000001</v>
      </c>
      <c r="G28" s="622">
        <v>218795.19500000001</v>
      </c>
      <c r="H28" s="622">
        <v>1082598.2287699999</v>
      </c>
      <c r="I28" s="622">
        <v>1299038.86726</v>
      </c>
      <c r="J28" s="622">
        <v>948109.25002000004</v>
      </c>
      <c r="K28" s="622">
        <v>1517868.96159</v>
      </c>
      <c r="L28" s="287"/>
      <c r="M28" s="287"/>
      <c r="N28" s="287"/>
      <c r="O28" s="287"/>
      <c r="P28" s="287"/>
      <c r="Q28" s="287"/>
      <c r="R28" s="287"/>
      <c r="S28" s="287"/>
      <c r="T28" s="287"/>
      <c r="U28" s="287"/>
      <c r="V28" s="287"/>
      <c r="W28" s="287"/>
      <c r="X28" s="287"/>
      <c r="Y28" s="287"/>
      <c r="Z28" s="287"/>
    </row>
    <row r="29" spans="1:26" s="295" customFormat="1" ht="15" customHeight="1">
      <c r="A29" s="296" t="s">
        <v>586</v>
      </c>
      <c r="B29" s="622">
        <v>294.24556999999999</v>
      </c>
      <c r="C29" s="622">
        <v>342.54304999999999</v>
      </c>
      <c r="D29" s="622">
        <v>235.81457999999998</v>
      </c>
      <c r="E29" s="622">
        <v>188.90720999999999</v>
      </c>
      <c r="F29" s="622">
        <v>113.66438000000001</v>
      </c>
      <c r="G29" s="622">
        <v>93.094880000000003</v>
      </c>
      <c r="H29" s="622">
        <v>957.70365000000004</v>
      </c>
      <c r="I29" s="622">
        <v>544.36577</v>
      </c>
      <c r="J29" s="622">
        <v>2231.6353599999998</v>
      </c>
      <c r="K29" s="622">
        <v>989.13939000000005</v>
      </c>
      <c r="L29" s="287"/>
      <c r="M29" s="287"/>
      <c r="N29" s="287"/>
      <c r="O29" s="287"/>
      <c r="P29" s="287"/>
      <c r="Q29" s="287"/>
      <c r="R29" s="287"/>
      <c r="S29" s="287"/>
      <c r="T29" s="287"/>
      <c r="U29" s="287"/>
      <c r="V29" s="287"/>
      <c r="W29" s="287"/>
      <c r="X29" s="287"/>
      <c r="Y29" s="287"/>
      <c r="Z29" s="287"/>
    </row>
    <row r="30" spans="1:26" s="295" customFormat="1" ht="15" customHeight="1">
      <c r="A30" s="296" t="s">
        <v>587</v>
      </c>
      <c r="B30" s="622">
        <v>0</v>
      </c>
      <c r="C30" s="622">
        <v>0</v>
      </c>
      <c r="D30" s="622">
        <v>0</v>
      </c>
      <c r="E30" s="622">
        <v>0</v>
      </c>
      <c r="F30" s="622">
        <v>86.106020000000001</v>
      </c>
      <c r="G30" s="622">
        <v>55099.786570000004</v>
      </c>
      <c r="H30" s="622">
        <v>321520.93037999998</v>
      </c>
      <c r="I30" s="622">
        <v>471689.93272000004</v>
      </c>
      <c r="J30" s="622">
        <v>498059.15883999999</v>
      </c>
      <c r="K30" s="622">
        <v>554855.98766999994</v>
      </c>
      <c r="L30" s="287"/>
      <c r="M30" s="287"/>
      <c r="N30" s="287"/>
      <c r="O30" s="287"/>
      <c r="P30" s="287"/>
      <c r="Q30" s="287"/>
      <c r="R30" s="287"/>
      <c r="S30" s="287"/>
      <c r="T30" s="287"/>
      <c r="U30" s="287"/>
      <c r="V30" s="287"/>
      <c r="W30" s="287"/>
      <c r="X30" s="287"/>
      <c r="Y30" s="287"/>
      <c r="Z30" s="287"/>
    </row>
    <row r="31" spans="1:26" s="295" customFormat="1" ht="15" customHeight="1">
      <c r="A31" s="296" t="s">
        <v>588</v>
      </c>
      <c r="B31" s="622">
        <v>0</v>
      </c>
      <c r="C31" s="622">
        <v>0</v>
      </c>
      <c r="D31" s="622">
        <v>0</v>
      </c>
      <c r="E31" s="622">
        <v>0</v>
      </c>
      <c r="F31" s="622">
        <v>2493.38</v>
      </c>
      <c r="G31" s="622">
        <v>32880.391100000001</v>
      </c>
      <c r="H31" s="622">
        <v>55853.521500000003</v>
      </c>
      <c r="I31" s="622">
        <v>59554.792119999998</v>
      </c>
      <c r="J31" s="622">
        <v>62879.54219</v>
      </c>
      <c r="K31" s="622">
        <v>63236.735979999998</v>
      </c>
      <c r="L31" s="287"/>
      <c r="M31" s="287"/>
      <c r="N31" s="287"/>
      <c r="O31" s="287"/>
      <c r="P31" s="287"/>
      <c r="Q31" s="287"/>
      <c r="R31" s="287"/>
      <c r="S31" s="287"/>
      <c r="T31" s="287"/>
      <c r="U31" s="287"/>
      <c r="V31" s="287"/>
      <c r="W31" s="287"/>
      <c r="X31" s="287"/>
      <c r="Y31" s="287"/>
      <c r="Z31" s="287"/>
    </row>
    <row r="32" spans="1:26" s="295" customFormat="1" ht="15" customHeight="1">
      <c r="A32" s="296" t="s">
        <v>589</v>
      </c>
      <c r="B32" s="622">
        <v>0</v>
      </c>
      <c r="C32" s="622">
        <v>0</v>
      </c>
      <c r="D32" s="622">
        <v>0</v>
      </c>
      <c r="E32" s="622">
        <v>0</v>
      </c>
      <c r="F32" s="622">
        <v>0</v>
      </c>
      <c r="G32" s="622">
        <v>0.76036999999999999</v>
      </c>
      <c r="H32" s="622">
        <v>821.25189999999998</v>
      </c>
      <c r="I32" s="622">
        <v>775.39976999999999</v>
      </c>
      <c r="J32" s="622">
        <v>844.45620999999994</v>
      </c>
      <c r="K32" s="622">
        <v>1240.6081899999999</v>
      </c>
      <c r="L32" s="287"/>
      <c r="M32" s="287"/>
      <c r="N32" s="287"/>
      <c r="O32" s="287"/>
      <c r="P32" s="287"/>
      <c r="Q32" s="287"/>
      <c r="R32" s="287"/>
      <c r="S32" s="287"/>
      <c r="T32" s="287"/>
      <c r="U32" s="287"/>
      <c r="V32" s="287"/>
      <c r="W32" s="287"/>
      <c r="X32" s="287"/>
      <c r="Y32" s="287"/>
      <c r="Z32" s="287"/>
    </row>
    <row r="33" spans="1:26" s="295" customFormat="1" ht="15" customHeight="1">
      <c r="A33" s="296" t="s">
        <v>590</v>
      </c>
      <c r="B33" s="622">
        <v>0</v>
      </c>
      <c r="C33" s="622">
        <v>0</v>
      </c>
      <c r="D33" s="622">
        <v>0</v>
      </c>
      <c r="E33" s="622">
        <v>0</v>
      </c>
      <c r="F33" s="622">
        <v>0</v>
      </c>
      <c r="G33" s="622">
        <v>129408.17202</v>
      </c>
      <c r="H33" s="622">
        <v>683637.05327000003</v>
      </c>
      <c r="I33" s="622">
        <v>741743.49962000002</v>
      </c>
      <c r="J33" s="622">
        <v>375653.51629</v>
      </c>
      <c r="K33" s="622">
        <v>860482.08404999995</v>
      </c>
      <c r="L33" s="287"/>
      <c r="M33" s="287"/>
      <c r="N33" s="287"/>
      <c r="O33" s="287"/>
      <c r="P33" s="287"/>
      <c r="Q33" s="287"/>
      <c r="R33" s="287"/>
      <c r="S33" s="287"/>
      <c r="T33" s="287"/>
      <c r="U33" s="287"/>
      <c r="V33" s="287"/>
      <c r="W33" s="287"/>
      <c r="X33" s="287"/>
      <c r="Y33" s="287"/>
      <c r="Z33" s="287"/>
    </row>
    <row r="34" spans="1:26" s="295" customFormat="1" ht="15" customHeight="1">
      <c r="A34" s="296" t="s">
        <v>591</v>
      </c>
      <c r="B34" s="622">
        <v>0</v>
      </c>
      <c r="C34" s="622">
        <v>0</v>
      </c>
      <c r="D34" s="622">
        <v>0</v>
      </c>
      <c r="E34" s="622">
        <v>0</v>
      </c>
      <c r="F34" s="622">
        <v>3.8628100000000001</v>
      </c>
      <c r="G34" s="622">
        <v>1312.9900600000001</v>
      </c>
      <c r="H34" s="622">
        <v>19807.768070000002</v>
      </c>
      <c r="I34" s="622">
        <v>24730.877260000001</v>
      </c>
      <c r="J34" s="622">
        <v>8440.9411300000011</v>
      </c>
      <c r="K34" s="622">
        <v>37064.406310000006</v>
      </c>
      <c r="L34" s="287"/>
      <c r="M34" s="287"/>
      <c r="N34" s="287"/>
      <c r="O34" s="287"/>
      <c r="P34" s="287"/>
      <c r="Q34" s="287"/>
      <c r="R34" s="287"/>
      <c r="S34" s="287"/>
      <c r="T34" s="287"/>
      <c r="U34" s="287"/>
      <c r="V34" s="287"/>
      <c r="W34" s="287"/>
      <c r="X34" s="287"/>
      <c r="Y34" s="287"/>
      <c r="Z34" s="287"/>
    </row>
    <row r="35" spans="1:26" s="295" customFormat="1" ht="15" customHeight="1">
      <c r="A35" s="293" t="s">
        <v>592</v>
      </c>
      <c r="B35" s="622">
        <v>0</v>
      </c>
      <c r="C35" s="622">
        <v>0</v>
      </c>
      <c r="D35" s="622">
        <v>0</v>
      </c>
      <c r="E35" s="622">
        <v>0</v>
      </c>
      <c r="F35" s="622">
        <v>373.82026000000002</v>
      </c>
      <c r="G35" s="622">
        <v>0</v>
      </c>
      <c r="H35" s="622">
        <v>0</v>
      </c>
      <c r="I35" s="622">
        <v>0</v>
      </c>
      <c r="J35" s="622">
        <v>26.93562</v>
      </c>
      <c r="K35" s="622">
        <v>15.216629999999999</v>
      </c>
      <c r="L35" s="287"/>
      <c r="M35" s="287"/>
      <c r="N35" s="287"/>
      <c r="O35" s="287"/>
      <c r="P35" s="287"/>
      <c r="Q35" s="287"/>
      <c r="R35" s="287"/>
      <c r="S35" s="287"/>
      <c r="T35" s="287"/>
      <c r="U35" s="287"/>
      <c r="V35" s="287"/>
      <c r="W35" s="287"/>
      <c r="X35" s="287"/>
      <c r="Y35" s="287"/>
      <c r="Z35" s="287"/>
    </row>
    <row r="36" spans="1:26" s="295" customFormat="1" ht="15" customHeight="1">
      <c r="A36" s="293" t="s">
        <v>593</v>
      </c>
      <c r="B36" s="622">
        <v>2953569.32039</v>
      </c>
      <c r="C36" s="622">
        <v>3283430.8400599998</v>
      </c>
      <c r="D36" s="622">
        <v>3948086.0904099997</v>
      </c>
      <c r="E36" s="622">
        <v>4380989.3709399998</v>
      </c>
      <c r="F36" s="622">
        <v>4198076.3662600005</v>
      </c>
      <c r="G36" s="622">
        <v>5540758.1034799991</v>
      </c>
      <c r="H36" s="622">
        <v>5703533.4702399997</v>
      </c>
      <c r="I36" s="622">
        <v>5472326.8912399998</v>
      </c>
      <c r="J36" s="622">
        <v>5279982.2512299996</v>
      </c>
      <c r="K36" s="622">
        <v>5027192.1769700004</v>
      </c>
      <c r="L36" s="287"/>
      <c r="M36" s="287"/>
      <c r="N36" s="287"/>
      <c r="O36" s="287"/>
      <c r="P36" s="287"/>
      <c r="Q36" s="287"/>
      <c r="R36" s="287"/>
      <c r="S36" s="287"/>
      <c r="T36" s="287"/>
      <c r="U36" s="287"/>
      <c r="V36" s="287"/>
      <c r="W36" s="287"/>
      <c r="X36" s="287"/>
      <c r="Y36" s="287"/>
      <c r="Z36" s="287"/>
    </row>
    <row r="37" spans="1:26" s="295" customFormat="1" ht="15" customHeight="1">
      <c r="A37" s="293" t="s">
        <v>594</v>
      </c>
      <c r="B37" s="622">
        <v>130956.26829000001</v>
      </c>
      <c r="C37" s="622">
        <v>158501.36709000001</v>
      </c>
      <c r="D37" s="622">
        <v>209383.23475999999</v>
      </c>
      <c r="E37" s="622">
        <v>257386.67238</v>
      </c>
      <c r="F37" s="622">
        <v>269879.69416000001</v>
      </c>
      <c r="G37" s="622">
        <v>193753.85512999998</v>
      </c>
      <c r="H37" s="622">
        <v>250515.79528999998</v>
      </c>
      <c r="I37" s="622">
        <v>256062.54077000002</v>
      </c>
      <c r="J37" s="622">
        <v>227321.69900999998</v>
      </c>
      <c r="K37" s="622">
        <v>182867.77212000001</v>
      </c>
      <c r="L37" s="287"/>
      <c r="M37" s="287"/>
      <c r="N37" s="287"/>
      <c r="O37" s="287"/>
      <c r="P37" s="287"/>
      <c r="Q37" s="287"/>
      <c r="R37" s="287"/>
      <c r="S37" s="287"/>
      <c r="T37" s="287"/>
      <c r="U37" s="287"/>
      <c r="V37" s="287"/>
      <c r="W37" s="287"/>
      <c r="X37" s="287"/>
      <c r="Y37" s="287"/>
      <c r="Z37" s="287"/>
    </row>
    <row r="38" spans="1:26" s="295" customFormat="1" ht="15" customHeight="1">
      <c r="A38" s="293" t="s">
        <v>147</v>
      </c>
      <c r="B38" s="622">
        <v>42236.150090000003</v>
      </c>
      <c r="C38" s="622">
        <v>53454.892319999999</v>
      </c>
      <c r="D38" s="622">
        <v>77776.618989999988</v>
      </c>
      <c r="E38" s="622">
        <v>91027.669420000006</v>
      </c>
      <c r="F38" s="622">
        <v>104886.95666</v>
      </c>
      <c r="G38" s="622">
        <v>112257.44953</v>
      </c>
      <c r="H38" s="622">
        <v>162269.50881999999</v>
      </c>
      <c r="I38" s="622">
        <v>167576.46328999999</v>
      </c>
      <c r="J38" s="622">
        <v>156496.18458999999</v>
      </c>
      <c r="K38" s="622">
        <v>160249.99528</v>
      </c>
      <c r="L38" s="287"/>
      <c r="M38" s="287"/>
      <c r="N38" s="287"/>
      <c r="O38" s="287"/>
      <c r="P38" s="287"/>
      <c r="Q38" s="287"/>
      <c r="R38" s="287"/>
      <c r="S38" s="287"/>
      <c r="T38" s="287"/>
      <c r="U38" s="287"/>
      <c r="V38" s="287"/>
      <c r="W38" s="287"/>
      <c r="X38" s="287"/>
      <c r="Y38" s="287"/>
      <c r="Z38" s="287"/>
    </row>
    <row r="39" spans="1:26" s="295" customFormat="1" ht="15" customHeight="1">
      <c r="A39" s="293" t="s">
        <v>154</v>
      </c>
      <c r="B39" s="622">
        <v>3544.6462799999999</v>
      </c>
      <c r="C39" s="622">
        <v>0</v>
      </c>
      <c r="D39" s="622">
        <v>33810.927499999998</v>
      </c>
      <c r="E39" s="622">
        <v>191279.02999000001</v>
      </c>
      <c r="F39" s="622">
        <v>1973898.14934</v>
      </c>
      <c r="G39" s="622">
        <v>2121958.5817999998</v>
      </c>
      <c r="H39" s="622">
        <v>1743274.0814799999</v>
      </c>
      <c r="I39" s="622">
        <v>1700387.90644</v>
      </c>
      <c r="J39" s="622">
        <v>1922680.2747500001</v>
      </c>
      <c r="K39" s="622">
        <v>1667285.1026600001</v>
      </c>
      <c r="L39" s="287"/>
      <c r="M39" s="287"/>
      <c r="N39" s="287"/>
      <c r="O39" s="287"/>
      <c r="P39" s="287"/>
      <c r="Q39" s="287"/>
      <c r="R39" s="287"/>
      <c r="S39" s="287"/>
      <c r="T39" s="287"/>
      <c r="U39" s="287"/>
      <c r="V39" s="287"/>
      <c r="W39" s="287"/>
      <c r="X39" s="287"/>
      <c r="Y39" s="287"/>
      <c r="Z39" s="287"/>
    </row>
    <row r="40" spans="1:26" s="295" customFormat="1" ht="15" customHeight="1">
      <c r="A40" s="293" t="s">
        <v>595</v>
      </c>
      <c r="B40" s="622">
        <v>31433.696219999998</v>
      </c>
      <c r="C40" s="622">
        <v>46765.533530000001</v>
      </c>
      <c r="D40" s="622">
        <v>34202.753380000002</v>
      </c>
      <c r="E40" s="622">
        <v>30253.518010000003</v>
      </c>
      <c r="F40" s="622">
        <v>22775.802309999999</v>
      </c>
      <c r="G40" s="622">
        <v>48463.19371</v>
      </c>
      <c r="H40" s="622">
        <v>71955.981889999995</v>
      </c>
      <c r="I40" s="622">
        <v>72636.883790000007</v>
      </c>
      <c r="J40" s="622">
        <v>83033.450629999992</v>
      </c>
      <c r="K40" s="622">
        <v>83255.148509999999</v>
      </c>
      <c r="L40" s="287"/>
      <c r="M40" s="287"/>
      <c r="N40" s="287"/>
      <c r="O40" s="287"/>
      <c r="P40" s="287"/>
      <c r="Q40" s="287"/>
      <c r="R40" s="287"/>
      <c r="S40" s="287"/>
      <c r="T40" s="287"/>
      <c r="U40" s="287"/>
      <c r="V40" s="287"/>
      <c r="W40" s="287"/>
      <c r="X40" s="287"/>
      <c r="Y40" s="287"/>
      <c r="Z40" s="287"/>
    </row>
    <row r="41" spans="1:26" s="297" customFormat="1" ht="15" customHeight="1" thickBot="1">
      <c r="A41" s="293" t="s">
        <v>128</v>
      </c>
      <c r="B41" s="622">
        <v>0</v>
      </c>
      <c r="C41" s="622">
        <v>0</v>
      </c>
      <c r="D41" s="622">
        <v>0</v>
      </c>
      <c r="E41" s="622">
        <v>0</v>
      </c>
      <c r="F41" s="622">
        <v>0</v>
      </c>
      <c r="G41" s="622">
        <v>0</v>
      </c>
      <c r="H41" s="622">
        <v>2296.97712</v>
      </c>
      <c r="I41" s="622">
        <v>1695.4860900000001</v>
      </c>
      <c r="J41" s="622">
        <v>421877.82818000001</v>
      </c>
      <c r="K41" s="622">
        <v>0</v>
      </c>
      <c r="L41" s="287"/>
      <c r="M41" s="287"/>
      <c r="N41" s="287"/>
      <c r="O41" s="287"/>
      <c r="P41" s="287"/>
      <c r="Q41" s="287"/>
      <c r="R41" s="287"/>
      <c r="S41" s="287"/>
      <c r="T41" s="287"/>
      <c r="U41" s="287"/>
      <c r="V41" s="287"/>
      <c r="W41" s="287"/>
      <c r="X41" s="287"/>
      <c r="Y41" s="287"/>
      <c r="Z41" s="287"/>
    </row>
    <row r="42" spans="1:26" ht="15" customHeight="1" thickTop="1" thickBot="1">
      <c r="A42" s="772" t="s">
        <v>596</v>
      </c>
      <c r="B42" s="816">
        <v>871423.49040000001</v>
      </c>
      <c r="C42" s="816">
        <v>932101.50051000004</v>
      </c>
      <c r="D42" s="816">
        <v>1129376.6249000002</v>
      </c>
      <c r="E42" s="816">
        <v>1280119.3029400001</v>
      </c>
      <c r="F42" s="816">
        <v>1329376.4534200002</v>
      </c>
      <c r="G42" s="816">
        <v>1345793.11794</v>
      </c>
      <c r="H42" s="816">
        <v>1418368.44252</v>
      </c>
      <c r="I42" s="816">
        <v>1436342.3703800002</v>
      </c>
      <c r="J42" s="816">
        <v>1457559.4411099998</v>
      </c>
      <c r="K42" s="816">
        <v>1471601.8894700001</v>
      </c>
      <c r="L42" s="287"/>
      <c r="M42" s="287"/>
      <c r="N42" s="287"/>
      <c r="O42" s="287"/>
      <c r="P42" s="287"/>
      <c r="Q42" s="287"/>
      <c r="R42" s="287"/>
      <c r="S42" s="287"/>
      <c r="T42" s="287"/>
      <c r="U42" s="287"/>
      <c r="V42" s="287"/>
      <c r="W42" s="287"/>
      <c r="X42" s="287"/>
      <c r="Y42" s="287"/>
      <c r="Z42" s="287"/>
    </row>
    <row r="43" spans="1:26" s="295" customFormat="1" ht="15" customHeight="1" thickTop="1">
      <c r="A43" s="293" t="s">
        <v>169</v>
      </c>
      <c r="B43" s="622">
        <v>754985.15498999995</v>
      </c>
      <c r="C43" s="622">
        <v>817483.82941999997</v>
      </c>
      <c r="D43" s="622">
        <v>989765.58779999998</v>
      </c>
      <c r="E43" s="622">
        <v>1102032.50523</v>
      </c>
      <c r="F43" s="622">
        <v>1174735.3027899999</v>
      </c>
      <c r="G43" s="622">
        <v>1215512.5841199998</v>
      </c>
      <c r="H43" s="622">
        <v>1255084.6971500001</v>
      </c>
      <c r="I43" s="622">
        <v>1295070.97652</v>
      </c>
      <c r="J43" s="622">
        <v>1310621.0605299999</v>
      </c>
      <c r="K43" s="622">
        <v>1323811.3563900001</v>
      </c>
      <c r="L43" s="287"/>
      <c r="M43" s="287"/>
      <c r="N43" s="287"/>
      <c r="O43" s="287"/>
      <c r="P43" s="287"/>
      <c r="Q43" s="287"/>
      <c r="R43" s="287"/>
      <c r="S43" s="287"/>
      <c r="T43" s="287"/>
      <c r="U43" s="287"/>
      <c r="V43" s="287"/>
      <c r="W43" s="287"/>
      <c r="X43" s="287"/>
      <c r="Y43" s="287"/>
      <c r="Z43" s="287"/>
    </row>
    <row r="44" spans="1:26" s="295" customFormat="1" ht="15" customHeight="1">
      <c r="A44" s="293" t="s">
        <v>173</v>
      </c>
      <c r="B44" s="622">
        <v>2880.52144</v>
      </c>
      <c r="C44" s="622">
        <v>2880.52144</v>
      </c>
      <c r="D44" s="622">
        <v>2880.52144</v>
      </c>
      <c r="E44" s="622">
        <v>24036.31695</v>
      </c>
      <c r="F44" s="622">
        <v>21128.33814</v>
      </c>
      <c r="G44" s="622">
        <v>18727.438120000003</v>
      </c>
      <c r="H44" s="622">
        <v>7243.1701199999998</v>
      </c>
      <c r="I44" s="622">
        <v>8461.1701199999989</v>
      </c>
      <c r="J44" s="622">
        <v>5185.1701199999998</v>
      </c>
      <c r="K44" s="622">
        <v>1795.8893999999998</v>
      </c>
      <c r="L44" s="287"/>
      <c r="M44" s="287"/>
      <c r="N44" s="287"/>
      <c r="O44" s="287"/>
      <c r="P44" s="287"/>
      <c r="Q44" s="287"/>
      <c r="R44" s="287"/>
      <c r="S44" s="287"/>
      <c r="T44" s="287"/>
      <c r="U44" s="287"/>
      <c r="V44" s="287"/>
      <c r="W44" s="287"/>
      <c r="X44" s="287"/>
      <c r="Y44" s="287"/>
      <c r="Z44" s="287"/>
    </row>
    <row r="45" spans="1:26" s="295" customFormat="1" ht="15" customHeight="1">
      <c r="A45" s="293" t="s">
        <v>177</v>
      </c>
      <c r="B45" s="622">
        <v>0</v>
      </c>
      <c r="C45" s="622">
        <v>0</v>
      </c>
      <c r="D45" s="622">
        <v>0</v>
      </c>
      <c r="E45" s="622">
        <v>0</v>
      </c>
      <c r="F45" s="622">
        <v>0</v>
      </c>
      <c r="G45" s="622">
        <v>0</v>
      </c>
      <c r="H45" s="622">
        <v>0</v>
      </c>
      <c r="I45" s="622">
        <v>0</v>
      </c>
      <c r="J45" s="622">
        <v>0</v>
      </c>
      <c r="K45" s="622">
        <v>0</v>
      </c>
      <c r="L45" s="287"/>
      <c r="M45" s="287"/>
      <c r="N45" s="287"/>
      <c r="O45" s="287"/>
      <c r="P45" s="287"/>
      <c r="Q45" s="287"/>
      <c r="R45" s="287"/>
      <c r="S45" s="287"/>
      <c r="T45" s="287"/>
      <c r="U45" s="287"/>
      <c r="V45" s="287"/>
      <c r="W45" s="287"/>
      <c r="X45" s="287"/>
      <c r="Y45" s="287"/>
      <c r="Z45" s="287"/>
    </row>
    <row r="46" spans="1:26" s="295" customFormat="1" ht="15" customHeight="1">
      <c r="A46" s="293" t="s">
        <v>597</v>
      </c>
      <c r="B46" s="622">
        <v>43052.662880000003</v>
      </c>
      <c r="C46" s="622">
        <v>51066.139729999995</v>
      </c>
      <c r="D46" s="622">
        <v>65722.340649999998</v>
      </c>
      <c r="E46" s="622">
        <v>81108.213470000002</v>
      </c>
      <c r="F46" s="622">
        <v>107983.31731</v>
      </c>
      <c r="G46" s="622">
        <v>116959.98092</v>
      </c>
      <c r="H46" s="622">
        <v>122246.24523999999</v>
      </c>
      <c r="I46" s="622">
        <v>132683.48509</v>
      </c>
      <c r="J46" s="622">
        <v>134968.04084999999</v>
      </c>
      <c r="K46" s="622">
        <v>142916.90922</v>
      </c>
      <c r="L46" s="287"/>
      <c r="M46" s="287"/>
      <c r="N46" s="287"/>
      <c r="O46" s="287"/>
      <c r="P46" s="287"/>
      <c r="Q46" s="287"/>
      <c r="R46" s="287"/>
      <c r="S46" s="287"/>
      <c r="T46" s="287"/>
      <c r="U46" s="287"/>
      <c r="V46" s="287"/>
      <c r="W46" s="287"/>
      <c r="X46" s="287"/>
      <c r="Y46" s="287"/>
      <c r="Z46" s="287"/>
    </row>
    <row r="47" spans="1:26" s="295" customFormat="1" ht="15" customHeight="1">
      <c r="A47" s="293" t="s">
        <v>183</v>
      </c>
      <c r="B47" s="622">
        <v>70505.151089999999</v>
      </c>
      <c r="C47" s="622">
        <v>60671.009920000004</v>
      </c>
      <c r="D47" s="622">
        <v>71008.175010000006</v>
      </c>
      <c r="E47" s="622">
        <v>72942.267290000003</v>
      </c>
      <c r="F47" s="622">
        <v>25529.495179999998</v>
      </c>
      <c r="G47" s="622">
        <v>-5406.8852200000001</v>
      </c>
      <c r="H47" s="622">
        <v>33794.330009999998</v>
      </c>
      <c r="I47" s="622">
        <v>126.73864999999999</v>
      </c>
      <c r="J47" s="622">
        <v>6785.1696099999999</v>
      </c>
      <c r="K47" s="622">
        <v>3077.7344600000001</v>
      </c>
      <c r="L47" s="287"/>
      <c r="M47" s="287"/>
      <c r="N47" s="287"/>
      <c r="O47" s="287"/>
      <c r="P47" s="287"/>
      <c r="Q47" s="287"/>
      <c r="R47" s="287"/>
      <c r="S47" s="287"/>
      <c r="T47" s="287"/>
      <c r="U47" s="287"/>
      <c r="V47" s="287"/>
      <c r="W47" s="287"/>
      <c r="X47" s="287"/>
      <c r="Y47" s="287"/>
      <c r="Z47" s="287"/>
    </row>
    <row r="48" spans="1:26" s="295" customFormat="1" ht="15" customHeight="1">
      <c r="A48" s="296" t="s">
        <v>598</v>
      </c>
      <c r="B48" s="622">
        <v>2499.93145</v>
      </c>
      <c r="C48" s="622">
        <v>0</v>
      </c>
      <c r="D48" s="622">
        <v>-3872.1011200000003</v>
      </c>
      <c r="E48" s="622">
        <v>-25174.512149999999</v>
      </c>
      <c r="F48" s="622">
        <v>-22635.634100000003</v>
      </c>
      <c r="G48" s="622">
        <v>-15513.55083</v>
      </c>
      <c r="H48" s="622">
        <v>-29296.262920000001</v>
      </c>
      <c r="I48" s="622">
        <v>-16629.191650000001</v>
      </c>
      <c r="J48" s="622">
        <v>-29812.831420000002</v>
      </c>
      <c r="K48" s="622">
        <v>-10964.71623</v>
      </c>
      <c r="L48" s="287"/>
      <c r="M48" s="287"/>
      <c r="N48" s="287"/>
      <c r="O48" s="287"/>
      <c r="P48" s="287"/>
      <c r="Q48" s="287"/>
      <c r="R48" s="287"/>
      <c r="S48" s="287"/>
      <c r="T48" s="287"/>
      <c r="U48" s="287"/>
      <c r="V48" s="287"/>
      <c r="W48" s="287"/>
      <c r="X48" s="287"/>
      <c r="Y48" s="287"/>
      <c r="Z48" s="287"/>
    </row>
    <row r="49" spans="1:26" s="297" customFormat="1" ht="15" customHeight="1" thickBot="1">
      <c r="A49" s="296" t="s">
        <v>599</v>
      </c>
      <c r="B49" s="622">
        <v>68005.219639999996</v>
      </c>
      <c r="C49" s="622">
        <v>60671.009920000004</v>
      </c>
      <c r="D49" s="622">
        <v>74880.276129999998</v>
      </c>
      <c r="E49" s="622">
        <v>98116.779439999998</v>
      </c>
      <c r="F49" s="622">
        <v>48165.129280000001</v>
      </c>
      <c r="G49" s="622">
        <v>10106.66561</v>
      </c>
      <c r="H49" s="622">
        <v>63090.592929999999</v>
      </c>
      <c r="I49" s="622">
        <v>16755.9303</v>
      </c>
      <c r="J49" s="622">
        <v>36598.001029999999</v>
      </c>
      <c r="K49" s="622">
        <v>14042.45069</v>
      </c>
      <c r="L49" s="287"/>
      <c r="M49" s="287"/>
      <c r="N49" s="287"/>
      <c r="O49" s="287"/>
      <c r="P49" s="287"/>
      <c r="Q49" s="287"/>
      <c r="R49" s="287"/>
      <c r="S49" s="287"/>
      <c r="T49" s="287"/>
      <c r="U49" s="287"/>
      <c r="V49" s="287"/>
      <c r="W49" s="287"/>
      <c r="X49" s="287"/>
      <c r="Y49" s="287"/>
      <c r="Z49" s="287"/>
    </row>
    <row r="50" spans="1:26" ht="15" customHeight="1" thickTop="1" thickBot="1">
      <c r="A50" s="772" t="s">
        <v>600</v>
      </c>
      <c r="B50" s="816">
        <v>4033457.8172399998</v>
      </c>
      <c r="C50" s="816">
        <v>4474596.6765600005</v>
      </c>
      <c r="D50" s="816">
        <v>5432872.0645200005</v>
      </c>
      <c r="E50" s="816">
        <v>6231244.4708900005</v>
      </c>
      <c r="F50" s="816">
        <v>7901964.25562</v>
      </c>
      <c r="G50" s="816">
        <v>9581779.4965899996</v>
      </c>
      <c r="H50" s="816">
        <v>10434812.486129999</v>
      </c>
      <c r="I50" s="816">
        <v>10406067.409260001</v>
      </c>
      <c r="J50" s="816">
        <v>10497087.31514</v>
      </c>
      <c r="K50" s="816">
        <v>10110336.26323</v>
      </c>
      <c r="L50" s="287"/>
      <c r="M50" s="287"/>
      <c r="N50" s="287"/>
      <c r="O50" s="287"/>
      <c r="P50" s="287"/>
      <c r="Q50" s="287"/>
      <c r="R50" s="287"/>
      <c r="S50" s="287"/>
      <c r="T50" s="287"/>
      <c r="U50" s="287"/>
      <c r="V50" s="287"/>
      <c r="W50" s="287"/>
      <c r="X50" s="287"/>
      <c r="Y50" s="287"/>
      <c r="Z50" s="287"/>
    </row>
    <row r="51" spans="1:26" s="295" customFormat="1" ht="15" customHeight="1" thickTop="1">
      <c r="A51" s="298" t="s">
        <v>601</v>
      </c>
      <c r="B51" s="622">
        <v>0</v>
      </c>
      <c r="C51" s="622">
        <v>0</v>
      </c>
      <c r="D51" s="622">
        <v>804.84282999999994</v>
      </c>
      <c r="E51" s="622">
        <v>905.41243999999995</v>
      </c>
      <c r="F51" s="622">
        <v>905.41243999999995</v>
      </c>
      <c r="G51" s="622">
        <v>14896.94081</v>
      </c>
      <c r="H51" s="622">
        <v>15696.06639</v>
      </c>
      <c r="I51" s="622">
        <v>15696.06639</v>
      </c>
      <c r="J51" s="622">
        <v>14562.17251</v>
      </c>
      <c r="K51" s="622">
        <v>14562.17251</v>
      </c>
      <c r="L51" s="287"/>
      <c r="M51" s="287"/>
      <c r="N51" s="287"/>
      <c r="O51" s="287"/>
      <c r="P51" s="287"/>
      <c r="Q51" s="287"/>
      <c r="R51" s="287"/>
      <c r="S51" s="287"/>
      <c r="T51" s="287"/>
      <c r="U51" s="287"/>
      <c r="V51" s="287"/>
      <c r="W51" s="287"/>
      <c r="X51" s="287"/>
      <c r="Y51" s="287"/>
      <c r="Z51" s="287"/>
    </row>
    <row r="52" spans="1:26" s="297" customFormat="1" ht="15" customHeight="1">
      <c r="A52" s="296" t="s">
        <v>602</v>
      </c>
      <c r="B52" s="622">
        <v>0</v>
      </c>
      <c r="C52" s="622">
        <v>0</v>
      </c>
      <c r="D52" s="622">
        <v>0</v>
      </c>
      <c r="E52" s="622">
        <v>0</v>
      </c>
      <c r="F52" s="622">
        <v>0</v>
      </c>
      <c r="G52" s="622">
        <v>0</v>
      </c>
      <c r="H52" s="622">
        <v>0</v>
      </c>
      <c r="I52" s="622">
        <v>0</v>
      </c>
      <c r="J52" s="622">
        <v>0</v>
      </c>
      <c r="K52" s="622">
        <v>0</v>
      </c>
      <c r="L52" s="287"/>
      <c r="M52" s="287"/>
      <c r="N52" s="287"/>
      <c r="O52" s="287"/>
      <c r="P52" s="287"/>
      <c r="Q52" s="287"/>
      <c r="R52" s="287"/>
      <c r="S52" s="287"/>
      <c r="T52" s="287"/>
      <c r="U52" s="287"/>
      <c r="V52" s="287"/>
      <c r="W52" s="287"/>
      <c r="X52" s="287"/>
      <c r="Y52" s="287"/>
      <c r="Z52" s="287"/>
    </row>
    <row r="53" spans="1:26" s="297" customFormat="1" ht="15" customHeight="1">
      <c r="A53" s="296" t="s">
        <v>603</v>
      </c>
      <c r="B53" s="622">
        <v>0</v>
      </c>
      <c r="C53" s="622">
        <v>0</v>
      </c>
      <c r="D53" s="622">
        <v>0</v>
      </c>
      <c r="E53" s="622">
        <v>0</v>
      </c>
      <c r="F53" s="622">
        <v>0</v>
      </c>
      <c r="G53" s="622">
        <v>0</v>
      </c>
      <c r="H53" s="622">
        <v>0</v>
      </c>
      <c r="I53" s="622">
        <v>0</v>
      </c>
      <c r="J53" s="622">
        <v>0</v>
      </c>
      <c r="K53" s="622">
        <v>0</v>
      </c>
      <c r="L53" s="287"/>
      <c r="M53" s="287"/>
      <c r="N53" s="287"/>
      <c r="O53" s="287"/>
      <c r="P53" s="287"/>
      <c r="Q53" s="287"/>
      <c r="R53" s="287"/>
      <c r="S53" s="287"/>
      <c r="T53" s="287"/>
      <c r="U53" s="287"/>
      <c r="V53" s="287"/>
      <c r="W53" s="287"/>
      <c r="X53" s="287"/>
      <c r="Y53" s="287"/>
      <c r="Z53" s="287"/>
    </row>
    <row r="54" spans="1:26" s="297" customFormat="1" ht="15" customHeight="1">
      <c r="A54" s="296" t="s">
        <v>604</v>
      </c>
      <c r="B54" s="622">
        <v>0</v>
      </c>
      <c r="C54" s="622">
        <v>0</v>
      </c>
      <c r="D54" s="622">
        <v>0</v>
      </c>
      <c r="E54" s="622">
        <v>0</v>
      </c>
      <c r="F54" s="622">
        <v>0</v>
      </c>
      <c r="G54" s="622">
        <v>0</v>
      </c>
      <c r="H54" s="622">
        <v>0</v>
      </c>
      <c r="I54" s="622">
        <v>0</v>
      </c>
      <c r="J54" s="622">
        <v>0</v>
      </c>
      <c r="K54" s="622">
        <v>0</v>
      </c>
      <c r="L54" s="287"/>
      <c r="M54" s="287"/>
      <c r="N54" s="287"/>
      <c r="O54" s="287"/>
      <c r="P54" s="287"/>
      <c r="Q54" s="287"/>
      <c r="R54" s="287"/>
      <c r="S54" s="287"/>
      <c r="T54" s="287"/>
      <c r="U54" s="287"/>
      <c r="V54" s="287"/>
      <c r="W54" s="287"/>
      <c r="X54" s="287"/>
      <c r="Y54" s="287"/>
      <c r="Z54" s="287"/>
    </row>
    <row r="55" spans="1:26" s="297" customFormat="1" ht="15" customHeight="1">
      <c r="A55" s="296" t="s">
        <v>605</v>
      </c>
      <c r="B55" s="622">
        <v>0</v>
      </c>
      <c r="C55" s="622">
        <v>0</v>
      </c>
      <c r="D55" s="622">
        <v>0</v>
      </c>
      <c r="E55" s="622">
        <v>0</v>
      </c>
      <c r="F55" s="622">
        <v>0</v>
      </c>
      <c r="G55" s="622">
        <v>0</v>
      </c>
      <c r="H55" s="622">
        <v>0</v>
      </c>
      <c r="I55" s="622">
        <v>0</v>
      </c>
      <c r="J55" s="622">
        <v>0</v>
      </c>
      <c r="K55" s="622">
        <v>0</v>
      </c>
      <c r="L55" s="287"/>
      <c r="M55" s="287"/>
      <c r="N55" s="287"/>
      <c r="O55" s="287"/>
      <c r="P55" s="287"/>
      <c r="Q55" s="287"/>
      <c r="R55" s="287"/>
      <c r="S55" s="287"/>
      <c r="T55" s="287"/>
      <c r="U55" s="287"/>
      <c r="V55" s="287"/>
      <c r="W55" s="287"/>
      <c r="X55" s="287"/>
      <c r="Y55" s="287"/>
      <c r="Z55" s="287"/>
    </row>
    <row r="56" spans="1:26" s="297" customFormat="1" ht="15" customHeight="1">
      <c r="A56" s="296" t="s">
        <v>606</v>
      </c>
      <c r="B56" s="622">
        <v>0</v>
      </c>
      <c r="C56" s="622">
        <v>0</v>
      </c>
      <c r="D56" s="622">
        <v>804.84282999999994</v>
      </c>
      <c r="E56" s="622">
        <v>905.41243999999995</v>
      </c>
      <c r="F56" s="622">
        <v>905.41243999999995</v>
      </c>
      <c r="G56" s="622">
        <v>14896.94081</v>
      </c>
      <c r="H56" s="622">
        <v>15696.06639</v>
      </c>
      <c r="I56" s="622">
        <v>15696.06639</v>
      </c>
      <c r="J56" s="622">
        <v>14562.17251</v>
      </c>
      <c r="K56" s="622">
        <v>14562.17251</v>
      </c>
      <c r="L56" s="287"/>
      <c r="M56" s="287"/>
      <c r="N56" s="287"/>
      <c r="O56" s="287"/>
      <c r="P56" s="287"/>
      <c r="Q56" s="287"/>
      <c r="R56" s="287"/>
      <c r="S56" s="287"/>
      <c r="T56" s="287"/>
      <c r="U56" s="287"/>
      <c r="V56" s="287"/>
      <c r="W56" s="287"/>
      <c r="X56" s="287"/>
      <c r="Y56" s="287"/>
      <c r="Z56" s="287"/>
    </row>
    <row r="57" spans="1:26" s="297" customFormat="1" ht="15" customHeight="1">
      <c r="A57" s="293" t="s">
        <v>607</v>
      </c>
      <c r="B57" s="622">
        <v>4894074.6201599995</v>
      </c>
      <c r="C57" s="622">
        <v>6153867.5195699995</v>
      </c>
      <c r="D57" s="622">
        <v>6287396.8164600004</v>
      </c>
      <c r="E57" s="622">
        <v>8682354.6926000006</v>
      </c>
      <c r="F57" s="622">
        <v>8952864.1272400003</v>
      </c>
      <c r="G57" s="622">
        <v>9489469.8861699998</v>
      </c>
      <c r="H57" s="622">
        <v>9911396.9378200006</v>
      </c>
      <c r="I57" s="622">
        <v>10212188.57877</v>
      </c>
      <c r="J57" s="622">
        <v>10593518.94283</v>
      </c>
      <c r="K57" s="622">
        <v>10892344.38686</v>
      </c>
      <c r="L57" s="287"/>
      <c r="M57" s="287"/>
      <c r="N57" s="287"/>
      <c r="O57" s="287"/>
      <c r="P57" s="287"/>
      <c r="Q57" s="287"/>
      <c r="R57" s="287"/>
      <c r="S57" s="287"/>
      <c r="T57" s="287"/>
      <c r="U57" s="287"/>
      <c r="V57" s="287"/>
      <c r="W57" s="287"/>
      <c r="X57" s="287"/>
      <c r="Y57" s="287"/>
      <c r="Z57" s="287"/>
    </row>
    <row r="58" spans="1:26">
      <c r="A58" s="774" t="s">
        <v>608</v>
      </c>
      <c r="B58" s="817">
        <v>798147.99959999998</v>
      </c>
      <c r="C58" s="817">
        <v>854236.13709000009</v>
      </c>
      <c r="D58" s="817">
        <v>1101134.18689</v>
      </c>
      <c r="E58" s="817">
        <v>1262600.2797699999</v>
      </c>
      <c r="F58" s="817">
        <v>1159088.2856300001</v>
      </c>
      <c r="G58" s="817">
        <v>1224081.39808</v>
      </c>
      <c r="H58" s="817">
        <v>1536498.3663299999</v>
      </c>
      <c r="I58" s="817">
        <v>547420.71644000011</v>
      </c>
      <c r="J58" s="817">
        <v>1673024.1520799999</v>
      </c>
      <c r="K58" s="817">
        <v>559941.31416999991</v>
      </c>
      <c r="L58" s="287"/>
      <c r="M58" s="287"/>
      <c r="N58" s="287"/>
      <c r="O58" s="287"/>
      <c r="P58" s="287"/>
      <c r="Q58" s="287"/>
      <c r="R58" s="287"/>
      <c r="S58" s="287"/>
      <c r="T58" s="287"/>
      <c r="U58" s="287"/>
      <c r="V58" s="287"/>
      <c r="W58" s="287"/>
      <c r="X58" s="287"/>
      <c r="Y58" s="287"/>
      <c r="Z58" s="287"/>
    </row>
    <row r="59" spans="1:26" ht="15" customHeight="1">
      <c r="A59" s="296" t="s">
        <v>609</v>
      </c>
      <c r="B59" s="622">
        <v>-179026.93430000002</v>
      </c>
      <c r="C59" s="622">
        <v>-181000.85099000001</v>
      </c>
      <c r="D59" s="622">
        <v>-225234.72203</v>
      </c>
      <c r="E59" s="622">
        <v>-262751.36200999998</v>
      </c>
      <c r="F59" s="622">
        <v>-306525.27294</v>
      </c>
      <c r="G59" s="622">
        <v>-381024.20204</v>
      </c>
      <c r="H59" s="622">
        <v>-416101.17019999999</v>
      </c>
      <c r="I59" s="622">
        <v>-137497.39059999998</v>
      </c>
      <c r="J59" s="622">
        <v>-423890.97604000004</v>
      </c>
      <c r="K59" s="622">
        <v>-143855.36593</v>
      </c>
      <c r="L59" s="287"/>
      <c r="M59" s="287"/>
      <c r="N59" s="287"/>
      <c r="O59" s="287"/>
      <c r="P59" s="287"/>
      <c r="Q59" s="287"/>
      <c r="R59" s="287"/>
      <c r="S59" s="287"/>
      <c r="T59" s="287"/>
      <c r="U59" s="287"/>
      <c r="V59" s="287"/>
      <c r="W59" s="287"/>
      <c r="X59" s="287"/>
      <c r="Y59" s="287"/>
      <c r="Z59" s="287"/>
    </row>
    <row r="60" spans="1:26" ht="15" customHeight="1">
      <c r="A60" s="293" t="s">
        <v>610</v>
      </c>
      <c r="B60" s="622">
        <v>619121.0652999999</v>
      </c>
      <c r="C60" s="622">
        <v>673235.28610000003</v>
      </c>
      <c r="D60" s="622">
        <v>875899.46486000007</v>
      </c>
      <c r="E60" s="622">
        <v>999848.91775999998</v>
      </c>
      <c r="F60" s="622">
        <v>852563.01269</v>
      </c>
      <c r="G60" s="622">
        <v>843057.19603999995</v>
      </c>
      <c r="H60" s="622">
        <v>1120397.1961300001</v>
      </c>
      <c r="I60" s="622">
        <v>409923.32583999995</v>
      </c>
      <c r="J60" s="622">
        <v>1249133.17604</v>
      </c>
      <c r="K60" s="622">
        <v>416085.94824</v>
      </c>
      <c r="L60" s="287"/>
      <c r="M60" s="287"/>
      <c r="N60" s="287"/>
      <c r="O60" s="287"/>
      <c r="P60" s="287"/>
      <c r="Q60" s="287"/>
      <c r="R60" s="287"/>
      <c r="S60" s="287"/>
      <c r="T60" s="287"/>
      <c r="U60" s="287"/>
      <c r="V60" s="287"/>
      <c r="W60" s="287"/>
      <c r="X60" s="287"/>
      <c r="Y60" s="287"/>
      <c r="Z60" s="287"/>
    </row>
    <row r="61" spans="1:26" ht="15" customHeight="1">
      <c r="A61" s="299" t="s">
        <v>611</v>
      </c>
      <c r="B61" s="622">
        <v>26658.72078</v>
      </c>
      <c r="C61" s="622">
        <v>30707.047979999999</v>
      </c>
      <c r="D61" s="622">
        <v>36115.45433</v>
      </c>
      <c r="E61" s="622">
        <v>39645.167999999998</v>
      </c>
      <c r="F61" s="622">
        <v>36189.795579999998</v>
      </c>
      <c r="G61" s="622">
        <v>35228.070220000001</v>
      </c>
      <c r="H61" s="622">
        <v>37055.942840000003</v>
      </c>
      <c r="I61" s="622">
        <v>13092.542310000001</v>
      </c>
      <c r="J61" s="622">
        <v>48052.083639999997</v>
      </c>
      <c r="K61" s="622">
        <v>23473.546140000002</v>
      </c>
      <c r="L61" s="287"/>
      <c r="M61" s="287"/>
      <c r="N61" s="287"/>
      <c r="O61" s="287"/>
      <c r="P61" s="287"/>
      <c r="Q61" s="287"/>
      <c r="R61" s="287"/>
      <c r="S61" s="287"/>
      <c r="T61" s="287"/>
      <c r="U61" s="287"/>
      <c r="V61" s="287"/>
      <c r="W61" s="287"/>
      <c r="X61" s="287"/>
      <c r="Y61" s="287"/>
      <c r="Z61" s="287"/>
    </row>
    <row r="62" spans="1:26" ht="15" customHeight="1">
      <c r="A62" s="296" t="s">
        <v>612</v>
      </c>
      <c r="B62" s="622">
        <v>-19541.875510000002</v>
      </c>
      <c r="C62" s="622">
        <v>-17897.221430000001</v>
      </c>
      <c r="D62" s="622">
        <v>-25668.53944</v>
      </c>
      <c r="E62" s="622">
        <v>-32309.356820000001</v>
      </c>
      <c r="F62" s="622">
        <v>-34876.357219999998</v>
      </c>
      <c r="G62" s="622">
        <v>-27314.336340000002</v>
      </c>
      <c r="H62" s="622">
        <v>-35588.837079999998</v>
      </c>
      <c r="I62" s="622">
        <v>-21072.00318</v>
      </c>
      <c r="J62" s="622">
        <v>-76148.523419999998</v>
      </c>
      <c r="K62" s="622">
        <v>-31908.217350000003</v>
      </c>
      <c r="L62" s="287"/>
      <c r="M62" s="287"/>
      <c r="N62" s="287"/>
      <c r="O62" s="287"/>
      <c r="P62" s="287"/>
      <c r="Q62" s="287"/>
      <c r="R62" s="287"/>
      <c r="S62" s="287"/>
      <c r="T62" s="287"/>
      <c r="U62" s="287"/>
      <c r="V62" s="287"/>
      <c r="W62" s="287"/>
      <c r="X62" s="287"/>
      <c r="Y62" s="287"/>
      <c r="Z62" s="287"/>
    </row>
    <row r="63" spans="1:26" ht="15" customHeight="1">
      <c r="A63" s="300" t="s">
        <v>613</v>
      </c>
      <c r="B63" s="622">
        <v>626237.91057000007</v>
      </c>
      <c r="C63" s="622">
        <v>686045.11265000002</v>
      </c>
      <c r="D63" s="622">
        <v>886346.37974999996</v>
      </c>
      <c r="E63" s="622">
        <v>1007184.7289400001</v>
      </c>
      <c r="F63" s="622">
        <v>853876.45104999992</v>
      </c>
      <c r="G63" s="622">
        <v>850970.92991999991</v>
      </c>
      <c r="H63" s="622">
        <v>1121864.30189</v>
      </c>
      <c r="I63" s="622">
        <v>401943.86497000005</v>
      </c>
      <c r="J63" s="622">
        <v>1221036.7362599999</v>
      </c>
      <c r="K63" s="622">
        <v>407651.27703</v>
      </c>
      <c r="L63" s="287"/>
      <c r="M63" s="287"/>
      <c r="N63" s="287"/>
      <c r="O63" s="287"/>
      <c r="P63" s="287"/>
      <c r="Q63" s="287"/>
      <c r="R63" s="287"/>
      <c r="S63" s="287"/>
      <c r="T63" s="287"/>
      <c r="U63" s="287"/>
      <c r="V63" s="287"/>
      <c r="W63" s="287"/>
      <c r="X63" s="287"/>
      <c r="Y63" s="287"/>
      <c r="Z63" s="287"/>
    </row>
    <row r="64" spans="1:26" ht="15" customHeight="1">
      <c r="A64" s="299" t="s">
        <v>614</v>
      </c>
      <c r="B64" s="622">
        <v>279325.6459</v>
      </c>
      <c r="C64" s="622">
        <v>281893.38447000005</v>
      </c>
      <c r="D64" s="622">
        <v>342752.37552999996</v>
      </c>
      <c r="E64" s="622">
        <v>278523.58954000002</v>
      </c>
      <c r="F64" s="622">
        <v>257746.31447000001</v>
      </c>
      <c r="G64" s="622">
        <v>132040.87423000002</v>
      </c>
      <c r="H64" s="622">
        <v>198361.86318000001</v>
      </c>
      <c r="I64" s="622">
        <v>73492.500469999999</v>
      </c>
      <c r="J64" s="622">
        <v>257116.92251</v>
      </c>
      <c r="K64" s="622">
        <v>133945.14864</v>
      </c>
      <c r="L64" s="287"/>
      <c r="M64" s="287"/>
      <c r="N64" s="287"/>
      <c r="O64" s="287"/>
      <c r="P64" s="287"/>
      <c r="Q64" s="287"/>
      <c r="R64" s="287"/>
      <c r="S64" s="287"/>
      <c r="T64" s="287"/>
      <c r="U64" s="287"/>
      <c r="V64" s="287"/>
      <c r="W64" s="287"/>
      <c r="X64" s="287"/>
      <c r="Y64" s="287"/>
      <c r="Z64" s="287"/>
    </row>
    <row r="65" spans="1:26" ht="15" customHeight="1">
      <c r="A65" s="299" t="s">
        <v>615</v>
      </c>
      <c r="B65" s="622">
        <v>-341995.56542</v>
      </c>
      <c r="C65" s="622">
        <v>-351883.66342</v>
      </c>
      <c r="D65" s="622">
        <v>-430812.26555000001</v>
      </c>
      <c r="E65" s="622">
        <v>-355472.11443000002</v>
      </c>
      <c r="F65" s="622">
        <v>-323580.17786</v>
      </c>
      <c r="G65" s="622">
        <v>-215524.60389</v>
      </c>
      <c r="H65" s="622">
        <v>-392864.00052</v>
      </c>
      <c r="I65" s="622">
        <v>-132681.82913999999</v>
      </c>
      <c r="J65" s="622">
        <v>-507008.52782000002</v>
      </c>
      <c r="K65" s="622">
        <v>-217553.89525</v>
      </c>
      <c r="L65" s="287"/>
      <c r="M65" s="287"/>
      <c r="N65" s="287"/>
      <c r="O65" s="287"/>
      <c r="P65" s="287"/>
      <c r="Q65" s="287"/>
      <c r="R65" s="287"/>
      <c r="S65" s="287"/>
      <c r="T65" s="287"/>
      <c r="U65" s="287"/>
      <c r="V65" s="287"/>
      <c r="W65" s="287"/>
      <c r="X65" s="287"/>
      <c r="Y65" s="287"/>
      <c r="Z65" s="287"/>
    </row>
    <row r="66" spans="1:26" ht="15" customHeight="1">
      <c r="A66" s="293" t="s">
        <v>616</v>
      </c>
      <c r="B66" s="622">
        <v>563567.99104999995</v>
      </c>
      <c r="C66" s="622">
        <v>616054.83370000008</v>
      </c>
      <c r="D66" s="622">
        <v>798286.48973000003</v>
      </c>
      <c r="E66" s="622">
        <v>930236.20404999994</v>
      </c>
      <c r="F66" s="622">
        <v>788042.58765999996</v>
      </c>
      <c r="G66" s="622">
        <v>767487.20025999995</v>
      </c>
      <c r="H66" s="622">
        <v>927362.16454999999</v>
      </c>
      <c r="I66" s="622">
        <v>342754.53630000004</v>
      </c>
      <c r="J66" s="622">
        <v>971145.13095000002</v>
      </c>
      <c r="K66" s="622">
        <v>324042.53042000002</v>
      </c>
      <c r="L66" s="287"/>
      <c r="M66" s="287"/>
      <c r="N66" s="287"/>
      <c r="O66" s="287"/>
      <c r="P66" s="287"/>
      <c r="Q66" s="287"/>
      <c r="R66" s="287"/>
      <c r="S66" s="287"/>
      <c r="T66" s="287"/>
      <c r="U66" s="287"/>
      <c r="V66" s="287"/>
      <c r="W66" s="287"/>
      <c r="X66" s="287"/>
      <c r="Y66" s="287"/>
      <c r="Z66" s="287"/>
    </row>
    <row r="67" spans="1:26" ht="15" customHeight="1">
      <c r="A67" s="296" t="s">
        <v>617</v>
      </c>
      <c r="B67" s="622">
        <v>-454359.52593</v>
      </c>
      <c r="C67" s="622">
        <v>-507631.47766000003</v>
      </c>
      <c r="D67" s="622">
        <v>-651504.03161000006</v>
      </c>
      <c r="E67" s="622">
        <v>-729456.94159000006</v>
      </c>
      <c r="F67" s="622">
        <v>-702440.50465999998</v>
      </c>
      <c r="G67" s="622">
        <v>-724500.14249</v>
      </c>
      <c r="H67" s="622">
        <v>-809995.3001799999</v>
      </c>
      <c r="I67" s="622">
        <v>-298128.92483999999</v>
      </c>
      <c r="J67" s="622">
        <v>-888457.62583000003</v>
      </c>
      <c r="K67" s="622">
        <v>-308647.80825</v>
      </c>
      <c r="L67" s="287"/>
      <c r="M67" s="287"/>
      <c r="N67" s="287"/>
      <c r="O67" s="287"/>
      <c r="P67" s="287"/>
      <c r="Q67" s="287"/>
      <c r="R67" s="287"/>
      <c r="S67" s="287"/>
      <c r="T67" s="287"/>
      <c r="U67" s="287"/>
      <c r="V67" s="287"/>
      <c r="W67" s="287"/>
      <c r="X67" s="287"/>
      <c r="Y67" s="287"/>
      <c r="Z67" s="287"/>
    </row>
    <row r="68" spans="1:26" ht="15" customHeight="1">
      <c r="A68" s="300" t="s">
        <v>618</v>
      </c>
      <c r="B68" s="622">
        <v>109208.46512000001</v>
      </c>
      <c r="C68" s="622">
        <v>108423.35604000001</v>
      </c>
      <c r="D68" s="622">
        <v>146782.45812</v>
      </c>
      <c r="E68" s="622">
        <v>200779.26246</v>
      </c>
      <c r="F68" s="622">
        <v>85602.082999999999</v>
      </c>
      <c r="G68" s="622">
        <v>42987.057770000007</v>
      </c>
      <c r="H68" s="622">
        <v>117366.86437000001</v>
      </c>
      <c r="I68" s="622">
        <v>44625.61146</v>
      </c>
      <c r="J68" s="622">
        <v>82687.505120000002</v>
      </c>
      <c r="K68" s="622">
        <v>15394.722169999999</v>
      </c>
      <c r="L68" s="287"/>
      <c r="M68" s="287"/>
      <c r="N68" s="287"/>
      <c r="O68" s="287"/>
      <c r="P68" s="287"/>
      <c r="Q68" s="287"/>
      <c r="R68" s="287"/>
      <c r="S68" s="287"/>
      <c r="T68" s="287"/>
      <c r="U68" s="287"/>
      <c r="V68" s="287"/>
      <c r="W68" s="287"/>
      <c r="X68" s="287"/>
      <c r="Y68" s="287"/>
      <c r="Z68" s="287"/>
    </row>
    <row r="69" spans="1:26" ht="15" customHeight="1">
      <c r="A69" s="300" t="s">
        <v>619</v>
      </c>
      <c r="B69" s="622">
        <v>306.38585</v>
      </c>
      <c r="C69" s="622">
        <v>26.748139999999999</v>
      </c>
      <c r="D69" s="622">
        <v>-4.8061400000000001</v>
      </c>
      <c r="E69" s="622">
        <v>31.566890000000001</v>
      </c>
      <c r="F69" s="622">
        <v>35.59675</v>
      </c>
      <c r="G69" s="622">
        <v>15.807799999999999</v>
      </c>
      <c r="H69" s="622">
        <v>18.451740000000001</v>
      </c>
      <c r="I69" s="622">
        <v>6.7076400000000005</v>
      </c>
      <c r="J69" s="622">
        <v>13.06781</v>
      </c>
      <c r="K69" s="622">
        <v>2.0969000000000002</v>
      </c>
      <c r="L69" s="287"/>
      <c r="M69" s="287"/>
      <c r="N69" s="287"/>
      <c r="O69" s="287"/>
      <c r="P69" s="287"/>
      <c r="Q69" s="287"/>
      <c r="R69" s="287"/>
      <c r="S69" s="287"/>
      <c r="T69" s="287"/>
      <c r="U69" s="287"/>
      <c r="V69" s="287"/>
      <c r="W69" s="287"/>
      <c r="X69" s="287"/>
      <c r="Y69" s="287"/>
      <c r="Z69" s="287"/>
    </row>
    <row r="70" spans="1:26" ht="15" customHeight="1">
      <c r="A70" s="301" t="s">
        <v>620</v>
      </c>
      <c r="B70" s="622">
        <v>306.25893000000002</v>
      </c>
      <c r="C70" s="622">
        <v>26.424209999999999</v>
      </c>
      <c r="D70" s="622">
        <v>-5.0344499999999996</v>
      </c>
      <c r="E70" s="622">
        <v>31.518999999999998</v>
      </c>
      <c r="F70" s="622">
        <v>35.560430000000004</v>
      </c>
      <c r="G70" s="622">
        <v>15.790959999999998</v>
      </c>
      <c r="H70" s="622">
        <v>18.451520000000002</v>
      </c>
      <c r="I70" s="622">
        <v>6.7076400000000005</v>
      </c>
      <c r="J70" s="622">
        <v>13.06781</v>
      </c>
      <c r="K70" s="622">
        <v>2.0968800000000001</v>
      </c>
      <c r="L70" s="287"/>
      <c r="M70" s="287"/>
      <c r="N70" s="287"/>
      <c r="O70" s="287"/>
      <c r="P70" s="287"/>
      <c r="Q70" s="287"/>
      <c r="R70" s="287"/>
      <c r="S70" s="287"/>
      <c r="T70" s="287"/>
      <c r="U70" s="287"/>
      <c r="V70" s="287"/>
      <c r="W70" s="287"/>
      <c r="X70" s="287"/>
      <c r="Y70" s="287"/>
      <c r="Z70" s="287"/>
    </row>
    <row r="71" spans="1:26" ht="15" customHeight="1">
      <c r="A71" s="301" t="s">
        <v>621</v>
      </c>
      <c r="B71" s="622">
        <v>0.12692000000000001</v>
      </c>
      <c r="C71" s="622">
        <v>0.32393</v>
      </c>
      <c r="D71" s="622">
        <v>0.22831000000000001</v>
      </c>
      <c r="E71" s="622">
        <v>4.7890000000000002E-2</v>
      </c>
      <c r="F71" s="622">
        <v>3.6319999999999998E-2</v>
      </c>
      <c r="G71" s="622">
        <v>1.6840000000000001E-2</v>
      </c>
      <c r="H71" s="622">
        <v>2.2000000000000001E-4</v>
      </c>
      <c r="I71" s="622">
        <v>0</v>
      </c>
      <c r="J71" s="622">
        <v>0</v>
      </c>
      <c r="K71" s="622">
        <v>2.0000000000000002E-5</v>
      </c>
      <c r="L71" s="287"/>
      <c r="M71" s="287"/>
      <c r="N71" s="287"/>
      <c r="O71" s="287"/>
      <c r="P71" s="287"/>
      <c r="Q71" s="287"/>
      <c r="R71" s="287"/>
      <c r="S71" s="287"/>
      <c r="T71" s="287"/>
      <c r="U71" s="287"/>
      <c r="V71" s="287"/>
      <c r="W71" s="287"/>
      <c r="X71" s="287"/>
      <c r="Y71" s="287"/>
      <c r="Z71" s="287"/>
    </row>
    <row r="72" spans="1:26" ht="15" customHeight="1">
      <c r="A72" s="293" t="s">
        <v>622</v>
      </c>
      <c r="B72" s="622">
        <v>-143.40394000000001</v>
      </c>
      <c r="C72" s="622">
        <v>-327.61212</v>
      </c>
      <c r="D72" s="622">
        <v>-1177.0200300000001</v>
      </c>
      <c r="E72" s="622">
        <v>-0.13904</v>
      </c>
      <c r="F72" s="622">
        <v>-4.3377299999999996</v>
      </c>
      <c r="G72" s="622">
        <v>212.68557000000001</v>
      </c>
      <c r="H72" s="622">
        <v>717.13481999999999</v>
      </c>
      <c r="I72" s="622">
        <v>-236.82016000000002</v>
      </c>
      <c r="J72" s="622">
        <v>-204.66982999999999</v>
      </c>
      <c r="K72" s="622">
        <v>137.93723</v>
      </c>
      <c r="L72" s="287"/>
      <c r="M72" s="287"/>
      <c r="N72" s="287"/>
      <c r="O72" s="287"/>
      <c r="P72" s="287"/>
      <c r="Q72" s="287"/>
      <c r="R72" s="287"/>
      <c r="S72" s="287"/>
      <c r="T72" s="287"/>
      <c r="U72" s="287"/>
      <c r="V72" s="287"/>
      <c r="W72" s="287"/>
      <c r="X72" s="287"/>
      <c r="Y72" s="287"/>
      <c r="Z72" s="287"/>
    </row>
    <row r="73" spans="1:26" ht="15" customHeight="1">
      <c r="A73" s="293" t="s">
        <v>623</v>
      </c>
      <c r="B73" s="622">
        <v>-143.40394000000001</v>
      </c>
      <c r="C73" s="622">
        <v>-327.61212</v>
      </c>
      <c r="D73" s="622">
        <v>-1177.0200300000001</v>
      </c>
      <c r="E73" s="622">
        <v>-0.13904</v>
      </c>
      <c r="F73" s="622">
        <v>-4.3377299999999996</v>
      </c>
      <c r="G73" s="622">
        <v>212.68644</v>
      </c>
      <c r="H73" s="622">
        <v>79.102910000000008</v>
      </c>
      <c r="I73" s="622">
        <v>-1.2580199999999999</v>
      </c>
      <c r="J73" s="622">
        <v>-4.9349699999999999</v>
      </c>
      <c r="K73" s="622">
        <v>-2.2627899999999999</v>
      </c>
      <c r="L73" s="287"/>
      <c r="M73" s="287"/>
      <c r="N73" s="287"/>
      <c r="O73" s="287"/>
      <c r="P73" s="287"/>
      <c r="Q73" s="287"/>
      <c r="R73" s="287"/>
      <c r="S73" s="287"/>
      <c r="T73" s="287"/>
      <c r="U73" s="287"/>
      <c r="V73" s="287"/>
      <c r="W73" s="287"/>
      <c r="X73" s="287"/>
      <c r="Y73" s="287"/>
      <c r="Z73" s="287"/>
    </row>
    <row r="74" spans="1:26" ht="15" customHeight="1">
      <c r="A74" s="296" t="s">
        <v>624</v>
      </c>
      <c r="B74" s="622">
        <v>0</v>
      </c>
      <c r="C74" s="622">
        <v>0</v>
      </c>
      <c r="D74" s="622">
        <v>0</v>
      </c>
      <c r="E74" s="622">
        <v>0</v>
      </c>
      <c r="F74" s="622">
        <v>0</v>
      </c>
      <c r="G74" s="622">
        <v>-8.7000000000000001E-4</v>
      </c>
      <c r="H74" s="622">
        <v>638.03191000000004</v>
      </c>
      <c r="I74" s="622">
        <v>-235.56214000000003</v>
      </c>
      <c r="J74" s="622">
        <v>-199.73486</v>
      </c>
      <c r="K74" s="622">
        <v>140.20001999999999</v>
      </c>
      <c r="L74" s="287"/>
      <c r="M74" s="287"/>
      <c r="N74" s="287"/>
      <c r="O74" s="287"/>
      <c r="P74" s="287"/>
      <c r="Q74" s="287"/>
      <c r="R74" s="287"/>
      <c r="S74" s="287"/>
      <c r="T74" s="287"/>
      <c r="U74" s="287"/>
      <c r="V74" s="287"/>
      <c r="W74" s="287"/>
      <c r="X74" s="287"/>
      <c r="Y74" s="287"/>
      <c r="Z74" s="287"/>
    </row>
    <row r="75" spans="1:26" ht="15" customHeight="1">
      <c r="A75" s="293" t="s">
        <v>625</v>
      </c>
      <c r="B75" s="622">
        <v>109371.44703</v>
      </c>
      <c r="C75" s="622">
        <v>108122.49206</v>
      </c>
      <c r="D75" s="622">
        <v>145600.63194999998</v>
      </c>
      <c r="E75" s="622">
        <v>200810.69031000001</v>
      </c>
      <c r="F75" s="622">
        <v>85633.342019999996</v>
      </c>
      <c r="G75" s="622">
        <v>43215.551140000003</v>
      </c>
      <c r="H75" s="622">
        <v>118102.45093000001</v>
      </c>
      <c r="I75" s="622">
        <v>44395.498939999998</v>
      </c>
      <c r="J75" s="622">
        <v>82495.903099999996</v>
      </c>
      <c r="K75" s="622">
        <v>15534.756300000001</v>
      </c>
      <c r="L75" s="287"/>
      <c r="M75" s="287"/>
      <c r="N75" s="287"/>
      <c r="O75" s="287"/>
      <c r="P75" s="287"/>
      <c r="Q75" s="287"/>
      <c r="R75" s="287"/>
      <c r="S75" s="287"/>
      <c r="T75" s="287"/>
      <c r="U75" s="287"/>
      <c r="V75" s="287"/>
      <c r="W75" s="287"/>
      <c r="X75" s="287"/>
      <c r="Y75" s="287"/>
      <c r="Z75" s="287"/>
    </row>
    <row r="76" spans="1:26" ht="15" customHeight="1">
      <c r="A76" s="302" t="s">
        <v>626</v>
      </c>
      <c r="B76" s="622">
        <v>3337.3301099999999</v>
      </c>
      <c r="C76" s="622">
        <v>2037.3966699999999</v>
      </c>
      <c r="D76" s="622">
        <v>-1449.3150500000002</v>
      </c>
      <c r="E76" s="622">
        <v>-5291.6878499999993</v>
      </c>
      <c r="F76" s="622">
        <v>5985.9975800000002</v>
      </c>
      <c r="G76" s="622">
        <v>-1134.88509</v>
      </c>
      <c r="H76" s="622">
        <v>9045.9273400000002</v>
      </c>
      <c r="I76" s="622">
        <v>-14278.164929999999</v>
      </c>
      <c r="J76" s="622">
        <v>-6847.1352999999999</v>
      </c>
      <c r="K76" s="622">
        <v>-49.1877</v>
      </c>
      <c r="L76" s="287"/>
      <c r="M76" s="287"/>
      <c r="N76" s="287"/>
      <c r="O76" s="287"/>
      <c r="P76" s="287"/>
      <c r="Q76" s="287"/>
      <c r="R76" s="287"/>
      <c r="S76" s="287"/>
      <c r="T76" s="287"/>
      <c r="U76" s="287"/>
      <c r="V76" s="287"/>
      <c r="W76" s="287"/>
      <c r="X76" s="287"/>
      <c r="Y76" s="287"/>
      <c r="Z76" s="287"/>
    </row>
    <row r="77" spans="1:26" ht="15" customHeight="1">
      <c r="A77" s="300" t="s">
        <v>627</v>
      </c>
      <c r="B77" s="622">
        <v>112708.77714000001</v>
      </c>
      <c r="C77" s="622">
        <v>110159.88873000001</v>
      </c>
      <c r="D77" s="622">
        <v>144151.31690000001</v>
      </c>
      <c r="E77" s="622">
        <v>195519.00246000002</v>
      </c>
      <c r="F77" s="622">
        <v>91619.339599999992</v>
      </c>
      <c r="G77" s="622">
        <v>42080.66605</v>
      </c>
      <c r="H77" s="622">
        <v>127148.37827</v>
      </c>
      <c r="I77" s="622">
        <v>30117.334010000002</v>
      </c>
      <c r="J77" s="622">
        <v>75648.767800000001</v>
      </c>
      <c r="K77" s="622">
        <v>15485.568600000001</v>
      </c>
      <c r="L77" s="287"/>
      <c r="M77" s="287"/>
      <c r="N77" s="287"/>
      <c r="O77" s="287"/>
      <c r="P77" s="287"/>
      <c r="Q77" s="287"/>
      <c r="R77" s="287"/>
      <c r="S77" s="287"/>
      <c r="T77" s="287"/>
      <c r="U77" s="287"/>
      <c r="V77" s="287"/>
      <c r="W77" s="287"/>
      <c r="X77" s="287"/>
      <c r="Y77" s="287"/>
      <c r="Z77" s="287"/>
    </row>
    <row r="78" spans="1:26" ht="15" customHeight="1">
      <c r="A78" s="299" t="s">
        <v>628</v>
      </c>
      <c r="B78" s="622">
        <v>-117.80033999999999</v>
      </c>
      <c r="C78" s="622">
        <v>1256.30432</v>
      </c>
      <c r="D78" s="622">
        <v>1252.03746</v>
      </c>
      <c r="E78" s="622">
        <v>1494.43941</v>
      </c>
      <c r="F78" s="622">
        <v>-353.96939000000003</v>
      </c>
      <c r="G78" s="622">
        <v>-13665.143699999999</v>
      </c>
      <c r="H78" s="622">
        <v>359.08681999999999</v>
      </c>
      <c r="I78" s="622">
        <v>881.37937999999997</v>
      </c>
      <c r="J78" s="622">
        <v>-816.61360000000002</v>
      </c>
      <c r="K78" s="622">
        <v>2038.3690100000001</v>
      </c>
      <c r="L78" s="287"/>
      <c r="M78" s="287"/>
      <c r="N78" s="287"/>
      <c r="O78" s="287"/>
      <c r="P78" s="287"/>
      <c r="Q78" s="287"/>
      <c r="R78" s="287"/>
      <c r="S78" s="287"/>
      <c r="T78" s="287"/>
      <c r="U78" s="287"/>
      <c r="V78" s="287"/>
      <c r="W78" s="287"/>
      <c r="X78" s="287"/>
      <c r="Y78" s="287"/>
      <c r="Z78" s="287"/>
    </row>
    <row r="79" spans="1:26" ht="15" customHeight="1">
      <c r="A79" s="293" t="s">
        <v>629</v>
      </c>
      <c r="B79" s="622">
        <v>112590.9768</v>
      </c>
      <c r="C79" s="622">
        <v>111416.19305</v>
      </c>
      <c r="D79" s="622">
        <v>145403.35436000003</v>
      </c>
      <c r="E79" s="622">
        <v>197013.44187000001</v>
      </c>
      <c r="F79" s="622">
        <v>91265.370209999994</v>
      </c>
      <c r="G79" s="622">
        <v>28415.522350000003</v>
      </c>
      <c r="H79" s="622">
        <v>127507.46509</v>
      </c>
      <c r="I79" s="622">
        <v>30998.713390000001</v>
      </c>
      <c r="J79" s="622">
        <v>74832.154200000004</v>
      </c>
      <c r="K79" s="622">
        <v>17523.937610000001</v>
      </c>
      <c r="L79" s="287"/>
      <c r="M79" s="287"/>
      <c r="N79" s="287"/>
      <c r="O79" s="287"/>
      <c r="P79" s="287"/>
      <c r="Q79" s="287"/>
      <c r="R79" s="287"/>
      <c r="S79" s="287"/>
      <c r="T79" s="287"/>
      <c r="U79" s="287"/>
      <c r="V79" s="287"/>
      <c r="W79" s="287"/>
      <c r="X79" s="287"/>
      <c r="Y79" s="287"/>
      <c r="Z79" s="287"/>
    </row>
    <row r="80" spans="1:26" ht="15" customHeight="1">
      <c r="A80" s="299" t="s">
        <v>630</v>
      </c>
      <c r="B80" s="622">
        <v>0</v>
      </c>
      <c r="C80" s="622">
        <v>0</v>
      </c>
      <c r="D80" s="622">
        <v>0</v>
      </c>
      <c r="E80" s="622">
        <v>0</v>
      </c>
      <c r="F80" s="622">
        <v>0</v>
      </c>
      <c r="G80" s="622">
        <v>0</v>
      </c>
      <c r="H80" s="622">
        <v>0</v>
      </c>
      <c r="I80" s="622">
        <v>0</v>
      </c>
      <c r="J80" s="622">
        <v>0</v>
      </c>
      <c r="K80" s="622">
        <v>0</v>
      </c>
      <c r="L80" s="287"/>
      <c r="M80" s="287"/>
      <c r="N80" s="287"/>
      <c r="O80" s="287"/>
      <c r="P80" s="287"/>
      <c r="Q80" s="287"/>
      <c r="R80" s="287"/>
      <c r="S80" s="287"/>
      <c r="T80" s="287"/>
      <c r="U80" s="287"/>
      <c r="V80" s="287"/>
      <c r="W80" s="287"/>
      <c r="X80" s="287"/>
      <c r="Y80" s="287"/>
      <c r="Z80" s="287"/>
    </row>
    <row r="81" spans="1:26" ht="15" customHeight="1">
      <c r="A81" s="293" t="s">
        <v>631</v>
      </c>
      <c r="B81" s="622">
        <v>112590.9768</v>
      </c>
      <c r="C81" s="622">
        <v>111416.19305</v>
      </c>
      <c r="D81" s="622">
        <v>145403.35436000003</v>
      </c>
      <c r="E81" s="622">
        <v>197013.44187000001</v>
      </c>
      <c r="F81" s="622">
        <v>91265.370209999994</v>
      </c>
      <c r="G81" s="622">
        <v>28415.522350000003</v>
      </c>
      <c r="H81" s="622">
        <v>127507.46509</v>
      </c>
      <c r="I81" s="622">
        <v>30998.713390000001</v>
      </c>
      <c r="J81" s="622">
        <v>74832.154200000004</v>
      </c>
      <c r="K81" s="622">
        <v>17523.937610000001</v>
      </c>
      <c r="L81" s="287"/>
      <c r="M81" s="287"/>
      <c r="N81" s="287"/>
      <c r="O81" s="287"/>
      <c r="P81" s="287"/>
      <c r="Q81" s="287"/>
      <c r="R81" s="287"/>
      <c r="S81" s="287"/>
      <c r="T81" s="287"/>
      <c r="U81" s="287"/>
      <c r="V81" s="287"/>
      <c r="W81" s="287"/>
      <c r="X81" s="287"/>
      <c r="Y81" s="287"/>
      <c r="Z81" s="287"/>
    </row>
    <row r="82" spans="1:26" ht="15" customHeight="1" thickBot="1">
      <c r="A82" s="299" t="s">
        <v>632</v>
      </c>
      <c r="B82" s="622">
        <v>-44585.757159999994</v>
      </c>
      <c r="C82" s="622">
        <v>-50745.183130000005</v>
      </c>
      <c r="D82" s="622">
        <v>-70523.078239999988</v>
      </c>
      <c r="E82" s="622">
        <v>-98896.662400000001</v>
      </c>
      <c r="F82" s="622">
        <v>-43100.240819999999</v>
      </c>
      <c r="G82" s="622">
        <v>-18308.856460000003</v>
      </c>
      <c r="H82" s="622">
        <v>-64416.871780000001</v>
      </c>
      <c r="I82" s="622">
        <v>-14242.783140000001</v>
      </c>
      <c r="J82" s="622">
        <v>-38234.153429999998</v>
      </c>
      <c r="K82" s="622">
        <v>-3481.4869199999998</v>
      </c>
      <c r="L82" s="287"/>
      <c r="M82" s="287"/>
      <c r="N82" s="287"/>
      <c r="O82" s="287"/>
      <c r="P82" s="287"/>
      <c r="Q82" s="287"/>
      <c r="R82" s="287"/>
      <c r="S82" s="287"/>
      <c r="T82" s="287"/>
      <c r="U82" s="287"/>
      <c r="V82" s="287"/>
      <c r="W82" s="287"/>
      <c r="X82" s="287"/>
      <c r="Y82" s="287"/>
      <c r="Z82" s="287"/>
    </row>
    <row r="83" spans="1:26" ht="15" customHeight="1" thickTop="1" thickBot="1">
      <c r="A83" s="772" t="s">
        <v>633</v>
      </c>
      <c r="B83" s="816">
        <v>68005.219639999996</v>
      </c>
      <c r="C83" s="816">
        <v>60671.009920000004</v>
      </c>
      <c r="D83" s="816">
        <v>74880.27612000001</v>
      </c>
      <c r="E83" s="816">
        <v>98116.779469999994</v>
      </c>
      <c r="F83" s="816">
        <v>48165.129390000002</v>
      </c>
      <c r="G83" s="816">
        <v>10106.66589</v>
      </c>
      <c r="H83" s="816">
        <v>63090.593310000004</v>
      </c>
      <c r="I83" s="816">
        <v>16755.930250000001</v>
      </c>
      <c r="J83" s="816">
        <v>36598.000770000006</v>
      </c>
      <c r="K83" s="816">
        <v>14042.45069</v>
      </c>
      <c r="L83" s="287"/>
      <c r="M83" s="287"/>
      <c r="N83" s="287"/>
      <c r="O83" s="287"/>
      <c r="P83" s="287"/>
      <c r="Q83" s="287"/>
      <c r="R83" s="287"/>
      <c r="S83" s="287"/>
      <c r="T83" s="287"/>
      <c r="U83" s="287"/>
      <c r="V83" s="287"/>
      <c r="W83" s="287"/>
      <c r="X83" s="287"/>
      <c r="Y83" s="287"/>
      <c r="Z83" s="287"/>
    </row>
    <row r="84" spans="1:26" ht="3.75" customHeight="1" thickTop="1" thickBot="1">
      <c r="A84" s="303"/>
      <c r="B84" s="623"/>
      <c r="C84" s="623"/>
      <c r="D84" s="623"/>
      <c r="E84" s="623"/>
      <c r="F84" s="623"/>
      <c r="G84" s="623"/>
      <c r="H84" s="623"/>
      <c r="I84" s="623"/>
      <c r="J84" s="623"/>
      <c r="K84" s="623"/>
      <c r="L84" s="287"/>
      <c r="M84" s="287"/>
      <c r="N84" s="287"/>
      <c r="O84" s="287"/>
      <c r="P84" s="287"/>
      <c r="Q84" s="287"/>
      <c r="R84" s="287"/>
      <c r="S84" s="287"/>
      <c r="T84" s="287"/>
      <c r="U84" s="287"/>
      <c r="V84" s="287"/>
      <c r="W84" s="287"/>
      <c r="X84" s="287"/>
      <c r="Y84" s="287"/>
      <c r="Z84" s="287"/>
    </row>
    <row r="85" spans="1:26" ht="15" customHeight="1" thickTop="1">
      <c r="A85" s="305"/>
      <c r="B85" s="306"/>
      <c r="C85" s="306"/>
      <c r="D85" s="306"/>
      <c r="E85" s="306"/>
      <c r="F85" s="306"/>
      <c r="G85" s="306"/>
      <c r="H85" s="306"/>
      <c r="I85" s="306"/>
      <c r="J85" s="306"/>
      <c r="K85" s="306"/>
      <c r="L85" s="287"/>
      <c r="M85" s="287"/>
      <c r="N85" s="287"/>
      <c r="O85" s="287"/>
      <c r="P85" s="287"/>
      <c r="Q85" s="287"/>
      <c r="R85" s="287"/>
      <c r="S85" s="287"/>
      <c r="T85" s="287"/>
      <c r="U85" s="287"/>
      <c r="V85" s="287"/>
      <c r="W85" s="287"/>
      <c r="X85" s="287"/>
      <c r="Y85" s="287"/>
      <c r="Z85" s="287"/>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E19" sqref="E19"/>
    </sheetView>
  </sheetViews>
  <sheetFormatPr baseColWidth="10" defaultColWidth="9.140625" defaultRowHeight="12.75"/>
  <cols>
    <col min="1" max="1" width="3" style="314" hidden="1" customWidth="1"/>
    <col min="2" max="2" width="6" style="314" hidden="1" customWidth="1"/>
    <col min="3" max="3" width="81.5703125" style="314" customWidth="1"/>
    <col min="4" max="5" width="10.28515625" style="314" bestFit="1" customWidth="1"/>
    <col min="6" max="8" width="11.28515625" style="314" bestFit="1" customWidth="1"/>
    <col min="9" max="9" width="11.28515625" style="314" customWidth="1"/>
    <col min="10" max="10" width="9.28515625" style="314" bestFit="1" customWidth="1"/>
    <col min="11" max="12" width="9.28515625" style="314" customWidth="1"/>
    <col min="13" max="13" width="9.28515625" style="314" bestFit="1" customWidth="1"/>
    <col min="14" max="256" width="9.140625" style="314"/>
    <col min="257" max="258" width="0" style="314" hidden="1" customWidth="1"/>
    <col min="259" max="259" width="81.5703125" style="314" customWidth="1"/>
    <col min="260" max="261" width="10.28515625" style="314" bestFit="1" customWidth="1"/>
    <col min="262" max="264" width="11.28515625" style="314" bestFit="1" customWidth="1"/>
    <col min="265" max="265" width="11.28515625" style="314" customWidth="1"/>
    <col min="266" max="266" width="9.28515625" style="314" bestFit="1" customWidth="1"/>
    <col min="267" max="268" width="9.28515625" style="314" customWidth="1"/>
    <col min="269" max="269" width="9.28515625" style="314" bestFit="1" customWidth="1"/>
    <col min="270" max="512" width="9.140625" style="314"/>
    <col min="513" max="514" width="0" style="314" hidden="1" customWidth="1"/>
    <col min="515" max="515" width="81.5703125" style="314" customWidth="1"/>
    <col min="516" max="517" width="10.28515625" style="314" bestFit="1" customWidth="1"/>
    <col min="518" max="520" width="11.28515625" style="314" bestFit="1" customWidth="1"/>
    <col min="521" max="521" width="11.28515625" style="314" customWidth="1"/>
    <col min="522" max="522" width="9.28515625" style="314" bestFit="1" customWidth="1"/>
    <col min="523" max="524" width="9.28515625" style="314" customWidth="1"/>
    <col min="525" max="525" width="9.28515625" style="314" bestFit="1" customWidth="1"/>
    <col min="526" max="768" width="9.140625" style="314"/>
    <col min="769" max="770" width="0" style="314" hidden="1" customWidth="1"/>
    <col min="771" max="771" width="81.5703125" style="314" customWidth="1"/>
    <col min="772" max="773" width="10.28515625" style="314" bestFit="1" customWidth="1"/>
    <col min="774" max="776" width="11.28515625" style="314" bestFit="1" customWidth="1"/>
    <col min="777" max="777" width="11.28515625" style="314" customWidth="1"/>
    <col min="778" max="778" width="9.28515625" style="314" bestFit="1" customWidth="1"/>
    <col min="779" max="780" width="9.28515625" style="314" customWidth="1"/>
    <col min="781" max="781" width="9.28515625" style="314" bestFit="1" customWidth="1"/>
    <col min="782" max="1024" width="9.140625" style="314"/>
    <col min="1025" max="1026" width="0" style="314" hidden="1" customWidth="1"/>
    <col min="1027" max="1027" width="81.5703125" style="314" customWidth="1"/>
    <col min="1028" max="1029" width="10.28515625" style="314" bestFit="1" customWidth="1"/>
    <col min="1030" max="1032" width="11.28515625" style="314" bestFit="1" customWidth="1"/>
    <col min="1033" max="1033" width="11.28515625" style="314" customWidth="1"/>
    <col min="1034" max="1034" width="9.28515625" style="314" bestFit="1" customWidth="1"/>
    <col min="1035" max="1036" width="9.28515625" style="314" customWidth="1"/>
    <col min="1037" max="1037" width="9.28515625" style="314" bestFit="1" customWidth="1"/>
    <col min="1038" max="1280" width="9.140625" style="314"/>
    <col min="1281" max="1282" width="0" style="314" hidden="1" customWidth="1"/>
    <col min="1283" max="1283" width="81.5703125" style="314" customWidth="1"/>
    <col min="1284" max="1285" width="10.28515625" style="314" bestFit="1" customWidth="1"/>
    <col min="1286" max="1288" width="11.28515625" style="314" bestFit="1" customWidth="1"/>
    <col min="1289" max="1289" width="11.28515625" style="314" customWidth="1"/>
    <col min="1290" max="1290" width="9.28515625" style="314" bestFit="1" customWidth="1"/>
    <col min="1291" max="1292" width="9.28515625" style="314" customWidth="1"/>
    <col min="1293" max="1293" width="9.28515625" style="314" bestFit="1" customWidth="1"/>
    <col min="1294" max="1536" width="9.140625" style="314"/>
    <col min="1537" max="1538" width="0" style="314" hidden="1" customWidth="1"/>
    <col min="1539" max="1539" width="81.5703125" style="314" customWidth="1"/>
    <col min="1540" max="1541" width="10.28515625" style="314" bestFit="1" customWidth="1"/>
    <col min="1542" max="1544" width="11.28515625" style="314" bestFit="1" customWidth="1"/>
    <col min="1545" max="1545" width="11.28515625" style="314" customWidth="1"/>
    <col min="1546" max="1546" width="9.28515625" style="314" bestFit="1" customWidth="1"/>
    <col min="1547" max="1548" width="9.28515625" style="314" customWidth="1"/>
    <col min="1549" max="1549" width="9.28515625" style="314" bestFit="1" customWidth="1"/>
    <col min="1550" max="1792" width="9.140625" style="314"/>
    <col min="1793" max="1794" width="0" style="314" hidden="1" customWidth="1"/>
    <col min="1795" max="1795" width="81.5703125" style="314" customWidth="1"/>
    <col min="1796" max="1797" width="10.28515625" style="314" bestFit="1" customWidth="1"/>
    <col min="1798" max="1800" width="11.28515625" style="314" bestFit="1" customWidth="1"/>
    <col min="1801" max="1801" width="11.28515625" style="314" customWidth="1"/>
    <col min="1802" max="1802" width="9.28515625" style="314" bestFit="1" customWidth="1"/>
    <col min="1803" max="1804" width="9.28515625" style="314" customWidth="1"/>
    <col min="1805" max="1805" width="9.28515625" style="314" bestFit="1" customWidth="1"/>
    <col min="1806" max="2048" width="9.140625" style="314"/>
    <col min="2049" max="2050" width="0" style="314" hidden="1" customWidth="1"/>
    <col min="2051" max="2051" width="81.5703125" style="314" customWidth="1"/>
    <col min="2052" max="2053" width="10.28515625" style="314" bestFit="1" customWidth="1"/>
    <col min="2054" max="2056" width="11.28515625" style="314" bestFit="1" customWidth="1"/>
    <col min="2057" max="2057" width="11.28515625" style="314" customWidth="1"/>
    <col min="2058" max="2058" width="9.28515625" style="314" bestFit="1" customWidth="1"/>
    <col min="2059" max="2060" width="9.28515625" style="314" customWidth="1"/>
    <col min="2061" max="2061" width="9.28515625" style="314" bestFit="1" customWidth="1"/>
    <col min="2062" max="2304" width="9.140625" style="314"/>
    <col min="2305" max="2306" width="0" style="314" hidden="1" customWidth="1"/>
    <col min="2307" max="2307" width="81.5703125" style="314" customWidth="1"/>
    <col min="2308" max="2309" width="10.28515625" style="314" bestFit="1" customWidth="1"/>
    <col min="2310" max="2312" width="11.28515625" style="314" bestFit="1" customWidth="1"/>
    <col min="2313" max="2313" width="11.28515625" style="314" customWidth="1"/>
    <col min="2314" max="2314" width="9.28515625" style="314" bestFit="1" customWidth="1"/>
    <col min="2315" max="2316" width="9.28515625" style="314" customWidth="1"/>
    <col min="2317" max="2317" width="9.28515625" style="314" bestFit="1" customWidth="1"/>
    <col min="2318" max="2560" width="9.140625" style="314"/>
    <col min="2561" max="2562" width="0" style="314" hidden="1" customWidth="1"/>
    <col min="2563" max="2563" width="81.5703125" style="314" customWidth="1"/>
    <col min="2564" max="2565" width="10.28515625" style="314" bestFit="1" customWidth="1"/>
    <col min="2566" max="2568" width="11.28515625" style="314" bestFit="1" customWidth="1"/>
    <col min="2569" max="2569" width="11.28515625" style="314" customWidth="1"/>
    <col min="2570" max="2570" width="9.28515625" style="314" bestFit="1" customWidth="1"/>
    <col min="2571" max="2572" width="9.28515625" style="314" customWidth="1"/>
    <col min="2573" max="2573" width="9.28515625" style="314" bestFit="1" customWidth="1"/>
    <col min="2574" max="2816" width="9.140625" style="314"/>
    <col min="2817" max="2818" width="0" style="314" hidden="1" customWidth="1"/>
    <col min="2819" max="2819" width="81.5703125" style="314" customWidth="1"/>
    <col min="2820" max="2821" width="10.28515625" style="314" bestFit="1" customWidth="1"/>
    <col min="2822" max="2824" width="11.28515625" style="314" bestFit="1" customWidth="1"/>
    <col min="2825" max="2825" width="11.28515625" style="314" customWidth="1"/>
    <col min="2826" max="2826" width="9.28515625" style="314" bestFit="1" customWidth="1"/>
    <col min="2827" max="2828" width="9.28515625" style="314" customWidth="1"/>
    <col min="2829" max="2829" width="9.28515625" style="314" bestFit="1" customWidth="1"/>
    <col min="2830" max="3072" width="9.140625" style="314"/>
    <col min="3073" max="3074" width="0" style="314" hidden="1" customWidth="1"/>
    <col min="3075" max="3075" width="81.5703125" style="314" customWidth="1"/>
    <col min="3076" max="3077" width="10.28515625" style="314" bestFit="1" customWidth="1"/>
    <col min="3078" max="3080" width="11.28515625" style="314" bestFit="1" customWidth="1"/>
    <col min="3081" max="3081" width="11.28515625" style="314" customWidth="1"/>
    <col min="3082" max="3082" width="9.28515625" style="314" bestFit="1" customWidth="1"/>
    <col min="3083" max="3084" width="9.28515625" style="314" customWidth="1"/>
    <col min="3085" max="3085" width="9.28515625" style="314" bestFit="1" customWidth="1"/>
    <col min="3086" max="3328" width="9.140625" style="314"/>
    <col min="3329" max="3330" width="0" style="314" hidden="1" customWidth="1"/>
    <col min="3331" max="3331" width="81.5703125" style="314" customWidth="1"/>
    <col min="3332" max="3333" width="10.28515625" style="314" bestFit="1" customWidth="1"/>
    <col min="3334" max="3336" width="11.28515625" style="314" bestFit="1" customWidth="1"/>
    <col min="3337" max="3337" width="11.28515625" style="314" customWidth="1"/>
    <col min="3338" max="3338" width="9.28515625" style="314" bestFit="1" customWidth="1"/>
    <col min="3339" max="3340" width="9.28515625" style="314" customWidth="1"/>
    <col min="3341" max="3341" width="9.28515625" style="314" bestFit="1" customWidth="1"/>
    <col min="3342" max="3584" width="9.140625" style="314"/>
    <col min="3585" max="3586" width="0" style="314" hidden="1" customWidth="1"/>
    <col min="3587" max="3587" width="81.5703125" style="314" customWidth="1"/>
    <col min="3588" max="3589" width="10.28515625" style="314" bestFit="1" customWidth="1"/>
    <col min="3590" max="3592" width="11.28515625" style="314" bestFit="1" customWidth="1"/>
    <col min="3593" max="3593" width="11.28515625" style="314" customWidth="1"/>
    <col min="3594" max="3594" width="9.28515625" style="314" bestFit="1" customWidth="1"/>
    <col min="3595" max="3596" width="9.28515625" style="314" customWidth="1"/>
    <col min="3597" max="3597" width="9.28515625" style="314" bestFit="1" customWidth="1"/>
    <col min="3598" max="3840" width="9.140625" style="314"/>
    <col min="3841" max="3842" width="0" style="314" hidden="1" customWidth="1"/>
    <col min="3843" max="3843" width="81.5703125" style="314" customWidth="1"/>
    <col min="3844" max="3845" width="10.28515625" style="314" bestFit="1" customWidth="1"/>
    <col min="3846" max="3848" width="11.28515625" style="314" bestFit="1" customWidth="1"/>
    <col min="3849" max="3849" width="11.28515625" style="314" customWidth="1"/>
    <col min="3850" max="3850" width="9.28515625" style="314" bestFit="1" customWidth="1"/>
    <col min="3851" max="3852" width="9.28515625" style="314" customWidth="1"/>
    <col min="3853" max="3853" width="9.28515625" style="314" bestFit="1" customWidth="1"/>
    <col min="3854" max="4096" width="9.140625" style="314"/>
    <col min="4097" max="4098" width="0" style="314" hidden="1" customWidth="1"/>
    <col min="4099" max="4099" width="81.5703125" style="314" customWidth="1"/>
    <col min="4100" max="4101" width="10.28515625" style="314" bestFit="1" customWidth="1"/>
    <col min="4102" max="4104" width="11.28515625" style="314" bestFit="1" customWidth="1"/>
    <col min="4105" max="4105" width="11.28515625" style="314" customWidth="1"/>
    <col min="4106" max="4106" width="9.28515625" style="314" bestFit="1" customWidth="1"/>
    <col min="4107" max="4108" width="9.28515625" style="314" customWidth="1"/>
    <col min="4109" max="4109" width="9.28515625" style="314" bestFit="1" customWidth="1"/>
    <col min="4110" max="4352" width="9.140625" style="314"/>
    <col min="4353" max="4354" width="0" style="314" hidden="1" customWidth="1"/>
    <col min="4355" max="4355" width="81.5703125" style="314" customWidth="1"/>
    <col min="4356" max="4357" width="10.28515625" style="314" bestFit="1" customWidth="1"/>
    <col min="4358" max="4360" width="11.28515625" style="314" bestFit="1" customWidth="1"/>
    <col min="4361" max="4361" width="11.28515625" style="314" customWidth="1"/>
    <col min="4362" max="4362" width="9.28515625" style="314" bestFit="1" customWidth="1"/>
    <col min="4363" max="4364" width="9.28515625" style="314" customWidth="1"/>
    <col min="4365" max="4365" width="9.28515625" style="314" bestFit="1" customWidth="1"/>
    <col min="4366" max="4608" width="9.140625" style="314"/>
    <col min="4609" max="4610" width="0" style="314" hidden="1" customWidth="1"/>
    <col min="4611" max="4611" width="81.5703125" style="314" customWidth="1"/>
    <col min="4612" max="4613" width="10.28515625" style="314" bestFit="1" customWidth="1"/>
    <col min="4614" max="4616" width="11.28515625" style="314" bestFit="1" customWidth="1"/>
    <col min="4617" max="4617" width="11.28515625" style="314" customWidth="1"/>
    <col min="4618" max="4618" width="9.28515625" style="314" bestFit="1" customWidth="1"/>
    <col min="4619" max="4620" width="9.28515625" style="314" customWidth="1"/>
    <col min="4621" max="4621" width="9.28515625" style="314" bestFit="1" customWidth="1"/>
    <col min="4622" max="4864" width="9.140625" style="314"/>
    <col min="4865" max="4866" width="0" style="314" hidden="1" customWidth="1"/>
    <col min="4867" max="4867" width="81.5703125" style="314" customWidth="1"/>
    <col min="4868" max="4869" width="10.28515625" style="314" bestFit="1" customWidth="1"/>
    <col min="4870" max="4872" width="11.28515625" style="314" bestFit="1" customWidth="1"/>
    <col min="4873" max="4873" width="11.28515625" style="314" customWidth="1"/>
    <col min="4874" max="4874" width="9.28515625" style="314" bestFit="1" customWidth="1"/>
    <col min="4875" max="4876" width="9.28515625" style="314" customWidth="1"/>
    <col min="4877" max="4877" width="9.28515625" style="314" bestFit="1" customWidth="1"/>
    <col min="4878" max="5120" width="9.140625" style="314"/>
    <col min="5121" max="5122" width="0" style="314" hidden="1" customWidth="1"/>
    <col min="5123" max="5123" width="81.5703125" style="314" customWidth="1"/>
    <col min="5124" max="5125" width="10.28515625" style="314" bestFit="1" customWidth="1"/>
    <col min="5126" max="5128" width="11.28515625" style="314" bestFit="1" customWidth="1"/>
    <col min="5129" max="5129" width="11.28515625" style="314" customWidth="1"/>
    <col min="5130" max="5130" width="9.28515625" style="314" bestFit="1" customWidth="1"/>
    <col min="5131" max="5132" width="9.28515625" style="314" customWidth="1"/>
    <col min="5133" max="5133" width="9.28515625" style="314" bestFit="1" customWidth="1"/>
    <col min="5134" max="5376" width="9.140625" style="314"/>
    <col min="5377" max="5378" width="0" style="314" hidden="1" customWidth="1"/>
    <col min="5379" max="5379" width="81.5703125" style="314" customWidth="1"/>
    <col min="5380" max="5381" width="10.28515625" style="314" bestFit="1" customWidth="1"/>
    <col min="5382" max="5384" width="11.28515625" style="314" bestFit="1" customWidth="1"/>
    <col min="5385" max="5385" width="11.28515625" style="314" customWidth="1"/>
    <col min="5386" max="5386" width="9.28515625" style="314" bestFit="1" customWidth="1"/>
    <col min="5387" max="5388" width="9.28515625" style="314" customWidth="1"/>
    <col min="5389" max="5389" width="9.28515625" style="314" bestFit="1" customWidth="1"/>
    <col min="5390" max="5632" width="9.140625" style="314"/>
    <col min="5633" max="5634" width="0" style="314" hidden="1" customWidth="1"/>
    <col min="5635" max="5635" width="81.5703125" style="314" customWidth="1"/>
    <col min="5636" max="5637" width="10.28515625" style="314" bestFit="1" customWidth="1"/>
    <col min="5638" max="5640" width="11.28515625" style="314" bestFit="1" customWidth="1"/>
    <col min="5641" max="5641" width="11.28515625" style="314" customWidth="1"/>
    <col min="5642" max="5642" width="9.28515625" style="314" bestFit="1" customWidth="1"/>
    <col min="5643" max="5644" width="9.28515625" style="314" customWidth="1"/>
    <col min="5645" max="5645" width="9.28515625" style="314" bestFit="1" customWidth="1"/>
    <col min="5646" max="5888" width="9.140625" style="314"/>
    <col min="5889" max="5890" width="0" style="314" hidden="1" customWidth="1"/>
    <col min="5891" max="5891" width="81.5703125" style="314" customWidth="1"/>
    <col min="5892" max="5893" width="10.28515625" style="314" bestFit="1" customWidth="1"/>
    <col min="5894" max="5896" width="11.28515625" style="314" bestFit="1" customWidth="1"/>
    <col min="5897" max="5897" width="11.28515625" style="314" customWidth="1"/>
    <col min="5898" max="5898" width="9.28515625" style="314" bestFit="1" customWidth="1"/>
    <col min="5899" max="5900" width="9.28515625" style="314" customWidth="1"/>
    <col min="5901" max="5901" width="9.28515625" style="314" bestFit="1" customWidth="1"/>
    <col min="5902" max="6144" width="9.140625" style="314"/>
    <col min="6145" max="6146" width="0" style="314" hidden="1" customWidth="1"/>
    <col min="6147" max="6147" width="81.5703125" style="314" customWidth="1"/>
    <col min="6148" max="6149" width="10.28515625" style="314" bestFit="1" customWidth="1"/>
    <col min="6150" max="6152" width="11.28515625" style="314" bestFit="1" customWidth="1"/>
    <col min="6153" max="6153" width="11.28515625" style="314" customWidth="1"/>
    <col min="6154" max="6154" width="9.28515625" style="314" bestFit="1" customWidth="1"/>
    <col min="6155" max="6156" width="9.28515625" style="314" customWidth="1"/>
    <col min="6157" max="6157" width="9.28515625" style="314" bestFit="1" customWidth="1"/>
    <col min="6158" max="6400" width="9.140625" style="314"/>
    <col min="6401" max="6402" width="0" style="314" hidden="1" customWidth="1"/>
    <col min="6403" max="6403" width="81.5703125" style="314" customWidth="1"/>
    <col min="6404" max="6405" width="10.28515625" style="314" bestFit="1" customWidth="1"/>
    <col min="6406" max="6408" width="11.28515625" style="314" bestFit="1" customWidth="1"/>
    <col min="6409" max="6409" width="11.28515625" style="314" customWidth="1"/>
    <col min="6410" max="6410" width="9.28515625" style="314" bestFit="1" customWidth="1"/>
    <col min="6411" max="6412" width="9.28515625" style="314" customWidth="1"/>
    <col min="6413" max="6413" width="9.28515625" style="314" bestFit="1" customWidth="1"/>
    <col min="6414" max="6656" width="9.140625" style="314"/>
    <col min="6657" max="6658" width="0" style="314" hidden="1" customWidth="1"/>
    <col min="6659" max="6659" width="81.5703125" style="314" customWidth="1"/>
    <col min="6660" max="6661" width="10.28515625" style="314" bestFit="1" customWidth="1"/>
    <col min="6662" max="6664" width="11.28515625" style="314" bestFit="1" customWidth="1"/>
    <col min="6665" max="6665" width="11.28515625" style="314" customWidth="1"/>
    <col min="6666" max="6666" width="9.28515625" style="314" bestFit="1" customWidth="1"/>
    <col min="6667" max="6668" width="9.28515625" style="314" customWidth="1"/>
    <col min="6669" max="6669" width="9.28515625" style="314" bestFit="1" customWidth="1"/>
    <col min="6670" max="6912" width="9.140625" style="314"/>
    <col min="6913" max="6914" width="0" style="314" hidden="1" customWidth="1"/>
    <col min="6915" max="6915" width="81.5703125" style="314" customWidth="1"/>
    <col min="6916" max="6917" width="10.28515625" style="314" bestFit="1" customWidth="1"/>
    <col min="6918" max="6920" width="11.28515625" style="314" bestFit="1" customWidth="1"/>
    <col min="6921" max="6921" width="11.28515625" style="314" customWidth="1"/>
    <col min="6922" max="6922" width="9.28515625" style="314" bestFit="1" customWidth="1"/>
    <col min="6923" max="6924" width="9.28515625" style="314" customWidth="1"/>
    <col min="6925" max="6925" width="9.28515625" style="314" bestFit="1" customWidth="1"/>
    <col min="6926" max="7168" width="9.140625" style="314"/>
    <col min="7169" max="7170" width="0" style="314" hidden="1" customWidth="1"/>
    <col min="7171" max="7171" width="81.5703125" style="314" customWidth="1"/>
    <col min="7172" max="7173" width="10.28515625" style="314" bestFit="1" customWidth="1"/>
    <col min="7174" max="7176" width="11.28515625" style="314" bestFit="1" customWidth="1"/>
    <col min="7177" max="7177" width="11.28515625" style="314" customWidth="1"/>
    <col min="7178" max="7178" width="9.28515625" style="314" bestFit="1" customWidth="1"/>
    <col min="7179" max="7180" width="9.28515625" style="314" customWidth="1"/>
    <col min="7181" max="7181" width="9.28515625" style="314" bestFit="1" customWidth="1"/>
    <col min="7182" max="7424" width="9.140625" style="314"/>
    <col min="7425" max="7426" width="0" style="314" hidden="1" customWidth="1"/>
    <col min="7427" max="7427" width="81.5703125" style="314" customWidth="1"/>
    <col min="7428" max="7429" width="10.28515625" style="314" bestFit="1" customWidth="1"/>
    <col min="7430" max="7432" width="11.28515625" style="314" bestFit="1" customWidth="1"/>
    <col min="7433" max="7433" width="11.28515625" style="314" customWidth="1"/>
    <col min="7434" max="7434" width="9.28515625" style="314" bestFit="1" customWidth="1"/>
    <col min="7435" max="7436" width="9.28515625" style="314" customWidth="1"/>
    <col min="7437" max="7437" width="9.28515625" style="314" bestFit="1" customWidth="1"/>
    <col min="7438" max="7680" width="9.140625" style="314"/>
    <col min="7681" max="7682" width="0" style="314" hidden="1" customWidth="1"/>
    <col min="7683" max="7683" width="81.5703125" style="314" customWidth="1"/>
    <col min="7684" max="7685" width="10.28515625" style="314" bestFit="1" customWidth="1"/>
    <col min="7686" max="7688" width="11.28515625" style="314" bestFit="1" customWidth="1"/>
    <col min="7689" max="7689" width="11.28515625" style="314" customWidth="1"/>
    <col min="7690" max="7690" width="9.28515625" style="314" bestFit="1" customWidth="1"/>
    <col min="7691" max="7692" width="9.28515625" style="314" customWidth="1"/>
    <col min="7693" max="7693" width="9.28515625" style="314" bestFit="1" customWidth="1"/>
    <col min="7694" max="7936" width="9.140625" style="314"/>
    <col min="7937" max="7938" width="0" style="314" hidden="1" customWidth="1"/>
    <col min="7939" max="7939" width="81.5703125" style="314" customWidth="1"/>
    <col min="7940" max="7941" width="10.28515625" style="314" bestFit="1" customWidth="1"/>
    <col min="7942" max="7944" width="11.28515625" style="314" bestFit="1" customWidth="1"/>
    <col min="7945" max="7945" width="11.28515625" style="314" customWidth="1"/>
    <col min="7946" max="7946" width="9.28515625" style="314" bestFit="1" customWidth="1"/>
    <col min="7947" max="7948" width="9.28515625" style="314" customWidth="1"/>
    <col min="7949" max="7949" width="9.28515625" style="314" bestFit="1" customWidth="1"/>
    <col min="7950" max="8192" width="9.140625" style="314"/>
    <col min="8193" max="8194" width="0" style="314" hidden="1" customWidth="1"/>
    <col min="8195" max="8195" width="81.5703125" style="314" customWidth="1"/>
    <col min="8196" max="8197" width="10.28515625" style="314" bestFit="1" customWidth="1"/>
    <col min="8198" max="8200" width="11.28515625" style="314" bestFit="1" customWidth="1"/>
    <col min="8201" max="8201" width="11.28515625" style="314" customWidth="1"/>
    <col min="8202" max="8202" width="9.28515625" style="314" bestFit="1" customWidth="1"/>
    <col min="8203" max="8204" width="9.28515625" style="314" customWidth="1"/>
    <col min="8205" max="8205" width="9.28515625" style="314" bestFit="1" customWidth="1"/>
    <col min="8206" max="8448" width="9.140625" style="314"/>
    <col min="8449" max="8450" width="0" style="314" hidden="1" customWidth="1"/>
    <col min="8451" max="8451" width="81.5703125" style="314" customWidth="1"/>
    <col min="8452" max="8453" width="10.28515625" style="314" bestFit="1" customWidth="1"/>
    <col min="8454" max="8456" width="11.28515625" style="314" bestFit="1" customWidth="1"/>
    <col min="8457" max="8457" width="11.28515625" style="314" customWidth="1"/>
    <col min="8458" max="8458" width="9.28515625" style="314" bestFit="1" customWidth="1"/>
    <col min="8459" max="8460" width="9.28515625" style="314" customWidth="1"/>
    <col min="8461" max="8461" width="9.28515625" style="314" bestFit="1" customWidth="1"/>
    <col min="8462" max="8704" width="9.140625" style="314"/>
    <col min="8705" max="8706" width="0" style="314" hidden="1" customWidth="1"/>
    <col min="8707" max="8707" width="81.5703125" style="314" customWidth="1"/>
    <col min="8708" max="8709" width="10.28515625" style="314" bestFit="1" customWidth="1"/>
    <col min="8710" max="8712" width="11.28515625" style="314" bestFit="1" customWidth="1"/>
    <col min="8713" max="8713" width="11.28515625" style="314" customWidth="1"/>
    <col min="8714" max="8714" width="9.28515625" style="314" bestFit="1" customWidth="1"/>
    <col min="8715" max="8716" width="9.28515625" style="314" customWidth="1"/>
    <col min="8717" max="8717" width="9.28515625" style="314" bestFit="1" customWidth="1"/>
    <col min="8718" max="8960" width="9.140625" style="314"/>
    <col min="8961" max="8962" width="0" style="314" hidden="1" customWidth="1"/>
    <col min="8963" max="8963" width="81.5703125" style="314" customWidth="1"/>
    <col min="8964" max="8965" width="10.28515625" style="314" bestFit="1" customWidth="1"/>
    <col min="8966" max="8968" width="11.28515625" style="314" bestFit="1" customWidth="1"/>
    <col min="8969" max="8969" width="11.28515625" style="314" customWidth="1"/>
    <col min="8970" max="8970" width="9.28515625" style="314" bestFit="1" customWidth="1"/>
    <col min="8971" max="8972" width="9.28515625" style="314" customWidth="1"/>
    <col min="8973" max="8973" width="9.28515625" style="314" bestFit="1" customWidth="1"/>
    <col min="8974" max="9216" width="9.140625" style="314"/>
    <col min="9217" max="9218" width="0" style="314" hidden="1" customWidth="1"/>
    <col min="9219" max="9219" width="81.5703125" style="314" customWidth="1"/>
    <col min="9220" max="9221" width="10.28515625" style="314" bestFit="1" customWidth="1"/>
    <col min="9222" max="9224" width="11.28515625" style="314" bestFit="1" customWidth="1"/>
    <col min="9225" max="9225" width="11.28515625" style="314" customWidth="1"/>
    <col min="9226" max="9226" width="9.28515625" style="314" bestFit="1" customWidth="1"/>
    <col min="9227" max="9228" width="9.28515625" style="314" customWidth="1"/>
    <col min="9229" max="9229" width="9.28515625" style="314" bestFit="1" customWidth="1"/>
    <col min="9230" max="9472" width="9.140625" style="314"/>
    <col min="9473" max="9474" width="0" style="314" hidden="1" customWidth="1"/>
    <col min="9475" max="9475" width="81.5703125" style="314" customWidth="1"/>
    <col min="9476" max="9477" width="10.28515625" style="314" bestFit="1" customWidth="1"/>
    <col min="9478" max="9480" width="11.28515625" style="314" bestFit="1" customWidth="1"/>
    <col min="9481" max="9481" width="11.28515625" style="314" customWidth="1"/>
    <col min="9482" max="9482" width="9.28515625" style="314" bestFit="1" customWidth="1"/>
    <col min="9483" max="9484" width="9.28515625" style="314" customWidth="1"/>
    <col min="9485" max="9485" width="9.28515625" style="314" bestFit="1" customWidth="1"/>
    <col min="9486" max="9728" width="9.140625" style="314"/>
    <col min="9729" max="9730" width="0" style="314" hidden="1" customWidth="1"/>
    <col min="9731" max="9731" width="81.5703125" style="314" customWidth="1"/>
    <col min="9732" max="9733" width="10.28515625" style="314" bestFit="1" customWidth="1"/>
    <col min="9734" max="9736" width="11.28515625" style="314" bestFit="1" customWidth="1"/>
    <col min="9737" max="9737" width="11.28515625" style="314" customWidth="1"/>
    <col min="9738" max="9738" width="9.28515625" style="314" bestFit="1" customWidth="1"/>
    <col min="9739" max="9740" width="9.28515625" style="314" customWidth="1"/>
    <col min="9741" max="9741" width="9.28515625" style="314" bestFit="1" customWidth="1"/>
    <col min="9742" max="9984" width="9.140625" style="314"/>
    <col min="9985" max="9986" width="0" style="314" hidden="1" customWidth="1"/>
    <col min="9987" max="9987" width="81.5703125" style="314" customWidth="1"/>
    <col min="9988" max="9989" width="10.28515625" style="314" bestFit="1" customWidth="1"/>
    <col min="9990" max="9992" width="11.28515625" style="314" bestFit="1" customWidth="1"/>
    <col min="9993" max="9993" width="11.28515625" style="314" customWidth="1"/>
    <col min="9994" max="9994" width="9.28515625" style="314" bestFit="1" customWidth="1"/>
    <col min="9995" max="9996" width="9.28515625" style="314" customWidth="1"/>
    <col min="9997" max="9997" width="9.28515625" style="314" bestFit="1" customWidth="1"/>
    <col min="9998" max="10240" width="9.140625" style="314"/>
    <col min="10241" max="10242" width="0" style="314" hidden="1" customWidth="1"/>
    <col min="10243" max="10243" width="81.5703125" style="314" customWidth="1"/>
    <col min="10244" max="10245" width="10.28515625" style="314" bestFit="1" customWidth="1"/>
    <col min="10246" max="10248" width="11.28515625" style="314" bestFit="1" customWidth="1"/>
    <col min="10249" max="10249" width="11.28515625" style="314" customWidth="1"/>
    <col min="10250" max="10250" width="9.28515625" style="314" bestFit="1" customWidth="1"/>
    <col min="10251" max="10252" width="9.28515625" style="314" customWidth="1"/>
    <col min="10253" max="10253" width="9.28515625" style="314" bestFit="1" customWidth="1"/>
    <col min="10254" max="10496" width="9.140625" style="314"/>
    <col min="10497" max="10498" width="0" style="314" hidden="1" customWidth="1"/>
    <col min="10499" max="10499" width="81.5703125" style="314" customWidth="1"/>
    <col min="10500" max="10501" width="10.28515625" style="314" bestFit="1" customWidth="1"/>
    <col min="10502" max="10504" width="11.28515625" style="314" bestFit="1" customWidth="1"/>
    <col min="10505" max="10505" width="11.28515625" style="314" customWidth="1"/>
    <col min="10506" max="10506" width="9.28515625" style="314" bestFit="1" customWidth="1"/>
    <col min="10507" max="10508" width="9.28515625" style="314" customWidth="1"/>
    <col min="10509" max="10509" width="9.28515625" style="314" bestFit="1" customWidth="1"/>
    <col min="10510" max="10752" width="9.140625" style="314"/>
    <col min="10753" max="10754" width="0" style="314" hidden="1" customWidth="1"/>
    <col min="10755" max="10755" width="81.5703125" style="314" customWidth="1"/>
    <col min="10756" max="10757" width="10.28515625" style="314" bestFit="1" customWidth="1"/>
    <col min="10758" max="10760" width="11.28515625" style="314" bestFit="1" customWidth="1"/>
    <col min="10761" max="10761" width="11.28515625" style="314" customWidth="1"/>
    <col min="10762" max="10762" width="9.28515625" style="314" bestFit="1" customWidth="1"/>
    <col min="10763" max="10764" width="9.28515625" style="314" customWidth="1"/>
    <col min="10765" max="10765" width="9.28515625" style="314" bestFit="1" customWidth="1"/>
    <col min="10766" max="11008" width="9.140625" style="314"/>
    <col min="11009" max="11010" width="0" style="314" hidden="1" customWidth="1"/>
    <col min="11011" max="11011" width="81.5703125" style="314" customWidth="1"/>
    <col min="11012" max="11013" width="10.28515625" style="314" bestFit="1" customWidth="1"/>
    <col min="11014" max="11016" width="11.28515625" style="314" bestFit="1" customWidth="1"/>
    <col min="11017" max="11017" width="11.28515625" style="314" customWidth="1"/>
    <col min="11018" max="11018" width="9.28515625" style="314" bestFit="1" customWidth="1"/>
    <col min="11019" max="11020" width="9.28515625" style="314" customWidth="1"/>
    <col min="11021" max="11021" width="9.28515625" style="314" bestFit="1" customWidth="1"/>
    <col min="11022" max="11264" width="9.140625" style="314"/>
    <col min="11265" max="11266" width="0" style="314" hidden="1" customWidth="1"/>
    <col min="11267" max="11267" width="81.5703125" style="314" customWidth="1"/>
    <col min="11268" max="11269" width="10.28515625" style="314" bestFit="1" customWidth="1"/>
    <col min="11270" max="11272" width="11.28515625" style="314" bestFit="1" customWidth="1"/>
    <col min="11273" max="11273" width="11.28515625" style="314" customWidth="1"/>
    <col min="11274" max="11274" width="9.28515625" style="314" bestFit="1" customWidth="1"/>
    <col min="11275" max="11276" width="9.28515625" style="314" customWidth="1"/>
    <col min="11277" max="11277" width="9.28515625" style="314" bestFit="1" customWidth="1"/>
    <col min="11278" max="11520" width="9.140625" style="314"/>
    <col min="11521" max="11522" width="0" style="314" hidden="1" customWidth="1"/>
    <col min="11523" max="11523" width="81.5703125" style="314" customWidth="1"/>
    <col min="11524" max="11525" width="10.28515625" style="314" bestFit="1" customWidth="1"/>
    <col min="11526" max="11528" width="11.28515625" style="314" bestFit="1" customWidth="1"/>
    <col min="11529" max="11529" width="11.28515625" style="314" customWidth="1"/>
    <col min="11530" max="11530" width="9.28515625" style="314" bestFit="1" customWidth="1"/>
    <col min="11531" max="11532" width="9.28515625" style="314" customWidth="1"/>
    <col min="11533" max="11533" width="9.28515625" style="314" bestFit="1" customWidth="1"/>
    <col min="11534" max="11776" width="9.140625" style="314"/>
    <col min="11777" max="11778" width="0" style="314" hidden="1" customWidth="1"/>
    <col min="11779" max="11779" width="81.5703125" style="314" customWidth="1"/>
    <col min="11780" max="11781" width="10.28515625" style="314" bestFit="1" customWidth="1"/>
    <col min="11782" max="11784" width="11.28515625" style="314" bestFit="1" customWidth="1"/>
    <col min="11785" max="11785" width="11.28515625" style="314" customWidth="1"/>
    <col min="11786" max="11786" width="9.28515625" style="314" bestFit="1" customWidth="1"/>
    <col min="11787" max="11788" width="9.28515625" style="314" customWidth="1"/>
    <col min="11789" max="11789" width="9.28515625" style="314" bestFit="1" customWidth="1"/>
    <col min="11790" max="12032" width="9.140625" style="314"/>
    <col min="12033" max="12034" width="0" style="314" hidden="1" customWidth="1"/>
    <col min="12035" max="12035" width="81.5703125" style="314" customWidth="1"/>
    <col min="12036" max="12037" width="10.28515625" style="314" bestFit="1" customWidth="1"/>
    <col min="12038" max="12040" width="11.28515625" style="314" bestFit="1" customWidth="1"/>
    <col min="12041" max="12041" width="11.28515625" style="314" customWidth="1"/>
    <col min="12042" max="12042" width="9.28515625" style="314" bestFit="1" customWidth="1"/>
    <col min="12043" max="12044" width="9.28515625" style="314" customWidth="1"/>
    <col min="12045" max="12045" width="9.28515625" style="314" bestFit="1" customWidth="1"/>
    <col min="12046" max="12288" width="9.140625" style="314"/>
    <col min="12289" max="12290" width="0" style="314" hidden="1" customWidth="1"/>
    <col min="12291" max="12291" width="81.5703125" style="314" customWidth="1"/>
    <col min="12292" max="12293" width="10.28515625" style="314" bestFit="1" customWidth="1"/>
    <col min="12294" max="12296" width="11.28515625" style="314" bestFit="1" customWidth="1"/>
    <col min="12297" max="12297" width="11.28515625" style="314" customWidth="1"/>
    <col min="12298" max="12298" width="9.28515625" style="314" bestFit="1" customWidth="1"/>
    <col min="12299" max="12300" width="9.28515625" style="314" customWidth="1"/>
    <col min="12301" max="12301" width="9.28515625" style="314" bestFit="1" customWidth="1"/>
    <col min="12302" max="12544" width="9.140625" style="314"/>
    <col min="12545" max="12546" width="0" style="314" hidden="1" customWidth="1"/>
    <col min="12547" max="12547" width="81.5703125" style="314" customWidth="1"/>
    <col min="12548" max="12549" width="10.28515625" style="314" bestFit="1" customWidth="1"/>
    <col min="12550" max="12552" width="11.28515625" style="314" bestFit="1" customWidth="1"/>
    <col min="12553" max="12553" width="11.28515625" style="314" customWidth="1"/>
    <col min="12554" max="12554" width="9.28515625" style="314" bestFit="1" customWidth="1"/>
    <col min="12555" max="12556" width="9.28515625" style="314" customWidth="1"/>
    <col min="12557" max="12557" width="9.28515625" style="314" bestFit="1" customWidth="1"/>
    <col min="12558" max="12800" width="9.140625" style="314"/>
    <col min="12801" max="12802" width="0" style="314" hidden="1" customWidth="1"/>
    <col min="12803" max="12803" width="81.5703125" style="314" customWidth="1"/>
    <col min="12804" max="12805" width="10.28515625" style="314" bestFit="1" customWidth="1"/>
    <col min="12806" max="12808" width="11.28515625" style="314" bestFit="1" customWidth="1"/>
    <col min="12809" max="12809" width="11.28515625" style="314" customWidth="1"/>
    <col min="12810" max="12810" width="9.28515625" style="314" bestFit="1" customWidth="1"/>
    <col min="12811" max="12812" width="9.28515625" style="314" customWidth="1"/>
    <col min="12813" max="12813" width="9.28515625" style="314" bestFit="1" customWidth="1"/>
    <col min="12814" max="13056" width="9.140625" style="314"/>
    <col min="13057" max="13058" width="0" style="314" hidden="1" customWidth="1"/>
    <col min="13059" max="13059" width="81.5703125" style="314" customWidth="1"/>
    <col min="13060" max="13061" width="10.28515625" style="314" bestFit="1" customWidth="1"/>
    <col min="13062" max="13064" width="11.28515625" style="314" bestFit="1" customWidth="1"/>
    <col min="13065" max="13065" width="11.28515625" style="314" customWidth="1"/>
    <col min="13066" max="13066" width="9.28515625" style="314" bestFit="1" customWidth="1"/>
    <col min="13067" max="13068" width="9.28515625" style="314" customWidth="1"/>
    <col min="13069" max="13069" width="9.28515625" style="314" bestFit="1" customWidth="1"/>
    <col min="13070" max="13312" width="9.140625" style="314"/>
    <col min="13313" max="13314" width="0" style="314" hidden="1" customWidth="1"/>
    <col min="13315" max="13315" width="81.5703125" style="314" customWidth="1"/>
    <col min="13316" max="13317" width="10.28515625" style="314" bestFit="1" customWidth="1"/>
    <col min="13318" max="13320" width="11.28515625" style="314" bestFit="1" customWidth="1"/>
    <col min="13321" max="13321" width="11.28515625" style="314" customWidth="1"/>
    <col min="13322" max="13322" width="9.28515625" style="314" bestFit="1" customWidth="1"/>
    <col min="13323" max="13324" width="9.28515625" style="314" customWidth="1"/>
    <col min="13325" max="13325" width="9.28515625" style="314" bestFit="1" customWidth="1"/>
    <col min="13326" max="13568" width="9.140625" style="314"/>
    <col min="13569" max="13570" width="0" style="314" hidden="1" customWidth="1"/>
    <col min="13571" max="13571" width="81.5703125" style="314" customWidth="1"/>
    <col min="13572" max="13573" width="10.28515625" style="314" bestFit="1" customWidth="1"/>
    <col min="13574" max="13576" width="11.28515625" style="314" bestFit="1" customWidth="1"/>
    <col min="13577" max="13577" width="11.28515625" style="314" customWidth="1"/>
    <col min="13578" max="13578" width="9.28515625" style="314" bestFit="1" customWidth="1"/>
    <col min="13579" max="13580" width="9.28515625" style="314" customWidth="1"/>
    <col min="13581" max="13581" width="9.28515625" style="314" bestFit="1" customWidth="1"/>
    <col min="13582" max="13824" width="9.140625" style="314"/>
    <col min="13825" max="13826" width="0" style="314" hidden="1" customWidth="1"/>
    <col min="13827" max="13827" width="81.5703125" style="314" customWidth="1"/>
    <col min="13828" max="13829" width="10.28515625" style="314" bestFit="1" customWidth="1"/>
    <col min="13830" max="13832" width="11.28515625" style="314" bestFit="1" customWidth="1"/>
    <col min="13833" max="13833" width="11.28515625" style="314" customWidth="1"/>
    <col min="13834" max="13834" width="9.28515625" style="314" bestFit="1" customWidth="1"/>
    <col min="13835" max="13836" width="9.28515625" style="314" customWidth="1"/>
    <col min="13837" max="13837" width="9.28515625" style="314" bestFit="1" customWidth="1"/>
    <col min="13838" max="14080" width="9.140625" style="314"/>
    <col min="14081" max="14082" width="0" style="314" hidden="1" customWidth="1"/>
    <col min="14083" max="14083" width="81.5703125" style="314" customWidth="1"/>
    <col min="14084" max="14085" width="10.28515625" style="314" bestFit="1" customWidth="1"/>
    <col min="14086" max="14088" width="11.28515625" style="314" bestFit="1" customWidth="1"/>
    <col min="14089" max="14089" width="11.28515625" style="314" customWidth="1"/>
    <col min="14090" max="14090" width="9.28515625" style="314" bestFit="1" customWidth="1"/>
    <col min="14091" max="14092" width="9.28515625" style="314" customWidth="1"/>
    <col min="14093" max="14093" width="9.28515625" style="314" bestFit="1" customWidth="1"/>
    <col min="14094" max="14336" width="9.140625" style="314"/>
    <col min="14337" max="14338" width="0" style="314" hidden="1" customWidth="1"/>
    <col min="14339" max="14339" width="81.5703125" style="314" customWidth="1"/>
    <col min="14340" max="14341" width="10.28515625" style="314" bestFit="1" customWidth="1"/>
    <col min="14342" max="14344" width="11.28515625" style="314" bestFit="1" customWidth="1"/>
    <col min="14345" max="14345" width="11.28515625" style="314" customWidth="1"/>
    <col min="14346" max="14346" width="9.28515625" style="314" bestFit="1" customWidth="1"/>
    <col min="14347" max="14348" width="9.28515625" style="314" customWidth="1"/>
    <col min="14349" max="14349" width="9.28515625" style="314" bestFit="1" customWidth="1"/>
    <col min="14350" max="14592" width="9.140625" style="314"/>
    <col min="14593" max="14594" width="0" style="314" hidden="1" customWidth="1"/>
    <col min="14595" max="14595" width="81.5703125" style="314" customWidth="1"/>
    <col min="14596" max="14597" width="10.28515625" style="314" bestFit="1" customWidth="1"/>
    <col min="14598" max="14600" width="11.28515625" style="314" bestFit="1" customWidth="1"/>
    <col min="14601" max="14601" width="11.28515625" style="314" customWidth="1"/>
    <col min="14602" max="14602" width="9.28515625" style="314" bestFit="1" customWidth="1"/>
    <col min="14603" max="14604" width="9.28515625" style="314" customWidth="1"/>
    <col min="14605" max="14605" width="9.28515625" style="314" bestFit="1" customWidth="1"/>
    <col min="14606" max="14848" width="9.140625" style="314"/>
    <col min="14849" max="14850" width="0" style="314" hidden="1" customWidth="1"/>
    <col min="14851" max="14851" width="81.5703125" style="314" customWidth="1"/>
    <col min="14852" max="14853" width="10.28515625" style="314" bestFit="1" customWidth="1"/>
    <col min="14854" max="14856" width="11.28515625" style="314" bestFit="1" customWidth="1"/>
    <col min="14857" max="14857" width="11.28515625" style="314" customWidth="1"/>
    <col min="14858" max="14858" width="9.28515625" style="314" bestFit="1" customWidth="1"/>
    <col min="14859" max="14860" width="9.28515625" style="314" customWidth="1"/>
    <col min="14861" max="14861" width="9.28515625" style="314" bestFit="1" customWidth="1"/>
    <col min="14862" max="15104" width="9.140625" style="314"/>
    <col min="15105" max="15106" width="0" style="314" hidden="1" customWidth="1"/>
    <col min="15107" max="15107" width="81.5703125" style="314" customWidth="1"/>
    <col min="15108" max="15109" width="10.28515625" style="314" bestFit="1" customWidth="1"/>
    <col min="15110" max="15112" width="11.28515625" style="314" bestFit="1" customWidth="1"/>
    <col min="15113" max="15113" width="11.28515625" style="314" customWidth="1"/>
    <col min="15114" max="15114" width="9.28515625" style="314" bestFit="1" customWidth="1"/>
    <col min="15115" max="15116" width="9.28515625" style="314" customWidth="1"/>
    <col min="15117" max="15117" width="9.28515625" style="314" bestFit="1" customWidth="1"/>
    <col min="15118" max="15360" width="9.140625" style="314"/>
    <col min="15361" max="15362" width="0" style="314" hidden="1" customWidth="1"/>
    <col min="15363" max="15363" width="81.5703125" style="314" customWidth="1"/>
    <col min="15364" max="15365" width="10.28515625" style="314" bestFit="1" customWidth="1"/>
    <col min="15366" max="15368" width="11.28515625" style="314" bestFit="1" customWidth="1"/>
    <col min="15369" max="15369" width="11.28515625" style="314" customWidth="1"/>
    <col min="15370" max="15370" width="9.28515625" style="314" bestFit="1" customWidth="1"/>
    <col min="15371" max="15372" width="9.28515625" style="314" customWidth="1"/>
    <col min="15373" max="15373" width="9.28515625" style="314" bestFit="1" customWidth="1"/>
    <col min="15374" max="15616" width="9.140625" style="314"/>
    <col min="15617" max="15618" width="0" style="314" hidden="1" customWidth="1"/>
    <col min="15619" max="15619" width="81.5703125" style="314" customWidth="1"/>
    <col min="15620" max="15621" width="10.28515625" style="314" bestFit="1" customWidth="1"/>
    <col min="15622" max="15624" width="11.28515625" style="314" bestFit="1" customWidth="1"/>
    <col min="15625" max="15625" width="11.28515625" style="314" customWidth="1"/>
    <col min="15626" max="15626" width="9.28515625" style="314" bestFit="1" customWidth="1"/>
    <col min="15627" max="15628" width="9.28515625" style="314" customWidth="1"/>
    <col min="15629" max="15629" width="9.28515625" style="314" bestFit="1" customWidth="1"/>
    <col min="15630" max="15872" width="9.140625" style="314"/>
    <col min="15873" max="15874" width="0" style="314" hidden="1" customWidth="1"/>
    <col min="15875" max="15875" width="81.5703125" style="314" customWidth="1"/>
    <col min="15876" max="15877" width="10.28515625" style="314" bestFit="1" customWidth="1"/>
    <col min="15878" max="15880" width="11.28515625" style="314" bestFit="1" customWidth="1"/>
    <col min="15881" max="15881" width="11.28515625" style="314" customWidth="1"/>
    <col min="15882" max="15882" width="9.28515625" style="314" bestFit="1" customWidth="1"/>
    <col min="15883" max="15884" width="9.28515625" style="314" customWidth="1"/>
    <col min="15885" max="15885" width="9.28515625" style="314" bestFit="1" customWidth="1"/>
    <col min="15886" max="16128" width="9.140625" style="314"/>
    <col min="16129" max="16130" width="0" style="314" hidden="1" customWidth="1"/>
    <col min="16131" max="16131" width="81.5703125" style="314" customWidth="1"/>
    <col min="16132" max="16133" width="10.28515625" style="314" bestFit="1" customWidth="1"/>
    <col min="16134" max="16136" width="11.28515625" style="314" bestFit="1" customWidth="1"/>
    <col min="16137" max="16137" width="11.28515625" style="314" customWidth="1"/>
    <col min="16138" max="16138" width="9.28515625" style="314" bestFit="1" customWidth="1"/>
    <col min="16139" max="16140" width="9.28515625" style="314" customWidth="1"/>
    <col min="16141" max="16141" width="9.28515625" style="314" bestFit="1" customWidth="1"/>
    <col min="16142" max="16384" width="9.140625" style="314"/>
  </cols>
  <sheetData>
    <row r="1" spans="1:13" s="309" customFormat="1" ht="15" customHeight="1">
      <c r="A1" s="338"/>
      <c r="B1" s="338"/>
      <c r="C1" s="858"/>
      <c r="D1" s="858"/>
      <c r="E1" s="858"/>
      <c r="F1" s="858"/>
      <c r="G1" s="858"/>
      <c r="H1" s="858"/>
      <c r="I1" s="858"/>
      <c r="J1" s="858"/>
      <c r="K1" s="858"/>
      <c r="L1" s="858"/>
      <c r="M1" s="858"/>
    </row>
    <row r="2" spans="1:13" s="309" customFormat="1" ht="18">
      <c r="A2" s="859" t="s">
        <v>395</v>
      </c>
      <c r="B2" s="859"/>
      <c r="C2" s="859"/>
      <c r="D2" s="859"/>
      <c r="E2" s="859"/>
      <c r="F2" s="859"/>
      <c r="G2" s="859"/>
      <c r="H2" s="859"/>
      <c r="I2" s="859"/>
      <c r="J2" s="859"/>
      <c r="K2" s="859"/>
      <c r="L2" s="859"/>
      <c r="M2" s="859"/>
    </row>
    <row r="3" spans="1:13" s="309" customFormat="1" ht="15" customHeight="1">
      <c r="A3" s="338"/>
      <c r="B3" s="338"/>
      <c r="C3" s="859" t="s">
        <v>634</v>
      </c>
      <c r="D3" s="859"/>
      <c r="E3" s="859"/>
      <c r="F3" s="859"/>
      <c r="G3" s="859"/>
      <c r="H3" s="859"/>
      <c r="I3" s="859"/>
      <c r="J3" s="859"/>
      <c r="K3" s="859"/>
      <c r="L3" s="859"/>
      <c r="M3" s="859"/>
    </row>
    <row r="4" spans="1:13" s="309" customFormat="1" ht="15" customHeight="1">
      <c r="A4" s="860"/>
      <c r="B4" s="859"/>
      <c r="C4" s="859"/>
      <c r="D4" s="859"/>
      <c r="E4" s="859"/>
      <c r="F4" s="859"/>
      <c r="G4" s="859"/>
      <c r="H4" s="859"/>
      <c r="I4" s="859"/>
      <c r="J4" s="859"/>
      <c r="K4" s="859"/>
      <c r="L4" s="859"/>
      <c r="M4" s="859"/>
    </row>
    <row r="5" spans="1:13" s="312" customFormat="1" ht="15" customHeight="1" thickBot="1">
      <c r="A5" s="310"/>
      <c r="B5" s="311"/>
      <c r="C5" s="311"/>
      <c r="D5" s="311"/>
      <c r="E5" s="311"/>
      <c r="F5" s="311"/>
      <c r="G5" s="311"/>
      <c r="H5" s="311"/>
      <c r="I5" s="311"/>
      <c r="J5" s="311"/>
      <c r="K5" s="311"/>
      <c r="L5" s="311"/>
      <c r="M5" s="311"/>
    </row>
    <row r="6" spans="1:13" s="313" customFormat="1" ht="30" customHeight="1" thickTop="1" thickBot="1">
      <c r="A6" s="717"/>
      <c r="B6" s="717"/>
      <c r="C6" s="776"/>
      <c r="D6" s="771" t="s">
        <v>563</v>
      </c>
      <c r="E6" s="771" t="s">
        <v>564</v>
      </c>
      <c r="F6" s="771" t="s">
        <v>565</v>
      </c>
      <c r="G6" s="777" t="s">
        <v>566</v>
      </c>
      <c r="H6" s="777" t="s">
        <v>567</v>
      </c>
      <c r="I6" s="777" t="s">
        <v>568</v>
      </c>
      <c r="J6" s="777" t="s">
        <v>569</v>
      </c>
      <c r="K6" s="777" t="s">
        <v>1442</v>
      </c>
      <c r="L6" s="777" t="s">
        <v>570</v>
      </c>
      <c r="M6" s="777" t="s">
        <v>1443</v>
      </c>
    </row>
    <row r="7" spans="1:13" ht="15" customHeight="1" thickTop="1" thickBot="1">
      <c r="A7" s="287"/>
      <c r="B7" s="287"/>
      <c r="C7" s="306"/>
      <c r="D7" s="306"/>
      <c r="E7" s="306"/>
      <c r="F7" s="306"/>
      <c r="G7" s="306"/>
      <c r="H7" s="306"/>
      <c r="I7" s="306"/>
      <c r="J7" s="306"/>
      <c r="K7" s="306"/>
      <c r="L7" s="306"/>
      <c r="M7" s="306"/>
    </row>
    <row r="8" spans="1:13" s="316" customFormat="1" ht="15" customHeight="1" thickTop="1" thickBot="1">
      <c r="A8" s="287"/>
      <c r="B8" s="315"/>
      <c r="C8" s="778" t="s">
        <v>445</v>
      </c>
      <c r="D8" s="779"/>
      <c r="E8" s="779"/>
      <c r="F8" s="779"/>
      <c r="G8" s="780"/>
      <c r="H8" s="780"/>
      <c r="I8" s="780"/>
      <c r="J8" s="780"/>
      <c r="K8" s="780"/>
      <c r="L8" s="780"/>
      <c r="M8" s="780"/>
    </row>
    <row r="9" spans="1:13" ht="15" customHeight="1" thickTop="1">
      <c r="A9" s="287" t="s">
        <v>635</v>
      </c>
      <c r="B9" s="110" t="s">
        <v>636</v>
      </c>
      <c r="C9" s="111" t="s">
        <v>637</v>
      </c>
      <c r="D9" s="317">
        <v>4.1599999999999998E-2</v>
      </c>
      <c r="E9" s="317">
        <v>4.4499999999999998E-2</v>
      </c>
      <c r="F9" s="317">
        <v>4.2200000000000001E-2</v>
      </c>
      <c r="G9" s="317">
        <v>3.6799999999999999E-2</v>
      </c>
      <c r="H9" s="317">
        <v>5.5E-2</v>
      </c>
      <c r="I9" s="317">
        <v>5.6899999999999999E-2</v>
      </c>
      <c r="J9" s="317">
        <v>5.5E-2</v>
      </c>
      <c r="K9" s="317">
        <v>5.7299999999999997E-2</v>
      </c>
      <c r="L9" s="317">
        <v>6.1400000000000003E-2</v>
      </c>
      <c r="M9" s="317">
        <v>5.7799999999999997E-2</v>
      </c>
    </row>
    <row r="10" spans="1:13" ht="15" customHeight="1" thickBot="1">
      <c r="A10" s="287" t="s">
        <v>635</v>
      </c>
      <c r="B10" s="110" t="s">
        <v>638</v>
      </c>
      <c r="C10" s="111" t="s">
        <v>639</v>
      </c>
      <c r="D10" s="317">
        <v>0.90510000000000002</v>
      </c>
      <c r="E10" s="317">
        <v>0.89790000000000003</v>
      </c>
      <c r="F10" s="317">
        <v>0.88790000000000002</v>
      </c>
      <c r="G10" s="317">
        <v>0.89929999999999999</v>
      </c>
      <c r="H10" s="317">
        <v>0.86099999999999999</v>
      </c>
      <c r="I10" s="317">
        <v>0.76639999999999997</v>
      </c>
      <c r="J10" s="317">
        <v>0.78759999999999997</v>
      </c>
      <c r="K10" s="317">
        <v>0.77910000000000001</v>
      </c>
      <c r="L10" s="317">
        <v>0.77949999999999997</v>
      </c>
      <c r="M10" s="317">
        <v>0.78680000000000005</v>
      </c>
    </row>
    <row r="11" spans="1:13" s="318" customFormat="1" ht="15" customHeight="1" thickTop="1" thickBot="1">
      <c r="A11" s="287"/>
      <c r="B11" s="315"/>
      <c r="C11" s="778" t="s">
        <v>448</v>
      </c>
      <c r="D11" s="779"/>
      <c r="E11" s="779"/>
      <c r="F11" s="779"/>
      <c r="G11" s="780"/>
      <c r="H11" s="780"/>
      <c r="I11" s="780"/>
      <c r="J11" s="780"/>
      <c r="K11" s="780"/>
      <c r="L11" s="780"/>
      <c r="M11" s="780"/>
    </row>
    <row r="12" spans="1:13" s="313" customFormat="1" ht="15" customHeight="1" thickTop="1">
      <c r="A12" s="287" t="s">
        <v>635</v>
      </c>
      <c r="B12" s="110" t="s">
        <v>640</v>
      </c>
      <c r="C12" s="111" t="s">
        <v>641</v>
      </c>
      <c r="D12" s="317">
        <v>1E-4</v>
      </c>
      <c r="E12" s="317">
        <v>1E-4</v>
      </c>
      <c r="F12" s="317">
        <v>0</v>
      </c>
      <c r="G12" s="317">
        <v>0</v>
      </c>
      <c r="H12" s="317">
        <v>2.9999999999999997E-4</v>
      </c>
      <c r="I12" s="317">
        <v>2.2800000000000001E-2</v>
      </c>
      <c r="J12" s="317">
        <v>0.1037</v>
      </c>
      <c r="K12" s="317">
        <v>0.12479999999999999</v>
      </c>
      <c r="L12" s="317">
        <v>9.0300000000000005E-2</v>
      </c>
      <c r="M12" s="317">
        <v>0.15010000000000001</v>
      </c>
    </row>
    <row r="13" spans="1:13" s="320" customFormat="1" ht="15" customHeight="1">
      <c r="A13" s="287" t="s">
        <v>635</v>
      </c>
      <c r="B13" s="110" t="s">
        <v>642</v>
      </c>
      <c r="C13" s="111" t="s">
        <v>643</v>
      </c>
      <c r="D13" s="317">
        <v>1E-4</v>
      </c>
      <c r="E13" s="317">
        <v>1E-4</v>
      </c>
      <c r="F13" s="317">
        <v>0</v>
      </c>
      <c r="G13" s="317">
        <v>0</v>
      </c>
      <c r="H13" s="317">
        <v>2.9999999999999997E-4</v>
      </c>
      <c r="I13" s="317">
        <v>2.2800000000000001E-2</v>
      </c>
      <c r="J13" s="317">
        <v>0.104</v>
      </c>
      <c r="K13" s="317">
        <v>0.125</v>
      </c>
      <c r="L13" s="317">
        <v>0.1305</v>
      </c>
      <c r="M13" s="317">
        <v>0.15010000000000001</v>
      </c>
    </row>
    <row r="14" spans="1:13" s="320" customFormat="1" ht="15" customHeight="1">
      <c r="A14" s="287"/>
      <c r="B14" s="110"/>
      <c r="C14" s="111" t="s">
        <v>644</v>
      </c>
      <c r="D14" s="317">
        <v>0.73229999999999995</v>
      </c>
      <c r="E14" s="317">
        <v>0.73380000000000001</v>
      </c>
      <c r="F14" s="317">
        <v>0.72670000000000001</v>
      </c>
      <c r="G14" s="317">
        <v>0.70309999999999995</v>
      </c>
      <c r="H14" s="317">
        <v>0.53129999999999999</v>
      </c>
      <c r="I14" s="317">
        <v>0.57830000000000004</v>
      </c>
      <c r="J14" s="317">
        <v>0.54659999999999997</v>
      </c>
      <c r="K14" s="317">
        <v>0.52590000000000003</v>
      </c>
      <c r="L14" s="317">
        <v>0.503</v>
      </c>
      <c r="M14" s="317">
        <v>0.49719999999999998</v>
      </c>
    </row>
    <row r="15" spans="1:13" s="320" customFormat="1" ht="15" customHeight="1" thickBot="1">
      <c r="A15" s="287" t="s">
        <v>635</v>
      </c>
      <c r="B15" s="110" t="s">
        <v>645</v>
      </c>
      <c r="C15" s="111" t="s">
        <v>646</v>
      </c>
      <c r="D15" s="317">
        <v>7.7999999999999996E-3</v>
      </c>
      <c r="E15" s="317">
        <v>1.0500000000000001E-2</v>
      </c>
      <c r="F15" s="317">
        <v>6.3E-3</v>
      </c>
      <c r="G15" s="317">
        <v>4.8999999999999998E-3</v>
      </c>
      <c r="H15" s="317">
        <v>2.8999999999999998E-3</v>
      </c>
      <c r="I15" s="317">
        <v>5.1000000000000004E-3</v>
      </c>
      <c r="J15" s="317">
        <v>6.8999999999999999E-3</v>
      </c>
      <c r="K15" s="317">
        <v>7.0000000000000001E-3</v>
      </c>
      <c r="L15" s="317">
        <v>7.9000000000000008E-3</v>
      </c>
      <c r="M15" s="317">
        <v>8.2000000000000007E-3</v>
      </c>
    </row>
    <row r="16" spans="1:13" s="318" customFormat="1" ht="15" customHeight="1" thickTop="1" thickBot="1">
      <c r="A16" s="287"/>
      <c r="B16" s="315"/>
      <c r="C16" s="778" t="s">
        <v>647</v>
      </c>
      <c r="D16" s="779"/>
      <c r="E16" s="779"/>
      <c r="F16" s="779"/>
      <c r="G16" s="780"/>
      <c r="H16" s="780"/>
      <c r="I16" s="780"/>
      <c r="J16" s="780"/>
      <c r="K16" s="780"/>
      <c r="L16" s="780"/>
      <c r="M16" s="780"/>
    </row>
    <row r="17" spans="1:13" s="313" customFormat="1" ht="15" customHeight="1" thickTop="1">
      <c r="A17" s="287" t="s">
        <v>635</v>
      </c>
      <c r="B17" s="110" t="s">
        <v>648</v>
      </c>
      <c r="C17" s="111" t="s">
        <v>649</v>
      </c>
      <c r="D17" s="317">
        <v>0</v>
      </c>
      <c r="E17" s="317">
        <v>0</v>
      </c>
      <c r="F17" s="317">
        <v>0</v>
      </c>
      <c r="G17" s="317">
        <v>0</v>
      </c>
      <c r="H17" s="317">
        <v>0</v>
      </c>
      <c r="I17" s="317">
        <v>0.60750000000000004</v>
      </c>
      <c r="J17" s="317">
        <v>0.85429999999999995</v>
      </c>
      <c r="K17" s="317">
        <v>0.87560000000000004</v>
      </c>
      <c r="L17" s="317">
        <v>0.81789999999999996</v>
      </c>
      <c r="M17" s="317">
        <v>0.80679999999999996</v>
      </c>
    </row>
    <row r="18" spans="1:13" s="320" customFormat="1" ht="15" customHeight="1">
      <c r="A18" s="287" t="s">
        <v>635</v>
      </c>
      <c r="B18" s="110" t="s">
        <v>650</v>
      </c>
      <c r="C18" s="111" t="s">
        <v>651</v>
      </c>
      <c r="D18" s="317">
        <v>0</v>
      </c>
      <c r="E18" s="317">
        <v>0</v>
      </c>
      <c r="F18" s="317">
        <v>0</v>
      </c>
      <c r="G18" s="317">
        <v>0</v>
      </c>
      <c r="H18" s="317">
        <v>1</v>
      </c>
      <c r="I18" s="317">
        <v>0.39250000000000002</v>
      </c>
      <c r="J18" s="317">
        <v>0.1457</v>
      </c>
      <c r="K18" s="317">
        <v>0.1244</v>
      </c>
      <c r="L18" s="317">
        <v>0.18210000000000001</v>
      </c>
      <c r="M18" s="317">
        <v>0.19320000000000001</v>
      </c>
    </row>
    <row r="19" spans="1:13" s="320" customFormat="1" ht="15" customHeight="1" thickBot="1">
      <c r="A19" s="287" t="s">
        <v>635</v>
      </c>
      <c r="B19" s="110" t="s">
        <v>652</v>
      </c>
      <c r="C19" s="111" t="s">
        <v>653</v>
      </c>
      <c r="D19" s="321">
        <v>0</v>
      </c>
      <c r="E19" s="321">
        <v>0</v>
      </c>
      <c r="F19" s="321">
        <v>0</v>
      </c>
      <c r="G19" s="321">
        <v>0</v>
      </c>
      <c r="H19" s="321">
        <v>424.75020000000001</v>
      </c>
      <c r="I19" s="321">
        <v>499.2833</v>
      </c>
      <c r="J19" s="321">
        <v>631.14430000000004</v>
      </c>
      <c r="K19" s="321">
        <v>621.49659999999994</v>
      </c>
      <c r="L19" s="321">
        <v>453.58100000000002</v>
      </c>
      <c r="M19" s="321">
        <v>590.33950000000004</v>
      </c>
    </row>
    <row r="20" spans="1:13" s="318" customFormat="1" ht="15" customHeight="1" thickTop="1" thickBot="1">
      <c r="A20" s="287"/>
      <c r="B20" s="315"/>
      <c r="C20" s="778" t="s">
        <v>654</v>
      </c>
      <c r="D20" s="779"/>
      <c r="E20" s="779"/>
      <c r="F20" s="779"/>
      <c r="G20" s="780"/>
      <c r="H20" s="780"/>
      <c r="I20" s="780"/>
      <c r="J20" s="780"/>
      <c r="K20" s="780"/>
      <c r="L20" s="780"/>
      <c r="M20" s="780"/>
    </row>
    <row r="21" spans="1:13" s="313" customFormat="1" ht="15" customHeight="1" thickTop="1">
      <c r="A21" s="287" t="s">
        <v>635</v>
      </c>
      <c r="B21" s="110" t="s">
        <v>655</v>
      </c>
      <c r="C21" s="111" t="s">
        <v>656</v>
      </c>
      <c r="D21" s="317">
        <v>0.98170000000000002</v>
      </c>
      <c r="E21" s="317">
        <v>0.98229999999999995</v>
      </c>
      <c r="F21" s="317">
        <v>0.98109999999999997</v>
      </c>
      <c r="G21" s="317">
        <v>0.98280000000000001</v>
      </c>
      <c r="H21" s="317">
        <v>0.99039999999999995</v>
      </c>
      <c r="I21" s="317">
        <v>0.98580000000000001</v>
      </c>
      <c r="J21" s="317">
        <v>0.98050000000000004</v>
      </c>
      <c r="K21" s="317">
        <v>0.97660000000000002</v>
      </c>
      <c r="L21" s="317">
        <v>0.97440000000000004</v>
      </c>
      <c r="M21" s="317">
        <v>0.97019999999999995</v>
      </c>
    </row>
    <row r="22" spans="1:13" s="320" customFormat="1" ht="15" customHeight="1">
      <c r="A22" s="287" t="s">
        <v>635</v>
      </c>
      <c r="B22" s="110" t="s">
        <v>657</v>
      </c>
      <c r="C22" s="111" t="s">
        <v>658</v>
      </c>
      <c r="D22" s="317">
        <v>1.8599999999999998E-2</v>
      </c>
      <c r="E22" s="317">
        <v>1.8599999999999998E-2</v>
      </c>
      <c r="F22" s="317">
        <v>1.7500000000000002E-2</v>
      </c>
      <c r="G22" s="317">
        <v>2.2499999999999999E-2</v>
      </c>
      <c r="H22" s="317">
        <v>2.0799999999999999E-2</v>
      </c>
      <c r="I22" s="317">
        <v>0.1356</v>
      </c>
      <c r="J22" s="317">
        <v>0.10340000000000001</v>
      </c>
      <c r="K22" s="317">
        <v>0.1017</v>
      </c>
      <c r="L22" s="317">
        <v>9.5000000000000001E-2</v>
      </c>
      <c r="M22" s="317">
        <v>9.4700000000000006E-2</v>
      </c>
    </row>
    <row r="23" spans="1:13" s="320" customFormat="1" ht="15" customHeight="1">
      <c r="A23" s="287" t="s">
        <v>635</v>
      </c>
      <c r="B23" s="110" t="s">
        <v>659</v>
      </c>
      <c r="C23" s="111" t="s">
        <v>660</v>
      </c>
      <c r="D23" s="317">
        <v>1.83E-2</v>
      </c>
      <c r="E23" s="317">
        <v>1.77E-2</v>
      </c>
      <c r="F23" s="317">
        <v>1.89E-2</v>
      </c>
      <c r="G23" s="317">
        <v>1.72E-2</v>
      </c>
      <c r="H23" s="317">
        <v>9.5999999999999992E-3</v>
      </c>
      <c r="I23" s="317">
        <v>1.4200000000000001E-2</v>
      </c>
      <c r="J23" s="317">
        <v>1.95E-2</v>
      </c>
      <c r="K23" s="317">
        <v>2.3400000000000001E-2</v>
      </c>
      <c r="L23" s="317">
        <v>2.5600000000000001E-2</v>
      </c>
      <c r="M23" s="317">
        <v>2.98E-2</v>
      </c>
    </row>
    <row r="24" spans="1:13" s="320" customFormat="1" ht="15" customHeight="1">
      <c r="A24" s="287" t="s">
        <v>635</v>
      </c>
      <c r="B24" s="110" t="s">
        <v>661</v>
      </c>
      <c r="C24" s="111" t="s">
        <v>662</v>
      </c>
      <c r="D24" s="317">
        <v>1.66E-2</v>
      </c>
      <c r="E24" s="317">
        <v>1.72E-2</v>
      </c>
      <c r="F24" s="317">
        <v>1.5599999999999999E-2</v>
      </c>
      <c r="G24" s="317">
        <v>2.0799999999999999E-2</v>
      </c>
      <c r="H24" s="317">
        <v>1.9699999999999999E-2</v>
      </c>
      <c r="I24" s="317">
        <v>0.1346</v>
      </c>
      <c r="J24" s="317">
        <v>0.1003</v>
      </c>
      <c r="K24" s="317">
        <v>9.7799999999999998E-2</v>
      </c>
      <c r="L24" s="317">
        <v>9.0200000000000002E-2</v>
      </c>
      <c r="M24" s="317">
        <v>8.8900000000000007E-2</v>
      </c>
    </row>
    <row r="25" spans="1:13" s="320" customFormat="1" ht="15" customHeight="1">
      <c r="A25" s="287" t="s">
        <v>635</v>
      </c>
      <c r="B25" s="110" t="s">
        <v>663</v>
      </c>
      <c r="C25" s="111" t="s">
        <v>968</v>
      </c>
      <c r="D25" s="317">
        <v>0.125</v>
      </c>
      <c r="E25" s="317">
        <v>9.4200000000000006E-2</v>
      </c>
      <c r="F25" s="317">
        <v>0.1241</v>
      </c>
      <c r="G25" s="317">
        <v>8.8999999999999996E-2</v>
      </c>
      <c r="H25" s="317">
        <v>6.3500000000000001E-2</v>
      </c>
      <c r="I25" s="317">
        <v>2.1499999999999998E-2</v>
      </c>
      <c r="J25" s="317">
        <v>4.8500000000000001E-2</v>
      </c>
      <c r="K25" s="317">
        <v>6.0600000000000001E-2</v>
      </c>
      <c r="L25" s="317">
        <v>7.5300000000000006E-2</v>
      </c>
      <c r="M25" s="317">
        <v>8.8900000000000007E-2</v>
      </c>
    </row>
    <row r="26" spans="1:13" s="320" customFormat="1" ht="15" customHeight="1">
      <c r="A26" s="287" t="s">
        <v>635</v>
      </c>
      <c r="B26" s="110" t="s">
        <v>664</v>
      </c>
      <c r="C26" s="111" t="s">
        <v>665</v>
      </c>
      <c r="D26" s="317">
        <v>1.6500000000000001E-2</v>
      </c>
      <c r="E26" s="317">
        <v>1.5599999999999999E-2</v>
      </c>
      <c r="F26" s="317">
        <v>1.49E-2</v>
      </c>
      <c r="G26" s="317">
        <v>1.5100000000000001E-2</v>
      </c>
      <c r="H26" s="317">
        <v>0.1031</v>
      </c>
      <c r="I26" s="317">
        <v>8.7599999999999997E-2</v>
      </c>
      <c r="J26" s="317">
        <v>6.7100000000000007E-2</v>
      </c>
      <c r="K26" s="317">
        <v>6.3399999999999998E-2</v>
      </c>
      <c r="L26" s="317">
        <v>5.8299999999999998E-2</v>
      </c>
      <c r="M26" s="317">
        <v>5.8299999999999998E-2</v>
      </c>
    </row>
    <row r="27" spans="1:13" s="320" customFormat="1" ht="15" customHeight="1">
      <c r="A27" s="287" t="s">
        <v>635</v>
      </c>
      <c r="B27" s="110" t="s">
        <v>666</v>
      </c>
      <c r="C27" s="111" t="s">
        <v>667</v>
      </c>
      <c r="D27" s="317">
        <v>5.0299999999999997E-2</v>
      </c>
      <c r="E27" s="317">
        <v>4.9200000000000001E-2</v>
      </c>
      <c r="F27" s="317">
        <v>5.5E-2</v>
      </c>
      <c r="G27" s="317">
        <v>4.9700000000000001E-2</v>
      </c>
      <c r="H27" s="317">
        <v>4.3799999999999999E-2</v>
      </c>
      <c r="I27" s="317">
        <v>4.5999999999999999E-2</v>
      </c>
      <c r="J27" s="317">
        <v>5.0999999999999997E-2</v>
      </c>
      <c r="K27" s="317">
        <v>5.1299999999999998E-2</v>
      </c>
      <c r="L27" s="317">
        <v>5.4300000000000001E-2</v>
      </c>
      <c r="M27" s="317">
        <v>5.7799999999999997E-2</v>
      </c>
    </row>
    <row r="28" spans="1:13" s="320" customFormat="1" ht="15" customHeight="1">
      <c r="A28" s="287" t="s">
        <v>635</v>
      </c>
      <c r="B28" s="110" t="s">
        <v>668</v>
      </c>
      <c r="C28" s="111" t="s">
        <v>669</v>
      </c>
      <c r="D28" s="317">
        <v>0.97360000000000002</v>
      </c>
      <c r="E28" s="317">
        <v>0.97309999999999997</v>
      </c>
      <c r="F28" s="317">
        <v>0.97260000000000002</v>
      </c>
      <c r="G28" s="317">
        <v>0.97509999999999997</v>
      </c>
      <c r="H28" s="317">
        <v>0.98580000000000001</v>
      </c>
      <c r="I28" s="317">
        <v>0.97760000000000002</v>
      </c>
      <c r="J28" s="317">
        <v>0.96540000000000004</v>
      </c>
      <c r="K28" s="317">
        <v>0.95020000000000004</v>
      </c>
      <c r="L28" s="317">
        <v>0.94810000000000005</v>
      </c>
      <c r="M28" s="317">
        <v>0.93620000000000003</v>
      </c>
    </row>
    <row r="29" spans="1:13" s="320" customFormat="1" ht="15" customHeight="1">
      <c r="A29" s="287" t="s">
        <v>635</v>
      </c>
      <c r="B29" s="110" t="s">
        <v>670</v>
      </c>
      <c r="C29" s="111" t="s">
        <v>671</v>
      </c>
      <c r="D29" s="317">
        <v>7.9000000000000008E-3</v>
      </c>
      <c r="E29" s="317">
        <v>8.5000000000000006E-3</v>
      </c>
      <c r="F29" s="317">
        <v>7.4999999999999997E-3</v>
      </c>
      <c r="G29" s="317">
        <v>6.7000000000000002E-3</v>
      </c>
      <c r="H29" s="317">
        <v>8.0000000000000004E-4</v>
      </c>
      <c r="I29" s="317">
        <v>4.7000000000000002E-3</v>
      </c>
      <c r="J29" s="317">
        <v>1.12E-2</v>
      </c>
      <c r="K29" s="317">
        <v>2.2499999999999999E-2</v>
      </c>
      <c r="L29" s="317">
        <v>2.2100000000000002E-2</v>
      </c>
      <c r="M29" s="317">
        <v>0.03</v>
      </c>
    </row>
    <row r="30" spans="1:13" s="320" customFormat="1" ht="15" customHeight="1">
      <c r="A30" s="287" t="s">
        <v>635</v>
      </c>
      <c r="B30" s="110" t="s">
        <v>672</v>
      </c>
      <c r="C30" s="111" t="s">
        <v>673</v>
      </c>
      <c r="D30" s="317">
        <v>2.5999999999999999E-3</v>
      </c>
      <c r="E30" s="317">
        <v>2.8999999999999998E-3</v>
      </c>
      <c r="F30" s="317">
        <v>1.8E-3</v>
      </c>
      <c r="G30" s="317">
        <v>1.8E-3</v>
      </c>
      <c r="H30" s="317">
        <v>3.0000000000000001E-3</v>
      </c>
      <c r="I30" s="317">
        <v>1.6999999999999999E-3</v>
      </c>
      <c r="J30" s="317">
        <v>2.0999999999999999E-3</v>
      </c>
      <c r="K30" s="317">
        <v>4.3E-3</v>
      </c>
      <c r="L30" s="317">
        <v>4.0000000000000001E-3</v>
      </c>
      <c r="M30" s="317">
        <v>4.7000000000000002E-3</v>
      </c>
    </row>
    <row r="31" spans="1:13" s="320" customFormat="1" ht="15" customHeight="1">
      <c r="A31" s="287" t="s">
        <v>635</v>
      </c>
      <c r="B31" s="110" t="s">
        <v>674</v>
      </c>
      <c r="C31" s="111" t="s">
        <v>675</v>
      </c>
      <c r="D31" s="317">
        <v>8.9999999999999998E-4</v>
      </c>
      <c r="E31" s="317">
        <v>8.9999999999999998E-4</v>
      </c>
      <c r="F31" s="317">
        <v>8.9999999999999998E-4</v>
      </c>
      <c r="G31" s="317">
        <v>8.9999999999999998E-4</v>
      </c>
      <c r="H31" s="317">
        <v>1E-4</v>
      </c>
      <c r="I31" s="317">
        <v>8.9999999999999998E-4</v>
      </c>
      <c r="J31" s="317">
        <v>1.1000000000000001E-3</v>
      </c>
      <c r="K31" s="317">
        <v>2.5999999999999999E-3</v>
      </c>
      <c r="L31" s="317">
        <v>3.2000000000000002E-3</v>
      </c>
      <c r="M31" s="317">
        <v>3.8E-3</v>
      </c>
    </row>
    <row r="32" spans="1:13" s="320" customFormat="1" ht="15" customHeight="1">
      <c r="A32" s="287" t="s">
        <v>635</v>
      </c>
      <c r="B32" s="110" t="s">
        <v>676</v>
      </c>
      <c r="C32" s="111" t="s">
        <v>677</v>
      </c>
      <c r="D32" s="317">
        <v>1.5E-3</v>
      </c>
      <c r="E32" s="317">
        <v>1.4E-3</v>
      </c>
      <c r="F32" s="317">
        <v>1.2999999999999999E-3</v>
      </c>
      <c r="G32" s="317">
        <v>1.5E-3</v>
      </c>
      <c r="H32" s="317">
        <v>2.0000000000000001E-4</v>
      </c>
      <c r="I32" s="317">
        <v>1.1000000000000001E-3</v>
      </c>
      <c r="J32" s="317">
        <v>1.1999999999999999E-3</v>
      </c>
      <c r="K32" s="317">
        <v>1.8E-3</v>
      </c>
      <c r="L32" s="317">
        <v>2.0999999999999999E-3</v>
      </c>
      <c r="M32" s="317">
        <v>2.5999999999999999E-3</v>
      </c>
    </row>
    <row r="33" spans="1:13" s="320" customFormat="1" ht="15" customHeight="1" thickBot="1">
      <c r="A33" s="287" t="s">
        <v>635</v>
      </c>
      <c r="B33" s="111" t="s">
        <v>678</v>
      </c>
      <c r="C33" s="111" t="s">
        <v>679</v>
      </c>
      <c r="D33" s="317">
        <v>1.35E-2</v>
      </c>
      <c r="E33" s="317">
        <v>1.3299999999999999E-2</v>
      </c>
      <c r="F33" s="317">
        <v>1.5699999999999999E-2</v>
      </c>
      <c r="G33" s="317">
        <v>1.37E-2</v>
      </c>
      <c r="H33" s="317">
        <v>9.9000000000000008E-3</v>
      </c>
      <c r="I33" s="317">
        <v>1.1900000000000001E-2</v>
      </c>
      <c r="J33" s="317">
        <v>1.7100000000000001E-2</v>
      </c>
      <c r="K33" s="317">
        <v>1.66E-2</v>
      </c>
      <c r="L33" s="317">
        <v>1.8700000000000001E-2</v>
      </c>
      <c r="M33" s="317">
        <v>2.0799999999999999E-2</v>
      </c>
    </row>
    <row r="34" spans="1:13" s="318" customFormat="1" ht="15" customHeight="1" thickTop="1" thickBot="1">
      <c r="A34" s="287"/>
      <c r="B34" s="315"/>
      <c r="C34" s="778" t="s">
        <v>471</v>
      </c>
      <c r="D34" s="779"/>
      <c r="E34" s="779"/>
      <c r="F34" s="779"/>
      <c r="G34" s="780"/>
      <c r="H34" s="780"/>
      <c r="I34" s="780"/>
      <c r="J34" s="780"/>
      <c r="K34" s="780"/>
      <c r="L34" s="780"/>
      <c r="M34" s="780"/>
    </row>
    <row r="35" spans="1:13" s="313" customFormat="1" ht="15" customHeight="1" thickTop="1">
      <c r="A35" s="287" t="s">
        <v>635</v>
      </c>
      <c r="B35" s="110" t="s">
        <v>680</v>
      </c>
      <c r="C35" s="111" t="s">
        <v>681</v>
      </c>
      <c r="D35" s="317">
        <v>569.77300000000002</v>
      </c>
      <c r="E35" s="317">
        <v>580.86320000000001</v>
      </c>
      <c r="F35" s="317">
        <v>971.29369999999994</v>
      </c>
      <c r="G35" s="317">
        <v>1212.9634000000001</v>
      </c>
      <c r="H35" s="317">
        <v>1281.7026000000001</v>
      </c>
      <c r="I35" s="317">
        <v>9.6891999999999996</v>
      </c>
      <c r="J35" s="317">
        <v>1.7602</v>
      </c>
      <c r="K35" s="317">
        <v>1.2542</v>
      </c>
      <c r="L35" s="317">
        <v>1.2316</v>
      </c>
      <c r="M35" s="317">
        <v>1.0339</v>
      </c>
    </row>
    <row r="36" spans="1:13" s="320" customFormat="1" ht="15" customHeight="1">
      <c r="A36" s="287" t="s">
        <v>635</v>
      </c>
      <c r="B36" s="110" t="s">
        <v>682</v>
      </c>
      <c r="C36" s="111" t="s">
        <v>683</v>
      </c>
      <c r="D36" s="317">
        <v>749.53689999999995</v>
      </c>
      <c r="E36" s="317">
        <v>757.78949999999998</v>
      </c>
      <c r="F36" s="317">
        <v>1549.7055</v>
      </c>
      <c r="G36" s="317">
        <v>1634.0078000000001</v>
      </c>
      <c r="H36" s="317">
        <v>1827.2128</v>
      </c>
      <c r="I36" s="317">
        <v>13.7445</v>
      </c>
      <c r="J36" s="317">
        <v>2.2905000000000002</v>
      </c>
      <c r="K36" s="317">
        <v>1.8292999999999999</v>
      </c>
      <c r="L36" s="317">
        <v>1.8889</v>
      </c>
      <c r="M36" s="317">
        <v>1.544</v>
      </c>
    </row>
    <row r="37" spans="1:13" s="320" customFormat="1" ht="15" customHeight="1">
      <c r="A37" s="287" t="s">
        <v>635</v>
      </c>
      <c r="B37" s="110" t="s">
        <v>684</v>
      </c>
      <c r="C37" s="111" t="s">
        <v>685</v>
      </c>
      <c r="D37" s="317">
        <v>6.9800000000000001E-2</v>
      </c>
      <c r="E37" s="317">
        <v>7.3300000000000004E-2</v>
      </c>
      <c r="F37" s="317">
        <v>8.5599999999999996E-2</v>
      </c>
      <c r="G37" s="317">
        <v>6.4699999999999994E-2</v>
      </c>
      <c r="H37" s="317">
        <v>0.1275</v>
      </c>
      <c r="I37" s="317">
        <v>0.1215</v>
      </c>
      <c r="J37" s="317">
        <v>9.9900000000000003E-2</v>
      </c>
      <c r="K37" s="317">
        <v>0.1166</v>
      </c>
      <c r="L37" s="317">
        <v>0.1363</v>
      </c>
      <c r="M37" s="317">
        <v>0.12230000000000001</v>
      </c>
    </row>
    <row r="38" spans="1:13" s="320" customFormat="1" ht="15" customHeight="1">
      <c r="A38" s="287" t="s">
        <v>635</v>
      </c>
      <c r="B38" s="110" t="s">
        <v>686</v>
      </c>
      <c r="C38" s="111" t="s">
        <v>687</v>
      </c>
      <c r="D38" s="317">
        <v>5.4699999999999999E-2</v>
      </c>
      <c r="E38" s="317">
        <v>5.8000000000000003E-2</v>
      </c>
      <c r="F38" s="317">
        <v>6.7299999999999999E-2</v>
      </c>
      <c r="G38" s="317">
        <v>4.9500000000000002E-2</v>
      </c>
      <c r="H38" s="317">
        <v>7.8399999999999997E-2</v>
      </c>
      <c r="I38" s="317">
        <v>8.0699999999999994E-2</v>
      </c>
      <c r="J38" s="317">
        <v>7.1599999999999997E-2</v>
      </c>
      <c r="K38" s="317">
        <v>8.3500000000000005E-2</v>
      </c>
      <c r="L38" s="317">
        <v>9.4200000000000006E-2</v>
      </c>
      <c r="M38" s="317">
        <v>8.6300000000000002E-2</v>
      </c>
    </row>
    <row r="39" spans="1:13" s="320" customFormat="1" ht="15" customHeight="1" thickBot="1">
      <c r="A39" s="287" t="s">
        <v>635</v>
      </c>
      <c r="B39" s="110" t="s">
        <v>688</v>
      </c>
      <c r="C39" s="80" t="s">
        <v>689</v>
      </c>
      <c r="D39" s="317">
        <v>0.74419999999999997</v>
      </c>
      <c r="E39" s="317">
        <v>0.82989999999999997</v>
      </c>
      <c r="F39" s="317">
        <v>0.90200000000000002</v>
      </c>
      <c r="G39" s="317">
        <v>0.4637</v>
      </c>
      <c r="H39" s="317">
        <v>0.61670000000000003</v>
      </c>
      <c r="I39" s="317">
        <v>0.69620000000000004</v>
      </c>
      <c r="J39" s="317">
        <v>0.48830000000000001</v>
      </c>
      <c r="K39" s="317">
        <v>0.50290000000000001</v>
      </c>
      <c r="L39" s="317">
        <v>0.54349999999999998</v>
      </c>
      <c r="M39" s="317">
        <v>0.4783</v>
      </c>
    </row>
    <row r="40" spans="1:13" s="318" customFormat="1" ht="15" customHeight="1" thickTop="1" thickBot="1">
      <c r="A40" s="287"/>
      <c r="B40" s="315"/>
      <c r="C40" s="778" t="s">
        <v>477</v>
      </c>
      <c r="D40" s="779"/>
      <c r="E40" s="779"/>
      <c r="F40" s="779"/>
      <c r="G40" s="780"/>
      <c r="H40" s="780"/>
      <c r="I40" s="780"/>
      <c r="J40" s="780"/>
      <c r="K40" s="780"/>
      <c r="L40" s="780"/>
      <c r="M40" s="780"/>
    </row>
    <row r="41" spans="1:13" s="313" customFormat="1" ht="15" customHeight="1" thickTop="1">
      <c r="A41" s="287" t="s">
        <v>635</v>
      </c>
      <c r="B41" s="110" t="s">
        <v>690</v>
      </c>
      <c r="C41" s="111" t="s">
        <v>691</v>
      </c>
      <c r="D41" s="317">
        <v>0.2167</v>
      </c>
      <c r="E41" s="317">
        <v>0.20830000000000001</v>
      </c>
      <c r="F41" s="317">
        <v>0.21379999999999999</v>
      </c>
      <c r="G41" s="317">
        <v>0.2346</v>
      </c>
      <c r="H41" s="317">
        <v>0.38519999999999999</v>
      </c>
      <c r="I41" s="317">
        <v>0.33560000000000001</v>
      </c>
      <c r="J41" s="317">
        <v>0.2838</v>
      </c>
      <c r="K41" s="317">
        <v>0.28410000000000002</v>
      </c>
      <c r="L41" s="317">
        <v>0.30869999999999997</v>
      </c>
      <c r="M41" s="317">
        <v>0.2944</v>
      </c>
    </row>
    <row r="42" spans="1:13" s="320" customFormat="1" ht="15" customHeight="1">
      <c r="A42" s="287" t="s">
        <v>635</v>
      </c>
      <c r="B42" s="110" t="s">
        <v>692</v>
      </c>
      <c r="C42" s="111" t="s">
        <v>693</v>
      </c>
      <c r="D42" s="317">
        <v>0.2167</v>
      </c>
      <c r="E42" s="317">
        <v>0.20830000000000001</v>
      </c>
      <c r="F42" s="317">
        <v>0.21379999999999999</v>
      </c>
      <c r="G42" s="317">
        <v>0.2346</v>
      </c>
      <c r="H42" s="317">
        <v>0.38519999999999999</v>
      </c>
      <c r="I42" s="317">
        <v>0.33500000000000002</v>
      </c>
      <c r="J42" s="317">
        <v>0.28339999999999999</v>
      </c>
      <c r="K42" s="317">
        <v>0.28360000000000002</v>
      </c>
      <c r="L42" s="317">
        <v>0.30830000000000002</v>
      </c>
      <c r="M42" s="317">
        <v>0.29399999999999998</v>
      </c>
    </row>
    <row r="43" spans="1:13" s="320" customFormat="1" ht="15" customHeight="1">
      <c r="A43" s="287" t="s">
        <v>635</v>
      </c>
      <c r="B43" s="110" t="s">
        <v>694</v>
      </c>
      <c r="C43" s="111" t="s">
        <v>695</v>
      </c>
      <c r="D43" s="317">
        <v>7.9100000000000004E-2</v>
      </c>
      <c r="E43" s="317">
        <v>7.85E-2</v>
      </c>
      <c r="F43" s="317">
        <v>8.1199999999999994E-2</v>
      </c>
      <c r="G43" s="317">
        <v>6.8000000000000005E-2</v>
      </c>
      <c r="H43" s="317">
        <v>2.0199999999999999E-2</v>
      </c>
      <c r="I43" s="317">
        <v>3.09E-2</v>
      </c>
      <c r="J43" s="317">
        <v>5.2900000000000003E-2</v>
      </c>
      <c r="K43" s="317">
        <v>6.2899999999999998E-2</v>
      </c>
      <c r="L43" s="317">
        <v>6.4000000000000001E-2</v>
      </c>
      <c r="M43" s="317">
        <v>7.9200000000000007E-2</v>
      </c>
    </row>
    <row r="44" spans="1:13" s="320" customFormat="1" ht="15" customHeight="1">
      <c r="A44" s="287" t="s">
        <v>635</v>
      </c>
      <c r="B44" s="110" t="s">
        <v>696</v>
      </c>
      <c r="C44" s="111" t="s">
        <v>697</v>
      </c>
      <c r="D44" s="317">
        <v>0.01</v>
      </c>
      <c r="E44" s="317">
        <v>7.7999999999999996E-3</v>
      </c>
      <c r="F44" s="317">
        <v>9.2999999999999992E-3</v>
      </c>
      <c r="G44" s="317">
        <v>7.9000000000000008E-3</v>
      </c>
      <c r="H44" s="317">
        <v>2.8E-3</v>
      </c>
      <c r="I44" s="317">
        <v>6.4000000000000003E-3</v>
      </c>
      <c r="J44" s="317">
        <v>1.3599999999999999E-2</v>
      </c>
      <c r="K44" s="317">
        <v>1.66E-2</v>
      </c>
      <c r="L44" s="317">
        <v>1.7899999999999999E-2</v>
      </c>
      <c r="M44" s="317">
        <v>2.24E-2</v>
      </c>
    </row>
    <row r="45" spans="1:13" s="320" customFormat="1" ht="15" customHeight="1">
      <c r="A45" s="287" t="s">
        <v>635</v>
      </c>
      <c r="B45" s="110" t="s">
        <v>698</v>
      </c>
      <c r="C45" s="111" t="s">
        <v>699</v>
      </c>
      <c r="D45" s="317">
        <v>2.1000000000000001E-2</v>
      </c>
      <c r="E45" s="317">
        <v>2.1999999999999999E-2</v>
      </c>
      <c r="F45" s="317">
        <v>1.84E-2</v>
      </c>
      <c r="G45" s="317">
        <v>1.5900000000000001E-2</v>
      </c>
      <c r="H45" s="317">
        <v>3.0000000000000001E-3</v>
      </c>
      <c r="I45" s="317">
        <v>1.0500000000000001E-2</v>
      </c>
      <c r="J45" s="317">
        <v>1.6E-2</v>
      </c>
      <c r="K45" s="317">
        <v>2.3300000000000001E-2</v>
      </c>
      <c r="L45" s="317">
        <v>2.2200000000000001E-2</v>
      </c>
      <c r="M45" s="317">
        <v>2.9100000000000001E-2</v>
      </c>
    </row>
    <row r="46" spans="1:13" s="320" customFormat="1" ht="15" customHeight="1" thickBot="1">
      <c r="A46" s="287" t="s">
        <v>635</v>
      </c>
      <c r="B46" s="110" t="s">
        <v>700</v>
      </c>
      <c r="C46" s="111" t="s">
        <v>701</v>
      </c>
      <c r="D46" s="317">
        <v>0.21240000000000001</v>
      </c>
      <c r="E46" s="317">
        <v>0.21659999999999999</v>
      </c>
      <c r="F46" s="317">
        <v>0.21440000000000001</v>
      </c>
      <c r="G46" s="317">
        <v>0.20749999999999999</v>
      </c>
      <c r="H46" s="317">
        <v>0.1885</v>
      </c>
      <c r="I46" s="317">
        <v>0.1807</v>
      </c>
      <c r="J46" s="317">
        <v>0.17449999999999999</v>
      </c>
      <c r="K46" s="317">
        <v>0.1782</v>
      </c>
      <c r="L46" s="317">
        <v>0.17949999999999999</v>
      </c>
      <c r="M46" s="317">
        <v>0.188</v>
      </c>
    </row>
    <row r="47" spans="1:13" s="316" customFormat="1" ht="15" customHeight="1" thickTop="1" thickBot="1">
      <c r="A47" s="287"/>
      <c r="B47" s="315"/>
      <c r="C47" s="778" t="s">
        <v>702</v>
      </c>
      <c r="D47" s="779"/>
      <c r="E47" s="779"/>
      <c r="F47" s="779"/>
      <c r="G47" s="780"/>
      <c r="H47" s="780"/>
      <c r="I47" s="780"/>
      <c r="J47" s="780"/>
      <c r="K47" s="780"/>
      <c r="L47" s="780"/>
      <c r="M47" s="780"/>
    </row>
    <row r="48" spans="1:13" s="313" customFormat="1" ht="15" customHeight="1" thickTop="1">
      <c r="A48" s="287" t="s">
        <v>635</v>
      </c>
      <c r="B48" s="110" t="s">
        <v>703</v>
      </c>
      <c r="C48" s="111" t="s">
        <v>704</v>
      </c>
      <c r="D48" s="317">
        <v>0.92500000000000004</v>
      </c>
      <c r="E48" s="317">
        <v>0.92069999999999996</v>
      </c>
      <c r="F48" s="317">
        <v>0.92749999999999999</v>
      </c>
      <c r="G48" s="317">
        <v>0.9264</v>
      </c>
      <c r="H48" s="317">
        <v>0.8468</v>
      </c>
      <c r="I48" s="317">
        <v>0.8659</v>
      </c>
      <c r="J48" s="317">
        <v>0.87729999999999997</v>
      </c>
      <c r="K48" s="317">
        <v>0.875</v>
      </c>
      <c r="L48" s="317">
        <v>0.87509999999999999</v>
      </c>
      <c r="M48" s="317">
        <v>0.87780000000000002</v>
      </c>
    </row>
    <row r="49" spans="1:14" s="320" customFormat="1" ht="15" customHeight="1">
      <c r="A49" s="287" t="s">
        <v>635</v>
      </c>
      <c r="B49" s="110" t="s">
        <v>705</v>
      </c>
      <c r="C49" s="111" t="s">
        <v>706</v>
      </c>
      <c r="D49" s="317">
        <v>0.91120000000000001</v>
      </c>
      <c r="E49" s="317">
        <v>0.91120000000000001</v>
      </c>
      <c r="F49" s="317">
        <v>0.90569999999999995</v>
      </c>
      <c r="G49" s="317">
        <v>0.89800000000000002</v>
      </c>
      <c r="H49" s="317">
        <v>0.91190000000000004</v>
      </c>
      <c r="I49" s="317">
        <v>0.93540000000000001</v>
      </c>
      <c r="J49" s="317">
        <v>0.92910000000000004</v>
      </c>
      <c r="K49" s="317">
        <v>0.92810000000000004</v>
      </c>
      <c r="L49" s="317">
        <v>0.93259999999999998</v>
      </c>
      <c r="M49" s="317">
        <v>0.93500000000000005</v>
      </c>
    </row>
    <row r="50" spans="1:14" s="320" customFormat="1" ht="15" customHeight="1">
      <c r="A50" s="287" t="s">
        <v>635</v>
      </c>
      <c r="B50" s="110" t="s">
        <v>707</v>
      </c>
      <c r="C50" s="111" t="s">
        <v>708</v>
      </c>
      <c r="D50" s="317">
        <v>0.29499999999999998</v>
      </c>
      <c r="E50" s="317">
        <v>0.27629999999999999</v>
      </c>
      <c r="F50" s="317">
        <v>0.29270000000000002</v>
      </c>
      <c r="G50" s="317">
        <v>0.29830000000000001</v>
      </c>
      <c r="H50" s="317">
        <v>0.11650000000000001</v>
      </c>
      <c r="I50" s="317">
        <v>7.6600000000000001E-2</v>
      </c>
      <c r="J50" s="317">
        <v>9.2399999999999996E-2</v>
      </c>
      <c r="K50" s="317">
        <v>9.3600000000000003E-2</v>
      </c>
      <c r="L50" s="317">
        <v>8.9399999999999993E-2</v>
      </c>
      <c r="M50" s="317">
        <v>9.8500000000000004E-2</v>
      </c>
    </row>
    <row r="51" spans="1:14" s="320" customFormat="1" ht="15" customHeight="1">
      <c r="A51" s="287" t="s">
        <v>635</v>
      </c>
      <c r="B51" s="110" t="s">
        <v>709</v>
      </c>
      <c r="C51" s="111" t="s">
        <v>710</v>
      </c>
      <c r="D51" s="317">
        <v>0.34589999999999999</v>
      </c>
      <c r="E51" s="317">
        <v>0.38069999999999998</v>
      </c>
      <c r="F51" s="317">
        <v>0.33910000000000001</v>
      </c>
      <c r="G51" s="317">
        <v>0.31380000000000002</v>
      </c>
      <c r="H51" s="317">
        <v>0.39760000000000001</v>
      </c>
      <c r="I51" s="317">
        <v>0.40039999999999998</v>
      </c>
      <c r="J51" s="317">
        <v>0.43309999999999998</v>
      </c>
      <c r="K51" s="317">
        <v>0.44059999999999999</v>
      </c>
      <c r="L51" s="317">
        <v>0.40510000000000002</v>
      </c>
      <c r="M51" s="317">
        <v>0.41570000000000001</v>
      </c>
    </row>
    <row r="52" spans="1:14" ht="3.75" customHeight="1" thickBot="1">
      <c r="A52" s="287"/>
      <c r="B52" s="287"/>
      <c r="C52" s="303"/>
      <c r="D52" s="303"/>
      <c r="E52" s="303"/>
      <c r="F52" s="303"/>
      <c r="G52" s="303"/>
      <c r="H52" s="303"/>
      <c r="I52" s="303"/>
      <c r="J52" s="303"/>
      <c r="K52" s="303"/>
      <c r="L52" s="303"/>
      <c r="M52" s="303"/>
    </row>
    <row r="53" spans="1:14" ht="15" customHeight="1" thickTop="1">
      <c r="A53" s="322" t="s">
        <v>711</v>
      </c>
      <c r="B53" s="111" t="s">
        <v>711</v>
      </c>
      <c r="C53" s="861" t="s">
        <v>489</v>
      </c>
      <c r="D53" s="861"/>
      <c r="E53" s="861"/>
      <c r="F53" s="861"/>
      <c r="G53" s="861"/>
      <c r="H53" s="861"/>
      <c r="I53" s="861"/>
      <c r="J53" s="861"/>
      <c r="K53" s="861"/>
      <c r="L53" s="861"/>
      <c r="M53" s="861"/>
    </row>
    <row r="54" spans="1:14" ht="51.75" customHeight="1">
      <c r="A54" s="287"/>
      <c r="B54" s="287"/>
      <c r="C54" s="855" t="s">
        <v>712</v>
      </c>
      <c r="D54" s="855"/>
      <c r="E54" s="855"/>
      <c r="F54" s="855"/>
      <c r="G54" s="855"/>
      <c r="H54" s="855"/>
      <c r="I54" s="855"/>
      <c r="J54" s="855"/>
      <c r="K54" s="855"/>
      <c r="L54" s="855"/>
      <c r="M54" s="855"/>
    </row>
    <row r="55" spans="1:14" ht="48" customHeight="1">
      <c r="A55" s="287"/>
      <c r="B55" s="287"/>
      <c r="C55" s="855" t="s">
        <v>713</v>
      </c>
      <c r="D55" s="855"/>
      <c r="E55" s="855"/>
      <c r="F55" s="855"/>
      <c r="G55" s="855"/>
      <c r="H55" s="855"/>
      <c r="I55" s="855"/>
      <c r="J55" s="855"/>
      <c r="K55" s="855"/>
      <c r="L55" s="855"/>
      <c r="M55" s="855"/>
    </row>
    <row r="56" spans="1:14" ht="15" customHeight="1">
      <c r="A56" s="287"/>
      <c r="B56" s="287"/>
      <c r="C56" s="856" t="s">
        <v>714</v>
      </c>
      <c r="D56" s="856"/>
      <c r="E56" s="856"/>
      <c r="F56" s="856"/>
      <c r="G56" s="856"/>
      <c r="H56" s="856"/>
      <c r="I56" s="856"/>
      <c r="J56" s="856"/>
      <c r="K56" s="856"/>
      <c r="L56" s="856"/>
      <c r="M56" s="856"/>
    </row>
    <row r="57" spans="1:14" ht="15" customHeight="1">
      <c r="A57" s="287"/>
      <c r="B57" s="287"/>
      <c r="C57" s="856" t="s">
        <v>493</v>
      </c>
      <c r="D57" s="856"/>
      <c r="E57" s="856"/>
      <c r="F57" s="856"/>
      <c r="G57" s="856"/>
      <c r="H57" s="856"/>
      <c r="I57" s="856"/>
      <c r="J57" s="856"/>
      <c r="K57" s="856"/>
      <c r="L57" s="856"/>
      <c r="M57" s="856"/>
    </row>
    <row r="58" spans="1:14" ht="26.25" customHeight="1">
      <c r="A58" s="287"/>
      <c r="B58" s="287"/>
      <c r="C58" s="883" t="s">
        <v>969</v>
      </c>
      <c r="D58" s="883"/>
      <c r="E58" s="883"/>
      <c r="F58" s="883"/>
      <c r="G58" s="883"/>
      <c r="H58" s="883"/>
      <c r="I58" s="883"/>
      <c r="J58" s="883"/>
      <c r="K58" s="883"/>
      <c r="L58" s="883"/>
      <c r="M58" s="883"/>
      <c r="N58" s="624"/>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48" sqref="C48"/>
    </sheetView>
  </sheetViews>
  <sheetFormatPr baseColWidth="10" defaultColWidth="9.140625" defaultRowHeight="12.75"/>
  <cols>
    <col min="1" max="2" width="9.140625" style="337" hidden="1" customWidth="1"/>
    <col min="3" max="3" width="90.28515625" style="323" customWidth="1"/>
    <col min="4" max="7" width="7.85546875" style="323" bestFit="1" customWidth="1"/>
    <col min="8" max="8" width="10.28515625" style="323" bestFit="1" customWidth="1"/>
    <col min="9" max="9" width="9.28515625" style="323" customWidth="1"/>
    <col min="10" max="10" width="8.28515625" style="323" bestFit="1" customWidth="1"/>
    <col min="11" max="11" width="8.28515625" style="323" customWidth="1"/>
    <col min="12" max="12" width="8.28515625" style="323" bestFit="1" customWidth="1"/>
    <col min="13" max="13" width="8.28515625" style="323" customWidth="1"/>
    <col min="14" max="256" width="9.140625" style="323"/>
    <col min="257" max="258" width="0" style="323" hidden="1" customWidth="1"/>
    <col min="259" max="259" width="90.28515625" style="323" customWidth="1"/>
    <col min="260" max="263" width="7.85546875" style="323" bestFit="1" customWidth="1"/>
    <col min="264" max="264" width="10.28515625" style="323" bestFit="1" customWidth="1"/>
    <col min="265" max="265" width="9.28515625" style="323" customWidth="1"/>
    <col min="266" max="266" width="8.28515625" style="323" bestFit="1" customWidth="1"/>
    <col min="267" max="267" width="8.28515625" style="323" customWidth="1"/>
    <col min="268" max="268" width="8.28515625" style="323" bestFit="1" customWidth="1"/>
    <col min="269" max="269" width="8.28515625" style="323" customWidth="1"/>
    <col min="270" max="512" width="9.140625" style="323"/>
    <col min="513" max="514" width="0" style="323" hidden="1" customWidth="1"/>
    <col min="515" max="515" width="90.28515625" style="323" customWidth="1"/>
    <col min="516" max="519" width="7.85546875" style="323" bestFit="1" customWidth="1"/>
    <col min="520" max="520" width="10.28515625" style="323" bestFit="1" customWidth="1"/>
    <col min="521" max="521" width="9.28515625" style="323" customWidth="1"/>
    <col min="522" max="522" width="8.28515625" style="323" bestFit="1" customWidth="1"/>
    <col min="523" max="523" width="8.28515625" style="323" customWidth="1"/>
    <col min="524" max="524" width="8.28515625" style="323" bestFit="1" customWidth="1"/>
    <col min="525" max="525" width="8.28515625" style="323" customWidth="1"/>
    <col min="526" max="768" width="9.140625" style="323"/>
    <col min="769" max="770" width="0" style="323" hidden="1" customWidth="1"/>
    <col min="771" max="771" width="90.28515625" style="323" customWidth="1"/>
    <col min="772" max="775" width="7.85546875" style="323" bestFit="1" customWidth="1"/>
    <col min="776" max="776" width="10.28515625" style="323" bestFit="1" customWidth="1"/>
    <col min="777" max="777" width="9.28515625" style="323" customWidth="1"/>
    <col min="778" max="778" width="8.28515625" style="323" bestFit="1" customWidth="1"/>
    <col min="779" max="779" width="8.28515625" style="323" customWidth="1"/>
    <col min="780" max="780" width="8.28515625" style="323" bestFit="1" customWidth="1"/>
    <col min="781" max="781" width="8.28515625" style="323" customWidth="1"/>
    <col min="782" max="1024" width="9.140625" style="323"/>
    <col min="1025" max="1026" width="0" style="323" hidden="1" customWidth="1"/>
    <col min="1027" max="1027" width="90.28515625" style="323" customWidth="1"/>
    <col min="1028" max="1031" width="7.85546875" style="323" bestFit="1" customWidth="1"/>
    <col min="1032" max="1032" width="10.28515625" style="323" bestFit="1" customWidth="1"/>
    <col min="1033" max="1033" width="9.28515625" style="323" customWidth="1"/>
    <col min="1034" max="1034" width="8.28515625" style="323" bestFit="1" customWidth="1"/>
    <col min="1035" max="1035" width="8.28515625" style="323" customWidth="1"/>
    <col min="1036" max="1036" width="8.28515625" style="323" bestFit="1" customWidth="1"/>
    <col min="1037" max="1037" width="8.28515625" style="323" customWidth="1"/>
    <col min="1038" max="1280" width="9.140625" style="323"/>
    <col min="1281" max="1282" width="0" style="323" hidden="1" customWidth="1"/>
    <col min="1283" max="1283" width="90.28515625" style="323" customWidth="1"/>
    <col min="1284" max="1287" width="7.85546875" style="323" bestFit="1" customWidth="1"/>
    <col min="1288" max="1288" width="10.28515625" style="323" bestFit="1" customWidth="1"/>
    <col min="1289" max="1289" width="9.28515625" style="323" customWidth="1"/>
    <col min="1290" max="1290" width="8.28515625" style="323" bestFit="1" customWidth="1"/>
    <col min="1291" max="1291" width="8.28515625" style="323" customWidth="1"/>
    <col min="1292" max="1292" width="8.28515625" style="323" bestFit="1" customWidth="1"/>
    <col min="1293" max="1293" width="8.28515625" style="323" customWidth="1"/>
    <col min="1294" max="1536" width="9.140625" style="323"/>
    <col min="1537" max="1538" width="0" style="323" hidden="1" customWidth="1"/>
    <col min="1539" max="1539" width="90.28515625" style="323" customWidth="1"/>
    <col min="1540" max="1543" width="7.85546875" style="323" bestFit="1" customWidth="1"/>
    <col min="1544" max="1544" width="10.28515625" style="323" bestFit="1" customWidth="1"/>
    <col min="1545" max="1545" width="9.28515625" style="323" customWidth="1"/>
    <col min="1546" max="1546" width="8.28515625" style="323" bestFit="1" customWidth="1"/>
    <col min="1547" max="1547" width="8.28515625" style="323" customWidth="1"/>
    <col min="1548" max="1548" width="8.28515625" style="323" bestFit="1" customWidth="1"/>
    <col min="1549" max="1549" width="8.28515625" style="323" customWidth="1"/>
    <col min="1550" max="1792" width="9.140625" style="323"/>
    <col min="1793" max="1794" width="0" style="323" hidden="1" customWidth="1"/>
    <col min="1795" max="1795" width="90.28515625" style="323" customWidth="1"/>
    <col min="1796" max="1799" width="7.85546875" style="323" bestFit="1" customWidth="1"/>
    <col min="1800" max="1800" width="10.28515625" style="323" bestFit="1" customWidth="1"/>
    <col min="1801" max="1801" width="9.28515625" style="323" customWidth="1"/>
    <col min="1802" max="1802" width="8.28515625" style="323" bestFit="1" customWidth="1"/>
    <col min="1803" max="1803" width="8.28515625" style="323" customWidth="1"/>
    <col min="1804" max="1804" width="8.28515625" style="323" bestFit="1" customWidth="1"/>
    <col min="1805" max="1805" width="8.28515625" style="323" customWidth="1"/>
    <col min="1806" max="2048" width="9.140625" style="323"/>
    <col min="2049" max="2050" width="0" style="323" hidden="1" customWidth="1"/>
    <col min="2051" max="2051" width="90.28515625" style="323" customWidth="1"/>
    <col min="2052" max="2055" width="7.85546875" style="323" bestFit="1" customWidth="1"/>
    <col min="2056" max="2056" width="10.28515625" style="323" bestFit="1" customWidth="1"/>
    <col min="2057" max="2057" width="9.28515625" style="323" customWidth="1"/>
    <col min="2058" max="2058" width="8.28515625" style="323" bestFit="1" customWidth="1"/>
    <col min="2059" max="2059" width="8.28515625" style="323" customWidth="1"/>
    <col min="2060" max="2060" width="8.28515625" style="323" bestFit="1" customWidth="1"/>
    <col min="2061" max="2061" width="8.28515625" style="323" customWidth="1"/>
    <col min="2062" max="2304" width="9.140625" style="323"/>
    <col min="2305" max="2306" width="0" style="323" hidden="1" customWidth="1"/>
    <col min="2307" max="2307" width="90.28515625" style="323" customWidth="1"/>
    <col min="2308" max="2311" width="7.85546875" style="323" bestFit="1" customWidth="1"/>
    <col min="2312" max="2312" width="10.28515625" style="323" bestFit="1" customWidth="1"/>
    <col min="2313" max="2313" width="9.28515625" style="323" customWidth="1"/>
    <col min="2314" max="2314" width="8.28515625" style="323" bestFit="1" customWidth="1"/>
    <col min="2315" max="2315" width="8.28515625" style="323" customWidth="1"/>
    <col min="2316" max="2316" width="8.28515625" style="323" bestFit="1" customWidth="1"/>
    <col min="2317" max="2317" width="8.28515625" style="323" customWidth="1"/>
    <col min="2318" max="2560" width="9.140625" style="323"/>
    <col min="2561" max="2562" width="0" style="323" hidden="1" customWidth="1"/>
    <col min="2563" max="2563" width="90.28515625" style="323" customWidth="1"/>
    <col min="2564" max="2567" width="7.85546875" style="323" bestFit="1" customWidth="1"/>
    <col min="2568" max="2568" width="10.28515625" style="323" bestFit="1" customWidth="1"/>
    <col min="2569" max="2569" width="9.28515625" style="323" customWidth="1"/>
    <col min="2570" max="2570" width="8.28515625" style="323" bestFit="1" customWidth="1"/>
    <col min="2571" max="2571" width="8.28515625" style="323" customWidth="1"/>
    <col min="2572" max="2572" width="8.28515625" style="323" bestFit="1" customWidth="1"/>
    <col min="2573" max="2573" width="8.28515625" style="323" customWidth="1"/>
    <col min="2574" max="2816" width="9.140625" style="323"/>
    <col min="2817" max="2818" width="0" style="323" hidden="1" customWidth="1"/>
    <col min="2819" max="2819" width="90.28515625" style="323" customWidth="1"/>
    <col min="2820" max="2823" width="7.85546875" style="323" bestFit="1" customWidth="1"/>
    <col min="2824" max="2824" width="10.28515625" style="323" bestFit="1" customWidth="1"/>
    <col min="2825" max="2825" width="9.28515625" style="323" customWidth="1"/>
    <col min="2826" max="2826" width="8.28515625" style="323" bestFit="1" customWidth="1"/>
    <col min="2827" max="2827" width="8.28515625" style="323" customWidth="1"/>
    <col min="2828" max="2828" width="8.28515625" style="323" bestFit="1" customWidth="1"/>
    <col min="2829" max="2829" width="8.28515625" style="323" customWidth="1"/>
    <col min="2830" max="3072" width="9.140625" style="323"/>
    <col min="3073" max="3074" width="0" style="323" hidden="1" customWidth="1"/>
    <col min="3075" max="3075" width="90.28515625" style="323" customWidth="1"/>
    <col min="3076" max="3079" width="7.85546875" style="323" bestFit="1" customWidth="1"/>
    <col min="3080" max="3080" width="10.28515625" style="323" bestFit="1" customWidth="1"/>
    <col min="3081" max="3081" width="9.28515625" style="323" customWidth="1"/>
    <col min="3082" max="3082" width="8.28515625" style="323" bestFit="1" customWidth="1"/>
    <col min="3083" max="3083" width="8.28515625" style="323" customWidth="1"/>
    <col min="3084" max="3084" width="8.28515625" style="323" bestFit="1" customWidth="1"/>
    <col min="3085" max="3085" width="8.28515625" style="323" customWidth="1"/>
    <col min="3086" max="3328" width="9.140625" style="323"/>
    <col min="3329" max="3330" width="0" style="323" hidden="1" customWidth="1"/>
    <col min="3331" max="3331" width="90.28515625" style="323" customWidth="1"/>
    <col min="3332" max="3335" width="7.85546875" style="323" bestFit="1" customWidth="1"/>
    <col min="3336" max="3336" width="10.28515625" style="323" bestFit="1" customWidth="1"/>
    <col min="3337" max="3337" width="9.28515625" style="323" customWidth="1"/>
    <col min="3338" max="3338" width="8.28515625" style="323" bestFit="1" customWidth="1"/>
    <col min="3339" max="3339" width="8.28515625" style="323" customWidth="1"/>
    <col min="3340" max="3340" width="8.28515625" style="323" bestFit="1" customWidth="1"/>
    <col min="3341" max="3341" width="8.28515625" style="323" customWidth="1"/>
    <col min="3342" max="3584" width="9.140625" style="323"/>
    <col min="3585" max="3586" width="0" style="323" hidden="1" customWidth="1"/>
    <col min="3587" max="3587" width="90.28515625" style="323" customWidth="1"/>
    <col min="3588" max="3591" width="7.85546875" style="323" bestFit="1" customWidth="1"/>
    <col min="3592" max="3592" width="10.28515625" style="323" bestFit="1" customWidth="1"/>
    <col min="3593" max="3593" width="9.28515625" style="323" customWidth="1"/>
    <col min="3594" max="3594" width="8.28515625" style="323" bestFit="1" customWidth="1"/>
    <col min="3595" max="3595" width="8.28515625" style="323" customWidth="1"/>
    <col min="3596" max="3596" width="8.28515625" style="323" bestFit="1" customWidth="1"/>
    <col min="3597" max="3597" width="8.28515625" style="323" customWidth="1"/>
    <col min="3598" max="3840" width="9.140625" style="323"/>
    <col min="3841" max="3842" width="0" style="323" hidden="1" customWidth="1"/>
    <col min="3843" max="3843" width="90.28515625" style="323" customWidth="1"/>
    <col min="3844" max="3847" width="7.85546875" style="323" bestFit="1" customWidth="1"/>
    <col min="3848" max="3848" width="10.28515625" style="323" bestFit="1" customWidth="1"/>
    <col min="3849" max="3849" width="9.28515625" style="323" customWidth="1"/>
    <col min="3850" max="3850" width="8.28515625" style="323" bestFit="1" customWidth="1"/>
    <col min="3851" max="3851" width="8.28515625" style="323" customWidth="1"/>
    <col min="3852" max="3852" width="8.28515625" style="323" bestFit="1" customWidth="1"/>
    <col min="3853" max="3853" width="8.28515625" style="323" customWidth="1"/>
    <col min="3854" max="4096" width="9.140625" style="323"/>
    <col min="4097" max="4098" width="0" style="323" hidden="1" customWidth="1"/>
    <col min="4099" max="4099" width="90.28515625" style="323" customWidth="1"/>
    <col min="4100" max="4103" width="7.85546875" style="323" bestFit="1" customWidth="1"/>
    <col min="4104" max="4104" width="10.28515625" style="323" bestFit="1" customWidth="1"/>
    <col min="4105" max="4105" width="9.28515625" style="323" customWidth="1"/>
    <col min="4106" max="4106" width="8.28515625" style="323" bestFit="1" customWidth="1"/>
    <col min="4107" max="4107" width="8.28515625" style="323" customWidth="1"/>
    <col min="4108" max="4108" width="8.28515625" style="323" bestFit="1" customWidth="1"/>
    <col min="4109" max="4109" width="8.28515625" style="323" customWidth="1"/>
    <col min="4110" max="4352" width="9.140625" style="323"/>
    <col min="4353" max="4354" width="0" style="323" hidden="1" customWidth="1"/>
    <col min="4355" max="4355" width="90.28515625" style="323" customWidth="1"/>
    <col min="4356" max="4359" width="7.85546875" style="323" bestFit="1" customWidth="1"/>
    <col min="4360" max="4360" width="10.28515625" style="323" bestFit="1" customWidth="1"/>
    <col min="4361" max="4361" width="9.28515625" style="323" customWidth="1"/>
    <col min="4362" max="4362" width="8.28515625" style="323" bestFit="1" customWidth="1"/>
    <col min="4363" max="4363" width="8.28515625" style="323" customWidth="1"/>
    <col min="4364" max="4364" width="8.28515625" style="323" bestFit="1" customWidth="1"/>
    <col min="4365" max="4365" width="8.28515625" style="323" customWidth="1"/>
    <col min="4366" max="4608" width="9.140625" style="323"/>
    <col min="4609" max="4610" width="0" style="323" hidden="1" customWidth="1"/>
    <col min="4611" max="4611" width="90.28515625" style="323" customWidth="1"/>
    <col min="4612" max="4615" width="7.85546875" style="323" bestFit="1" customWidth="1"/>
    <col min="4616" max="4616" width="10.28515625" style="323" bestFit="1" customWidth="1"/>
    <col min="4617" max="4617" width="9.28515625" style="323" customWidth="1"/>
    <col min="4618" max="4618" width="8.28515625" style="323" bestFit="1" customWidth="1"/>
    <col min="4619" max="4619" width="8.28515625" style="323" customWidth="1"/>
    <col min="4620" max="4620" width="8.28515625" style="323" bestFit="1" customWidth="1"/>
    <col min="4621" max="4621" width="8.28515625" style="323" customWidth="1"/>
    <col min="4622" max="4864" width="9.140625" style="323"/>
    <col min="4865" max="4866" width="0" style="323" hidden="1" customWidth="1"/>
    <col min="4867" max="4867" width="90.28515625" style="323" customWidth="1"/>
    <col min="4868" max="4871" width="7.85546875" style="323" bestFit="1" customWidth="1"/>
    <col min="4872" max="4872" width="10.28515625" style="323" bestFit="1" customWidth="1"/>
    <col min="4873" max="4873" width="9.28515625" style="323" customWidth="1"/>
    <col min="4874" max="4874" width="8.28515625" style="323" bestFit="1" customWidth="1"/>
    <col min="4875" max="4875" width="8.28515625" style="323" customWidth="1"/>
    <col min="4876" max="4876" width="8.28515625" style="323" bestFit="1" customWidth="1"/>
    <col min="4877" max="4877" width="8.28515625" style="323" customWidth="1"/>
    <col min="4878" max="5120" width="9.140625" style="323"/>
    <col min="5121" max="5122" width="0" style="323" hidden="1" customWidth="1"/>
    <col min="5123" max="5123" width="90.28515625" style="323" customWidth="1"/>
    <col min="5124" max="5127" width="7.85546875" style="323" bestFit="1" customWidth="1"/>
    <col min="5128" max="5128" width="10.28515625" style="323" bestFit="1" customWidth="1"/>
    <col min="5129" max="5129" width="9.28515625" style="323" customWidth="1"/>
    <col min="5130" max="5130" width="8.28515625" style="323" bestFit="1" customWidth="1"/>
    <col min="5131" max="5131" width="8.28515625" style="323" customWidth="1"/>
    <col min="5132" max="5132" width="8.28515625" style="323" bestFit="1" customWidth="1"/>
    <col min="5133" max="5133" width="8.28515625" style="323" customWidth="1"/>
    <col min="5134" max="5376" width="9.140625" style="323"/>
    <col min="5377" max="5378" width="0" style="323" hidden="1" customWidth="1"/>
    <col min="5379" max="5379" width="90.28515625" style="323" customWidth="1"/>
    <col min="5380" max="5383" width="7.85546875" style="323" bestFit="1" customWidth="1"/>
    <col min="5384" max="5384" width="10.28515625" style="323" bestFit="1" customWidth="1"/>
    <col min="5385" max="5385" width="9.28515625" style="323" customWidth="1"/>
    <col min="5386" max="5386" width="8.28515625" style="323" bestFit="1" customWidth="1"/>
    <col min="5387" max="5387" width="8.28515625" style="323" customWidth="1"/>
    <col min="5388" max="5388" width="8.28515625" style="323" bestFit="1" customWidth="1"/>
    <col min="5389" max="5389" width="8.28515625" style="323" customWidth="1"/>
    <col min="5390" max="5632" width="9.140625" style="323"/>
    <col min="5633" max="5634" width="0" style="323" hidden="1" customWidth="1"/>
    <col min="5635" max="5635" width="90.28515625" style="323" customWidth="1"/>
    <col min="5636" max="5639" width="7.85546875" style="323" bestFit="1" customWidth="1"/>
    <col min="5640" max="5640" width="10.28515625" style="323" bestFit="1" customWidth="1"/>
    <col min="5641" max="5641" width="9.28515625" style="323" customWidth="1"/>
    <col min="5642" max="5642" width="8.28515625" style="323" bestFit="1" customWidth="1"/>
    <col min="5643" max="5643" width="8.28515625" style="323" customWidth="1"/>
    <col min="5644" max="5644" width="8.28515625" style="323" bestFit="1" customWidth="1"/>
    <col min="5645" max="5645" width="8.28515625" style="323" customWidth="1"/>
    <col min="5646" max="5888" width="9.140625" style="323"/>
    <col min="5889" max="5890" width="0" style="323" hidden="1" customWidth="1"/>
    <col min="5891" max="5891" width="90.28515625" style="323" customWidth="1"/>
    <col min="5892" max="5895" width="7.85546875" style="323" bestFit="1" customWidth="1"/>
    <col min="5896" max="5896" width="10.28515625" style="323" bestFit="1" customWidth="1"/>
    <col min="5897" max="5897" width="9.28515625" style="323" customWidth="1"/>
    <col min="5898" max="5898" width="8.28515625" style="323" bestFit="1" customWidth="1"/>
    <col min="5899" max="5899" width="8.28515625" style="323" customWidth="1"/>
    <col min="5900" max="5900" width="8.28515625" style="323" bestFit="1" customWidth="1"/>
    <col min="5901" max="5901" width="8.28515625" style="323" customWidth="1"/>
    <col min="5902" max="6144" width="9.140625" style="323"/>
    <col min="6145" max="6146" width="0" style="323" hidden="1" customWidth="1"/>
    <col min="6147" max="6147" width="90.28515625" style="323" customWidth="1"/>
    <col min="6148" max="6151" width="7.85546875" style="323" bestFit="1" customWidth="1"/>
    <col min="6152" max="6152" width="10.28515625" style="323" bestFit="1" customWidth="1"/>
    <col min="6153" max="6153" width="9.28515625" style="323" customWidth="1"/>
    <col min="6154" max="6154" width="8.28515625" style="323" bestFit="1" customWidth="1"/>
    <col min="6155" max="6155" width="8.28515625" style="323" customWidth="1"/>
    <col min="6156" max="6156" width="8.28515625" style="323" bestFit="1" customWidth="1"/>
    <col min="6157" max="6157" width="8.28515625" style="323" customWidth="1"/>
    <col min="6158" max="6400" width="9.140625" style="323"/>
    <col min="6401" max="6402" width="0" style="323" hidden="1" customWidth="1"/>
    <col min="6403" max="6403" width="90.28515625" style="323" customWidth="1"/>
    <col min="6404" max="6407" width="7.85546875" style="323" bestFit="1" customWidth="1"/>
    <col min="6408" max="6408" width="10.28515625" style="323" bestFit="1" customWidth="1"/>
    <col min="6409" max="6409" width="9.28515625" style="323" customWidth="1"/>
    <col min="6410" max="6410" width="8.28515625" style="323" bestFit="1" customWidth="1"/>
    <col min="6411" max="6411" width="8.28515625" style="323" customWidth="1"/>
    <col min="6412" max="6412" width="8.28515625" style="323" bestFit="1" customWidth="1"/>
    <col min="6413" max="6413" width="8.28515625" style="323" customWidth="1"/>
    <col min="6414" max="6656" width="9.140625" style="323"/>
    <col min="6657" max="6658" width="0" style="323" hidden="1" customWidth="1"/>
    <col min="6659" max="6659" width="90.28515625" style="323" customWidth="1"/>
    <col min="6660" max="6663" width="7.85546875" style="323" bestFit="1" customWidth="1"/>
    <col min="6664" max="6664" width="10.28515625" style="323" bestFit="1" customWidth="1"/>
    <col min="6665" max="6665" width="9.28515625" style="323" customWidth="1"/>
    <col min="6666" max="6666" width="8.28515625" style="323" bestFit="1" customWidth="1"/>
    <col min="6667" max="6667" width="8.28515625" style="323" customWidth="1"/>
    <col min="6668" max="6668" width="8.28515625" style="323" bestFit="1" customWidth="1"/>
    <col min="6669" max="6669" width="8.28515625" style="323" customWidth="1"/>
    <col min="6670" max="6912" width="9.140625" style="323"/>
    <col min="6913" max="6914" width="0" style="323" hidden="1" customWidth="1"/>
    <col min="6915" max="6915" width="90.28515625" style="323" customWidth="1"/>
    <col min="6916" max="6919" width="7.85546875" style="323" bestFit="1" customWidth="1"/>
    <col min="6920" max="6920" width="10.28515625" style="323" bestFit="1" customWidth="1"/>
    <col min="6921" max="6921" width="9.28515625" style="323" customWidth="1"/>
    <col min="6922" max="6922" width="8.28515625" style="323" bestFit="1" customWidth="1"/>
    <col min="6923" max="6923" width="8.28515625" style="323" customWidth="1"/>
    <col min="6924" max="6924" width="8.28515625" style="323" bestFit="1" customWidth="1"/>
    <col min="6925" max="6925" width="8.28515625" style="323" customWidth="1"/>
    <col min="6926" max="7168" width="9.140625" style="323"/>
    <col min="7169" max="7170" width="0" style="323" hidden="1" customWidth="1"/>
    <col min="7171" max="7171" width="90.28515625" style="323" customWidth="1"/>
    <col min="7172" max="7175" width="7.85546875" style="323" bestFit="1" customWidth="1"/>
    <col min="7176" max="7176" width="10.28515625" style="323" bestFit="1" customWidth="1"/>
    <col min="7177" max="7177" width="9.28515625" style="323" customWidth="1"/>
    <col min="7178" max="7178" width="8.28515625" style="323" bestFit="1" customWidth="1"/>
    <col min="7179" max="7179" width="8.28515625" style="323" customWidth="1"/>
    <col min="7180" max="7180" width="8.28515625" style="323" bestFit="1" customWidth="1"/>
    <col min="7181" max="7181" width="8.28515625" style="323" customWidth="1"/>
    <col min="7182" max="7424" width="9.140625" style="323"/>
    <col min="7425" max="7426" width="0" style="323" hidden="1" customWidth="1"/>
    <col min="7427" max="7427" width="90.28515625" style="323" customWidth="1"/>
    <col min="7428" max="7431" width="7.85546875" style="323" bestFit="1" customWidth="1"/>
    <col min="7432" max="7432" width="10.28515625" style="323" bestFit="1" customWidth="1"/>
    <col min="7433" max="7433" width="9.28515625" style="323" customWidth="1"/>
    <col min="7434" max="7434" width="8.28515625" style="323" bestFit="1" customWidth="1"/>
    <col min="7435" max="7435" width="8.28515625" style="323" customWidth="1"/>
    <col min="7436" max="7436" width="8.28515625" style="323" bestFit="1" customWidth="1"/>
    <col min="7437" max="7437" width="8.28515625" style="323" customWidth="1"/>
    <col min="7438" max="7680" width="9.140625" style="323"/>
    <col min="7681" max="7682" width="0" style="323" hidden="1" customWidth="1"/>
    <col min="7683" max="7683" width="90.28515625" style="323" customWidth="1"/>
    <col min="7684" max="7687" width="7.85546875" style="323" bestFit="1" customWidth="1"/>
    <col min="7688" max="7688" width="10.28515625" style="323" bestFit="1" customWidth="1"/>
    <col min="7689" max="7689" width="9.28515625" style="323" customWidth="1"/>
    <col min="7690" max="7690" width="8.28515625" style="323" bestFit="1" customWidth="1"/>
    <col min="7691" max="7691" width="8.28515625" style="323" customWidth="1"/>
    <col min="7692" max="7692" width="8.28515625" style="323" bestFit="1" customWidth="1"/>
    <col min="7693" max="7693" width="8.28515625" style="323" customWidth="1"/>
    <col min="7694" max="7936" width="9.140625" style="323"/>
    <col min="7937" max="7938" width="0" style="323" hidden="1" customWidth="1"/>
    <col min="7939" max="7939" width="90.28515625" style="323" customWidth="1"/>
    <col min="7940" max="7943" width="7.85546875" style="323" bestFit="1" customWidth="1"/>
    <col min="7944" max="7944" width="10.28515625" style="323" bestFit="1" customWidth="1"/>
    <col min="7945" max="7945" width="9.28515625" style="323" customWidth="1"/>
    <col min="7946" max="7946" width="8.28515625" style="323" bestFit="1" customWidth="1"/>
    <col min="7947" max="7947" width="8.28515625" style="323" customWidth="1"/>
    <col min="7948" max="7948" width="8.28515625" style="323" bestFit="1" customWidth="1"/>
    <col min="7949" max="7949" width="8.28515625" style="323" customWidth="1"/>
    <col min="7950" max="8192" width="9.140625" style="323"/>
    <col min="8193" max="8194" width="0" style="323" hidden="1" customWidth="1"/>
    <col min="8195" max="8195" width="90.28515625" style="323" customWidth="1"/>
    <col min="8196" max="8199" width="7.85546875" style="323" bestFit="1" customWidth="1"/>
    <col min="8200" max="8200" width="10.28515625" style="323" bestFit="1" customWidth="1"/>
    <col min="8201" max="8201" width="9.28515625" style="323" customWidth="1"/>
    <col min="8202" max="8202" width="8.28515625" style="323" bestFit="1" customWidth="1"/>
    <col min="8203" max="8203" width="8.28515625" style="323" customWidth="1"/>
    <col min="8204" max="8204" width="8.28515625" style="323" bestFit="1" customWidth="1"/>
    <col min="8205" max="8205" width="8.28515625" style="323" customWidth="1"/>
    <col min="8206" max="8448" width="9.140625" style="323"/>
    <col min="8449" max="8450" width="0" style="323" hidden="1" customWidth="1"/>
    <col min="8451" max="8451" width="90.28515625" style="323" customWidth="1"/>
    <col min="8452" max="8455" width="7.85546875" style="323" bestFit="1" customWidth="1"/>
    <col min="8456" max="8456" width="10.28515625" style="323" bestFit="1" customWidth="1"/>
    <col min="8457" max="8457" width="9.28515625" style="323" customWidth="1"/>
    <col min="8458" max="8458" width="8.28515625" style="323" bestFit="1" customWidth="1"/>
    <col min="8459" max="8459" width="8.28515625" style="323" customWidth="1"/>
    <col min="8460" max="8460" width="8.28515625" style="323" bestFit="1" customWidth="1"/>
    <col min="8461" max="8461" width="8.28515625" style="323" customWidth="1"/>
    <col min="8462" max="8704" width="9.140625" style="323"/>
    <col min="8705" max="8706" width="0" style="323" hidden="1" customWidth="1"/>
    <col min="8707" max="8707" width="90.28515625" style="323" customWidth="1"/>
    <col min="8708" max="8711" width="7.85546875" style="323" bestFit="1" customWidth="1"/>
    <col min="8712" max="8712" width="10.28515625" style="323" bestFit="1" customWidth="1"/>
    <col min="8713" max="8713" width="9.28515625" style="323" customWidth="1"/>
    <col min="8714" max="8714" width="8.28515625" style="323" bestFit="1" customWidth="1"/>
    <col min="8715" max="8715" width="8.28515625" style="323" customWidth="1"/>
    <col min="8716" max="8716" width="8.28515625" style="323" bestFit="1" customWidth="1"/>
    <col min="8717" max="8717" width="8.28515625" style="323" customWidth="1"/>
    <col min="8718" max="8960" width="9.140625" style="323"/>
    <col min="8961" max="8962" width="0" style="323" hidden="1" customWidth="1"/>
    <col min="8963" max="8963" width="90.28515625" style="323" customWidth="1"/>
    <col min="8964" max="8967" width="7.85546875" style="323" bestFit="1" customWidth="1"/>
    <col min="8968" max="8968" width="10.28515625" style="323" bestFit="1" customWidth="1"/>
    <col min="8969" max="8969" width="9.28515625" style="323" customWidth="1"/>
    <col min="8970" max="8970" width="8.28515625" style="323" bestFit="1" customWidth="1"/>
    <col min="8971" max="8971" width="8.28515625" style="323" customWidth="1"/>
    <col min="8972" max="8972" width="8.28515625" style="323" bestFit="1" customWidth="1"/>
    <col min="8973" max="8973" width="8.28515625" style="323" customWidth="1"/>
    <col min="8974" max="9216" width="9.140625" style="323"/>
    <col min="9217" max="9218" width="0" style="323" hidden="1" customWidth="1"/>
    <col min="9219" max="9219" width="90.28515625" style="323" customWidth="1"/>
    <col min="9220" max="9223" width="7.85546875" style="323" bestFit="1" customWidth="1"/>
    <col min="9224" max="9224" width="10.28515625" style="323" bestFit="1" customWidth="1"/>
    <col min="9225" max="9225" width="9.28515625" style="323" customWidth="1"/>
    <col min="9226" max="9226" width="8.28515625" style="323" bestFit="1" customWidth="1"/>
    <col min="9227" max="9227" width="8.28515625" style="323" customWidth="1"/>
    <col min="9228" max="9228" width="8.28515625" style="323" bestFit="1" customWidth="1"/>
    <col min="9229" max="9229" width="8.28515625" style="323" customWidth="1"/>
    <col min="9230" max="9472" width="9.140625" style="323"/>
    <col min="9473" max="9474" width="0" style="323" hidden="1" customWidth="1"/>
    <col min="9475" max="9475" width="90.28515625" style="323" customWidth="1"/>
    <col min="9476" max="9479" width="7.85546875" style="323" bestFit="1" customWidth="1"/>
    <col min="9480" max="9480" width="10.28515625" style="323" bestFit="1" customWidth="1"/>
    <col min="9481" max="9481" width="9.28515625" style="323" customWidth="1"/>
    <col min="9482" max="9482" width="8.28515625" style="323" bestFit="1" customWidth="1"/>
    <col min="9483" max="9483" width="8.28515625" style="323" customWidth="1"/>
    <col min="9484" max="9484" width="8.28515625" style="323" bestFit="1" customWidth="1"/>
    <col min="9485" max="9485" width="8.28515625" style="323" customWidth="1"/>
    <col min="9486" max="9728" width="9.140625" style="323"/>
    <col min="9729" max="9730" width="0" style="323" hidden="1" customWidth="1"/>
    <col min="9731" max="9731" width="90.28515625" style="323" customWidth="1"/>
    <col min="9732" max="9735" width="7.85546875" style="323" bestFit="1" customWidth="1"/>
    <col min="9736" max="9736" width="10.28515625" style="323" bestFit="1" customWidth="1"/>
    <col min="9737" max="9737" width="9.28515625" style="323" customWidth="1"/>
    <col min="9738" max="9738" width="8.28515625" style="323" bestFit="1" customWidth="1"/>
    <col min="9739" max="9739" width="8.28515625" style="323" customWidth="1"/>
    <col min="9740" max="9740" width="8.28515625" style="323" bestFit="1" customWidth="1"/>
    <col min="9741" max="9741" width="8.28515625" style="323" customWidth="1"/>
    <col min="9742" max="9984" width="9.140625" style="323"/>
    <col min="9985" max="9986" width="0" style="323" hidden="1" customWidth="1"/>
    <col min="9987" max="9987" width="90.28515625" style="323" customWidth="1"/>
    <col min="9988" max="9991" width="7.85546875" style="323" bestFit="1" customWidth="1"/>
    <col min="9992" max="9992" width="10.28515625" style="323" bestFit="1" customWidth="1"/>
    <col min="9993" max="9993" width="9.28515625" style="323" customWidth="1"/>
    <col min="9994" max="9994" width="8.28515625" style="323" bestFit="1" customWidth="1"/>
    <col min="9995" max="9995" width="8.28515625" style="323" customWidth="1"/>
    <col min="9996" max="9996" width="8.28515625" style="323" bestFit="1" customWidth="1"/>
    <col min="9997" max="9997" width="8.28515625" style="323" customWidth="1"/>
    <col min="9998" max="10240" width="9.140625" style="323"/>
    <col min="10241" max="10242" width="0" style="323" hidden="1" customWidth="1"/>
    <col min="10243" max="10243" width="90.28515625" style="323" customWidth="1"/>
    <col min="10244" max="10247" width="7.85546875" style="323" bestFit="1" customWidth="1"/>
    <col min="10248" max="10248" width="10.28515625" style="323" bestFit="1" customWidth="1"/>
    <col min="10249" max="10249" width="9.28515625" style="323" customWidth="1"/>
    <col min="10250" max="10250" width="8.28515625" style="323" bestFit="1" customWidth="1"/>
    <col min="10251" max="10251" width="8.28515625" style="323" customWidth="1"/>
    <col min="10252" max="10252" width="8.28515625" style="323" bestFit="1" customWidth="1"/>
    <col min="10253" max="10253" width="8.28515625" style="323" customWidth="1"/>
    <col min="10254" max="10496" width="9.140625" style="323"/>
    <col min="10497" max="10498" width="0" style="323" hidden="1" customWidth="1"/>
    <col min="10499" max="10499" width="90.28515625" style="323" customWidth="1"/>
    <col min="10500" max="10503" width="7.85546875" style="323" bestFit="1" customWidth="1"/>
    <col min="10504" max="10504" width="10.28515625" style="323" bestFit="1" customWidth="1"/>
    <col min="10505" max="10505" width="9.28515625" style="323" customWidth="1"/>
    <col min="10506" max="10506" width="8.28515625" style="323" bestFit="1" customWidth="1"/>
    <col min="10507" max="10507" width="8.28515625" style="323" customWidth="1"/>
    <col min="10508" max="10508" width="8.28515625" style="323" bestFit="1" customWidth="1"/>
    <col min="10509" max="10509" width="8.28515625" style="323" customWidth="1"/>
    <col min="10510" max="10752" width="9.140625" style="323"/>
    <col min="10753" max="10754" width="0" style="323" hidden="1" customWidth="1"/>
    <col min="10755" max="10755" width="90.28515625" style="323" customWidth="1"/>
    <col min="10756" max="10759" width="7.85546875" style="323" bestFit="1" customWidth="1"/>
    <col min="10760" max="10760" width="10.28515625" style="323" bestFit="1" customWidth="1"/>
    <col min="10761" max="10761" width="9.28515625" style="323" customWidth="1"/>
    <col min="10762" max="10762" width="8.28515625" style="323" bestFit="1" customWidth="1"/>
    <col min="10763" max="10763" width="8.28515625" style="323" customWidth="1"/>
    <col min="10764" max="10764" width="8.28515625" style="323" bestFit="1" customWidth="1"/>
    <col min="10765" max="10765" width="8.28515625" style="323" customWidth="1"/>
    <col min="10766" max="11008" width="9.140625" style="323"/>
    <col min="11009" max="11010" width="0" style="323" hidden="1" customWidth="1"/>
    <col min="11011" max="11011" width="90.28515625" style="323" customWidth="1"/>
    <col min="11012" max="11015" width="7.85546875" style="323" bestFit="1" customWidth="1"/>
    <col min="11016" max="11016" width="10.28515625" style="323" bestFit="1" customWidth="1"/>
    <col min="11017" max="11017" width="9.28515625" style="323" customWidth="1"/>
    <col min="11018" max="11018" width="8.28515625" style="323" bestFit="1" customWidth="1"/>
    <col min="11019" max="11019" width="8.28515625" style="323" customWidth="1"/>
    <col min="11020" max="11020" width="8.28515625" style="323" bestFit="1" customWidth="1"/>
    <col min="11021" max="11021" width="8.28515625" style="323" customWidth="1"/>
    <col min="11022" max="11264" width="9.140625" style="323"/>
    <col min="11265" max="11266" width="0" style="323" hidden="1" customWidth="1"/>
    <col min="11267" max="11267" width="90.28515625" style="323" customWidth="1"/>
    <col min="11268" max="11271" width="7.85546875" style="323" bestFit="1" customWidth="1"/>
    <col min="11272" max="11272" width="10.28515625" style="323" bestFit="1" customWidth="1"/>
    <col min="11273" max="11273" width="9.28515625" style="323" customWidth="1"/>
    <col min="11274" max="11274" width="8.28515625" style="323" bestFit="1" customWidth="1"/>
    <col min="11275" max="11275" width="8.28515625" style="323" customWidth="1"/>
    <col min="11276" max="11276" width="8.28515625" style="323" bestFit="1" customWidth="1"/>
    <col min="11277" max="11277" width="8.28515625" style="323" customWidth="1"/>
    <col min="11278" max="11520" width="9.140625" style="323"/>
    <col min="11521" max="11522" width="0" style="323" hidden="1" customWidth="1"/>
    <col min="11523" max="11523" width="90.28515625" style="323" customWidth="1"/>
    <col min="11524" max="11527" width="7.85546875" style="323" bestFit="1" customWidth="1"/>
    <col min="11528" max="11528" width="10.28515625" style="323" bestFit="1" customWidth="1"/>
    <col min="11529" max="11529" width="9.28515625" style="323" customWidth="1"/>
    <col min="11530" max="11530" width="8.28515625" style="323" bestFit="1" customWidth="1"/>
    <col min="11531" max="11531" width="8.28515625" style="323" customWidth="1"/>
    <col min="11532" max="11532" width="8.28515625" style="323" bestFit="1" customWidth="1"/>
    <col min="11533" max="11533" width="8.28515625" style="323" customWidth="1"/>
    <col min="11534" max="11776" width="9.140625" style="323"/>
    <col min="11777" max="11778" width="0" style="323" hidden="1" customWidth="1"/>
    <col min="11779" max="11779" width="90.28515625" style="323" customWidth="1"/>
    <col min="11780" max="11783" width="7.85546875" style="323" bestFit="1" customWidth="1"/>
    <col min="11784" max="11784" width="10.28515625" style="323" bestFit="1" customWidth="1"/>
    <col min="11785" max="11785" width="9.28515625" style="323" customWidth="1"/>
    <col min="11786" max="11786" width="8.28515625" style="323" bestFit="1" customWidth="1"/>
    <col min="11787" max="11787" width="8.28515625" style="323" customWidth="1"/>
    <col min="11788" max="11788" width="8.28515625" style="323" bestFit="1" customWidth="1"/>
    <col min="11789" max="11789" width="8.28515625" style="323" customWidth="1"/>
    <col min="11790" max="12032" width="9.140625" style="323"/>
    <col min="12033" max="12034" width="0" style="323" hidden="1" customWidth="1"/>
    <col min="12035" max="12035" width="90.28515625" style="323" customWidth="1"/>
    <col min="12036" max="12039" width="7.85546875" style="323" bestFit="1" customWidth="1"/>
    <col min="12040" max="12040" width="10.28515625" style="323" bestFit="1" customWidth="1"/>
    <col min="12041" max="12041" width="9.28515625" style="323" customWidth="1"/>
    <col min="12042" max="12042" width="8.28515625" style="323" bestFit="1" customWidth="1"/>
    <col min="12043" max="12043" width="8.28515625" style="323" customWidth="1"/>
    <col min="12044" max="12044" width="8.28515625" style="323" bestFit="1" customWidth="1"/>
    <col min="12045" max="12045" width="8.28515625" style="323" customWidth="1"/>
    <col min="12046" max="12288" width="9.140625" style="323"/>
    <col min="12289" max="12290" width="0" style="323" hidden="1" customWidth="1"/>
    <col min="12291" max="12291" width="90.28515625" style="323" customWidth="1"/>
    <col min="12292" max="12295" width="7.85546875" style="323" bestFit="1" customWidth="1"/>
    <col min="12296" max="12296" width="10.28515625" style="323" bestFit="1" customWidth="1"/>
    <col min="12297" max="12297" width="9.28515625" style="323" customWidth="1"/>
    <col min="12298" max="12298" width="8.28515625" style="323" bestFit="1" customWidth="1"/>
    <col min="12299" max="12299" width="8.28515625" style="323" customWidth="1"/>
    <col min="12300" max="12300" width="8.28515625" style="323" bestFit="1" customWidth="1"/>
    <col min="12301" max="12301" width="8.28515625" style="323" customWidth="1"/>
    <col min="12302" max="12544" width="9.140625" style="323"/>
    <col min="12545" max="12546" width="0" style="323" hidden="1" customWidth="1"/>
    <col min="12547" max="12547" width="90.28515625" style="323" customWidth="1"/>
    <col min="12548" max="12551" width="7.85546875" style="323" bestFit="1" customWidth="1"/>
    <col min="12552" max="12552" width="10.28515625" style="323" bestFit="1" customWidth="1"/>
    <col min="12553" max="12553" width="9.28515625" style="323" customWidth="1"/>
    <col min="12554" max="12554" width="8.28515625" style="323" bestFit="1" customWidth="1"/>
    <col min="12555" max="12555" width="8.28515625" style="323" customWidth="1"/>
    <col min="12556" max="12556" width="8.28515625" style="323" bestFit="1" customWidth="1"/>
    <col min="12557" max="12557" width="8.28515625" style="323" customWidth="1"/>
    <col min="12558" max="12800" width="9.140625" style="323"/>
    <col min="12801" max="12802" width="0" style="323" hidden="1" customWidth="1"/>
    <col min="12803" max="12803" width="90.28515625" style="323" customWidth="1"/>
    <col min="12804" max="12807" width="7.85546875" style="323" bestFit="1" customWidth="1"/>
    <col min="12808" max="12808" width="10.28515625" style="323" bestFit="1" customWidth="1"/>
    <col min="12809" max="12809" width="9.28515625" style="323" customWidth="1"/>
    <col min="12810" max="12810" width="8.28515625" style="323" bestFit="1" customWidth="1"/>
    <col min="12811" max="12811" width="8.28515625" style="323" customWidth="1"/>
    <col min="12812" max="12812" width="8.28515625" style="323" bestFit="1" customWidth="1"/>
    <col min="12813" max="12813" width="8.28515625" style="323" customWidth="1"/>
    <col min="12814" max="13056" width="9.140625" style="323"/>
    <col min="13057" max="13058" width="0" style="323" hidden="1" customWidth="1"/>
    <col min="13059" max="13059" width="90.28515625" style="323" customWidth="1"/>
    <col min="13060" max="13063" width="7.85546875" style="323" bestFit="1" customWidth="1"/>
    <col min="13064" max="13064" width="10.28515625" style="323" bestFit="1" customWidth="1"/>
    <col min="13065" max="13065" width="9.28515625" style="323" customWidth="1"/>
    <col min="13066" max="13066" width="8.28515625" style="323" bestFit="1" customWidth="1"/>
    <col min="13067" max="13067" width="8.28515625" style="323" customWidth="1"/>
    <col min="13068" max="13068" width="8.28515625" style="323" bestFit="1" customWidth="1"/>
    <col min="13069" max="13069" width="8.28515625" style="323" customWidth="1"/>
    <col min="13070" max="13312" width="9.140625" style="323"/>
    <col min="13313" max="13314" width="0" style="323" hidden="1" customWidth="1"/>
    <col min="13315" max="13315" width="90.28515625" style="323" customWidth="1"/>
    <col min="13316" max="13319" width="7.85546875" style="323" bestFit="1" customWidth="1"/>
    <col min="13320" max="13320" width="10.28515625" style="323" bestFit="1" customWidth="1"/>
    <col min="13321" max="13321" width="9.28515625" style="323" customWidth="1"/>
    <col min="13322" max="13322" width="8.28515625" style="323" bestFit="1" customWidth="1"/>
    <col min="13323" max="13323" width="8.28515625" style="323" customWidth="1"/>
    <col min="13324" max="13324" width="8.28515625" style="323" bestFit="1" customWidth="1"/>
    <col min="13325" max="13325" width="8.28515625" style="323" customWidth="1"/>
    <col min="13326" max="13568" width="9.140625" style="323"/>
    <col min="13569" max="13570" width="0" style="323" hidden="1" customWidth="1"/>
    <col min="13571" max="13571" width="90.28515625" style="323" customWidth="1"/>
    <col min="13572" max="13575" width="7.85546875" style="323" bestFit="1" customWidth="1"/>
    <col min="13576" max="13576" width="10.28515625" style="323" bestFit="1" customWidth="1"/>
    <col min="13577" max="13577" width="9.28515625" style="323" customWidth="1"/>
    <col min="13578" max="13578" width="8.28515625" style="323" bestFit="1" customWidth="1"/>
    <col min="13579" max="13579" width="8.28515625" style="323" customWidth="1"/>
    <col min="13580" max="13580" width="8.28515625" style="323" bestFit="1" customWidth="1"/>
    <col min="13581" max="13581" width="8.28515625" style="323" customWidth="1"/>
    <col min="13582" max="13824" width="9.140625" style="323"/>
    <col min="13825" max="13826" width="0" style="323" hidden="1" customWidth="1"/>
    <col min="13827" max="13827" width="90.28515625" style="323" customWidth="1"/>
    <col min="13828" max="13831" width="7.85546875" style="323" bestFit="1" customWidth="1"/>
    <col min="13832" max="13832" width="10.28515625" style="323" bestFit="1" customWidth="1"/>
    <col min="13833" max="13833" width="9.28515625" style="323" customWidth="1"/>
    <col min="13834" max="13834" width="8.28515625" style="323" bestFit="1" customWidth="1"/>
    <col min="13835" max="13835" width="8.28515625" style="323" customWidth="1"/>
    <col min="13836" max="13836" width="8.28515625" style="323" bestFit="1" customWidth="1"/>
    <col min="13837" max="13837" width="8.28515625" style="323" customWidth="1"/>
    <col min="13838" max="14080" width="9.140625" style="323"/>
    <col min="14081" max="14082" width="0" style="323" hidden="1" customWidth="1"/>
    <col min="14083" max="14083" width="90.28515625" style="323" customWidth="1"/>
    <col min="14084" max="14087" width="7.85546875" style="323" bestFit="1" customWidth="1"/>
    <col min="14088" max="14088" width="10.28515625" style="323" bestFit="1" customWidth="1"/>
    <col min="14089" max="14089" width="9.28515625" style="323" customWidth="1"/>
    <col min="14090" max="14090" width="8.28515625" style="323" bestFit="1" customWidth="1"/>
    <col min="14091" max="14091" width="8.28515625" style="323" customWidth="1"/>
    <col min="14092" max="14092" width="8.28515625" style="323" bestFit="1" customWidth="1"/>
    <col min="14093" max="14093" width="8.28515625" style="323" customWidth="1"/>
    <col min="14094" max="14336" width="9.140625" style="323"/>
    <col min="14337" max="14338" width="0" style="323" hidden="1" customWidth="1"/>
    <col min="14339" max="14339" width="90.28515625" style="323" customWidth="1"/>
    <col min="14340" max="14343" width="7.85546875" style="323" bestFit="1" customWidth="1"/>
    <col min="14344" max="14344" width="10.28515625" style="323" bestFit="1" customWidth="1"/>
    <col min="14345" max="14345" width="9.28515625" style="323" customWidth="1"/>
    <col min="14346" max="14346" width="8.28515625" style="323" bestFit="1" customWidth="1"/>
    <col min="14347" max="14347" width="8.28515625" style="323" customWidth="1"/>
    <col min="14348" max="14348" width="8.28515625" style="323" bestFit="1" customWidth="1"/>
    <col min="14349" max="14349" width="8.28515625" style="323" customWidth="1"/>
    <col min="14350" max="14592" width="9.140625" style="323"/>
    <col min="14593" max="14594" width="0" style="323" hidden="1" customWidth="1"/>
    <col min="14595" max="14595" width="90.28515625" style="323" customWidth="1"/>
    <col min="14596" max="14599" width="7.85546875" style="323" bestFit="1" customWidth="1"/>
    <col min="14600" max="14600" width="10.28515625" style="323" bestFit="1" customWidth="1"/>
    <col min="14601" max="14601" width="9.28515625" style="323" customWidth="1"/>
    <col min="14602" max="14602" width="8.28515625" style="323" bestFit="1" customWidth="1"/>
    <col min="14603" max="14603" width="8.28515625" style="323" customWidth="1"/>
    <col min="14604" max="14604" width="8.28515625" style="323" bestFit="1" customWidth="1"/>
    <col min="14605" max="14605" width="8.28515625" style="323" customWidth="1"/>
    <col min="14606" max="14848" width="9.140625" style="323"/>
    <col min="14849" max="14850" width="0" style="323" hidden="1" customWidth="1"/>
    <col min="14851" max="14851" width="90.28515625" style="323" customWidth="1"/>
    <col min="14852" max="14855" width="7.85546875" style="323" bestFit="1" customWidth="1"/>
    <col min="14856" max="14856" width="10.28515625" style="323" bestFit="1" customWidth="1"/>
    <col min="14857" max="14857" width="9.28515625" style="323" customWidth="1"/>
    <col min="14858" max="14858" width="8.28515625" style="323" bestFit="1" customWidth="1"/>
    <col min="14859" max="14859" width="8.28515625" style="323" customWidth="1"/>
    <col min="14860" max="14860" width="8.28515625" style="323" bestFit="1" customWidth="1"/>
    <col min="14861" max="14861" width="8.28515625" style="323" customWidth="1"/>
    <col min="14862" max="15104" width="9.140625" style="323"/>
    <col min="15105" max="15106" width="0" style="323" hidden="1" customWidth="1"/>
    <col min="15107" max="15107" width="90.28515625" style="323" customWidth="1"/>
    <col min="15108" max="15111" width="7.85546875" style="323" bestFit="1" customWidth="1"/>
    <col min="15112" max="15112" width="10.28515625" style="323" bestFit="1" customWidth="1"/>
    <col min="15113" max="15113" width="9.28515625" style="323" customWidth="1"/>
    <col min="15114" max="15114" width="8.28515625" style="323" bestFit="1" customWidth="1"/>
    <col min="15115" max="15115" width="8.28515625" style="323" customWidth="1"/>
    <col min="15116" max="15116" width="8.28515625" style="323" bestFit="1" customWidth="1"/>
    <col min="15117" max="15117" width="8.28515625" style="323" customWidth="1"/>
    <col min="15118" max="15360" width="9.140625" style="323"/>
    <col min="15361" max="15362" width="0" style="323" hidden="1" customWidth="1"/>
    <col min="15363" max="15363" width="90.28515625" style="323" customWidth="1"/>
    <col min="15364" max="15367" width="7.85546875" style="323" bestFit="1" customWidth="1"/>
    <col min="15368" max="15368" width="10.28515625" style="323" bestFit="1" customWidth="1"/>
    <col min="15369" max="15369" width="9.28515625" style="323" customWidth="1"/>
    <col min="15370" max="15370" width="8.28515625" style="323" bestFit="1" customWidth="1"/>
    <col min="15371" max="15371" width="8.28515625" style="323" customWidth="1"/>
    <col min="15372" max="15372" width="8.28515625" style="323" bestFit="1" customWidth="1"/>
    <col min="15373" max="15373" width="8.28515625" style="323" customWidth="1"/>
    <col min="15374" max="15616" width="9.140625" style="323"/>
    <col min="15617" max="15618" width="0" style="323" hidden="1" customWidth="1"/>
    <col min="15619" max="15619" width="90.28515625" style="323" customWidth="1"/>
    <col min="15620" max="15623" width="7.85546875" style="323" bestFit="1" customWidth="1"/>
    <col min="15624" max="15624" width="10.28515625" style="323" bestFit="1" customWidth="1"/>
    <col min="15625" max="15625" width="9.28515625" style="323" customWidth="1"/>
    <col min="15626" max="15626" width="8.28515625" style="323" bestFit="1" customWidth="1"/>
    <col min="15627" max="15627" width="8.28515625" style="323" customWidth="1"/>
    <col min="15628" max="15628" width="8.28515625" style="323" bestFit="1" customWidth="1"/>
    <col min="15629" max="15629" width="8.28515625" style="323" customWidth="1"/>
    <col min="15630" max="15872" width="9.140625" style="323"/>
    <col min="15873" max="15874" width="0" style="323" hidden="1" customWidth="1"/>
    <col min="15875" max="15875" width="90.28515625" style="323" customWidth="1"/>
    <col min="15876" max="15879" width="7.85546875" style="323" bestFit="1" customWidth="1"/>
    <col min="15880" max="15880" width="10.28515625" style="323" bestFit="1" customWidth="1"/>
    <col min="15881" max="15881" width="9.28515625" style="323" customWidth="1"/>
    <col min="15882" max="15882" width="8.28515625" style="323" bestFit="1" customWidth="1"/>
    <col min="15883" max="15883" width="8.28515625" style="323" customWidth="1"/>
    <col min="15884" max="15884" width="8.28515625" style="323" bestFit="1" customWidth="1"/>
    <col min="15885" max="15885" width="8.28515625" style="323" customWidth="1"/>
    <col min="15886" max="16128" width="9.140625" style="323"/>
    <col min="16129" max="16130" width="0" style="323" hidden="1" customWidth="1"/>
    <col min="16131" max="16131" width="90.28515625" style="323" customWidth="1"/>
    <col min="16132" max="16135" width="7.85546875" style="323" bestFit="1" customWidth="1"/>
    <col min="16136" max="16136" width="10.28515625" style="323" bestFit="1" customWidth="1"/>
    <col min="16137" max="16137" width="9.28515625" style="323" customWidth="1"/>
    <col min="16138" max="16138" width="8.28515625" style="323" bestFit="1" customWidth="1"/>
    <col min="16139" max="16139" width="8.28515625" style="323" customWidth="1"/>
    <col min="16140" max="16140" width="8.28515625" style="323" bestFit="1" customWidth="1"/>
    <col min="16141" max="16141" width="8.28515625" style="323" customWidth="1"/>
    <col min="16142" max="16384" width="9.140625" style="323"/>
  </cols>
  <sheetData>
    <row r="1" spans="1:13" ht="15" customHeight="1">
      <c r="A1" s="556"/>
      <c r="B1" s="556"/>
      <c r="C1" s="863"/>
      <c r="D1" s="863"/>
      <c r="E1" s="863"/>
      <c r="F1" s="863"/>
      <c r="G1" s="863"/>
      <c r="H1" s="863"/>
      <c r="I1" s="863"/>
      <c r="J1" s="863"/>
      <c r="K1" s="863"/>
      <c r="L1" s="863"/>
      <c r="M1" s="558"/>
    </row>
    <row r="2" spans="1:13" ht="18">
      <c r="A2" s="859" t="s">
        <v>395</v>
      </c>
      <c r="B2" s="859"/>
      <c r="C2" s="859"/>
      <c r="D2" s="859"/>
      <c r="E2" s="859"/>
      <c r="F2" s="859"/>
      <c r="G2" s="859"/>
      <c r="H2" s="859"/>
      <c r="I2" s="859"/>
      <c r="J2" s="859"/>
      <c r="K2" s="859"/>
      <c r="L2" s="859"/>
      <c r="M2" s="557"/>
    </row>
    <row r="3" spans="1:13" ht="15" customHeight="1">
      <c r="A3" s="556"/>
      <c r="B3" s="556"/>
      <c r="C3" s="859" t="s">
        <v>634</v>
      </c>
      <c r="D3" s="859"/>
      <c r="E3" s="859"/>
      <c r="F3" s="859"/>
      <c r="G3" s="859"/>
      <c r="H3" s="859"/>
      <c r="I3" s="859"/>
      <c r="J3" s="859"/>
      <c r="K3" s="859"/>
      <c r="L3" s="859"/>
      <c r="M3" s="557"/>
    </row>
    <row r="4" spans="1:13" s="324" customFormat="1" ht="15" customHeight="1">
      <c r="A4" s="860"/>
      <c r="B4" s="859"/>
      <c r="C4" s="859"/>
      <c r="D4" s="859"/>
      <c r="E4" s="859"/>
      <c r="F4" s="859"/>
      <c r="G4" s="859"/>
      <c r="H4" s="859"/>
      <c r="I4" s="859"/>
      <c r="J4" s="859"/>
      <c r="K4" s="859"/>
      <c r="L4" s="859"/>
      <c r="M4" s="557"/>
    </row>
    <row r="5" spans="1:13" s="327" customFormat="1" ht="15" customHeight="1" thickBot="1">
      <c r="A5" s="325"/>
      <c r="B5" s="325"/>
      <c r="C5" s="326"/>
      <c r="D5" s="326"/>
      <c r="E5" s="326"/>
      <c r="F5" s="326"/>
      <c r="G5" s="326"/>
      <c r="H5" s="326"/>
      <c r="I5" s="326"/>
      <c r="J5" s="326"/>
      <c r="K5" s="326"/>
      <c r="L5" s="326"/>
      <c r="M5" s="326"/>
    </row>
    <row r="6" spans="1:13" ht="30" customHeight="1" thickTop="1" thickBot="1">
      <c r="A6" s="287"/>
      <c r="B6" s="328"/>
      <c r="C6" s="781"/>
      <c r="D6" s="771" t="s">
        <v>563</v>
      </c>
      <c r="E6" s="771" t="s">
        <v>564</v>
      </c>
      <c r="F6" s="771" t="s">
        <v>565</v>
      </c>
      <c r="G6" s="777" t="s">
        <v>566</v>
      </c>
      <c r="H6" s="777" t="s">
        <v>567</v>
      </c>
      <c r="I6" s="777" t="s">
        <v>568</v>
      </c>
      <c r="J6" s="777" t="s">
        <v>569</v>
      </c>
      <c r="K6" s="777" t="s">
        <v>1442</v>
      </c>
      <c r="L6" s="777" t="s">
        <v>570</v>
      </c>
      <c r="M6" s="777" t="s">
        <v>1443</v>
      </c>
    </row>
    <row r="7" spans="1:13" ht="15" customHeight="1" thickTop="1" thickBot="1">
      <c r="A7" s="287"/>
      <c r="B7" s="287"/>
      <c r="C7" s="306"/>
      <c r="D7" s="329"/>
      <c r="E7" s="329"/>
      <c r="F7" s="329"/>
      <c r="G7" s="329"/>
      <c r="H7" s="329"/>
      <c r="I7" s="329"/>
      <c r="J7" s="329"/>
      <c r="K7" s="329"/>
      <c r="L7" s="329"/>
      <c r="M7" s="329"/>
    </row>
    <row r="8" spans="1:13" s="287" customFormat="1" ht="15" customHeight="1" thickTop="1" thickBot="1">
      <c r="B8" s="315"/>
      <c r="C8" s="782" t="s">
        <v>495</v>
      </c>
      <c r="D8" s="779"/>
      <c r="E8" s="779"/>
      <c r="F8" s="779"/>
      <c r="G8" s="780"/>
      <c r="H8" s="780"/>
      <c r="I8" s="780"/>
      <c r="J8" s="780"/>
      <c r="K8" s="780"/>
      <c r="L8" s="780"/>
      <c r="M8" s="780"/>
    </row>
    <row r="9" spans="1:13" s="287" customFormat="1" ht="15" customHeight="1" thickTop="1">
      <c r="A9" s="287" t="s">
        <v>635</v>
      </c>
      <c r="B9" s="110" t="s">
        <v>715</v>
      </c>
      <c r="C9" s="111" t="s">
        <v>496</v>
      </c>
      <c r="D9" s="317">
        <v>0.19470000000000001</v>
      </c>
      <c r="E9" s="317">
        <v>0.1583</v>
      </c>
      <c r="F9" s="317">
        <v>0.17680000000000001</v>
      </c>
      <c r="G9" s="317">
        <v>0.1714</v>
      </c>
      <c r="H9" s="317">
        <v>0.1206</v>
      </c>
      <c r="I9" s="317">
        <v>9.64E-2</v>
      </c>
      <c r="J9" s="317">
        <v>0.1118</v>
      </c>
      <c r="K9" s="317">
        <v>0.1178</v>
      </c>
      <c r="L9" s="317">
        <v>0.1192</v>
      </c>
      <c r="M9" s="317">
        <v>0.121</v>
      </c>
    </row>
    <row r="10" spans="1:13" s="324" customFormat="1" ht="15" customHeight="1">
      <c r="A10" s="287" t="s">
        <v>635</v>
      </c>
      <c r="B10" s="110" t="s">
        <v>716</v>
      </c>
      <c r="C10" s="111" t="s">
        <v>497</v>
      </c>
      <c r="D10" s="317">
        <v>0.19700000000000001</v>
      </c>
      <c r="E10" s="317">
        <v>0.1613</v>
      </c>
      <c r="F10" s="317">
        <v>0.1789</v>
      </c>
      <c r="G10" s="317">
        <v>0.17269999999999999</v>
      </c>
      <c r="H10" s="317">
        <v>0.1208</v>
      </c>
      <c r="I10" s="317">
        <v>9.7299999999999998E-2</v>
      </c>
      <c r="J10" s="317">
        <v>0.1119</v>
      </c>
      <c r="K10" s="317">
        <v>0.11550000000000001</v>
      </c>
      <c r="L10" s="317">
        <v>0.11650000000000001</v>
      </c>
      <c r="M10" s="317">
        <v>0.11849999999999999</v>
      </c>
    </row>
    <row r="11" spans="1:13" s="324" customFormat="1" ht="15" customHeight="1">
      <c r="A11" s="287" t="s">
        <v>635</v>
      </c>
      <c r="B11" s="110" t="s">
        <v>717</v>
      </c>
      <c r="C11" s="111" t="s">
        <v>498</v>
      </c>
      <c r="D11" s="317">
        <v>0.1772</v>
      </c>
      <c r="E11" s="317">
        <v>0.14480000000000001</v>
      </c>
      <c r="F11" s="317">
        <v>0.16109999999999999</v>
      </c>
      <c r="G11" s="317">
        <v>0.1595</v>
      </c>
      <c r="H11" s="317">
        <v>0.1115</v>
      </c>
      <c r="I11" s="317">
        <v>8.77E-2</v>
      </c>
      <c r="J11" s="317">
        <v>9.2499999999999999E-2</v>
      </c>
      <c r="K11" s="317">
        <v>9.8500000000000004E-2</v>
      </c>
      <c r="L11" s="317">
        <v>9.2700000000000005E-2</v>
      </c>
      <c r="M11" s="317">
        <v>9.4200000000000006E-2</v>
      </c>
    </row>
    <row r="12" spans="1:13" s="324" customFormat="1" ht="15" customHeight="1">
      <c r="A12" s="287" t="s">
        <v>635</v>
      </c>
      <c r="B12" s="110" t="s">
        <v>718</v>
      </c>
      <c r="C12" s="111" t="s">
        <v>499</v>
      </c>
      <c r="D12" s="317">
        <v>3.4299999999999997E-2</v>
      </c>
      <c r="E12" s="317">
        <v>2.5499999999999998E-2</v>
      </c>
      <c r="F12" s="317">
        <v>2.9600000000000001E-2</v>
      </c>
      <c r="G12" s="317">
        <v>3.44E-2</v>
      </c>
      <c r="H12" s="317">
        <v>1.21E-2</v>
      </c>
      <c r="I12" s="317">
        <v>4.8999999999999998E-3</v>
      </c>
      <c r="J12" s="317">
        <v>1.17E-2</v>
      </c>
      <c r="K12" s="317">
        <v>1.2800000000000001E-2</v>
      </c>
      <c r="L12" s="317">
        <v>7.9000000000000008E-3</v>
      </c>
      <c r="M12" s="317">
        <v>4.4999999999999997E-3</v>
      </c>
    </row>
    <row r="13" spans="1:13" s="324" customFormat="1" ht="15" customHeight="1">
      <c r="A13" s="287" t="s">
        <v>635</v>
      </c>
      <c r="B13" s="110" t="s">
        <v>719</v>
      </c>
      <c r="C13" s="111" t="s">
        <v>500</v>
      </c>
      <c r="D13" s="317">
        <v>3.5400000000000001E-2</v>
      </c>
      <c r="E13" s="317">
        <v>2.6200000000000001E-2</v>
      </c>
      <c r="F13" s="317">
        <v>2.93E-2</v>
      </c>
      <c r="G13" s="317">
        <v>3.3799999999999997E-2</v>
      </c>
      <c r="H13" s="317">
        <v>1.29E-2</v>
      </c>
      <c r="I13" s="317">
        <v>3.2000000000000002E-3</v>
      </c>
      <c r="J13" s="317">
        <v>1.2699999999999999E-2</v>
      </c>
      <c r="K13" s="317">
        <v>8.8999999999999999E-3</v>
      </c>
      <c r="L13" s="317">
        <v>7.1000000000000004E-3</v>
      </c>
      <c r="M13" s="317">
        <v>5.1000000000000004E-3</v>
      </c>
    </row>
    <row r="14" spans="1:13" s="324" customFormat="1" ht="15" customHeight="1">
      <c r="A14" s="287" t="s">
        <v>635</v>
      </c>
      <c r="B14" s="110" t="s">
        <v>720</v>
      </c>
      <c r="C14" s="111" t="s">
        <v>501</v>
      </c>
      <c r="D14" s="317">
        <v>2.1399999999999999E-2</v>
      </c>
      <c r="E14" s="317">
        <v>1.43E-2</v>
      </c>
      <c r="F14" s="317">
        <v>1.5100000000000001E-2</v>
      </c>
      <c r="G14" s="317">
        <v>1.6799999999999999E-2</v>
      </c>
      <c r="H14" s="317">
        <v>6.7999999999999996E-3</v>
      </c>
      <c r="I14" s="317">
        <v>1.1999999999999999E-3</v>
      </c>
      <c r="J14" s="317">
        <v>6.3E-3</v>
      </c>
      <c r="K14" s="317">
        <v>4.7999999999999996E-3</v>
      </c>
      <c r="L14" s="317">
        <v>3.5000000000000001E-3</v>
      </c>
      <c r="M14" s="317">
        <v>4.1000000000000003E-3</v>
      </c>
    </row>
    <row r="15" spans="1:13" s="324" customFormat="1" ht="15" customHeight="1" thickBot="1">
      <c r="A15" s="287" t="s">
        <v>635</v>
      </c>
      <c r="B15" s="110" t="s">
        <v>721</v>
      </c>
      <c r="C15" s="111" t="s">
        <v>502</v>
      </c>
      <c r="D15" s="317">
        <v>9.2200000000000004E-2</v>
      </c>
      <c r="E15" s="317">
        <v>6.7299999999999999E-2</v>
      </c>
      <c r="F15" s="317">
        <v>7.2599999999999998E-2</v>
      </c>
      <c r="G15" s="317">
        <v>8.14E-2</v>
      </c>
      <c r="H15" s="317">
        <v>3.6900000000000002E-2</v>
      </c>
      <c r="I15" s="317">
        <v>7.6E-3</v>
      </c>
      <c r="J15" s="317">
        <v>4.5600000000000002E-2</v>
      </c>
      <c r="K15" s="317">
        <v>3.5200000000000002E-2</v>
      </c>
      <c r="L15" s="317">
        <v>2.5499999999999998E-2</v>
      </c>
      <c r="M15" s="317">
        <v>2.8799999999999999E-2</v>
      </c>
    </row>
    <row r="16" spans="1:13" s="330" customFormat="1" ht="15" customHeight="1" thickTop="1" thickBot="1">
      <c r="A16" s="287"/>
      <c r="B16" s="315"/>
      <c r="C16" s="782" t="s">
        <v>503</v>
      </c>
      <c r="D16" s="779"/>
      <c r="E16" s="779"/>
      <c r="F16" s="779"/>
      <c r="G16" s="780"/>
      <c r="H16" s="780"/>
      <c r="I16" s="780"/>
      <c r="J16" s="780"/>
      <c r="K16" s="780"/>
      <c r="L16" s="780"/>
      <c r="M16" s="780"/>
    </row>
    <row r="17" spans="1:13" s="287" customFormat="1" ht="15" customHeight="1" thickTop="1">
      <c r="A17" s="287" t="s">
        <v>635</v>
      </c>
      <c r="B17" s="110" t="s">
        <v>722</v>
      </c>
      <c r="C17" s="111" t="s">
        <v>504</v>
      </c>
      <c r="D17" s="317">
        <v>0.251</v>
      </c>
      <c r="E17" s="317">
        <v>0.20080000000000001</v>
      </c>
      <c r="F17" s="317">
        <v>0.2223</v>
      </c>
      <c r="G17" s="317">
        <v>0.2165</v>
      </c>
      <c r="H17" s="317">
        <v>0.16400000000000001</v>
      </c>
      <c r="I17" s="317">
        <v>0.1399</v>
      </c>
      <c r="J17" s="317">
        <v>0.15329999999999999</v>
      </c>
      <c r="K17" s="317">
        <v>0.15740000000000001</v>
      </c>
      <c r="L17" s="317">
        <v>0.15959999999999999</v>
      </c>
      <c r="M17" s="317">
        <v>0.1628</v>
      </c>
    </row>
    <row r="18" spans="1:13" s="324" customFormat="1" ht="15" customHeight="1">
      <c r="A18" s="287" t="s">
        <v>635</v>
      </c>
      <c r="B18" s="110" t="s">
        <v>723</v>
      </c>
      <c r="C18" s="111" t="s">
        <v>505</v>
      </c>
      <c r="D18" s="317">
        <v>-5.6300000000000003E-2</v>
      </c>
      <c r="E18" s="317">
        <v>-4.2500000000000003E-2</v>
      </c>
      <c r="F18" s="317">
        <v>-4.5499999999999999E-2</v>
      </c>
      <c r="G18" s="317">
        <v>-4.4999999999999998E-2</v>
      </c>
      <c r="H18" s="317">
        <v>-4.3400000000000001E-2</v>
      </c>
      <c r="I18" s="317">
        <v>-4.3499999999999997E-2</v>
      </c>
      <c r="J18" s="317">
        <v>-4.1500000000000002E-2</v>
      </c>
      <c r="K18" s="317">
        <v>-3.95E-2</v>
      </c>
      <c r="L18" s="317">
        <v>-4.0399999999999998E-2</v>
      </c>
      <c r="M18" s="317">
        <v>-4.1799999999999997E-2</v>
      </c>
    </row>
    <row r="19" spans="1:13" s="324" customFormat="1" ht="15" customHeight="1">
      <c r="A19" s="287" t="s">
        <v>635</v>
      </c>
      <c r="B19" s="110" t="s">
        <v>724</v>
      </c>
      <c r="C19" s="818" t="s">
        <v>506</v>
      </c>
      <c r="D19" s="317">
        <v>8.1000000000000003E-2</v>
      </c>
      <c r="E19" s="317">
        <v>5.9299999999999999E-2</v>
      </c>
      <c r="F19" s="317">
        <v>6.3200000000000006E-2</v>
      </c>
      <c r="G19" s="317">
        <v>6.3E-2</v>
      </c>
      <c r="H19" s="317">
        <v>5.8700000000000002E-2</v>
      </c>
      <c r="I19" s="317">
        <v>5.5599999999999997E-2</v>
      </c>
      <c r="J19" s="317">
        <v>5.1700000000000003E-2</v>
      </c>
      <c r="K19" s="317">
        <v>4.9299999999999997E-2</v>
      </c>
      <c r="L19" s="317">
        <v>5.04E-2</v>
      </c>
      <c r="M19" s="317">
        <v>5.2200000000000003E-2</v>
      </c>
    </row>
    <row r="20" spans="1:13" s="324" customFormat="1" ht="15" customHeight="1">
      <c r="A20" s="287" t="s">
        <v>635</v>
      </c>
      <c r="B20" s="110" t="s">
        <v>725</v>
      </c>
      <c r="C20" s="111" t="s">
        <v>507</v>
      </c>
      <c r="D20" s="317">
        <v>1E-4</v>
      </c>
      <c r="E20" s="317">
        <v>-1E-4</v>
      </c>
      <c r="F20" s="317">
        <v>-2.0000000000000001E-4</v>
      </c>
      <c r="G20" s="317">
        <v>0</v>
      </c>
      <c r="H20" s="317">
        <v>0</v>
      </c>
      <c r="I20" s="317">
        <v>0</v>
      </c>
      <c r="J20" s="317">
        <v>1E-4</v>
      </c>
      <c r="K20" s="317">
        <v>-1E-4</v>
      </c>
      <c r="L20" s="317">
        <v>0</v>
      </c>
      <c r="M20" s="317">
        <v>0</v>
      </c>
    </row>
    <row r="21" spans="1:13" s="324" customFormat="1" ht="15" customHeight="1">
      <c r="A21" s="287" t="s">
        <v>635</v>
      </c>
      <c r="B21" s="110" t="s">
        <v>726</v>
      </c>
      <c r="C21" s="111" t="s">
        <v>508</v>
      </c>
      <c r="D21" s="317">
        <v>-1.9699999999999999E-2</v>
      </c>
      <c r="E21" s="317">
        <v>-1.6500000000000001E-2</v>
      </c>
      <c r="F21" s="317">
        <v>-1.78E-2</v>
      </c>
      <c r="G21" s="317">
        <v>-1.32E-2</v>
      </c>
      <c r="H21" s="317">
        <v>-9.2999999999999992E-3</v>
      </c>
      <c r="I21" s="317">
        <v>-9.4999999999999998E-3</v>
      </c>
      <c r="J21" s="317">
        <v>-1.9400000000000001E-2</v>
      </c>
      <c r="K21" s="317">
        <v>-1.7000000000000001E-2</v>
      </c>
      <c r="L21" s="317">
        <v>-2.3800000000000002E-2</v>
      </c>
      <c r="M21" s="317">
        <v>-2.4299999999999999E-2</v>
      </c>
    </row>
    <row r="22" spans="1:13" s="324" customFormat="1" ht="15" customHeight="1">
      <c r="A22" s="287" t="s">
        <v>635</v>
      </c>
      <c r="B22" s="110" t="s">
        <v>727</v>
      </c>
      <c r="C22" s="111" t="s">
        <v>509</v>
      </c>
      <c r="D22" s="317">
        <v>2.2000000000000001E-3</v>
      </c>
      <c r="E22" s="317">
        <v>3.0000000000000001E-3</v>
      </c>
      <c r="F22" s="317">
        <v>2.0999999999999999E-3</v>
      </c>
      <c r="G22" s="317">
        <v>1.2999999999999999E-3</v>
      </c>
      <c r="H22" s="317">
        <v>2.0000000000000001E-4</v>
      </c>
      <c r="I22" s="317">
        <v>8.9999999999999998E-4</v>
      </c>
      <c r="J22" s="317">
        <v>1E-4</v>
      </c>
      <c r="K22" s="317">
        <v>-2.3E-3</v>
      </c>
      <c r="L22" s="317">
        <v>-2.7000000000000001E-3</v>
      </c>
      <c r="M22" s="317">
        <v>-2.5000000000000001E-3</v>
      </c>
    </row>
    <row r="23" spans="1:13" s="324" customFormat="1" ht="15" customHeight="1">
      <c r="A23" s="287" t="s">
        <v>635</v>
      </c>
      <c r="B23" s="110" t="s">
        <v>728</v>
      </c>
      <c r="C23" s="111" t="s">
        <v>510</v>
      </c>
      <c r="D23" s="317">
        <v>-0.1429</v>
      </c>
      <c r="E23" s="317">
        <v>-0.1193</v>
      </c>
      <c r="F23" s="317">
        <v>-0.13150000000000001</v>
      </c>
      <c r="G23" s="317">
        <v>-0.12509999999999999</v>
      </c>
      <c r="H23" s="317">
        <v>-9.9400000000000002E-2</v>
      </c>
      <c r="I23" s="317">
        <v>-8.2799999999999999E-2</v>
      </c>
      <c r="J23" s="317">
        <v>-8.0799999999999997E-2</v>
      </c>
      <c r="K23" s="317">
        <v>-8.5699999999999998E-2</v>
      </c>
      <c r="L23" s="317">
        <v>-8.48E-2</v>
      </c>
      <c r="M23" s="317">
        <v>-8.9700000000000002E-2</v>
      </c>
    </row>
    <row r="24" spans="1:13" s="324" customFormat="1" ht="15" customHeight="1">
      <c r="A24" s="287" t="s">
        <v>635</v>
      </c>
      <c r="B24" s="110" t="s">
        <v>729</v>
      </c>
      <c r="C24" s="111" t="s">
        <v>511</v>
      </c>
      <c r="D24" s="317">
        <v>1E-3</v>
      </c>
      <c r="E24" s="317">
        <v>8.0000000000000004E-4</v>
      </c>
      <c r="F24" s="317">
        <v>0</v>
      </c>
      <c r="G24" s="317">
        <v>-6.9999999999999999E-4</v>
      </c>
      <c r="H24" s="317">
        <v>8.0000000000000004E-4</v>
      </c>
      <c r="I24" s="317">
        <v>-1.6999999999999999E-3</v>
      </c>
      <c r="J24" s="317">
        <v>8.9999999999999998E-4</v>
      </c>
      <c r="K24" s="317">
        <v>-3.8999999999999998E-3</v>
      </c>
      <c r="L24" s="317">
        <v>-6.9999999999999999E-4</v>
      </c>
      <c r="M24" s="317">
        <v>5.9999999999999995E-4</v>
      </c>
    </row>
    <row r="25" spans="1:13" s="324" customFormat="1" ht="15" customHeight="1" thickBot="1">
      <c r="A25" s="287" t="s">
        <v>635</v>
      </c>
      <c r="B25" s="110" t="s">
        <v>730</v>
      </c>
      <c r="C25" s="111" t="s">
        <v>512</v>
      </c>
      <c r="D25" s="317">
        <v>0.23830000000000001</v>
      </c>
      <c r="E25" s="317">
        <v>0.1908</v>
      </c>
      <c r="F25" s="317">
        <v>0.19739999999999999</v>
      </c>
      <c r="G25" s="317">
        <v>0.20019999999999999</v>
      </c>
      <c r="H25" s="317">
        <v>0.19919999999999999</v>
      </c>
      <c r="I25" s="317">
        <v>0.2059</v>
      </c>
      <c r="J25" s="317">
        <v>0.2094</v>
      </c>
      <c r="K25" s="317">
        <v>0.2135</v>
      </c>
      <c r="L25" s="317">
        <v>0.214</v>
      </c>
      <c r="M25" s="317">
        <v>0.2099</v>
      </c>
    </row>
    <row r="26" spans="1:13" s="330" customFormat="1" ht="15" customHeight="1" thickTop="1" thickBot="1">
      <c r="A26" s="287"/>
      <c r="B26" s="331"/>
      <c r="C26" s="782" t="s">
        <v>513</v>
      </c>
      <c r="D26" s="779"/>
      <c r="E26" s="779"/>
      <c r="F26" s="779"/>
      <c r="G26" s="780"/>
      <c r="H26" s="780"/>
      <c r="I26" s="780"/>
      <c r="J26" s="780"/>
      <c r="K26" s="780"/>
      <c r="L26" s="780"/>
      <c r="M26" s="780"/>
    </row>
    <row r="27" spans="1:13" s="287" customFormat="1" ht="15" customHeight="1" thickTop="1">
      <c r="A27" s="287" t="s">
        <v>635</v>
      </c>
      <c r="B27" s="110" t="s">
        <v>731</v>
      </c>
      <c r="C27" s="111" t="s">
        <v>514</v>
      </c>
      <c r="D27" s="317">
        <v>0.27050000000000002</v>
      </c>
      <c r="E27" s="317">
        <v>0.21709999999999999</v>
      </c>
      <c r="F27" s="317">
        <v>0.24260000000000001</v>
      </c>
      <c r="G27" s="317">
        <v>0.23530000000000001</v>
      </c>
      <c r="H27" s="317">
        <v>0.1905</v>
      </c>
      <c r="I27" s="317">
        <v>0.17519999999999999</v>
      </c>
      <c r="J27" s="317">
        <v>0.21190000000000001</v>
      </c>
      <c r="K27" s="317">
        <v>0.2132</v>
      </c>
      <c r="L27" s="317">
        <v>0.21340000000000001</v>
      </c>
      <c r="M27" s="317">
        <v>0.21460000000000001</v>
      </c>
    </row>
    <row r="28" spans="1:13" s="324" customFormat="1" ht="15" customHeight="1">
      <c r="A28" s="287" t="s">
        <v>635</v>
      </c>
      <c r="B28" s="110" t="s">
        <v>732</v>
      </c>
      <c r="C28" s="111" t="s">
        <v>515</v>
      </c>
      <c r="D28" s="317">
        <v>0.14449999999999999</v>
      </c>
      <c r="E28" s="317">
        <v>0.16</v>
      </c>
      <c r="F28" s="317">
        <v>0.15429999999999999</v>
      </c>
      <c r="G28" s="317">
        <v>0.1719</v>
      </c>
      <c r="H28" s="317">
        <v>0.16200000000000001</v>
      </c>
      <c r="I28" s="317">
        <v>0.23519999999999999</v>
      </c>
      <c r="J28" s="317">
        <v>0.13300000000000001</v>
      </c>
      <c r="K28" s="317">
        <v>0.13220000000000001</v>
      </c>
      <c r="L28" s="317">
        <v>0.13539999999999999</v>
      </c>
      <c r="M28" s="317">
        <v>0.1381</v>
      </c>
    </row>
    <row r="29" spans="1:13" s="324" customFormat="1" ht="15" customHeight="1">
      <c r="A29" s="287" t="s">
        <v>635</v>
      </c>
      <c r="B29" s="110" t="s">
        <v>733</v>
      </c>
      <c r="C29" s="818" t="s">
        <v>516</v>
      </c>
      <c r="D29" s="317">
        <v>0.2782</v>
      </c>
      <c r="E29" s="317">
        <v>0.17299999999999999</v>
      </c>
      <c r="F29" s="317">
        <v>0.16420000000000001</v>
      </c>
      <c r="G29" s="317">
        <v>0.16950000000000001</v>
      </c>
      <c r="H29" s="317">
        <v>0.1031</v>
      </c>
      <c r="I29" s="317">
        <v>0.1749</v>
      </c>
      <c r="J29" s="317">
        <v>0.1439</v>
      </c>
      <c r="K29" s="317">
        <v>0.12</v>
      </c>
      <c r="L29" s="317">
        <v>0.1507</v>
      </c>
      <c r="M29" s="317">
        <v>0.14949999999999999</v>
      </c>
    </row>
    <row r="30" spans="1:13" s="324" customFormat="1" ht="15" customHeight="1">
      <c r="A30" s="287" t="s">
        <v>635</v>
      </c>
      <c r="B30" s="110" t="s">
        <v>734</v>
      </c>
      <c r="C30" s="111" t="s">
        <v>517</v>
      </c>
      <c r="D30" s="317">
        <v>0.16009999999999999</v>
      </c>
      <c r="E30" s="317">
        <v>0.1507</v>
      </c>
      <c r="F30" s="317">
        <v>0.12239999999999999</v>
      </c>
      <c r="G30" s="317">
        <v>0.13400000000000001</v>
      </c>
      <c r="H30" s="317">
        <v>3.7900000000000003E-2</v>
      </c>
      <c r="I30" s="317">
        <v>0.15190000000000001</v>
      </c>
      <c r="J30" s="317">
        <v>9.7799999999999998E-2</v>
      </c>
      <c r="K30" s="317">
        <v>8.4500000000000006E-2</v>
      </c>
      <c r="L30" s="317">
        <v>0.1135</v>
      </c>
      <c r="M30" s="317">
        <v>0.22869999999999999</v>
      </c>
    </row>
    <row r="31" spans="1:13" s="324" customFormat="1" ht="15" customHeight="1">
      <c r="A31" s="287" t="s">
        <v>635</v>
      </c>
      <c r="B31" s="110" t="s">
        <v>735</v>
      </c>
      <c r="C31" s="111" t="s">
        <v>518</v>
      </c>
      <c r="D31" s="317">
        <v>1.24E-2</v>
      </c>
      <c r="E31" s="317">
        <v>1.6299999999999999E-2</v>
      </c>
      <c r="F31" s="317">
        <v>1.5299999999999999E-2</v>
      </c>
      <c r="G31" s="317">
        <v>1.5599999999999999E-2</v>
      </c>
      <c r="H31" s="317">
        <v>1.52E-2</v>
      </c>
      <c r="I31" s="317">
        <v>1.3599999999999999E-2</v>
      </c>
      <c r="J31" s="317">
        <v>1.35E-2</v>
      </c>
      <c r="K31" s="317">
        <v>1.2699999999999999E-2</v>
      </c>
      <c r="L31" s="317">
        <v>1.04E-2</v>
      </c>
      <c r="M31" s="317">
        <v>6.8999999999999999E-3</v>
      </c>
    </row>
    <row r="32" spans="1:13" s="324" customFormat="1" ht="15" customHeight="1">
      <c r="A32" s="287" t="s">
        <v>635</v>
      </c>
      <c r="B32" s="110" t="s">
        <v>736</v>
      </c>
      <c r="C32" s="111" t="s">
        <v>519</v>
      </c>
      <c r="D32" s="317">
        <v>2.4400000000000002E-2</v>
      </c>
      <c r="E32" s="317">
        <v>4.0399999999999998E-2</v>
      </c>
      <c r="F32" s="317">
        <v>3.8300000000000001E-2</v>
      </c>
      <c r="G32" s="317">
        <v>2.9100000000000001E-2</v>
      </c>
      <c r="H32" s="317">
        <v>3.4299999999999997E-2</v>
      </c>
      <c r="I32" s="317">
        <v>6.6299999999999998E-2</v>
      </c>
      <c r="J32" s="317">
        <v>6.59E-2</v>
      </c>
      <c r="K32" s="317">
        <v>4.82E-2</v>
      </c>
      <c r="L32" s="317">
        <v>5.1299999999999998E-2</v>
      </c>
      <c r="M32" s="317">
        <v>5.57E-2</v>
      </c>
    </row>
    <row r="33" spans="1:13" s="324" customFormat="1" ht="15" customHeight="1">
      <c r="A33" s="287" t="s">
        <v>635</v>
      </c>
      <c r="B33" s="110" t="s">
        <v>737</v>
      </c>
      <c r="C33" s="111" t="s">
        <v>520</v>
      </c>
      <c r="D33" s="317">
        <v>1.5699999999999999E-2</v>
      </c>
      <c r="E33" s="317">
        <v>2.2800000000000001E-2</v>
      </c>
      <c r="F33" s="317">
        <v>2.1499999999999998E-2</v>
      </c>
      <c r="G33" s="317">
        <v>0.02</v>
      </c>
      <c r="H33" s="317">
        <v>2.3099999999999999E-2</v>
      </c>
      <c r="I33" s="317">
        <v>2.7300000000000001E-2</v>
      </c>
      <c r="J33" s="317">
        <v>2.6200000000000001E-2</v>
      </c>
      <c r="K33" s="317">
        <v>2.2100000000000002E-2</v>
      </c>
      <c r="L33" s="317">
        <v>2.1100000000000001E-2</v>
      </c>
      <c r="M33" s="317">
        <v>1.52E-2</v>
      </c>
    </row>
    <row r="34" spans="1:13" s="324" customFormat="1" ht="15" customHeight="1">
      <c r="A34" s="287" t="s">
        <v>635</v>
      </c>
      <c r="B34" s="110" t="s">
        <v>738</v>
      </c>
      <c r="C34" s="111" t="s">
        <v>521</v>
      </c>
      <c r="D34" s="317">
        <v>0</v>
      </c>
      <c r="E34" s="317">
        <v>0</v>
      </c>
      <c r="F34" s="317">
        <v>0</v>
      </c>
      <c r="G34" s="317">
        <v>0</v>
      </c>
      <c r="H34" s="317">
        <v>0</v>
      </c>
      <c r="I34" s="317">
        <v>0</v>
      </c>
      <c r="J34" s="317">
        <v>0</v>
      </c>
      <c r="K34" s="317">
        <v>0</v>
      </c>
      <c r="L34" s="317">
        <v>0</v>
      </c>
      <c r="M34" s="317">
        <v>0</v>
      </c>
    </row>
    <row r="35" spans="1:13" s="324" customFormat="1" ht="15" customHeight="1">
      <c r="A35" s="287" t="s">
        <v>635</v>
      </c>
      <c r="B35" s="110" t="s">
        <v>739</v>
      </c>
      <c r="C35" s="111" t="s">
        <v>522</v>
      </c>
      <c r="D35" s="317">
        <v>0</v>
      </c>
      <c r="E35" s="317">
        <v>0</v>
      </c>
      <c r="F35" s="317">
        <v>0</v>
      </c>
      <c r="G35" s="317">
        <v>0</v>
      </c>
      <c r="H35" s="317">
        <v>4.3E-3</v>
      </c>
      <c r="I35" s="317">
        <v>1.1599999999999999E-2</v>
      </c>
      <c r="J35" s="317">
        <v>2.69E-2</v>
      </c>
      <c r="K35" s="317">
        <v>2.4799999999999999E-2</v>
      </c>
      <c r="L35" s="317">
        <v>2.9499999999999998E-2</v>
      </c>
      <c r="M35" s="317">
        <v>2.8799999999999999E-2</v>
      </c>
    </row>
    <row r="36" spans="1:13" s="324" customFormat="1" ht="15" customHeight="1">
      <c r="A36" s="287" t="s">
        <v>635</v>
      </c>
      <c r="B36" s="110" t="s">
        <v>740</v>
      </c>
      <c r="C36" s="111" t="s">
        <v>523</v>
      </c>
      <c r="D36" s="317">
        <v>0</v>
      </c>
      <c r="E36" s="317">
        <v>0</v>
      </c>
      <c r="F36" s="317">
        <v>0</v>
      </c>
      <c r="G36" s="317">
        <v>0</v>
      </c>
      <c r="H36" s="317">
        <v>3.0999999999999999E-3</v>
      </c>
      <c r="I36" s="317">
        <v>2.29E-2</v>
      </c>
      <c r="J36" s="317">
        <v>5.2999999999999999E-2</v>
      </c>
      <c r="K36" s="317">
        <v>4.9399999999999999E-2</v>
      </c>
      <c r="L36" s="317">
        <v>5.8799999999999998E-2</v>
      </c>
      <c r="M36" s="317">
        <v>4.7E-2</v>
      </c>
    </row>
    <row r="37" spans="1:13" s="324" customFormat="1" ht="15" customHeight="1">
      <c r="A37" s="287"/>
      <c r="B37" s="110"/>
      <c r="C37" s="111" t="s">
        <v>524</v>
      </c>
      <c r="D37" s="317">
        <v>0</v>
      </c>
      <c r="E37" s="317">
        <v>0</v>
      </c>
      <c r="F37" s="317">
        <v>0</v>
      </c>
      <c r="G37" s="317">
        <v>0</v>
      </c>
      <c r="H37" s="317">
        <v>0</v>
      </c>
      <c r="I37" s="317">
        <v>0</v>
      </c>
      <c r="J37" s="317">
        <v>0.01</v>
      </c>
      <c r="K37" s="317">
        <v>7.7000000000000002E-3</v>
      </c>
      <c r="L37" s="317">
        <v>3.9800000000000002E-2</v>
      </c>
      <c r="M37" s="317">
        <v>2.0459999999999998</v>
      </c>
    </row>
    <row r="38" spans="1:13" s="324" customFormat="1" ht="15" customHeight="1" thickBot="1">
      <c r="A38" s="287" t="s">
        <v>635</v>
      </c>
      <c r="B38" s="110" t="s">
        <v>741</v>
      </c>
      <c r="C38" s="111" t="s">
        <v>525</v>
      </c>
      <c r="D38" s="317">
        <v>0</v>
      </c>
      <c r="E38" s="317">
        <v>0</v>
      </c>
      <c r="F38" s="317">
        <v>0</v>
      </c>
      <c r="G38" s="317">
        <v>0</v>
      </c>
      <c r="H38" s="317">
        <v>0</v>
      </c>
      <c r="I38" s="317">
        <v>0</v>
      </c>
      <c r="J38" s="317">
        <v>0</v>
      </c>
      <c r="K38" s="317">
        <v>0</v>
      </c>
      <c r="L38" s="317">
        <v>0</v>
      </c>
      <c r="M38" s="317">
        <v>0</v>
      </c>
    </row>
    <row r="39" spans="1:13" s="330" customFormat="1" ht="15" customHeight="1" thickTop="1" thickBot="1">
      <c r="A39" s="287"/>
      <c r="B39" s="332"/>
      <c r="C39" s="782" t="s">
        <v>526</v>
      </c>
      <c r="D39" s="779"/>
      <c r="E39" s="779"/>
      <c r="F39" s="779"/>
      <c r="G39" s="780"/>
      <c r="H39" s="780"/>
      <c r="I39" s="780"/>
      <c r="J39" s="780"/>
      <c r="K39" s="780"/>
      <c r="L39" s="780"/>
      <c r="M39" s="780"/>
    </row>
    <row r="40" spans="1:13" s="330" customFormat="1" ht="15" customHeight="1" thickTop="1" thickBot="1">
      <c r="A40" s="287"/>
      <c r="B40" s="331"/>
      <c r="C40" s="782" t="s">
        <v>527</v>
      </c>
      <c r="D40" s="779"/>
      <c r="E40" s="779"/>
      <c r="F40" s="779"/>
      <c r="G40" s="780"/>
      <c r="H40" s="780"/>
      <c r="I40" s="780"/>
      <c r="J40" s="780"/>
      <c r="K40" s="780"/>
      <c r="L40" s="780"/>
      <c r="M40" s="780"/>
    </row>
    <row r="41" spans="1:13" s="287" customFormat="1" ht="15" customHeight="1" thickTop="1">
      <c r="A41" s="287" t="s">
        <v>635</v>
      </c>
      <c r="B41" s="110" t="s">
        <v>742</v>
      </c>
      <c r="C41" s="111" t="s">
        <v>528</v>
      </c>
      <c r="D41" s="317">
        <v>0.1429</v>
      </c>
      <c r="E41" s="317">
        <v>0.1193</v>
      </c>
      <c r="F41" s="317">
        <v>0.13150000000000001</v>
      </c>
      <c r="G41" s="317">
        <v>0.12509999999999999</v>
      </c>
      <c r="H41" s="317">
        <v>9.9400000000000002E-2</v>
      </c>
      <c r="I41" s="317">
        <v>8.2799999999999999E-2</v>
      </c>
      <c r="J41" s="317">
        <v>8.0799999999999997E-2</v>
      </c>
      <c r="K41" s="317">
        <v>8.5699999999999998E-2</v>
      </c>
      <c r="L41" s="317">
        <v>8.48E-2</v>
      </c>
      <c r="M41" s="317">
        <v>8.9700000000000002E-2</v>
      </c>
    </row>
    <row r="42" spans="1:13" s="324" customFormat="1" ht="15" customHeight="1">
      <c r="A42" s="287" t="s">
        <v>635</v>
      </c>
      <c r="B42" s="110" t="s">
        <v>743</v>
      </c>
      <c r="C42" s="111" t="s">
        <v>529</v>
      </c>
      <c r="D42" s="317">
        <v>0.153</v>
      </c>
      <c r="E42" s="317">
        <v>0.1293</v>
      </c>
      <c r="F42" s="317">
        <v>0.14230000000000001</v>
      </c>
      <c r="G42" s="317">
        <v>0.13489999999999999</v>
      </c>
      <c r="H42" s="317">
        <v>0.11269999999999999</v>
      </c>
      <c r="I42" s="317">
        <v>9.6600000000000005E-2</v>
      </c>
      <c r="J42" s="317">
        <v>9.2700000000000005E-2</v>
      </c>
      <c r="K42" s="317">
        <v>9.7799999999999998E-2</v>
      </c>
      <c r="L42" s="317">
        <v>9.6699999999999994E-2</v>
      </c>
      <c r="M42" s="317">
        <v>0.1024</v>
      </c>
    </row>
    <row r="43" spans="1:13" s="324" customFormat="1" ht="15" customHeight="1">
      <c r="A43" s="287" t="s">
        <v>635</v>
      </c>
      <c r="B43" s="110" t="s">
        <v>744</v>
      </c>
      <c r="C43" s="111" t="s">
        <v>530</v>
      </c>
      <c r="D43" s="317">
        <v>0.1535</v>
      </c>
      <c r="E43" s="317">
        <v>0.1283</v>
      </c>
      <c r="F43" s="317">
        <v>0.1424</v>
      </c>
      <c r="G43" s="317">
        <v>0.13519999999999999</v>
      </c>
      <c r="H43" s="317">
        <v>0.1153</v>
      </c>
      <c r="I43" s="317">
        <v>0.1079</v>
      </c>
      <c r="J43" s="317">
        <v>0.1075</v>
      </c>
      <c r="K43" s="317">
        <v>0.11169999999999999</v>
      </c>
      <c r="L43" s="317">
        <v>0.11</v>
      </c>
      <c r="M43" s="317">
        <v>0.11550000000000001</v>
      </c>
    </row>
    <row r="44" spans="1:13" s="324" customFormat="1" ht="15" customHeight="1" thickBot="1">
      <c r="A44" s="287" t="s">
        <v>635</v>
      </c>
      <c r="B44" s="110" t="s">
        <v>745</v>
      </c>
      <c r="C44" s="111" t="s">
        <v>531</v>
      </c>
      <c r="D44" s="317">
        <v>0</v>
      </c>
      <c r="E44" s="317">
        <v>0</v>
      </c>
      <c r="F44" s="317">
        <v>0</v>
      </c>
      <c r="G44" s="317">
        <v>0</v>
      </c>
      <c r="H44" s="317">
        <v>544.63599999999997</v>
      </c>
      <c r="I44" s="317">
        <v>6.5872999999999999</v>
      </c>
      <c r="J44" s="317">
        <v>1.2672000000000001</v>
      </c>
      <c r="K44" s="317">
        <v>0.76639999999999997</v>
      </c>
      <c r="L44" s="317">
        <v>0.88949999999999996</v>
      </c>
      <c r="M44" s="317">
        <v>0.76680000000000004</v>
      </c>
    </row>
    <row r="45" spans="1:13" s="330" customFormat="1" ht="15" customHeight="1" thickTop="1" thickBot="1">
      <c r="A45" s="287"/>
      <c r="B45" s="331"/>
      <c r="C45" s="782" t="s">
        <v>532</v>
      </c>
      <c r="D45" s="779"/>
      <c r="E45" s="779"/>
      <c r="F45" s="779"/>
      <c r="G45" s="780"/>
      <c r="H45" s="780"/>
      <c r="I45" s="780"/>
      <c r="J45" s="780"/>
      <c r="K45" s="780"/>
      <c r="L45" s="780"/>
      <c r="M45" s="780"/>
    </row>
    <row r="46" spans="1:13" s="333" customFormat="1" ht="15" customHeight="1" thickTop="1">
      <c r="A46" s="333" t="s">
        <v>635</v>
      </c>
      <c r="B46" s="110" t="s">
        <v>746</v>
      </c>
      <c r="C46" s="111" t="s">
        <v>533</v>
      </c>
      <c r="D46" s="317">
        <v>0.68830000000000002</v>
      </c>
      <c r="E46" s="317">
        <v>0.70140000000000002</v>
      </c>
      <c r="F46" s="317">
        <v>0.70399999999999996</v>
      </c>
      <c r="G46" s="317">
        <v>0.68520000000000003</v>
      </c>
      <c r="H46" s="317">
        <v>0.67100000000000004</v>
      </c>
      <c r="I46" s="317">
        <v>0.65639999999999998</v>
      </c>
      <c r="J46" s="317">
        <v>0.67049999999999998</v>
      </c>
      <c r="K46" s="317">
        <v>0.66410000000000002</v>
      </c>
      <c r="L46" s="317">
        <v>0.65329999999999999</v>
      </c>
      <c r="M46" s="317">
        <v>0.65690000000000004</v>
      </c>
    </row>
    <row r="47" spans="1:13" ht="15" customHeight="1">
      <c r="A47" s="287" t="s">
        <v>635</v>
      </c>
      <c r="B47" s="110" t="s">
        <v>747</v>
      </c>
      <c r="C47" s="111" t="s">
        <v>534</v>
      </c>
      <c r="D47" s="317">
        <v>5.5199999999999999E-2</v>
      </c>
      <c r="E47" s="317">
        <v>5.1999999999999998E-2</v>
      </c>
      <c r="F47" s="317">
        <v>4.5900000000000003E-2</v>
      </c>
      <c r="G47" s="317">
        <v>5.0599999999999999E-2</v>
      </c>
      <c r="H47" s="317">
        <v>5.8599999999999999E-2</v>
      </c>
      <c r="I47" s="317">
        <v>5.7000000000000002E-2</v>
      </c>
      <c r="J47" s="317">
        <v>5.4699999999999999E-2</v>
      </c>
      <c r="K47" s="317">
        <v>5.1499999999999997E-2</v>
      </c>
      <c r="L47" s="317">
        <v>5.3400000000000003E-2</v>
      </c>
      <c r="M47" s="317">
        <v>4.8300000000000003E-2</v>
      </c>
    </row>
    <row r="48" spans="1:13" ht="15" customHeight="1">
      <c r="A48" s="287" t="s">
        <v>635</v>
      </c>
      <c r="B48" s="110" t="s">
        <v>748</v>
      </c>
      <c r="C48" s="111" t="s">
        <v>535</v>
      </c>
      <c r="D48" s="317">
        <v>0.25650000000000001</v>
      </c>
      <c r="E48" s="317">
        <v>0.2467</v>
      </c>
      <c r="F48" s="317">
        <v>0.25009999999999999</v>
      </c>
      <c r="G48" s="317">
        <v>0.26419999999999999</v>
      </c>
      <c r="H48" s="317">
        <v>0.27039999999999997</v>
      </c>
      <c r="I48" s="317">
        <v>0.28660000000000002</v>
      </c>
      <c r="J48" s="317">
        <v>0.27479999999999999</v>
      </c>
      <c r="K48" s="317">
        <v>0.28439999999999999</v>
      </c>
      <c r="L48" s="317">
        <v>0.29330000000000001</v>
      </c>
      <c r="M48" s="317">
        <v>0.29480000000000001</v>
      </c>
    </row>
    <row r="49" spans="1:13" ht="15" customHeight="1" thickBot="1">
      <c r="A49" s="287" t="s">
        <v>635</v>
      </c>
      <c r="B49" s="110" t="s">
        <v>749</v>
      </c>
      <c r="C49" s="111" t="s">
        <v>536</v>
      </c>
      <c r="D49" s="317">
        <v>0.43519999999999998</v>
      </c>
      <c r="E49" s="317">
        <v>0.4556</v>
      </c>
      <c r="F49" s="317">
        <v>0.46200000000000002</v>
      </c>
      <c r="G49" s="317">
        <v>0.49070000000000003</v>
      </c>
      <c r="H49" s="317">
        <v>0.49640000000000001</v>
      </c>
      <c r="I49" s="317">
        <v>0.51670000000000005</v>
      </c>
      <c r="J49" s="317">
        <v>0.47039999999999998</v>
      </c>
      <c r="K49" s="317">
        <v>0.48139999999999999</v>
      </c>
      <c r="L49" s="317">
        <v>0.45500000000000002</v>
      </c>
      <c r="M49" s="317">
        <v>0.43559999999999999</v>
      </c>
    </row>
    <row r="50" spans="1:13" s="287" customFormat="1" ht="15" customHeight="1" thickTop="1" thickBot="1">
      <c r="B50" s="332"/>
      <c r="C50" s="782" t="s">
        <v>537</v>
      </c>
      <c r="D50" s="779"/>
      <c r="E50" s="779"/>
      <c r="F50" s="779"/>
      <c r="G50" s="780"/>
      <c r="H50" s="780"/>
      <c r="I50" s="780"/>
      <c r="J50" s="780"/>
      <c r="K50" s="780"/>
      <c r="L50" s="780"/>
      <c r="M50" s="780"/>
    </row>
    <row r="51" spans="1:13" s="287" customFormat="1" ht="15" customHeight="1" thickTop="1">
      <c r="A51" s="287" t="s">
        <v>635</v>
      </c>
      <c r="B51" s="110" t="s">
        <v>750</v>
      </c>
      <c r="C51" s="111" t="s">
        <v>538</v>
      </c>
      <c r="D51" s="317">
        <v>0.19420000000000001</v>
      </c>
      <c r="E51" s="317">
        <v>0.15840000000000001</v>
      </c>
      <c r="F51" s="317">
        <v>0.17610000000000001</v>
      </c>
      <c r="G51" s="317">
        <v>0.1699</v>
      </c>
      <c r="H51" s="317">
        <v>0.1172</v>
      </c>
      <c r="I51" s="317">
        <v>9.3899999999999997E-2</v>
      </c>
      <c r="J51" s="317">
        <v>0.1084</v>
      </c>
      <c r="K51" s="317">
        <v>0.1115</v>
      </c>
      <c r="L51" s="317">
        <v>0.11169999999999999</v>
      </c>
      <c r="M51" s="317">
        <v>0.1125</v>
      </c>
    </row>
    <row r="52" spans="1:13" s="287" customFormat="1" ht="15" customHeight="1">
      <c r="A52" s="287" t="s">
        <v>635</v>
      </c>
      <c r="B52" s="110" t="s">
        <v>751</v>
      </c>
      <c r="C52" s="818" t="s">
        <v>539</v>
      </c>
      <c r="D52" s="317">
        <v>0.192</v>
      </c>
      <c r="E52" s="317">
        <v>0.15540000000000001</v>
      </c>
      <c r="F52" s="317">
        <v>0.1741</v>
      </c>
      <c r="G52" s="317">
        <v>0.16869999999999999</v>
      </c>
      <c r="H52" s="317">
        <v>0.1171</v>
      </c>
      <c r="I52" s="317">
        <v>9.2999999999999999E-2</v>
      </c>
      <c r="J52" s="317">
        <v>0.10829999999999999</v>
      </c>
      <c r="K52" s="317">
        <v>0.1138</v>
      </c>
      <c r="L52" s="317">
        <v>0.1145</v>
      </c>
      <c r="M52" s="317">
        <v>0.115</v>
      </c>
    </row>
    <row r="53" spans="1:13" s="287" customFormat="1" ht="15" customHeight="1">
      <c r="A53" s="287" t="s">
        <v>635</v>
      </c>
      <c r="B53" s="110" t="s">
        <v>752</v>
      </c>
      <c r="C53" s="111" t="s">
        <v>540</v>
      </c>
      <c r="D53" s="317">
        <v>0.2054</v>
      </c>
      <c r="E53" s="317">
        <v>0.16889999999999999</v>
      </c>
      <c r="F53" s="317">
        <v>0.18890000000000001</v>
      </c>
      <c r="G53" s="317">
        <v>0.18240000000000001</v>
      </c>
      <c r="H53" s="317">
        <v>0.13689999999999999</v>
      </c>
      <c r="I53" s="317">
        <v>0.1129</v>
      </c>
      <c r="J53" s="317">
        <v>0.12720000000000001</v>
      </c>
      <c r="K53" s="317">
        <v>0.1326</v>
      </c>
      <c r="L53" s="317">
        <v>0.13250000000000001</v>
      </c>
      <c r="M53" s="317">
        <v>0.13170000000000001</v>
      </c>
    </row>
    <row r="54" spans="1:13" s="287" customFormat="1" ht="15" customHeight="1">
      <c r="A54" s="287" t="s">
        <v>635</v>
      </c>
      <c r="B54" s="110" t="s">
        <v>753</v>
      </c>
      <c r="C54" s="111" t="s">
        <v>541</v>
      </c>
      <c r="D54" s="317">
        <v>0.2616</v>
      </c>
      <c r="E54" s="317">
        <v>0.2114</v>
      </c>
      <c r="F54" s="317">
        <v>0.23430000000000001</v>
      </c>
      <c r="G54" s="317">
        <v>0.22739999999999999</v>
      </c>
      <c r="H54" s="317">
        <v>0.18010000000000001</v>
      </c>
      <c r="I54" s="317">
        <v>0.15640000000000001</v>
      </c>
      <c r="J54" s="317">
        <v>0.16869999999999999</v>
      </c>
      <c r="K54" s="317">
        <v>0.1721</v>
      </c>
      <c r="L54" s="317">
        <v>0.1729</v>
      </c>
      <c r="M54" s="317">
        <v>0.1736</v>
      </c>
    </row>
    <row r="55" spans="1:13" s="287" customFormat="1" ht="15" customHeight="1">
      <c r="A55" s="287" t="s">
        <v>635</v>
      </c>
      <c r="B55" s="110" t="s">
        <v>754</v>
      </c>
      <c r="C55" s="111" t="s">
        <v>542</v>
      </c>
      <c r="D55" s="317">
        <v>-5.62E-2</v>
      </c>
      <c r="E55" s="317">
        <v>-4.2500000000000003E-2</v>
      </c>
      <c r="F55" s="317">
        <v>-4.5400000000000003E-2</v>
      </c>
      <c r="G55" s="317">
        <v>-4.4999999999999998E-2</v>
      </c>
      <c r="H55" s="317">
        <v>-4.3299999999999998E-2</v>
      </c>
      <c r="I55" s="317">
        <v>-4.3499999999999997E-2</v>
      </c>
      <c r="J55" s="317">
        <v>-4.1500000000000002E-2</v>
      </c>
      <c r="K55" s="317">
        <v>-3.95E-2</v>
      </c>
      <c r="L55" s="317">
        <v>-4.0500000000000001E-2</v>
      </c>
      <c r="M55" s="317">
        <v>-4.1799999999999997E-2</v>
      </c>
    </row>
    <row r="56" spans="1:13" s="287" customFormat="1" ht="15" customHeight="1">
      <c r="A56" s="287" t="s">
        <v>635</v>
      </c>
      <c r="B56" s="110" t="s">
        <v>755</v>
      </c>
      <c r="C56" s="111" t="s">
        <v>543</v>
      </c>
      <c r="D56" s="317">
        <v>-1.34E-2</v>
      </c>
      <c r="E56" s="317">
        <v>-1.35E-2</v>
      </c>
      <c r="F56" s="317">
        <v>-1.4800000000000001E-2</v>
      </c>
      <c r="G56" s="317">
        <v>-1.37E-2</v>
      </c>
      <c r="H56" s="317">
        <v>-1.9699999999999999E-2</v>
      </c>
      <c r="I56" s="317">
        <v>-1.9900000000000001E-2</v>
      </c>
      <c r="J56" s="317">
        <v>-1.89E-2</v>
      </c>
      <c r="K56" s="317">
        <v>-1.8800000000000001E-2</v>
      </c>
      <c r="L56" s="317">
        <v>-1.7999999999999999E-2</v>
      </c>
      <c r="M56" s="317">
        <v>-1.6799999999999999E-2</v>
      </c>
    </row>
    <row r="57" spans="1:13" s="287" customFormat="1" ht="15" customHeight="1" thickBot="1">
      <c r="A57" s="287" t="s">
        <v>635</v>
      </c>
      <c r="B57" s="110" t="s">
        <v>756</v>
      </c>
      <c r="C57" s="111" t="s">
        <v>544</v>
      </c>
      <c r="D57" s="317">
        <v>2.2000000000000001E-3</v>
      </c>
      <c r="E57" s="317">
        <v>3.0000000000000001E-3</v>
      </c>
      <c r="F57" s="317">
        <v>2.0999999999999999E-3</v>
      </c>
      <c r="G57" s="317">
        <v>1.1999999999999999E-3</v>
      </c>
      <c r="H57" s="317">
        <v>1E-4</v>
      </c>
      <c r="I57" s="317">
        <v>8.9999999999999998E-4</v>
      </c>
      <c r="J57" s="317">
        <v>1E-4</v>
      </c>
      <c r="K57" s="317">
        <v>-2.3E-3</v>
      </c>
      <c r="L57" s="317">
        <v>-2.7000000000000001E-3</v>
      </c>
      <c r="M57" s="317">
        <v>-2.5000000000000001E-3</v>
      </c>
    </row>
    <row r="58" spans="1:13" s="330" customFormat="1" ht="15" customHeight="1" thickTop="1" thickBot="1">
      <c r="A58" s="287"/>
      <c r="B58" s="287"/>
      <c r="C58" s="782" t="s">
        <v>545</v>
      </c>
      <c r="D58" s="784"/>
      <c r="E58" s="784"/>
      <c r="F58" s="784"/>
      <c r="G58" s="784"/>
      <c r="H58" s="784"/>
      <c r="I58" s="784"/>
      <c r="J58" s="784"/>
      <c r="K58" s="784"/>
      <c r="L58" s="784"/>
      <c r="M58" s="784"/>
    </row>
    <row r="59" spans="1:13" s="287" customFormat="1" ht="15" customHeight="1" thickTop="1">
      <c r="A59" s="287" t="s">
        <v>635</v>
      </c>
      <c r="B59" s="110" t="s">
        <v>750</v>
      </c>
      <c r="C59" s="111" t="s">
        <v>538</v>
      </c>
      <c r="D59" s="317">
        <v>0.19420000000000001</v>
      </c>
      <c r="E59" s="317">
        <v>0.15840000000000001</v>
      </c>
      <c r="F59" s="317">
        <v>0.17610000000000001</v>
      </c>
      <c r="G59" s="317">
        <v>0.1699</v>
      </c>
      <c r="H59" s="317">
        <v>0.1172</v>
      </c>
      <c r="I59" s="317">
        <v>9.3899999999999997E-2</v>
      </c>
      <c r="J59" s="317">
        <v>0.1084</v>
      </c>
      <c r="K59" s="317">
        <v>0.1115</v>
      </c>
      <c r="L59" s="317">
        <v>0.11169999999999999</v>
      </c>
      <c r="M59" s="317">
        <v>0.1125</v>
      </c>
    </row>
    <row r="60" spans="1:13" s="287" customFormat="1" ht="15" customHeight="1">
      <c r="A60" s="287" t="s">
        <v>635</v>
      </c>
      <c r="B60" s="110" t="s">
        <v>757</v>
      </c>
      <c r="C60" s="111" t="s">
        <v>546</v>
      </c>
      <c r="D60" s="317">
        <v>-1.6899999999999998E-2</v>
      </c>
      <c r="E60" s="317">
        <v>-1.3599999999999999E-2</v>
      </c>
      <c r="F60" s="317">
        <v>-1.4999999999999999E-2</v>
      </c>
      <c r="G60" s="317">
        <v>-1.04E-2</v>
      </c>
      <c r="H60" s="317">
        <v>-5.7000000000000002E-3</v>
      </c>
      <c r="I60" s="317">
        <v>-6.1000000000000004E-3</v>
      </c>
      <c r="J60" s="317">
        <v>-1.5699999999999999E-2</v>
      </c>
      <c r="K60" s="317">
        <v>-1.2800000000000001E-2</v>
      </c>
      <c r="L60" s="317">
        <v>-1.89E-2</v>
      </c>
      <c r="M60" s="317">
        <v>-1.8100000000000002E-2</v>
      </c>
    </row>
    <row r="61" spans="1:13" s="324" customFormat="1" ht="15" customHeight="1">
      <c r="A61" s="287" t="s">
        <v>635</v>
      </c>
      <c r="B61" s="110" t="s">
        <v>758</v>
      </c>
      <c r="C61" s="111" t="s">
        <v>547</v>
      </c>
      <c r="D61" s="317">
        <v>-0.1429</v>
      </c>
      <c r="E61" s="317">
        <v>-0.1193</v>
      </c>
      <c r="F61" s="317">
        <v>-0.13150000000000001</v>
      </c>
      <c r="G61" s="317">
        <v>-0.12509999999999999</v>
      </c>
      <c r="H61" s="317">
        <v>-9.9400000000000002E-2</v>
      </c>
      <c r="I61" s="317">
        <v>-8.2900000000000001E-2</v>
      </c>
      <c r="J61" s="317">
        <v>-8.09E-2</v>
      </c>
      <c r="K61" s="317">
        <v>-8.5800000000000001E-2</v>
      </c>
      <c r="L61" s="317">
        <v>-8.4900000000000003E-2</v>
      </c>
      <c r="M61" s="317">
        <v>-8.9899999999999994E-2</v>
      </c>
    </row>
    <row r="62" spans="1:13" s="324" customFormat="1" ht="15" customHeight="1">
      <c r="A62" s="287" t="s">
        <v>635</v>
      </c>
      <c r="B62" s="110" t="s">
        <v>759</v>
      </c>
      <c r="C62" s="111" t="s">
        <v>548</v>
      </c>
      <c r="D62" s="317">
        <v>1E-3</v>
      </c>
      <c r="E62" s="317">
        <v>5.0000000000000001E-4</v>
      </c>
      <c r="F62" s="317">
        <v>-2.9999999999999997E-4</v>
      </c>
      <c r="G62" s="317">
        <v>-8.9999999999999998E-4</v>
      </c>
      <c r="H62" s="317">
        <v>8.0000000000000004E-4</v>
      </c>
      <c r="I62" s="317">
        <v>-1E-4</v>
      </c>
      <c r="J62" s="317">
        <v>8.9999999999999998E-4</v>
      </c>
      <c r="K62" s="317">
        <v>-4.1000000000000003E-3</v>
      </c>
      <c r="L62" s="317">
        <v>-6.9999999999999999E-4</v>
      </c>
      <c r="M62" s="317">
        <v>0</v>
      </c>
    </row>
    <row r="63" spans="1:13" s="324" customFormat="1" ht="15" customHeight="1">
      <c r="A63" s="287" t="s">
        <v>635</v>
      </c>
      <c r="B63" s="110" t="s">
        <v>760</v>
      </c>
      <c r="C63" s="111" t="s">
        <v>549</v>
      </c>
      <c r="D63" s="317">
        <v>0</v>
      </c>
      <c r="E63" s="317">
        <v>2.9999999999999997E-4</v>
      </c>
      <c r="F63" s="317">
        <v>2.9999999999999997E-4</v>
      </c>
      <c r="G63" s="317">
        <v>2.9999999999999997E-4</v>
      </c>
      <c r="H63" s="317">
        <v>-1E-4</v>
      </c>
      <c r="I63" s="317">
        <v>-1.6000000000000001E-3</v>
      </c>
      <c r="J63" s="317">
        <v>0</v>
      </c>
      <c r="K63" s="317">
        <v>2.9999999999999997E-4</v>
      </c>
      <c r="L63" s="317">
        <v>-1E-4</v>
      </c>
      <c r="M63" s="317">
        <v>5.9999999999999995E-4</v>
      </c>
    </row>
    <row r="64" spans="1:13" s="324" customFormat="1" ht="15" customHeight="1" thickBot="1">
      <c r="A64" s="287"/>
      <c r="B64" s="110"/>
      <c r="C64" s="111" t="s">
        <v>550</v>
      </c>
      <c r="D64" s="317">
        <v>1E-4</v>
      </c>
      <c r="E64" s="317">
        <v>-1E-4</v>
      </c>
      <c r="F64" s="317">
        <v>-2.0000000000000001E-4</v>
      </c>
      <c r="G64" s="317">
        <v>0</v>
      </c>
      <c r="H64" s="317">
        <v>0</v>
      </c>
      <c r="I64" s="317">
        <v>0</v>
      </c>
      <c r="J64" s="317">
        <v>1E-4</v>
      </c>
      <c r="K64" s="317">
        <v>-1E-4</v>
      </c>
      <c r="L64" s="317">
        <v>0</v>
      </c>
      <c r="M64" s="317">
        <v>0</v>
      </c>
    </row>
    <row r="65" spans="1:13" s="287" customFormat="1" ht="15" customHeight="1" thickTop="1" thickBot="1">
      <c r="A65" s="287" t="s">
        <v>635</v>
      </c>
      <c r="B65" s="110" t="s">
        <v>761</v>
      </c>
      <c r="C65" s="782" t="s">
        <v>762</v>
      </c>
      <c r="D65" s="779">
        <v>3.5400000000000001E-2</v>
      </c>
      <c r="E65" s="779">
        <v>2.6200000000000001E-2</v>
      </c>
      <c r="F65" s="779">
        <v>2.9399999999999999E-2</v>
      </c>
      <c r="G65" s="785">
        <v>3.3799999999999997E-2</v>
      </c>
      <c r="H65" s="785">
        <v>1.29E-2</v>
      </c>
      <c r="I65" s="785">
        <v>3.3E-3</v>
      </c>
      <c r="J65" s="785">
        <v>1.2699999999999999E-2</v>
      </c>
      <c r="K65" s="785">
        <v>8.8999999999999999E-3</v>
      </c>
      <c r="L65" s="785">
        <v>7.1999999999999998E-3</v>
      </c>
      <c r="M65" s="785">
        <v>5.1000000000000004E-3</v>
      </c>
    </row>
    <row r="66" spans="1:13" ht="3.75" customHeight="1" thickTop="1" thickBot="1">
      <c r="A66" s="334"/>
      <c r="B66" s="334"/>
      <c r="C66" s="303"/>
      <c r="D66" s="303"/>
      <c r="E66" s="303"/>
      <c r="F66" s="303"/>
      <c r="G66" s="303"/>
      <c r="H66" s="303"/>
      <c r="I66" s="303"/>
      <c r="J66" s="303"/>
      <c r="K66" s="303"/>
      <c r="L66" s="303"/>
      <c r="M66" s="303"/>
    </row>
    <row r="67" spans="1:13" ht="15" customHeight="1">
      <c r="A67" s="287"/>
      <c r="B67" s="287"/>
      <c r="C67" s="335" t="s">
        <v>552</v>
      </c>
      <c r="D67" s="287"/>
      <c r="E67" s="287"/>
      <c r="F67" s="287"/>
      <c r="G67" s="287"/>
      <c r="H67" s="287"/>
      <c r="I67" s="287"/>
      <c r="J67" s="287"/>
      <c r="K67" s="287"/>
      <c r="L67" s="287"/>
      <c r="M67" s="287"/>
    </row>
    <row r="68" spans="1:13" ht="15" customHeight="1">
      <c r="A68" s="287"/>
      <c r="B68" s="287"/>
      <c r="C68" s="335" t="s">
        <v>763</v>
      </c>
      <c r="D68" s="287"/>
      <c r="E68" s="287"/>
      <c r="F68" s="287"/>
      <c r="G68" s="287"/>
      <c r="H68" s="287"/>
      <c r="I68" s="287"/>
      <c r="J68" s="287"/>
      <c r="K68" s="287"/>
      <c r="L68" s="287"/>
      <c r="M68" s="287"/>
    </row>
    <row r="69" spans="1:13" ht="15" customHeight="1">
      <c r="A69" s="287"/>
      <c r="B69" s="287"/>
      <c r="C69" s="335" t="s">
        <v>764</v>
      </c>
      <c r="D69" s="287"/>
      <c r="E69" s="287"/>
      <c r="F69" s="287"/>
      <c r="G69" s="287"/>
      <c r="H69" s="287"/>
      <c r="I69" s="287"/>
      <c r="J69" s="287"/>
      <c r="K69" s="287"/>
      <c r="L69" s="287"/>
      <c r="M69" s="287"/>
    </row>
    <row r="70" spans="1:13" ht="15" customHeight="1">
      <c r="A70" s="287"/>
      <c r="B70" s="287"/>
      <c r="C70" s="335" t="s">
        <v>555</v>
      </c>
      <c r="D70" s="287"/>
      <c r="E70" s="287"/>
      <c r="F70" s="287"/>
      <c r="G70" s="287"/>
      <c r="H70" s="287"/>
      <c r="I70" s="287"/>
      <c r="J70" s="287"/>
      <c r="K70" s="287"/>
      <c r="L70" s="287"/>
      <c r="M70" s="287"/>
    </row>
    <row r="71" spans="1:13" ht="15" customHeight="1">
      <c r="A71" s="287"/>
      <c r="B71" s="287"/>
      <c r="C71" s="335" t="s">
        <v>556</v>
      </c>
      <c r="D71" s="287"/>
      <c r="E71" s="287"/>
      <c r="F71" s="287"/>
      <c r="G71" s="287"/>
      <c r="H71" s="287"/>
      <c r="I71" s="287"/>
      <c r="J71" s="287"/>
      <c r="K71" s="287"/>
      <c r="L71" s="287"/>
      <c r="M71" s="287"/>
    </row>
    <row r="72" spans="1:13" ht="30" customHeight="1">
      <c r="A72" s="287"/>
      <c r="B72" s="287"/>
      <c r="C72" s="862" t="s">
        <v>557</v>
      </c>
      <c r="D72" s="862"/>
      <c r="E72" s="862"/>
      <c r="F72" s="862"/>
      <c r="G72" s="862"/>
      <c r="H72" s="862"/>
      <c r="I72" s="862"/>
      <c r="J72" s="862"/>
      <c r="K72" s="862"/>
      <c r="L72" s="862"/>
      <c r="M72" s="336"/>
    </row>
    <row r="73" spans="1:13" ht="15" customHeight="1">
      <c r="A73" s="287"/>
      <c r="B73" s="287"/>
      <c r="C73" s="335" t="s">
        <v>558</v>
      </c>
      <c r="D73" s="287"/>
      <c r="E73" s="287"/>
      <c r="F73" s="287"/>
      <c r="G73" s="287"/>
      <c r="H73" s="287"/>
      <c r="I73" s="287"/>
      <c r="J73" s="287"/>
      <c r="K73" s="287"/>
      <c r="L73" s="287"/>
      <c r="M73" s="287"/>
    </row>
    <row r="74" spans="1:13" ht="30" customHeight="1">
      <c r="A74" s="287"/>
      <c r="B74" s="287"/>
      <c r="C74" s="862" t="s">
        <v>559</v>
      </c>
      <c r="D74" s="862"/>
      <c r="E74" s="862"/>
      <c r="F74" s="862"/>
      <c r="G74" s="862"/>
      <c r="H74" s="862"/>
      <c r="I74" s="862"/>
      <c r="J74" s="862"/>
      <c r="K74" s="862"/>
      <c r="L74" s="862"/>
      <c r="M74" s="336"/>
    </row>
    <row r="75" spans="1:13" ht="15" customHeight="1">
      <c r="A75" s="287"/>
      <c r="B75" s="287"/>
      <c r="C75" s="335"/>
      <c r="D75" s="287"/>
      <c r="E75" s="287"/>
      <c r="F75" s="287"/>
      <c r="G75" s="287"/>
      <c r="H75" s="287"/>
      <c r="I75" s="287"/>
      <c r="J75" s="287"/>
      <c r="K75" s="287"/>
      <c r="L75" s="287"/>
      <c r="M75" s="287"/>
    </row>
    <row r="76" spans="1:13" ht="15" customHeight="1">
      <c r="A76" s="287"/>
      <c r="B76" s="287"/>
      <c r="C76" s="287"/>
      <c r="D76" s="287"/>
      <c r="E76" s="287"/>
      <c r="F76" s="287"/>
      <c r="G76" s="287"/>
      <c r="H76" s="287"/>
      <c r="I76" s="287"/>
      <c r="J76" s="287"/>
      <c r="K76" s="287"/>
      <c r="L76" s="287"/>
      <c r="M76" s="28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J37"/>
  <sheetViews>
    <sheetView zoomScaleNormal="100" workbookViewId="0">
      <selection activeCell="A15" sqref="A15"/>
    </sheetView>
  </sheetViews>
  <sheetFormatPr baseColWidth="10" defaultColWidth="9.140625" defaultRowHeight="12.75"/>
  <cols>
    <col min="1" max="1" width="85.5703125" style="367" customWidth="1"/>
    <col min="2" max="4" width="13.42578125" style="345" bestFit="1" customWidth="1"/>
    <col min="5" max="5" width="10.7109375" style="345" bestFit="1" customWidth="1"/>
    <col min="6" max="6" width="11.7109375" style="345" bestFit="1" customWidth="1"/>
    <col min="7" max="7" width="13.42578125" style="345" bestFit="1" customWidth="1"/>
    <col min="8" max="8" width="10.7109375" style="345" bestFit="1" customWidth="1"/>
    <col min="9" max="9" width="13.42578125" style="345" bestFit="1" customWidth="1"/>
    <col min="10" max="10" width="14.5703125" style="345" customWidth="1"/>
    <col min="11" max="256" width="9.140625" style="345"/>
    <col min="257" max="257" width="85.5703125" style="345" customWidth="1"/>
    <col min="258" max="260" width="13.42578125" style="345" bestFit="1" customWidth="1"/>
    <col min="261" max="261" width="10.7109375" style="345" bestFit="1" customWidth="1"/>
    <col min="262" max="262" width="11.7109375" style="345" bestFit="1" customWidth="1"/>
    <col min="263" max="263" width="13.42578125" style="345" bestFit="1" customWidth="1"/>
    <col min="264" max="264" width="10.7109375" style="345" bestFit="1" customWidth="1"/>
    <col min="265" max="265" width="13.42578125" style="345" bestFit="1" customWidth="1"/>
    <col min="266" max="266" width="14.5703125" style="345" customWidth="1"/>
    <col min="267" max="512" width="9.140625" style="345"/>
    <col min="513" max="513" width="85.5703125" style="345" customWidth="1"/>
    <col min="514" max="516" width="13.42578125" style="345" bestFit="1" customWidth="1"/>
    <col min="517" max="517" width="10.7109375" style="345" bestFit="1" customWidth="1"/>
    <col min="518" max="518" width="11.7109375" style="345" bestFit="1" customWidth="1"/>
    <col min="519" max="519" width="13.42578125" style="345" bestFit="1" customWidth="1"/>
    <col min="520" max="520" width="10.7109375" style="345" bestFit="1" customWidth="1"/>
    <col min="521" max="521" width="13.42578125" style="345" bestFit="1" customWidth="1"/>
    <col min="522" max="522" width="14.5703125" style="345" customWidth="1"/>
    <col min="523" max="768" width="9.140625" style="345"/>
    <col min="769" max="769" width="85.5703125" style="345" customWidth="1"/>
    <col min="770" max="772" width="13.42578125" style="345" bestFit="1" customWidth="1"/>
    <col min="773" max="773" width="10.7109375" style="345" bestFit="1" customWidth="1"/>
    <col min="774" max="774" width="11.7109375" style="345" bestFit="1" customWidth="1"/>
    <col min="775" max="775" width="13.42578125" style="345" bestFit="1" customWidth="1"/>
    <col min="776" max="776" width="10.7109375" style="345" bestFit="1" customWidth="1"/>
    <col min="777" max="777" width="13.42578125" style="345" bestFit="1" customWidth="1"/>
    <col min="778" max="778" width="14.5703125" style="345" customWidth="1"/>
    <col min="779" max="1024" width="9.140625" style="345"/>
    <col min="1025" max="1025" width="85.5703125" style="345" customWidth="1"/>
    <col min="1026" max="1028" width="13.42578125" style="345" bestFit="1" customWidth="1"/>
    <col min="1029" max="1029" width="10.7109375" style="345" bestFit="1" customWidth="1"/>
    <col min="1030" max="1030" width="11.7109375" style="345" bestFit="1" customWidth="1"/>
    <col min="1031" max="1031" width="13.42578125" style="345" bestFit="1" customWidth="1"/>
    <col min="1032" max="1032" width="10.7109375" style="345" bestFit="1" customWidth="1"/>
    <col min="1033" max="1033" width="13.42578125" style="345" bestFit="1" customWidth="1"/>
    <col min="1034" max="1034" width="14.5703125" style="345" customWidth="1"/>
    <col min="1035" max="1280" width="9.140625" style="345"/>
    <col min="1281" max="1281" width="85.5703125" style="345" customWidth="1"/>
    <col min="1282" max="1284" width="13.42578125" style="345" bestFit="1" customWidth="1"/>
    <col min="1285" max="1285" width="10.7109375" style="345" bestFit="1" customWidth="1"/>
    <col min="1286" max="1286" width="11.7109375" style="345" bestFit="1" customWidth="1"/>
    <col min="1287" max="1287" width="13.42578125" style="345" bestFit="1" customWidth="1"/>
    <col min="1288" max="1288" width="10.7109375" style="345" bestFit="1" customWidth="1"/>
    <col min="1289" max="1289" width="13.42578125" style="345" bestFit="1" customWidth="1"/>
    <col min="1290" max="1290" width="14.5703125" style="345" customWidth="1"/>
    <col min="1291" max="1536" width="9.140625" style="345"/>
    <col min="1537" max="1537" width="85.5703125" style="345" customWidth="1"/>
    <col min="1538" max="1540" width="13.42578125" style="345" bestFit="1" customWidth="1"/>
    <col min="1541" max="1541" width="10.7109375" style="345" bestFit="1" customWidth="1"/>
    <col min="1542" max="1542" width="11.7109375" style="345" bestFit="1" customWidth="1"/>
    <col min="1543" max="1543" width="13.42578125" style="345" bestFit="1" customWidth="1"/>
    <col min="1544" max="1544" width="10.7109375" style="345" bestFit="1" customWidth="1"/>
    <col min="1545" max="1545" width="13.42578125" style="345" bestFit="1" customWidth="1"/>
    <col min="1546" max="1546" width="14.5703125" style="345" customWidth="1"/>
    <col min="1547" max="1792" width="9.140625" style="345"/>
    <col min="1793" max="1793" width="85.5703125" style="345" customWidth="1"/>
    <col min="1794" max="1796" width="13.42578125" style="345" bestFit="1" customWidth="1"/>
    <col min="1797" max="1797" width="10.7109375" style="345" bestFit="1" customWidth="1"/>
    <col min="1798" max="1798" width="11.7109375" style="345" bestFit="1" customWidth="1"/>
    <col min="1799" max="1799" width="13.42578125" style="345" bestFit="1" customWidth="1"/>
    <col min="1800" max="1800" width="10.7109375" style="345" bestFit="1" customWidth="1"/>
    <col min="1801" max="1801" width="13.42578125" style="345" bestFit="1" customWidth="1"/>
    <col min="1802" max="1802" width="14.5703125" style="345" customWidth="1"/>
    <col min="1803" max="2048" width="9.140625" style="345"/>
    <col min="2049" max="2049" width="85.5703125" style="345" customWidth="1"/>
    <col min="2050" max="2052" width="13.42578125" style="345" bestFit="1" customWidth="1"/>
    <col min="2053" max="2053" width="10.7109375" style="345" bestFit="1" customWidth="1"/>
    <col min="2054" max="2054" width="11.7109375" style="345" bestFit="1" customWidth="1"/>
    <col min="2055" max="2055" width="13.42578125" style="345" bestFit="1" customWidth="1"/>
    <col min="2056" max="2056" width="10.7109375" style="345" bestFit="1" customWidth="1"/>
    <col min="2057" max="2057" width="13.42578125" style="345" bestFit="1" customWidth="1"/>
    <col min="2058" max="2058" width="14.5703125" style="345" customWidth="1"/>
    <col min="2059" max="2304" width="9.140625" style="345"/>
    <col min="2305" max="2305" width="85.5703125" style="345" customWidth="1"/>
    <col min="2306" max="2308" width="13.42578125" style="345" bestFit="1" customWidth="1"/>
    <col min="2309" max="2309" width="10.7109375" style="345" bestFit="1" customWidth="1"/>
    <col min="2310" max="2310" width="11.7109375" style="345" bestFit="1" customWidth="1"/>
    <col min="2311" max="2311" width="13.42578125" style="345" bestFit="1" customWidth="1"/>
    <col min="2312" max="2312" width="10.7109375" style="345" bestFit="1" customWidth="1"/>
    <col min="2313" max="2313" width="13.42578125" style="345" bestFit="1" customWidth="1"/>
    <col min="2314" max="2314" width="14.5703125" style="345" customWidth="1"/>
    <col min="2315" max="2560" width="9.140625" style="345"/>
    <col min="2561" max="2561" width="85.5703125" style="345" customWidth="1"/>
    <col min="2562" max="2564" width="13.42578125" style="345" bestFit="1" customWidth="1"/>
    <col min="2565" max="2565" width="10.7109375" style="345" bestFit="1" customWidth="1"/>
    <col min="2566" max="2566" width="11.7109375" style="345" bestFit="1" customWidth="1"/>
    <col min="2567" max="2567" width="13.42578125" style="345" bestFit="1" customWidth="1"/>
    <col min="2568" max="2568" width="10.7109375" style="345" bestFit="1" customWidth="1"/>
    <col min="2569" max="2569" width="13.42578125" style="345" bestFit="1" customWidth="1"/>
    <col min="2570" max="2570" width="14.5703125" style="345" customWidth="1"/>
    <col min="2571" max="2816" width="9.140625" style="345"/>
    <col min="2817" max="2817" width="85.5703125" style="345" customWidth="1"/>
    <col min="2818" max="2820" width="13.42578125" style="345" bestFit="1" customWidth="1"/>
    <col min="2821" max="2821" width="10.7109375" style="345" bestFit="1" customWidth="1"/>
    <col min="2822" max="2822" width="11.7109375" style="345" bestFit="1" customWidth="1"/>
    <col min="2823" max="2823" width="13.42578125" style="345" bestFit="1" customWidth="1"/>
    <col min="2824" max="2824" width="10.7109375" style="345" bestFit="1" customWidth="1"/>
    <col min="2825" max="2825" width="13.42578125" style="345" bestFit="1" customWidth="1"/>
    <col min="2826" max="2826" width="14.5703125" style="345" customWidth="1"/>
    <col min="2827" max="3072" width="9.140625" style="345"/>
    <col min="3073" max="3073" width="85.5703125" style="345" customWidth="1"/>
    <col min="3074" max="3076" width="13.42578125" style="345" bestFit="1" customWidth="1"/>
    <col min="3077" max="3077" width="10.7109375" style="345" bestFit="1" customWidth="1"/>
    <col min="3078" max="3078" width="11.7109375" style="345" bestFit="1" customWidth="1"/>
    <col min="3079" max="3079" width="13.42578125" style="345" bestFit="1" customWidth="1"/>
    <col min="3080" max="3080" width="10.7109375" style="345" bestFit="1" customWidth="1"/>
    <col min="3081" max="3081" width="13.42578125" style="345" bestFit="1" customWidth="1"/>
    <col min="3082" max="3082" width="14.5703125" style="345" customWidth="1"/>
    <col min="3083" max="3328" width="9.140625" style="345"/>
    <col min="3329" max="3329" width="85.5703125" style="345" customWidth="1"/>
    <col min="3330" max="3332" width="13.42578125" style="345" bestFit="1" customWidth="1"/>
    <col min="3333" max="3333" width="10.7109375" style="345" bestFit="1" customWidth="1"/>
    <col min="3334" max="3334" width="11.7109375" style="345" bestFit="1" customWidth="1"/>
    <col min="3335" max="3335" width="13.42578125" style="345" bestFit="1" customWidth="1"/>
    <col min="3336" max="3336" width="10.7109375" style="345" bestFit="1" customWidth="1"/>
    <col min="3337" max="3337" width="13.42578125" style="345" bestFit="1" customWidth="1"/>
    <col min="3338" max="3338" width="14.5703125" style="345" customWidth="1"/>
    <col min="3339" max="3584" width="9.140625" style="345"/>
    <col min="3585" max="3585" width="85.5703125" style="345" customWidth="1"/>
    <col min="3586" max="3588" width="13.42578125" style="345" bestFit="1" customWidth="1"/>
    <col min="3589" max="3589" width="10.7109375" style="345" bestFit="1" customWidth="1"/>
    <col min="3590" max="3590" width="11.7109375" style="345" bestFit="1" customWidth="1"/>
    <col min="3591" max="3591" width="13.42578125" style="345" bestFit="1" customWidth="1"/>
    <col min="3592" max="3592" width="10.7109375" style="345" bestFit="1" customWidth="1"/>
    <col min="3593" max="3593" width="13.42578125" style="345" bestFit="1" customWidth="1"/>
    <col min="3594" max="3594" width="14.5703125" style="345" customWidth="1"/>
    <col min="3595" max="3840" width="9.140625" style="345"/>
    <col min="3841" max="3841" width="85.5703125" style="345" customWidth="1"/>
    <col min="3842" max="3844" width="13.42578125" style="345" bestFit="1" customWidth="1"/>
    <col min="3845" max="3845" width="10.7109375" style="345" bestFit="1" customWidth="1"/>
    <col min="3846" max="3846" width="11.7109375" style="345" bestFit="1" customWidth="1"/>
    <col min="3847" max="3847" width="13.42578125" style="345" bestFit="1" customWidth="1"/>
    <col min="3848" max="3848" width="10.7109375" style="345" bestFit="1" customWidth="1"/>
    <col min="3849" max="3849" width="13.42578125" style="345" bestFit="1" customWidth="1"/>
    <col min="3850" max="3850" width="14.5703125" style="345" customWidth="1"/>
    <col min="3851" max="4096" width="9.140625" style="345"/>
    <col min="4097" max="4097" width="85.5703125" style="345" customWidth="1"/>
    <col min="4098" max="4100" width="13.42578125" style="345" bestFit="1" customWidth="1"/>
    <col min="4101" max="4101" width="10.7109375" style="345" bestFit="1" customWidth="1"/>
    <col min="4102" max="4102" width="11.7109375" style="345" bestFit="1" customWidth="1"/>
    <col min="4103" max="4103" width="13.42578125" style="345" bestFit="1" customWidth="1"/>
    <col min="4104" max="4104" width="10.7109375" style="345" bestFit="1" customWidth="1"/>
    <col min="4105" max="4105" width="13.42578125" style="345" bestFit="1" customWidth="1"/>
    <col min="4106" max="4106" width="14.5703125" style="345" customWidth="1"/>
    <col min="4107" max="4352" width="9.140625" style="345"/>
    <col min="4353" max="4353" width="85.5703125" style="345" customWidth="1"/>
    <col min="4354" max="4356" width="13.42578125" style="345" bestFit="1" customWidth="1"/>
    <col min="4357" max="4357" width="10.7109375" style="345" bestFit="1" customWidth="1"/>
    <col min="4358" max="4358" width="11.7109375" style="345" bestFit="1" customWidth="1"/>
    <col min="4359" max="4359" width="13.42578125" style="345" bestFit="1" customWidth="1"/>
    <col min="4360" max="4360" width="10.7109375" style="345" bestFit="1" customWidth="1"/>
    <col min="4361" max="4361" width="13.42578125" style="345" bestFit="1" customWidth="1"/>
    <col min="4362" max="4362" width="14.5703125" style="345" customWidth="1"/>
    <col min="4363" max="4608" width="9.140625" style="345"/>
    <col min="4609" max="4609" width="85.5703125" style="345" customWidth="1"/>
    <col min="4610" max="4612" width="13.42578125" style="345" bestFit="1" customWidth="1"/>
    <col min="4613" max="4613" width="10.7109375" style="345" bestFit="1" customWidth="1"/>
    <col min="4614" max="4614" width="11.7109375" style="345" bestFit="1" customWidth="1"/>
    <col min="4615" max="4615" width="13.42578125" style="345" bestFit="1" customWidth="1"/>
    <col min="4616" max="4616" width="10.7109375" style="345" bestFit="1" customWidth="1"/>
    <col min="4617" max="4617" width="13.42578125" style="345" bestFit="1" customWidth="1"/>
    <col min="4618" max="4618" width="14.5703125" style="345" customWidth="1"/>
    <col min="4619" max="4864" width="9.140625" style="345"/>
    <col min="4865" max="4865" width="85.5703125" style="345" customWidth="1"/>
    <col min="4866" max="4868" width="13.42578125" style="345" bestFit="1" customWidth="1"/>
    <col min="4869" max="4869" width="10.7109375" style="345" bestFit="1" customWidth="1"/>
    <col min="4870" max="4870" width="11.7109375" style="345" bestFit="1" customWidth="1"/>
    <col min="4871" max="4871" width="13.42578125" style="345" bestFit="1" customWidth="1"/>
    <col min="4872" max="4872" width="10.7109375" style="345" bestFit="1" customWidth="1"/>
    <col min="4873" max="4873" width="13.42578125" style="345" bestFit="1" customWidth="1"/>
    <col min="4874" max="4874" width="14.5703125" style="345" customWidth="1"/>
    <col min="4875" max="5120" width="9.140625" style="345"/>
    <col min="5121" max="5121" width="85.5703125" style="345" customWidth="1"/>
    <col min="5122" max="5124" width="13.42578125" style="345" bestFit="1" customWidth="1"/>
    <col min="5125" max="5125" width="10.7109375" style="345" bestFit="1" customWidth="1"/>
    <col min="5126" max="5126" width="11.7109375" style="345" bestFit="1" customWidth="1"/>
    <col min="5127" max="5127" width="13.42578125" style="345" bestFit="1" customWidth="1"/>
    <col min="5128" max="5128" width="10.7109375" style="345" bestFit="1" customWidth="1"/>
    <col min="5129" max="5129" width="13.42578125" style="345" bestFit="1" customWidth="1"/>
    <col min="5130" max="5130" width="14.5703125" style="345" customWidth="1"/>
    <col min="5131" max="5376" width="9.140625" style="345"/>
    <col min="5377" max="5377" width="85.5703125" style="345" customWidth="1"/>
    <col min="5378" max="5380" width="13.42578125" style="345" bestFit="1" customWidth="1"/>
    <col min="5381" max="5381" width="10.7109375" style="345" bestFit="1" customWidth="1"/>
    <col min="5382" max="5382" width="11.7109375" style="345" bestFit="1" customWidth="1"/>
    <col min="5383" max="5383" width="13.42578125" style="345" bestFit="1" customWidth="1"/>
    <col min="5384" max="5384" width="10.7109375" style="345" bestFit="1" customWidth="1"/>
    <col min="5385" max="5385" width="13.42578125" style="345" bestFit="1" customWidth="1"/>
    <col min="5386" max="5386" width="14.5703125" style="345" customWidth="1"/>
    <col min="5387" max="5632" width="9.140625" style="345"/>
    <col min="5633" max="5633" width="85.5703125" style="345" customWidth="1"/>
    <col min="5634" max="5636" width="13.42578125" style="345" bestFit="1" customWidth="1"/>
    <col min="5637" max="5637" width="10.7109375" style="345" bestFit="1" customWidth="1"/>
    <col min="5638" max="5638" width="11.7109375" style="345" bestFit="1" customWidth="1"/>
    <col min="5639" max="5639" width="13.42578125" style="345" bestFit="1" customWidth="1"/>
    <col min="5640" max="5640" width="10.7109375" style="345" bestFit="1" customWidth="1"/>
    <col min="5641" max="5641" width="13.42578125" style="345" bestFit="1" customWidth="1"/>
    <col min="5642" max="5642" width="14.5703125" style="345" customWidth="1"/>
    <col min="5643" max="5888" width="9.140625" style="345"/>
    <col min="5889" max="5889" width="85.5703125" style="345" customWidth="1"/>
    <col min="5890" max="5892" width="13.42578125" style="345" bestFit="1" customWidth="1"/>
    <col min="5893" max="5893" width="10.7109375" style="345" bestFit="1" customWidth="1"/>
    <col min="5894" max="5894" width="11.7109375" style="345" bestFit="1" customWidth="1"/>
    <col min="5895" max="5895" width="13.42578125" style="345" bestFit="1" customWidth="1"/>
    <col min="5896" max="5896" width="10.7109375" style="345" bestFit="1" customWidth="1"/>
    <col min="5897" max="5897" width="13.42578125" style="345" bestFit="1" customWidth="1"/>
    <col min="5898" max="5898" width="14.5703125" style="345" customWidth="1"/>
    <col min="5899" max="6144" width="9.140625" style="345"/>
    <col min="6145" max="6145" width="85.5703125" style="345" customWidth="1"/>
    <col min="6146" max="6148" width="13.42578125" style="345" bestFit="1" customWidth="1"/>
    <col min="6149" max="6149" width="10.7109375" style="345" bestFit="1" customWidth="1"/>
    <col min="6150" max="6150" width="11.7109375" style="345" bestFit="1" customWidth="1"/>
    <col min="6151" max="6151" width="13.42578125" style="345" bestFit="1" customWidth="1"/>
    <col min="6152" max="6152" width="10.7109375" style="345" bestFit="1" customWidth="1"/>
    <col min="6153" max="6153" width="13.42578125" style="345" bestFit="1" customWidth="1"/>
    <col min="6154" max="6154" width="14.5703125" style="345" customWidth="1"/>
    <col min="6155" max="6400" width="9.140625" style="345"/>
    <col min="6401" max="6401" width="85.5703125" style="345" customWidth="1"/>
    <col min="6402" max="6404" width="13.42578125" style="345" bestFit="1" customWidth="1"/>
    <col min="6405" max="6405" width="10.7109375" style="345" bestFit="1" customWidth="1"/>
    <col min="6406" max="6406" width="11.7109375" style="345" bestFit="1" customWidth="1"/>
    <col min="6407" max="6407" width="13.42578125" style="345" bestFit="1" customWidth="1"/>
    <col min="6408" max="6408" width="10.7109375" style="345" bestFit="1" customWidth="1"/>
    <col min="6409" max="6409" width="13.42578125" style="345" bestFit="1" customWidth="1"/>
    <col min="6410" max="6410" width="14.5703125" style="345" customWidth="1"/>
    <col min="6411" max="6656" width="9.140625" style="345"/>
    <col min="6657" max="6657" width="85.5703125" style="345" customWidth="1"/>
    <col min="6658" max="6660" width="13.42578125" style="345" bestFit="1" customWidth="1"/>
    <col min="6661" max="6661" width="10.7109375" style="345" bestFit="1" customWidth="1"/>
    <col min="6662" max="6662" width="11.7109375" style="345" bestFit="1" customWidth="1"/>
    <col min="6663" max="6663" width="13.42578125" style="345" bestFit="1" customWidth="1"/>
    <col min="6664" max="6664" width="10.7109375" style="345" bestFit="1" customWidth="1"/>
    <col min="6665" max="6665" width="13.42578125" style="345" bestFit="1" customWidth="1"/>
    <col min="6666" max="6666" width="14.5703125" style="345" customWidth="1"/>
    <col min="6667" max="6912" width="9.140625" style="345"/>
    <col min="6913" max="6913" width="85.5703125" style="345" customWidth="1"/>
    <col min="6914" max="6916" width="13.42578125" style="345" bestFit="1" customWidth="1"/>
    <col min="6917" max="6917" width="10.7109375" style="345" bestFit="1" customWidth="1"/>
    <col min="6918" max="6918" width="11.7109375" style="345" bestFit="1" customWidth="1"/>
    <col min="6919" max="6919" width="13.42578125" style="345" bestFit="1" customWidth="1"/>
    <col min="6920" max="6920" width="10.7109375" style="345" bestFit="1" customWidth="1"/>
    <col min="6921" max="6921" width="13.42578125" style="345" bestFit="1" customWidth="1"/>
    <col min="6922" max="6922" width="14.5703125" style="345" customWidth="1"/>
    <col min="6923" max="7168" width="9.140625" style="345"/>
    <col min="7169" max="7169" width="85.5703125" style="345" customWidth="1"/>
    <col min="7170" max="7172" width="13.42578125" style="345" bestFit="1" customWidth="1"/>
    <col min="7173" max="7173" width="10.7109375" style="345" bestFit="1" customWidth="1"/>
    <col min="7174" max="7174" width="11.7109375" style="345" bestFit="1" customWidth="1"/>
    <col min="7175" max="7175" width="13.42578125" style="345" bestFit="1" customWidth="1"/>
    <col min="7176" max="7176" width="10.7109375" style="345" bestFit="1" customWidth="1"/>
    <col min="7177" max="7177" width="13.42578125" style="345" bestFit="1" customWidth="1"/>
    <col min="7178" max="7178" width="14.5703125" style="345" customWidth="1"/>
    <col min="7179" max="7424" width="9.140625" style="345"/>
    <col min="7425" max="7425" width="85.5703125" style="345" customWidth="1"/>
    <col min="7426" max="7428" width="13.42578125" style="345" bestFit="1" customWidth="1"/>
    <col min="7429" max="7429" width="10.7109375" style="345" bestFit="1" customWidth="1"/>
    <col min="7430" max="7430" width="11.7109375" style="345" bestFit="1" customWidth="1"/>
    <col min="7431" max="7431" width="13.42578125" style="345" bestFit="1" customWidth="1"/>
    <col min="7432" max="7432" width="10.7109375" style="345" bestFit="1" customWidth="1"/>
    <col min="7433" max="7433" width="13.42578125" style="345" bestFit="1" customWidth="1"/>
    <col min="7434" max="7434" width="14.5703125" style="345" customWidth="1"/>
    <col min="7435" max="7680" width="9.140625" style="345"/>
    <col min="7681" max="7681" width="85.5703125" style="345" customWidth="1"/>
    <col min="7682" max="7684" width="13.42578125" style="345" bestFit="1" customWidth="1"/>
    <col min="7685" max="7685" width="10.7109375" style="345" bestFit="1" customWidth="1"/>
    <col min="7686" max="7686" width="11.7109375" style="345" bestFit="1" customWidth="1"/>
    <col min="7687" max="7687" width="13.42578125" style="345" bestFit="1" customWidth="1"/>
    <col min="7688" max="7688" width="10.7109375" style="345" bestFit="1" customWidth="1"/>
    <col min="7689" max="7689" width="13.42578125" style="345" bestFit="1" customWidth="1"/>
    <col min="7690" max="7690" width="14.5703125" style="345" customWidth="1"/>
    <col min="7691" max="7936" width="9.140625" style="345"/>
    <col min="7937" max="7937" width="85.5703125" style="345" customWidth="1"/>
    <col min="7938" max="7940" width="13.42578125" style="345" bestFit="1" customWidth="1"/>
    <col min="7941" max="7941" width="10.7109375" style="345" bestFit="1" customWidth="1"/>
    <col min="7942" max="7942" width="11.7109375" style="345" bestFit="1" customWidth="1"/>
    <col min="7943" max="7943" width="13.42578125" style="345" bestFit="1" customWidth="1"/>
    <col min="7944" max="7944" width="10.7109375" style="345" bestFit="1" customWidth="1"/>
    <col min="7945" max="7945" width="13.42578125" style="345" bestFit="1" customWidth="1"/>
    <col min="7946" max="7946" width="14.5703125" style="345" customWidth="1"/>
    <col min="7947" max="8192" width="9.140625" style="345"/>
    <col min="8193" max="8193" width="85.5703125" style="345" customWidth="1"/>
    <col min="8194" max="8196" width="13.42578125" style="345" bestFit="1" customWidth="1"/>
    <col min="8197" max="8197" width="10.7109375" style="345" bestFit="1" customWidth="1"/>
    <col min="8198" max="8198" width="11.7109375" style="345" bestFit="1" customWidth="1"/>
    <col min="8199" max="8199" width="13.42578125" style="345" bestFit="1" customWidth="1"/>
    <col min="8200" max="8200" width="10.7109375" style="345" bestFit="1" customWidth="1"/>
    <col min="8201" max="8201" width="13.42578125" style="345" bestFit="1" customWidth="1"/>
    <col min="8202" max="8202" width="14.5703125" style="345" customWidth="1"/>
    <col min="8203" max="8448" width="9.140625" style="345"/>
    <col min="8449" max="8449" width="85.5703125" style="345" customWidth="1"/>
    <col min="8450" max="8452" width="13.42578125" style="345" bestFit="1" customWidth="1"/>
    <col min="8453" max="8453" width="10.7109375" style="345" bestFit="1" customWidth="1"/>
    <col min="8454" max="8454" width="11.7109375" style="345" bestFit="1" customWidth="1"/>
    <col min="8455" max="8455" width="13.42578125" style="345" bestFit="1" customWidth="1"/>
    <col min="8456" max="8456" width="10.7109375" style="345" bestFit="1" customWidth="1"/>
    <col min="8457" max="8457" width="13.42578125" style="345" bestFit="1" customWidth="1"/>
    <col min="8458" max="8458" width="14.5703125" style="345" customWidth="1"/>
    <col min="8459" max="8704" width="9.140625" style="345"/>
    <col min="8705" max="8705" width="85.5703125" style="345" customWidth="1"/>
    <col min="8706" max="8708" width="13.42578125" style="345" bestFit="1" customWidth="1"/>
    <col min="8709" max="8709" width="10.7109375" style="345" bestFit="1" customWidth="1"/>
    <col min="8710" max="8710" width="11.7109375" style="345" bestFit="1" customWidth="1"/>
    <col min="8711" max="8711" width="13.42578125" style="345" bestFit="1" customWidth="1"/>
    <col min="8712" max="8712" width="10.7109375" style="345" bestFit="1" customWidth="1"/>
    <col min="8713" max="8713" width="13.42578125" style="345" bestFit="1" customWidth="1"/>
    <col min="8714" max="8714" width="14.5703125" style="345" customWidth="1"/>
    <col min="8715" max="8960" width="9.140625" style="345"/>
    <col min="8961" max="8961" width="85.5703125" style="345" customWidth="1"/>
    <col min="8962" max="8964" width="13.42578125" style="345" bestFit="1" customWidth="1"/>
    <col min="8965" max="8965" width="10.7109375" style="345" bestFit="1" customWidth="1"/>
    <col min="8966" max="8966" width="11.7109375" style="345" bestFit="1" customWidth="1"/>
    <col min="8967" max="8967" width="13.42578125" style="345" bestFit="1" customWidth="1"/>
    <col min="8968" max="8968" width="10.7109375" style="345" bestFit="1" customWidth="1"/>
    <col min="8969" max="8969" width="13.42578125" style="345" bestFit="1" customWidth="1"/>
    <col min="8970" max="8970" width="14.5703125" style="345" customWidth="1"/>
    <col min="8971" max="9216" width="9.140625" style="345"/>
    <col min="9217" max="9217" width="85.5703125" style="345" customWidth="1"/>
    <col min="9218" max="9220" width="13.42578125" style="345" bestFit="1" customWidth="1"/>
    <col min="9221" max="9221" width="10.7109375" style="345" bestFit="1" customWidth="1"/>
    <col min="9222" max="9222" width="11.7109375" style="345" bestFit="1" customWidth="1"/>
    <col min="9223" max="9223" width="13.42578125" style="345" bestFit="1" customWidth="1"/>
    <col min="9224" max="9224" width="10.7109375" style="345" bestFit="1" customWidth="1"/>
    <col min="9225" max="9225" width="13.42578125" style="345" bestFit="1" customWidth="1"/>
    <col min="9226" max="9226" width="14.5703125" style="345" customWidth="1"/>
    <col min="9227" max="9472" width="9.140625" style="345"/>
    <col min="9473" max="9473" width="85.5703125" style="345" customWidth="1"/>
    <col min="9474" max="9476" width="13.42578125" style="345" bestFit="1" customWidth="1"/>
    <col min="9477" max="9477" width="10.7109375" style="345" bestFit="1" customWidth="1"/>
    <col min="9478" max="9478" width="11.7109375" style="345" bestFit="1" customWidth="1"/>
    <col min="9479" max="9479" width="13.42578125" style="345" bestFit="1" customWidth="1"/>
    <col min="9480" max="9480" width="10.7109375" style="345" bestFit="1" customWidth="1"/>
    <col min="9481" max="9481" width="13.42578125" style="345" bestFit="1" customWidth="1"/>
    <col min="9482" max="9482" width="14.5703125" style="345" customWidth="1"/>
    <col min="9483" max="9728" width="9.140625" style="345"/>
    <col min="9729" max="9729" width="85.5703125" style="345" customWidth="1"/>
    <col min="9730" max="9732" width="13.42578125" style="345" bestFit="1" customWidth="1"/>
    <col min="9733" max="9733" width="10.7109375" style="345" bestFit="1" customWidth="1"/>
    <col min="9734" max="9734" width="11.7109375" style="345" bestFit="1" customWidth="1"/>
    <col min="9735" max="9735" width="13.42578125" style="345" bestFit="1" customWidth="1"/>
    <col min="9736" max="9736" width="10.7109375" style="345" bestFit="1" customWidth="1"/>
    <col min="9737" max="9737" width="13.42578125" style="345" bestFit="1" customWidth="1"/>
    <col min="9738" max="9738" width="14.5703125" style="345" customWidth="1"/>
    <col min="9739" max="9984" width="9.140625" style="345"/>
    <col min="9985" max="9985" width="85.5703125" style="345" customWidth="1"/>
    <col min="9986" max="9988" width="13.42578125" style="345" bestFit="1" customWidth="1"/>
    <col min="9989" max="9989" width="10.7109375" style="345" bestFit="1" customWidth="1"/>
    <col min="9990" max="9990" width="11.7109375" style="345" bestFit="1" customWidth="1"/>
    <col min="9991" max="9991" width="13.42578125" style="345" bestFit="1" customWidth="1"/>
    <col min="9992" max="9992" width="10.7109375" style="345" bestFit="1" customWidth="1"/>
    <col min="9993" max="9993" width="13.42578125" style="345" bestFit="1" customWidth="1"/>
    <col min="9994" max="9994" width="14.5703125" style="345" customWidth="1"/>
    <col min="9995" max="10240" width="9.140625" style="345"/>
    <col min="10241" max="10241" width="85.5703125" style="345" customWidth="1"/>
    <col min="10242" max="10244" width="13.42578125" style="345" bestFit="1" customWidth="1"/>
    <col min="10245" max="10245" width="10.7109375" style="345" bestFit="1" customWidth="1"/>
    <col min="10246" max="10246" width="11.7109375" style="345" bestFit="1" customWidth="1"/>
    <col min="10247" max="10247" width="13.42578125" style="345" bestFit="1" customWidth="1"/>
    <col min="10248" max="10248" width="10.7109375" style="345" bestFit="1" customWidth="1"/>
    <col min="10249" max="10249" width="13.42578125" style="345" bestFit="1" customWidth="1"/>
    <col min="10250" max="10250" width="14.5703125" style="345" customWidth="1"/>
    <col min="10251" max="10496" width="9.140625" style="345"/>
    <col min="10497" max="10497" width="85.5703125" style="345" customWidth="1"/>
    <col min="10498" max="10500" width="13.42578125" style="345" bestFit="1" customWidth="1"/>
    <col min="10501" max="10501" width="10.7109375" style="345" bestFit="1" customWidth="1"/>
    <col min="10502" max="10502" width="11.7109375" style="345" bestFit="1" customWidth="1"/>
    <col min="10503" max="10503" width="13.42578125" style="345" bestFit="1" customWidth="1"/>
    <col min="10504" max="10504" width="10.7109375" style="345" bestFit="1" customWidth="1"/>
    <col min="10505" max="10505" width="13.42578125" style="345" bestFit="1" customWidth="1"/>
    <col min="10506" max="10506" width="14.5703125" style="345" customWidth="1"/>
    <col min="10507" max="10752" width="9.140625" style="345"/>
    <col min="10753" max="10753" width="85.5703125" style="345" customWidth="1"/>
    <col min="10754" max="10756" width="13.42578125" style="345" bestFit="1" customWidth="1"/>
    <col min="10757" max="10757" width="10.7109375" style="345" bestFit="1" customWidth="1"/>
    <col min="10758" max="10758" width="11.7109375" style="345" bestFit="1" customWidth="1"/>
    <col min="10759" max="10759" width="13.42578125" style="345" bestFit="1" customWidth="1"/>
    <col min="10760" max="10760" width="10.7109375" style="345" bestFit="1" customWidth="1"/>
    <col min="10761" max="10761" width="13.42578125" style="345" bestFit="1" customWidth="1"/>
    <col min="10762" max="10762" width="14.5703125" style="345" customWidth="1"/>
    <col min="10763" max="11008" width="9.140625" style="345"/>
    <col min="11009" max="11009" width="85.5703125" style="345" customWidth="1"/>
    <col min="11010" max="11012" width="13.42578125" style="345" bestFit="1" customWidth="1"/>
    <col min="11013" max="11013" width="10.7109375" style="345" bestFit="1" customWidth="1"/>
    <col min="11014" max="11014" width="11.7109375" style="345" bestFit="1" customWidth="1"/>
    <col min="11015" max="11015" width="13.42578125" style="345" bestFit="1" customWidth="1"/>
    <col min="11016" max="11016" width="10.7109375" style="345" bestFit="1" customWidth="1"/>
    <col min="11017" max="11017" width="13.42578125" style="345" bestFit="1" customWidth="1"/>
    <col min="11018" max="11018" width="14.5703125" style="345" customWidth="1"/>
    <col min="11019" max="11264" width="9.140625" style="345"/>
    <col min="11265" max="11265" width="85.5703125" style="345" customWidth="1"/>
    <col min="11266" max="11268" width="13.42578125" style="345" bestFit="1" customWidth="1"/>
    <col min="11269" max="11269" width="10.7109375" style="345" bestFit="1" customWidth="1"/>
    <col min="11270" max="11270" width="11.7109375" style="345" bestFit="1" customWidth="1"/>
    <col min="11271" max="11271" width="13.42578125" style="345" bestFit="1" customWidth="1"/>
    <col min="11272" max="11272" width="10.7109375" style="345" bestFit="1" customWidth="1"/>
    <col min="11273" max="11273" width="13.42578125" style="345" bestFit="1" customWidth="1"/>
    <col min="11274" max="11274" width="14.5703125" style="345" customWidth="1"/>
    <col min="11275" max="11520" width="9.140625" style="345"/>
    <col min="11521" max="11521" width="85.5703125" style="345" customWidth="1"/>
    <col min="11522" max="11524" width="13.42578125" style="345" bestFit="1" customWidth="1"/>
    <col min="11525" max="11525" width="10.7109375" style="345" bestFit="1" customWidth="1"/>
    <col min="11526" max="11526" width="11.7109375" style="345" bestFit="1" customWidth="1"/>
    <col min="11527" max="11527" width="13.42578125" style="345" bestFit="1" customWidth="1"/>
    <col min="11528" max="11528" width="10.7109375" style="345" bestFit="1" customWidth="1"/>
    <col min="11529" max="11529" width="13.42578125" style="345" bestFit="1" customWidth="1"/>
    <col min="11530" max="11530" width="14.5703125" style="345" customWidth="1"/>
    <col min="11531" max="11776" width="9.140625" style="345"/>
    <col min="11777" max="11777" width="85.5703125" style="345" customWidth="1"/>
    <col min="11778" max="11780" width="13.42578125" style="345" bestFit="1" customWidth="1"/>
    <col min="11781" max="11781" width="10.7109375" style="345" bestFit="1" customWidth="1"/>
    <col min="11782" max="11782" width="11.7109375" style="345" bestFit="1" customWidth="1"/>
    <col min="11783" max="11783" width="13.42578125" style="345" bestFit="1" customWidth="1"/>
    <col min="11784" max="11784" width="10.7109375" style="345" bestFit="1" customWidth="1"/>
    <col min="11785" max="11785" width="13.42578125" style="345" bestFit="1" customWidth="1"/>
    <col min="11786" max="11786" width="14.5703125" style="345" customWidth="1"/>
    <col min="11787" max="12032" width="9.140625" style="345"/>
    <col min="12033" max="12033" width="85.5703125" style="345" customWidth="1"/>
    <col min="12034" max="12036" width="13.42578125" style="345" bestFit="1" customWidth="1"/>
    <col min="12037" max="12037" width="10.7109375" style="345" bestFit="1" customWidth="1"/>
    <col min="12038" max="12038" width="11.7109375" style="345" bestFit="1" customWidth="1"/>
    <col min="12039" max="12039" width="13.42578125" style="345" bestFit="1" customWidth="1"/>
    <col min="12040" max="12040" width="10.7109375" style="345" bestFit="1" customWidth="1"/>
    <col min="12041" max="12041" width="13.42578125" style="345" bestFit="1" customWidth="1"/>
    <col min="12042" max="12042" width="14.5703125" style="345" customWidth="1"/>
    <col min="12043" max="12288" width="9.140625" style="345"/>
    <col min="12289" max="12289" width="85.5703125" style="345" customWidth="1"/>
    <col min="12290" max="12292" width="13.42578125" style="345" bestFit="1" customWidth="1"/>
    <col min="12293" max="12293" width="10.7109375" style="345" bestFit="1" customWidth="1"/>
    <col min="12294" max="12294" width="11.7109375" style="345" bestFit="1" customWidth="1"/>
    <col min="12295" max="12295" width="13.42578125" style="345" bestFit="1" customWidth="1"/>
    <col min="12296" max="12296" width="10.7109375" style="345" bestFit="1" customWidth="1"/>
    <col min="12297" max="12297" width="13.42578125" style="345" bestFit="1" customWidth="1"/>
    <col min="12298" max="12298" width="14.5703125" style="345" customWidth="1"/>
    <col min="12299" max="12544" width="9.140625" style="345"/>
    <col min="12545" max="12545" width="85.5703125" style="345" customWidth="1"/>
    <col min="12546" max="12548" width="13.42578125" style="345" bestFit="1" customWidth="1"/>
    <col min="12549" max="12549" width="10.7109375" style="345" bestFit="1" customWidth="1"/>
    <col min="12550" max="12550" width="11.7109375" style="345" bestFit="1" customWidth="1"/>
    <col min="12551" max="12551" width="13.42578125" style="345" bestFit="1" customWidth="1"/>
    <col min="12552" max="12552" width="10.7109375" style="345" bestFit="1" customWidth="1"/>
    <col min="12553" max="12553" width="13.42578125" style="345" bestFit="1" customWidth="1"/>
    <col min="12554" max="12554" width="14.5703125" style="345" customWidth="1"/>
    <col min="12555" max="12800" width="9.140625" style="345"/>
    <col min="12801" max="12801" width="85.5703125" style="345" customWidth="1"/>
    <col min="12802" max="12804" width="13.42578125" style="345" bestFit="1" customWidth="1"/>
    <col min="12805" max="12805" width="10.7109375" style="345" bestFit="1" customWidth="1"/>
    <col min="12806" max="12806" width="11.7109375" style="345" bestFit="1" customWidth="1"/>
    <col min="12807" max="12807" width="13.42578125" style="345" bestFit="1" customWidth="1"/>
    <col min="12808" max="12808" width="10.7109375" style="345" bestFit="1" customWidth="1"/>
    <col min="12809" max="12809" width="13.42578125" style="345" bestFit="1" customWidth="1"/>
    <col min="12810" max="12810" width="14.5703125" style="345" customWidth="1"/>
    <col min="12811" max="13056" width="9.140625" style="345"/>
    <col min="13057" max="13057" width="85.5703125" style="345" customWidth="1"/>
    <col min="13058" max="13060" width="13.42578125" style="345" bestFit="1" customWidth="1"/>
    <col min="13061" max="13061" width="10.7109375" style="345" bestFit="1" customWidth="1"/>
    <col min="13062" max="13062" width="11.7109375" style="345" bestFit="1" customWidth="1"/>
    <col min="13063" max="13063" width="13.42578125" style="345" bestFit="1" customWidth="1"/>
    <col min="13064" max="13064" width="10.7109375" style="345" bestFit="1" customWidth="1"/>
    <col min="13065" max="13065" width="13.42578125" style="345" bestFit="1" customWidth="1"/>
    <col min="13066" max="13066" width="14.5703125" style="345" customWidth="1"/>
    <col min="13067" max="13312" width="9.140625" style="345"/>
    <col min="13313" max="13313" width="85.5703125" style="345" customWidth="1"/>
    <col min="13314" max="13316" width="13.42578125" style="345" bestFit="1" customWidth="1"/>
    <col min="13317" max="13317" width="10.7109375" style="345" bestFit="1" customWidth="1"/>
    <col min="13318" max="13318" width="11.7109375" style="345" bestFit="1" customWidth="1"/>
    <col min="13319" max="13319" width="13.42578125" style="345" bestFit="1" customWidth="1"/>
    <col min="13320" max="13320" width="10.7109375" style="345" bestFit="1" customWidth="1"/>
    <col min="13321" max="13321" width="13.42578125" style="345" bestFit="1" customWidth="1"/>
    <col min="13322" max="13322" width="14.5703125" style="345" customWidth="1"/>
    <col min="13323" max="13568" width="9.140625" style="345"/>
    <col min="13569" max="13569" width="85.5703125" style="345" customWidth="1"/>
    <col min="13570" max="13572" width="13.42578125" style="345" bestFit="1" customWidth="1"/>
    <col min="13573" max="13573" width="10.7109375" style="345" bestFit="1" customWidth="1"/>
    <col min="13574" max="13574" width="11.7109375" style="345" bestFit="1" customWidth="1"/>
    <col min="13575" max="13575" width="13.42578125" style="345" bestFit="1" customWidth="1"/>
    <col min="13576" max="13576" width="10.7109375" style="345" bestFit="1" customWidth="1"/>
    <col min="13577" max="13577" width="13.42578125" style="345" bestFit="1" customWidth="1"/>
    <col min="13578" max="13578" width="14.5703125" style="345" customWidth="1"/>
    <col min="13579" max="13824" width="9.140625" style="345"/>
    <col min="13825" max="13825" width="85.5703125" style="345" customWidth="1"/>
    <col min="13826" max="13828" width="13.42578125" style="345" bestFit="1" customWidth="1"/>
    <col min="13829" max="13829" width="10.7109375" style="345" bestFit="1" customWidth="1"/>
    <col min="13830" max="13830" width="11.7109375" style="345" bestFit="1" customWidth="1"/>
    <col min="13831" max="13831" width="13.42578125" style="345" bestFit="1" customWidth="1"/>
    <col min="13832" max="13832" width="10.7109375" style="345" bestFit="1" customWidth="1"/>
    <col min="13833" max="13833" width="13.42578125" style="345" bestFit="1" customWidth="1"/>
    <col min="13834" max="13834" width="14.5703125" style="345" customWidth="1"/>
    <col min="13835" max="14080" width="9.140625" style="345"/>
    <col min="14081" max="14081" width="85.5703125" style="345" customWidth="1"/>
    <col min="14082" max="14084" width="13.42578125" style="345" bestFit="1" customWidth="1"/>
    <col min="14085" max="14085" width="10.7109375" style="345" bestFit="1" customWidth="1"/>
    <col min="14086" max="14086" width="11.7109375" style="345" bestFit="1" customWidth="1"/>
    <col min="14087" max="14087" width="13.42578125" style="345" bestFit="1" customWidth="1"/>
    <col min="14088" max="14088" width="10.7109375" style="345" bestFit="1" customWidth="1"/>
    <col min="14089" max="14089" width="13.42578125" style="345" bestFit="1" customWidth="1"/>
    <col min="14090" max="14090" width="14.5703125" style="345" customWidth="1"/>
    <col min="14091" max="14336" width="9.140625" style="345"/>
    <col min="14337" max="14337" width="85.5703125" style="345" customWidth="1"/>
    <col min="14338" max="14340" width="13.42578125" style="345" bestFit="1" customWidth="1"/>
    <col min="14341" max="14341" width="10.7109375" style="345" bestFit="1" customWidth="1"/>
    <col min="14342" max="14342" width="11.7109375" style="345" bestFit="1" customWidth="1"/>
    <col min="14343" max="14343" width="13.42578125" style="345" bestFit="1" customWidth="1"/>
    <col min="14344" max="14344" width="10.7109375" style="345" bestFit="1" customWidth="1"/>
    <col min="14345" max="14345" width="13.42578125" style="345" bestFit="1" customWidth="1"/>
    <col min="14346" max="14346" width="14.5703125" style="345" customWidth="1"/>
    <col min="14347" max="14592" width="9.140625" style="345"/>
    <col min="14593" max="14593" width="85.5703125" style="345" customWidth="1"/>
    <col min="14594" max="14596" width="13.42578125" style="345" bestFit="1" customWidth="1"/>
    <col min="14597" max="14597" width="10.7109375" style="345" bestFit="1" customWidth="1"/>
    <col min="14598" max="14598" width="11.7109375" style="345" bestFit="1" customWidth="1"/>
    <col min="14599" max="14599" width="13.42578125" style="345" bestFit="1" customWidth="1"/>
    <col min="14600" max="14600" width="10.7109375" style="345" bestFit="1" customWidth="1"/>
    <col min="14601" max="14601" width="13.42578125" style="345" bestFit="1" customWidth="1"/>
    <col min="14602" max="14602" width="14.5703125" style="345" customWidth="1"/>
    <col min="14603" max="14848" width="9.140625" style="345"/>
    <col min="14849" max="14849" width="85.5703125" style="345" customWidth="1"/>
    <col min="14850" max="14852" width="13.42578125" style="345" bestFit="1" customWidth="1"/>
    <col min="14853" max="14853" width="10.7109375" style="345" bestFit="1" customWidth="1"/>
    <col min="14854" max="14854" width="11.7109375" style="345" bestFit="1" customWidth="1"/>
    <col min="14855" max="14855" width="13.42578125" style="345" bestFit="1" customWidth="1"/>
    <col min="14856" max="14856" width="10.7109375" style="345" bestFit="1" customWidth="1"/>
    <col min="14857" max="14857" width="13.42578125" style="345" bestFit="1" customWidth="1"/>
    <col min="14858" max="14858" width="14.5703125" style="345" customWidth="1"/>
    <col min="14859" max="15104" width="9.140625" style="345"/>
    <col min="15105" max="15105" width="85.5703125" style="345" customWidth="1"/>
    <col min="15106" max="15108" width="13.42578125" style="345" bestFit="1" customWidth="1"/>
    <col min="15109" max="15109" width="10.7109375" style="345" bestFit="1" customWidth="1"/>
    <col min="15110" max="15110" width="11.7109375" style="345" bestFit="1" customWidth="1"/>
    <col min="15111" max="15111" width="13.42578125" style="345" bestFit="1" customWidth="1"/>
    <col min="15112" max="15112" width="10.7109375" style="345" bestFit="1" customWidth="1"/>
    <col min="15113" max="15113" width="13.42578125" style="345" bestFit="1" customWidth="1"/>
    <col min="15114" max="15114" width="14.5703125" style="345" customWidth="1"/>
    <col min="15115" max="15360" width="9.140625" style="345"/>
    <col min="15361" max="15361" width="85.5703125" style="345" customWidth="1"/>
    <col min="15362" max="15364" width="13.42578125" style="345" bestFit="1" customWidth="1"/>
    <col min="15365" max="15365" width="10.7109375" style="345" bestFit="1" customWidth="1"/>
    <col min="15366" max="15366" width="11.7109375" style="345" bestFit="1" customWidth="1"/>
    <col min="15367" max="15367" width="13.42578125" style="345" bestFit="1" customWidth="1"/>
    <col min="15368" max="15368" width="10.7109375" style="345" bestFit="1" customWidth="1"/>
    <col min="15369" max="15369" width="13.42578125" style="345" bestFit="1" customWidth="1"/>
    <col min="15370" max="15370" width="14.5703125" style="345" customWidth="1"/>
    <col min="15371" max="15616" width="9.140625" style="345"/>
    <col min="15617" max="15617" width="85.5703125" style="345" customWidth="1"/>
    <col min="15618" max="15620" width="13.42578125" style="345" bestFit="1" customWidth="1"/>
    <col min="15621" max="15621" width="10.7109375" style="345" bestFit="1" customWidth="1"/>
    <col min="15622" max="15622" width="11.7109375" style="345" bestFit="1" customWidth="1"/>
    <col min="15623" max="15623" width="13.42578125" style="345" bestFit="1" customWidth="1"/>
    <col min="15624" max="15624" width="10.7109375" style="345" bestFit="1" customWidth="1"/>
    <col min="15625" max="15625" width="13.42578125" style="345" bestFit="1" customWidth="1"/>
    <col min="15626" max="15626" width="14.5703125" style="345" customWidth="1"/>
    <col min="15627" max="15872" width="9.140625" style="345"/>
    <col min="15873" max="15873" width="85.5703125" style="345" customWidth="1"/>
    <col min="15874" max="15876" width="13.42578125" style="345" bestFit="1" customWidth="1"/>
    <col min="15877" max="15877" width="10.7109375" style="345" bestFit="1" customWidth="1"/>
    <col min="15878" max="15878" width="11.7109375" style="345" bestFit="1" customWidth="1"/>
    <col min="15879" max="15879" width="13.42578125" style="345" bestFit="1" customWidth="1"/>
    <col min="15880" max="15880" width="10.7109375" style="345" bestFit="1" customWidth="1"/>
    <col min="15881" max="15881" width="13.42578125" style="345" bestFit="1" customWidth="1"/>
    <col min="15882" max="15882" width="14.5703125" style="345" customWidth="1"/>
    <col min="15883" max="16128" width="9.140625" style="345"/>
    <col min="16129" max="16129" width="85.5703125" style="345" customWidth="1"/>
    <col min="16130" max="16132" width="13.42578125" style="345" bestFit="1" customWidth="1"/>
    <col min="16133" max="16133" width="10.7109375" style="345" bestFit="1" customWidth="1"/>
    <col min="16134" max="16134" width="11.7109375" style="345" bestFit="1" customWidth="1"/>
    <col min="16135" max="16135" width="13.42578125" style="345" bestFit="1" customWidth="1"/>
    <col min="16136" max="16136" width="10.7109375" style="345" bestFit="1" customWidth="1"/>
    <col min="16137" max="16137" width="13.42578125" style="345" bestFit="1" customWidth="1"/>
    <col min="16138" max="16138" width="14.5703125" style="345" customWidth="1"/>
    <col min="16139" max="16384" width="9.140625" style="345"/>
  </cols>
  <sheetData>
    <row r="1" spans="1:10" ht="30" customHeight="1">
      <c r="A1" s="852" t="s">
        <v>395</v>
      </c>
      <c r="B1" s="864"/>
      <c r="C1" s="864"/>
      <c r="D1" s="864"/>
      <c r="E1" s="864"/>
      <c r="F1" s="864"/>
      <c r="G1" s="864"/>
      <c r="H1" s="864"/>
      <c r="I1" s="864"/>
      <c r="J1" s="864"/>
    </row>
    <row r="2" spans="1:10" ht="15" customHeight="1">
      <c r="A2" s="853" t="s">
        <v>778</v>
      </c>
      <c r="B2" s="865"/>
      <c r="C2" s="865"/>
      <c r="D2" s="865"/>
      <c r="E2" s="865"/>
      <c r="F2" s="865"/>
      <c r="G2" s="865"/>
      <c r="H2" s="865"/>
      <c r="I2" s="865"/>
      <c r="J2" s="865"/>
    </row>
    <row r="3" spans="1:10" ht="15" customHeight="1">
      <c r="A3" s="853" t="s">
        <v>1441</v>
      </c>
      <c r="B3" s="865"/>
      <c r="C3" s="865"/>
      <c r="D3" s="865"/>
      <c r="E3" s="865"/>
      <c r="F3" s="865"/>
      <c r="G3" s="865"/>
      <c r="H3" s="865"/>
      <c r="I3" s="865"/>
      <c r="J3" s="865"/>
    </row>
    <row r="4" spans="1:10" s="313" customFormat="1" ht="30" customHeight="1">
      <c r="A4" s="854" t="s">
        <v>779</v>
      </c>
      <c r="B4" s="866"/>
      <c r="C4" s="866"/>
      <c r="D4" s="866"/>
      <c r="E4" s="866"/>
      <c r="F4" s="866"/>
      <c r="G4" s="866"/>
      <c r="H4" s="866"/>
      <c r="I4" s="866"/>
      <c r="J4" s="866"/>
    </row>
    <row r="5" spans="1:10" ht="3.75" customHeight="1">
      <c r="A5" s="287"/>
      <c r="B5" s="287"/>
      <c r="C5" s="287"/>
      <c r="D5" s="287"/>
      <c r="E5" s="287"/>
      <c r="F5" s="287"/>
      <c r="G5" s="287"/>
      <c r="H5" s="287"/>
      <c r="I5" s="287"/>
      <c r="J5" s="287"/>
    </row>
    <row r="6" spans="1:10" s="625" customFormat="1" ht="30" customHeight="1" thickBot="1">
      <c r="A6" s="398"/>
      <c r="B6" s="397" t="s">
        <v>396</v>
      </c>
      <c r="C6" s="397" t="s">
        <v>428</v>
      </c>
      <c r="D6" s="397" t="s">
        <v>429</v>
      </c>
      <c r="E6" s="397" t="s">
        <v>430</v>
      </c>
      <c r="F6" s="397" t="s">
        <v>431</v>
      </c>
      <c r="G6" s="397" t="s">
        <v>432</v>
      </c>
      <c r="H6" s="397" t="s">
        <v>433</v>
      </c>
      <c r="I6" s="577" t="s">
        <v>434</v>
      </c>
      <c r="J6" s="577" t="s">
        <v>443</v>
      </c>
    </row>
    <row r="7" spans="1:10" s="351" customFormat="1" ht="15" customHeight="1">
      <c r="A7" s="563" t="s">
        <v>780</v>
      </c>
      <c r="B7" s="626">
        <v>0.1389</v>
      </c>
      <c r="C7" s="626">
        <v>0.17069999999999999</v>
      </c>
      <c r="D7" s="626">
        <v>0.27160000000000001</v>
      </c>
      <c r="E7" s="626">
        <v>0.20910000000000001</v>
      </c>
      <c r="F7" s="626">
        <v>0.15570000000000001</v>
      </c>
      <c r="G7" s="626">
        <v>0.1273</v>
      </c>
      <c r="H7" s="626">
        <v>0.14599999999999999</v>
      </c>
      <c r="I7" s="626">
        <v>0.20100000000000001</v>
      </c>
      <c r="J7" s="626">
        <v>0.188</v>
      </c>
    </row>
    <row r="8" spans="1:10" s="313" customFormat="1" ht="15" customHeight="1">
      <c r="A8" s="352" t="s">
        <v>781</v>
      </c>
      <c r="B8" s="353">
        <v>482951736.63999999</v>
      </c>
      <c r="C8" s="353">
        <v>364329377.23000002</v>
      </c>
      <c r="D8" s="353">
        <v>244053415.5</v>
      </c>
      <c r="E8" s="353">
        <v>2118151.15</v>
      </c>
      <c r="F8" s="353">
        <v>13661314.880000001</v>
      </c>
      <c r="G8" s="353">
        <v>602264484.37</v>
      </c>
      <c r="H8" s="353">
        <v>5120877.51</v>
      </c>
      <c r="I8" s="353">
        <v>110955760.76000001</v>
      </c>
      <c r="J8" s="353">
        <v>1825455118.04</v>
      </c>
    </row>
    <row r="9" spans="1:10" s="313" customFormat="1" ht="15" customHeight="1">
      <c r="A9" s="352" t="s">
        <v>782</v>
      </c>
      <c r="B9" s="353">
        <v>0</v>
      </c>
      <c r="C9" s="353">
        <v>0</v>
      </c>
      <c r="D9" s="353">
        <v>0</v>
      </c>
      <c r="E9" s="353">
        <v>0</v>
      </c>
      <c r="F9" s="353">
        <v>0</v>
      </c>
      <c r="G9" s="353">
        <v>0</v>
      </c>
      <c r="H9" s="353">
        <v>0</v>
      </c>
      <c r="I9" s="353">
        <v>0</v>
      </c>
      <c r="J9" s="353">
        <v>0</v>
      </c>
    </row>
    <row r="10" spans="1:10" s="354" customFormat="1" ht="15" customHeight="1">
      <c r="A10" s="352" t="s">
        <v>783</v>
      </c>
      <c r="B10" s="353">
        <v>27873616.27</v>
      </c>
      <c r="C10" s="353">
        <v>122100438.34</v>
      </c>
      <c r="D10" s="353">
        <v>155072302.19</v>
      </c>
      <c r="E10" s="353">
        <v>3138632.31</v>
      </c>
      <c r="F10" s="353">
        <v>41300095.240000002</v>
      </c>
      <c r="G10" s="353">
        <v>18970809.84</v>
      </c>
      <c r="H10" s="353">
        <v>18236092.91</v>
      </c>
      <c r="I10" s="353">
        <v>192169643.56999999</v>
      </c>
      <c r="J10" s="353">
        <v>578861630.66999996</v>
      </c>
    </row>
    <row r="11" spans="1:10" s="354" customFormat="1" ht="15" customHeight="1">
      <c r="A11" s="352" t="s">
        <v>784</v>
      </c>
      <c r="B11" s="353">
        <v>33222999.309999999</v>
      </c>
      <c r="C11" s="353">
        <v>48620539.060000002</v>
      </c>
      <c r="D11" s="353">
        <v>334171217.50999999</v>
      </c>
      <c r="E11" s="353">
        <v>1815571.09</v>
      </c>
      <c r="F11" s="353">
        <v>166458.65</v>
      </c>
      <c r="G11" s="353">
        <v>17325128.280000001</v>
      </c>
      <c r="H11" s="353">
        <v>273421.40999999997</v>
      </c>
      <c r="I11" s="353">
        <v>84415359.049999997</v>
      </c>
      <c r="J11" s="353">
        <v>520010694.36000001</v>
      </c>
    </row>
    <row r="12" spans="1:10" s="354" customFormat="1" ht="15" customHeight="1">
      <c r="A12" s="352" t="s">
        <v>785</v>
      </c>
      <c r="B12" s="353">
        <v>108498860.23999999</v>
      </c>
      <c r="C12" s="353">
        <v>30062119.5</v>
      </c>
      <c r="D12" s="353">
        <v>12122145.630000001</v>
      </c>
      <c r="E12" s="353">
        <v>21164835.960000001</v>
      </c>
      <c r="F12" s="353">
        <v>96773.62</v>
      </c>
      <c r="G12" s="353">
        <v>1583472.49</v>
      </c>
      <c r="H12" s="353">
        <v>0</v>
      </c>
      <c r="I12" s="353">
        <v>0</v>
      </c>
      <c r="J12" s="353">
        <v>173528207.44</v>
      </c>
    </row>
    <row r="13" spans="1:10" s="354" customFormat="1" ht="15" customHeight="1">
      <c r="A13" s="352" t="s">
        <v>786</v>
      </c>
      <c r="B13" s="353">
        <v>841383413.82000005</v>
      </c>
      <c r="C13" s="353">
        <v>2800309882.77</v>
      </c>
      <c r="D13" s="353">
        <v>1583259042.6300001</v>
      </c>
      <c r="E13" s="353">
        <v>49474203.520000003</v>
      </c>
      <c r="F13" s="353">
        <v>477270470.87</v>
      </c>
      <c r="G13" s="353">
        <v>858840419.95000005</v>
      </c>
      <c r="H13" s="353">
        <v>22469976.73</v>
      </c>
      <c r="I13" s="353">
        <v>1060141582.37</v>
      </c>
      <c r="J13" s="353">
        <v>7693148992.6599998</v>
      </c>
    </row>
    <row r="14" spans="1:10" s="354" customFormat="1" ht="15" customHeight="1">
      <c r="A14" s="567" t="s">
        <v>787</v>
      </c>
      <c r="B14" s="627">
        <v>1493930626.28</v>
      </c>
      <c r="C14" s="627">
        <v>3365422356.9000001</v>
      </c>
      <c r="D14" s="627">
        <v>2328678123.46</v>
      </c>
      <c r="E14" s="627">
        <v>77711394.030000001</v>
      </c>
      <c r="F14" s="627">
        <v>532495113.25999999</v>
      </c>
      <c r="G14" s="627">
        <v>1498984314.9300001</v>
      </c>
      <c r="H14" s="627">
        <v>46100368.560000002</v>
      </c>
      <c r="I14" s="627">
        <v>1447682345.75</v>
      </c>
      <c r="J14" s="627">
        <v>10791004643.17</v>
      </c>
    </row>
    <row r="15" spans="1:10" s="357" customFormat="1" ht="15" customHeight="1">
      <c r="A15" s="352" t="s">
        <v>788</v>
      </c>
      <c r="B15" s="628">
        <v>944943781.90900004</v>
      </c>
      <c r="C15" s="628">
        <v>2871586829.5929999</v>
      </c>
      <c r="D15" s="628">
        <v>1790450721.0455</v>
      </c>
      <c r="E15" s="628">
        <v>66883342.497000001</v>
      </c>
      <c r="F15" s="628">
        <v>485686299.458</v>
      </c>
      <c r="G15" s="628">
        <v>872484750.42550004</v>
      </c>
      <c r="H15" s="628">
        <v>26253906.017000001</v>
      </c>
      <c r="I15" s="628">
        <v>1140783190.609</v>
      </c>
      <c r="J15" s="628">
        <v>8199072821.5539999</v>
      </c>
    </row>
    <row r="16" spans="1:10" s="359" customFormat="1" ht="15" customHeight="1">
      <c r="A16" s="358" t="s">
        <v>789</v>
      </c>
      <c r="B16" s="629">
        <v>0.63249999999999995</v>
      </c>
      <c r="C16" s="629">
        <v>0.85329999999999995</v>
      </c>
      <c r="D16" s="629">
        <v>0.76890000000000003</v>
      </c>
      <c r="E16" s="629">
        <v>0.86070000000000002</v>
      </c>
      <c r="F16" s="629">
        <v>0.91210000000000002</v>
      </c>
      <c r="G16" s="629">
        <v>0.58209999999999995</v>
      </c>
      <c r="H16" s="629">
        <v>0.56950000000000001</v>
      </c>
      <c r="I16" s="629">
        <v>0.78800000000000003</v>
      </c>
      <c r="J16" s="629">
        <v>0.75980000000000003</v>
      </c>
    </row>
    <row r="17" spans="1:10" s="354" customFormat="1" ht="15" customHeight="1">
      <c r="A17" s="567" t="s">
        <v>790</v>
      </c>
      <c r="B17" s="627">
        <v>94494378.190899998</v>
      </c>
      <c r="C17" s="627">
        <v>287158682.95929998</v>
      </c>
      <c r="D17" s="627">
        <v>179045072.10460001</v>
      </c>
      <c r="E17" s="627">
        <v>6688334.2496999996</v>
      </c>
      <c r="F17" s="627">
        <v>48568629.945799999</v>
      </c>
      <c r="G17" s="627">
        <v>87248475.042600006</v>
      </c>
      <c r="H17" s="627">
        <v>2625390.6017</v>
      </c>
      <c r="I17" s="627">
        <v>114078319.0609</v>
      </c>
      <c r="J17" s="627">
        <v>819907282.15540004</v>
      </c>
    </row>
    <row r="18" spans="1:10" s="354" customFormat="1" ht="15" customHeight="1">
      <c r="A18" s="352" t="s">
        <v>791</v>
      </c>
      <c r="B18" s="353">
        <v>95788612</v>
      </c>
      <c r="C18" s="353">
        <v>474789111</v>
      </c>
      <c r="D18" s="353">
        <v>486857595</v>
      </c>
      <c r="E18" s="353">
        <v>13988517</v>
      </c>
      <c r="F18" s="353">
        <v>72070391</v>
      </c>
      <c r="G18" s="353">
        <v>115533948</v>
      </c>
      <c r="H18" s="353">
        <v>6851634</v>
      </c>
      <c r="I18" s="353">
        <v>193674242</v>
      </c>
      <c r="J18" s="353">
        <v>1459554050</v>
      </c>
    </row>
    <row r="19" spans="1:10" s="354" customFormat="1" ht="15" customHeight="1">
      <c r="A19" s="352" t="s">
        <v>792</v>
      </c>
      <c r="B19" s="353">
        <v>0</v>
      </c>
      <c r="C19" s="353">
        <v>0</v>
      </c>
      <c r="D19" s="353">
        <v>0</v>
      </c>
      <c r="E19" s="353">
        <v>0</v>
      </c>
      <c r="F19" s="353">
        <v>0</v>
      </c>
      <c r="G19" s="353">
        <v>0</v>
      </c>
      <c r="H19" s="353">
        <v>0</v>
      </c>
      <c r="I19" s="353">
        <v>0</v>
      </c>
      <c r="J19" s="353">
        <v>0</v>
      </c>
    </row>
    <row r="20" spans="1:10" s="354" customFormat="1" ht="15" customHeight="1">
      <c r="A20" s="358" t="s">
        <v>793</v>
      </c>
      <c r="B20" s="353">
        <v>0</v>
      </c>
      <c r="C20" s="353">
        <v>0</v>
      </c>
      <c r="D20" s="353">
        <v>0</v>
      </c>
      <c r="E20" s="353">
        <v>0</v>
      </c>
      <c r="F20" s="353">
        <v>0</v>
      </c>
      <c r="G20" s="353">
        <v>0</v>
      </c>
      <c r="H20" s="353">
        <v>0</v>
      </c>
      <c r="I20" s="353">
        <v>0</v>
      </c>
      <c r="J20" s="353">
        <v>0</v>
      </c>
    </row>
    <row r="21" spans="1:10" s="354" customFormat="1" ht="15" customHeight="1">
      <c r="A21" s="352" t="s">
        <v>794</v>
      </c>
      <c r="B21" s="353">
        <v>0</v>
      </c>
      <c r="C21" s="353">
        <v>0</v>
      </c>
      <c r="D21" s="353">
        <v>0</v>
      </c>
      <c r="E21" s="353">
        <v>0</v>
      </c>
      <c r="F21" s="353">
        <v>0</v>
      </c>
      <c r="G21" s="353">
        <v>11402422</v>
      </c>
      <c r="H21" s="353">
        <v>3017564</v>
      </c>
      <c r="I21" s="353">
        <v>3640952</v>
      </c>
      <c r="J21" s="353">
        <v>18060938</v>
      </c>
    </row>
    <row r="22" spans="1:10" s="354" customFormat="1" ht="15" customHeight="1">
      <c r="A22" s="567" t="s">
        <v>795</v>
      </c>
      <c r="B22" s="627">
        <v>95788612</v>
      </c>
      <c r="C22" s="627">
        <v>474789111</v>
      </c>
      <c r="D22" s="627">
        <v>486857595</v>
      </c>
      <c r="E22" s="627">
        <v>13988517</v>
      </c>
      <c r="F22" s="627">
        <v>72070391</v>
      </c>
      <c r="G22" s="627">
        <v>104131526</v>
      </c>
      <c r="H22" s="627">
        <v>3834070</v>
      </c>
      <c r="I22" s="627">
        <v>190033290</v>
      </c>
      <c r="J22" s="627">
        <v>1441493112</v>
      </c>
    </row>
    <row r="23" spans="1:10" s="354" customFormat="1" ht="15" customHeight="1">
      <c r="A23" s="352" t="s">
        <v>796</v>
      </c>
      <c r="B23" s="353">
        <v>17502283</v>
      </c>
      <c r="C23" s="353">
        <v>0</v>
      </c>
      <c r="D23" s="353">
        <v>0</v>
      </c>
      <c r="E23" s="353">
        <v>0</v>
      </c>
      <c r="F23" s="353">
        <v>0</v>
      </c>
      <c r="G23" s="353">
        <v>0</v>
      </c>
      <c r="H23" s="353">
        <v>0</v>
      </c>
      <c r="I23" s="353">
        <v>34300000</v>
      </c>
      <c r="J23" s="353">
        <v>51802283</v>
      </c>
    </row>
    <row r="24" spans="1:10" s="354" customFormat="1" ht="15" customHeight="1">
      <c r="A24" s="352" t="s">
        <v>797</v>
      </c>
      <c r="B24" s="353">
        <v>0</v>
      </c>
      <c r="C24" s="353">
        <v>0</v>
      </c>
      <c r="D24" s="353">
        <v>0</v>
      </c>
      <c r="E24" s="353">
        <v>0</v>
      </c>
      <c r="F24" s="353">
        <v>0</v>
      </c>
      <c r="G24" s="353">
        <v>0</v>
      </c>
      <c r="H24" s="353">
        <v>0</v>
      </c>
      <c r="I24" s="353">
        <v>0</v>
      </c>
      <c r="J24" s="353">
        <v>0</v>
      </c>
    </row>
    <row r="25" spans="1:10" s="360" customFormat="1" ht="15" customHeight="1">
      <c r="A25" s="352" t="s">
        <v>798</v>
      </c>
      <c r="B25" s="353">
        <v>0</v>
      </c>
      <c r="C25" s="353">
        <v>0</v>
      </c>
      <c r="D25" s="353">
        <v>0</v>
      </c>
      <c r="E25" s="353">
        <v>0</v>
      </c>
      <c r="F25" s="353">
        <v>0</v>
      </c>
      <c r="G25" s="353">
        <v>0</v>
      </c>
      <c r="H25" s="353">
        <v>0</v>
      </c>
      <c r="I25" s="353">
        <v>0</v>
      </c>
      <c r="J25" s="353">
        <v>0</v>
      </c>
    </row>
    <row r="26" spans="1:10" s="354" customFormat="1" ht="15" customHeight="1">
      <c r="A26" s="352" t="s">
        <v>799</v>
      </c>
      <c r="B26" s="353">
        <v>17502283</v>
      </c>
      <c r="C26" s="353">
        <v>0</v>
      </c>
      <c r="D26" s="353">
        <v>0</v>
      </c>
      <c r="E26" s="353">
        <v>0</v>
      </c>
      <c r="F26" s="353">
        <v>0</v>
      </c>
      <c r="G26" s="353">
        <v>0</v>
      </c>
      <c r="H26" s="353">
        <v>0</v>
      </c>
      <c r="I26" s="353">
        <v>34300000</v>
      </c>
      <c r="J26" s="353">
        <v>51802283</v>
      </c>
    </row>
    <row r="27" spans="1:10" s="306" customFormat="1" ht="15" customHeight="1">
      <c r="A27" s="358" t="s">
        <v>800</v>
      </c>
      <c r="B27" s="353">
        <v>17920210</v>
      </c>
      <c r="C27" s="353">
        <v>15639005</v>
      </c>
      <c r="D27" s="353">
        <v>0</v>
      </c>
      <c r="E27" s="353">
        <v>0</v>
      </c>
      <c r="F27" s="353">
        <v>3542040</v>
      </c>
      <c r="G27" s="353">
        <v>7241244</v>
      </c>
      <c r="H27" s="353">
        <v>0</v>
      </c>
      <c r="I27" s="353">
        <v>5705399</v>
      </c>
      <c r="J27" s="353">
        <v>50047898</v>
      </c>
    </row>
    <row r="28" spans="1:10" s="361" customFormat="1" ht="15" customHeight="1">
      <c r="A28" s="358" t="s">
        <v>801</v>
      </c>
      <c r="B28" s="353">
        <v>0</v>
      </c>
      <c r="C28" s="353">
        <v>0</v>
      </c>
      <c r="D28" s="353">
        <v>0</v>
      </c>
      <c r="E28" s="353">
        <v>0</v>
      </c>
      <c r="F28" s="353">
        <v>0</v>
      </c>
      <c r="G28" s="353">
        <v>0</v>
      </c>
      <c r="H28" s="353">
        <v>0</v>
      </c>
      <c r="I28" s="353">
        <v>0</v>
      </c>
      <c r="J28" s="353">
        <v>0</v>
      </c>
    </row>
    <row r="29" spans="1:10" s="354" customFormat="1" ht="15" customHeight="1">
      <c r="A29" s="571" t="s">
        <v>802</v>
      </c>
      <c r="B29" s="627">
        <v>35422493</v>
      </c>
      <c r="C29" s="627">
        <v>15639005</v>
      </c>
      <c r="D29" s="627">
        <v>0</v>
      </c>
      <c r="E29" s="627">
        <v>0</v>
      </c>
      <c r="F29" s="627">
        <v>3542040</v>
      </c>
      <c r="G29" s="627">
        <v>7241244</v>
      </c>
      <c r="H29" s="627">
        <v>0</v>
      </c>
      <c r="I29" s="627">
        <v>40005399</v>
      </c>
      <c r="J29" s="627">
        <v>101850181</v>
      </c>
    </row>
    <row r="30" spans="1:10" s="354" customFormat="1" ht="15" customHeight="1">
      <c r="A30" s="358" t="s">
        <v>803</v>
      </c>
      <c r="B30" s="353">
        <v>0</v>
      </c>
      <c r="C30" s="353">
        <v>0</v>
      </c>
      <c r="D30" s="353">
        <v>0</v>
      </c>
      <c r="E30" s="353">
        <v>0</v>
      </c>
      <c r="F30" s="353">
        <v>0</v>
      </c>
      <c r="G30" s="353">
        <v>0</v>
      </c>
      <c r="H30" s="353">
        <v>0</v>
      </c>
      <c r="I30" s="353">
        <v>0</v>
      </c>
      <c r="J30" s="353">
        <v>0</v>
      </c>
    </row>
    <row r="31" spans="1:10" s="354" customFormat="1" ht="15" customHeight="1">
      <c r="A31" s="358" t="s">
        <v>804</v>
      </c>
      <c r="B31" s="353">
        <v>0</v>
      </c>
      <c r="C31" s="353">
        <v>362500</v>
      </c>
      <c r="D31" s="353">
        <v>569700</v>
      </c>
      <c r="E31" s="353">
        <v>0</v>
      </c>
      <c r="F31" s="353">
        <v>0</v>
      </c>
      <c r="G31" s="353">
        <v>292100</v>
      </c>
      <c r="H31" s="353">
        <v>0</v>
      </c>
      <c r="I31" s="353">
        <v>692300</v>
      </c>
      <c r="J31" s="353">
        <v>1916600</v>
      </c>
    </row>
    <row r="32" spans="1:10" s="354" customFormat="1" ht="15" customHeight="1">
      <c r="A32" s="567" t="s">
        <v>805</v>
      </c>
      <c r="B32" s="627">
        <v>131211105</v>
      </c>
      <c r="C32" s="627">
        <v>490065616</v>
      </c>
      <c r="D32" s="627">
        <v>486287895</v>
      </c>
      <c r="E32" s="627">
        <v>13988517</v>
      </c>
      <c r="F32" s="627">
        <v>75612431</v>
      </c>
      <c r="G32" s="627">
        <v>111080670</v>
      </c>
      <c r="H32" s="627">
        <v>3834070</v>
      </c>
      <c r="I32" s="627">
        <v>229346389</v>
      </c>
      <c r="J32" s="627">
        <v>1541426693</v>
      </c>
    </row>
    <row r="33" spans="1:10" s="313" customFormat="1" ht="15" customHeight="1">
      <c r="A33" s="352" t="s">
        <v>806</v>
      </c>
      <c r="B33" s="353">
        <v>36716726.809100002</v>
      </c>
      <c r="C33" s="353">
        <v>202906933.04069999</v>
      </c>
      <c r="D33" s="353">
        <v>307242822.8955</v>
      </c>
      <c r="E33" s="353">
        <v>7300182.7503000004</v>
      </c>
      <c r="F33" s="353">
        <v>27043801.054200001</v>
      </c>
      <c r="G33" s="353">
        <v>23832194.9575</v>
      </c>
      <c r="H33" s="353">
        <v>1208679.3983</v>
      </c>
      <c r="I33" s="353">
        <v>115268069.9391</v>
      </c>
      <c r="J33" s="353">
        <v>721519410.84459996</v>
      </c>
    </row>
    <row r="34" spans="1:10" s="365" customFormat="1" ht="15" customHeight="1">
      <c r="A34" s="352" t="s">
        <v>807</v>
      </c>
      <c r="B34" s="630">
        <v>7.7600000000000002E-2</v>
      </c>
      <c r="C34" s="630">
        <v>0.12540000000000001</v>
      </c>
      <c r="D34" s="630">
        <v>0.15670000000000001</v>
      </c>
      <c r="E34" s="630">
        <v>0.28739999999999999</v>
      </c>
      <c r="F34" s="630">
        <v>8.8900000000000007E-2</v>
      </c>
      <c r="G34" s="630">
        <v>0.14990000000000001</v>
      </c>
      <c r="H34" s="630">
        <v>0.41599999999999998</v>
      </c>
      <c r="I34" s="630">
        <v>7.4300000000000005E-2</v>
      </c>
      <c r="J34" s="630">
        <v>0.1258</v>
      </c>
    </row>
    <row r="35" spans="1:10" ht="3.75" customHeight="1" thickBot="1">
      <c r="A35" s="303"/>
      <c r="B35" s="303"/>
      <c r="C35" s="303"/>
      <c r="D35" s="303"/>
      <c r="E35" s="303"/>
      <c r="F35" s="303"/>
      <c r="G35" s="303"/>
      <c r="H35" s="303"/>
      <c r="I35" s="303"/>
      <c r="J35" s="303"/>
    </row>
    <row r="36" spans="1:10" ht="15" customHeight="1" thickTop="1">
      <c r="A36" s="366" t="s">
        <v>808</v>
      </c>
      <c r="B36" s="287"/>
      <c r="C36" s="287"/>
      <c r="D36" s="287"/>
      <c r="E36" s="287"/>
      <c r="F36" s="287"/>
      <c r="G36" s="287"/>
      <c r="H36" s="287"/>
      <c r="I36" s="287"/>
      <c r="J36" s="287"/>
    </row>
    <row r="37" spans="1:10" ht="15" customHeight="1">
      <c r="A37" s="352"/>
      <c r="B37" s="287"/>
      <c r="C37" s="287"/>
      <c r="D37" s="287"/>
      <c r="E37" s="287"/>
      <c r="F37" s="287"/>
      <c r="G37" s="287"/>
      <c r="H37" s="287"/>
      <c r="I37" s="287"/>
      <c r="J37" s="287"/>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6"/>
  <sheetViews>
    <sheetView zoomScaleNormal="100" workbookViewId="0">
      <selection sqref="A1:K4"/>
    </sheetView>
  </sheetViews>
  <sheetFormatPr baseColWidth="10" defaultColWidth="9.140625" defaultRowHeight="12.75"/>
  <cols>
    <col min="1" max="1" width="38.28515625" style="367" customWidth="1"/>
    <col min="2" max="9" width="13.85546875" style="345" customWidth="1"/>
    <col min="10" max="10" width="14.140625" style="345" customWidth="1"/>
    <col min="11" max="11" width="12.140625" style="345" customWidth="1"/>
    <col min="12" max="256" width="9.140625" style="345"/>
    <col min="257" max="257" width="38.28515625" style="345" customWidth="1"/>
    <col min="258" max="265" width="13.85546875" style="345" customWidth="1"/>
    <col min="266" max="266" width="14.140625" style="345" customWidth="1"/>
    <col min="267" max="267" width="12.140625" style="345" customWidth="1"/>
    <col min="268" max="512" width="9.140625" style="345"/>
    <col min="513" max="513" width="38.28515625" style="345" customWidth="1"/>
    <col min="514" max="521" width="13.85546875" style="345" customWidth="1"/>
    <col min="522" max="522" width="14.140625" style="345" customWidth="1"/>
    <col min="523" max="523" width="12.140625" style="345" customWidth="1"/>
    <col min="524" max="768" width="9.140625" style="345"/>
    <col min="769" max="769" width="38.28515625" style="345" customWidth="1"/>
    <col min="770" max="777" width="13.85546875" style="345" customWidth="1"/>
    <col min="778" max="778" width="14.140625" style="345" customWidth="1"/>
    <col min="779" max="779" width="12.140625" style="345" customWidth="1"/>
    <col min="780" max="1024" width="9.140625" style="345"/>
    <col min="1025" max="1025" width="38.28515625" style="345" customWidth="1"/>
    <col min="1026" max="1033" width="13.85546875" style="345" customWidth="1"/>
    <col min="1034" max="1034" width="14.140625" style="345" customWidth="1"/>
    <col min="1035" max="1035" width="12.140625" style="345" customWidth="1"/>
    <col min="1036" max="1280" width="9.140625" style="345"/>
    <col min="1281" max="1281" width="38.28515625" style="345" customWidth="1"/>
    <col min="1282" max="1289" width="13.85546875" style="345" customWidth="1"/>
    <col min="1290" max="1290" width="14.140625" style="345" customWidth="1"/>
    <col min="1291" max="1291" width="12.140625" style="345" customWidth="1"/>
    <col min="1292" max="1536" width="9.140625" style="345"/>
    <col min="1537" max="1537" width="38.28515625" style="345" customWidth="1"/>
    <col min="1538" max="1545" width="13.85546875" style="345" customWidth="1"/>
    <col min="1546" max="1546" width="14.140625" style="345" customWidth="1"/>
    <col min="1547" max="1547" width="12.140625" style="345" customWidth="1"/>
    <col min="1548" max="1792" width="9.140625" style="345"/>
    <col min="1793" max="1793" width="38.28515625" style="345" customWidth="1"/>
    <col min="1794" max="1801" width="13.85546875" style="345" customWidth="1"/>
    <col min="1802" max="1802" width="14.140625" style="345" customWidth="1"/>
    <col min="1803" max="1803" width="12.140625" style="345" customWidth="1"/>
    <col min="1804" max="2048" width="9.140625" style="345"/>
    <col min="2049" max="2049" width="38.28515625" style="345" customWidth="1"/>
    <col min="2050" max="2057" width="13.85546875" style="345" customWidth="1"/>
    <col min="2058" max="2058" width="14.140625" style="345" customWidth="1"/>
    <col min="2059" max="2059" width="12.140625" style="345" customWidth="1"/>
    <col min="2060" max="2304" width="9.140625" style="345"/>
    <col min="2305" max="2305" width="38.28515625" style="345" customWidth="1"/>
    <col min="2306" max="2313" width="13.85546875" style="345" customWidth="1"/>
    <col min="2314" max="2314" width="14.140625" style="345" customWidth="1"/>
    <col min="2315" max="2315" width="12.140625" style="345" customWidth="1"/>
    <col min="2316" max="2560" width="9.140625" style="345"/>
    <col min="2561" max="2561" width="38.28515625" style="345" customWidth="1"/>
    <col min="2562" max="2569" width="13.85546875" style="345" customWidth="1"/>
    <col min="2570" max="2570" width="14.140625" style="345" customWidth="1"/>
    <col min="2571" max="2571" width="12.140625" style="345" customWidth="1"/>
    <col min="2572" max="2816" width="9.140625" style="345"/>
    <col min="2817" max="2817" width="38.28515625" style="345" customWidth="1"/>
    <col min="2818" max="2825" width="13.85546875" style="345" customWidth="1"/>
    <col min="2826" max="2826" width="14.140625" style="345" customWidth="1"/>
    <col min="2827" max="2827" width="12.140625" style="345" customWidth="1"/>
    <col min="2828" max="3072" width="9.140625" style="345"/>
    <col min="3073" max="3073" width="38.28515625" style="345" customWidth="1"/>
    <col min="3074" max="3081" width="13.85546875" style="345" customWidth="1"/>
    <col min="3082" max="3082" width="14.140625" style="345" customWidth="1"/>
    <col min="3083" max="3083" width="12.140625" style="345" customWidth="1"/>
    <col min="3084" max="3328" width="9.140625" style="345"/>
    <col min="3329" max="3329" width="38.28515625" style="345" customWidth="1"/>
    <col min="3330" max="3337" width="13.85546875" style="345" customWidth="1"/>
    <col min="3338" max="3338" width="14.140625" style="345" customWidth="1"/>
    <col min="3339" max="3339" width="12.140625" style="345" customWidth="1"/>
    <col min="3340" max="3584" width="9.140625" style="345"/>
    <col min="3585" max="3585" width="38.28515625" style="345" customWidth="1"/>
    <col min="3586" max="3593" width="13.85546875" style="345" customWidth="1"/>
    <col min="3594" max="3594" width="14.140625" style="345" customWidth="1"/>
    <col min="3595" max="3595" width="12.140625" style="345" customWidth="1"/>
    <col min="3596" max="3840" width="9.140625" style="345"/>
    <col min="3841" max="3841" width="38.28515625" style="345" customWidth="1"/>
    <col min="3842" max="3849" width="13.85546875" style="345" customWidth="1"/>
    <col min="3850" max="3850" width="14.140625" style="345" customWidth="1"/>
    <col min="3851" max="3851" width="12.140625" style="345" customWidth="1"/>
    <col min="3852" max="4096" width="9.140625" style="345"/>
    <col min="4097" max="4097" width="38.28515625" style="345" customWidth="1"/>
    <col min="4098" max="4105" width="13.85546875" style="345" customWidth="1"/>
    <col min="4106" max="4106" width="14.140625" style="345" customWidth="1"/>
    <col min="4107" max="4107" width="12.140625" style="345" customWidth="1"/>
    <col min="4108" max="4352" width="9.140625" style="345"/>
    <col min="4353" max="4353" width="38.28515625" style="345" customWidth="1"/>
    <col min="4354" max="4361" width="13.85546875" style="345" customWidth="1"/>
    <col min="4362" max="4362" width="14.140625" style="345" customWidth="1"/>
    <col min="4363" max="4363" width="12.140625" style="345" customWidth="1"/>
    <col min="4364" max="4608" width="9.140625" style="345"/>
    <col min="4609" max="4609" width="38.28515625" style="345" customWidth="1"/>
    <col min="4610" max="4617" width="13.85546875" style="345" customWidth="1"/>
    <col min="4618" max="4618" width="14.140625" style="345" customWidth="1"/>
    <col min="4619" max="4619" width="12.140625" style="345" customWidth="1"/>
    <col min="4620" max="4864" width="9.140625" style="345"/>
    <col min="4865" max="4865" width="38.28515625" style="345" customWidth="1"/>
    <col min="4866" max="4873" width="13.85546875" style="345" customWidth="1"/>
    <col min="4874" max="4874" width="14.140625" style="345" customWidth="1"/>
    <col min="4875" max="4875" width="12.140625" style="345" customWidth="1"/>
    <col min="4876" max="5120" width="9.140625" style="345"/>
    <col min="5121" max="5121" width="38.28515625" style="345" customWidth="1"/>
    <col min="5122" max="5129" width="13.85546875" style="345" customWidth="1"/>
    <col min="5130" max="5130" width="14.140625" style="345" customWidth="1"/>
    <col min="5131" max="5131" width="12.140625" style="345" customWidth="1"/>
    <col min="5132" max="5376" width="9.140625" style="345"/>
    <col min="5377" max="5377" width="38.28515625" style="345" customWidth="1"/>
    <col min="5378" max="5385" width="13.85546875" style="345" customWidth="1"/>
    <col min="5386" max="5386" width="14.140625" style="345" customWidth="1"/>
    <col min="5387" max="5387" width="12.140625" style="345" customWidth="1"/>
    <col min="5388" max="5632" width="9.140625" style="345"/>
    <col min="5633" max="5633" width="38.28515625" style="345" customWidth="1"/>
    <col min="5634" max="5641" width="13.85546875" style="345" customWidth="1"/>
    <col min="5642" max="5642" width="14.140625" style="345" customWidth="1"/>
    <col min="5643" max="5643" width="12.140625" style="345" customWidth="1"/>
    <col min="5644" max="5888" width="9.140625" style="345"/>
    <col min="5889" max="5889" width="38.28515625" style="345" customWidth="1"/>
    <col min="5890" max="5897" width="13.85546875" style="345" customWidth="1"/>
    <col min="5898" max="5898" width="14.140625" style="345" customWidth="1"/>
    <col min="5899" max="5899" width="12.140625" style="345" customWidth="1"/>
    <col min="5900" max="6144" width="9.140625" style="345"/>
    <col min="6145" max="6145" width="38.28515625" style="345" customWidth="1"/>
    <col min="6146" max="6153" width="13.85546875" style="345" customWidth="1"/>
    <col min="6154" max="6154" width="14.140625" style="345" customWidth="1"/>
    <col min="6155" max="6155" width="12.140625" style="345" customWidth="1"/>
    <col min="6156" max="6400" width="9.140625" style="345"/>
    <col min="6401" max="6401" width="38.28515625" style="345" customWidth="1"/>
    <col min="6402" max="6409" width="13.85546875" style="345" customWidth="1"/>
    <col min="6410" max="6410" width="14.140625" style="345" customWidth="1"/>
    <col min="6411" max="6411" width="12.140625" style="345" customWidth="1"/>
    <col min="6412" max="6656" width="9.140625" style="345"/>
    <col min="6657" max="6657" width="38.28515625" style="345" customWidth="1"/>
    <col min="6658" max="6665" width="13.85546875" style="345" customWidth="1"/>
    <col min="6666" max="6666" width="14.140625" style="345" customWidth="1"/>
    <col min="6667" max="6667" width="12.140625" style="345" customWidth="1"/>
    <col min="6668" max="6912" width="9.140625" style="345"/>
    <col min="6913" max="6913" width="38.28515625" style="345" customWidth="1"/>
    <col min="6914" max="6921" width="13.85546875" style="345" customWidth="1"/>
    <col min="6922" max="6922" width="14.140625" style="345" customWidth="1"/>
    <col min="6923" max="6923" width="12.140625" style="345" customWidth="1"/>
    <col min="6924" max="7168" width="9.140625" style="345"/>
    <col min="7169" max="7169" width="38.28515625" style="345" customWidth="1"/>
    <col min="7170" max="7177" width="13.85546875" style="345" customWidth="1"/>
    <col min="7178" max="7178" width="14.140625" style="345" customWidth="1"/>
    <col min="7179" max="7179" width="12.140625" style="345" customWidth="1"/>
    <col min="7180" max="7424" width="9.140625" style="345"/>
    <col min="7425" max="7425" width="38.28515625" style="345" customWidth="1"/>
    <col min="7426" max="7433" width="13.85546875" style="345" customWidth="1"/>
    <col min="7434" max="7434" width="14.140625" style="345" customWidth="1"/>
    <col min="7435" max="7435" width="12.140625" style="345" customWidth="1"/>
    <col min="7436" max="7680" width="9.140625" style="345"/>
    <col min="7681" max="7681" width="38.28515625" style="345" customWidth="1"/>
    <col min="7682" max="7689" width="13.85546875" style="345" customWidth="1"/>
    <col min="7690" max="7690" width="14.140625" style="345" customWidth="1"/>
    <col min="7691" max="7691" width="12.140625" style="345" customWidth="1"/>
    <col min="7692" max="7936" width="9.140625" style="345"/>
    <col min="7937" max="7937" width="38.28515625" style="345" customWidth="1"/>
    <col min="7938" max="7945" width="13.85546875" style="345" customWidth="1"/>
    <col min="7946" max="7946" width="14.140625" style="345" customWidth="1"/>
    <col min="7947" max="7947" width="12.140625" style="345" customWidth="1"/>
    <col min="7948" max="8192" width="9.140625" style="345"/>
    <col min="8193" max="8193" width="38.28515625" style="345" customWidth="1"/>
    <col min="8194" max="8201" width="13.85546875" style="345" customWidth="1"/>
    <col min="8202" max="8202" width="14.140625" style="345" customWidth="1"/>
    <col min="8203" max="8203" width="12.140625" style="345" customWidth="1"/>
    <col min="8204" max="8448" width="9.140625" style="345"/>
    <col min="8449" max="8449" width="38.28515625" style="345" customWidth="1"/>
    <col min="8450" max="8457" width="13.85546875" style="345" customWidth="1"/>
    <col min="8458" max="8458" width="14.140625" style="345" customWidth="1"/>
    <col min="8459" max="8459" width="12.140625" style="345" customWidth="1"/>
    <col min="8460" max="8704" width="9.140625" style="345"/>
    <col min="8705" max="8705" width="38.28515625" style="345" customWidth="1"/>
    <col min="8706" max="8713" width="13.85546875" style="345" customWidth="1"/>
    <col min="8714" max="8714" width="14.140625" style="345" customWidth="1"/>
    <col min="8715" max="8715" width="12.140625" style="345" customWidth="1"/>
    <col min="8716" max="8960" width="9.140625" style="345"/>
    <col min="8961" max="8961" width="38.28515625" style="345" customWidth="1"/>
    <col min="8962" max="8969" width="13.85546875" style="345" customWidth="1"/>
    <col min="8970" max="8970" width="14.140625" style="345" customWidth="1"/>
    <col min="8971" max="8971" width="12.140625" style="345" customWidth="1"/>
    <col min="8972" max="9216" width="9.140625" style="345"/>
    <col min="9217" max="9217" width="38.28515625" style="345" customWidth="1"/>
    <col min="9218" max="9225" width="13.85546875" style="345" customWidth="1"/>
    <col min="9226" max="9226" width="14.140625" style="345" customWidth="1"/>
    <col min="9227" max="9227" width="12.140625" style="345" customWidth="1"/>
    <col min="9228" max="9472" width="9.140625" style="345"/>
    <col min="9473" max="9473" width="38.28515625" style="345" customWidth="1"/>
    <col min="9474" max="9481" width="13.85546875" style="345" customWidth="1"/>
    <col min="9482" max="9482" width="14.140625" style="345" customWidth="1"/>
    <col min="9483" max="9483" width="12.140625" style="345" customWidth="1"/>
    <col min="9484" max="9728" width="9.140625" style="345"/>
    <col min="9729" max="9729" width="38.28515625" style="345" customWidth="1"/>
    <col min="9730" max="9737" width="13.85546875" style="345" customWidth="1"/>
    <col min="9738" max="9738" width="14.140625" style="345" customWidth="1"/>
    <col min="9739" max="9739" width="12.140625" style="345" customWidth="1"/>
    <col min="9740" max="9984" width="9.140625" style="345"/>
    <col min="9985" max="9985" width="38.28515625" style="345" customWidth="1"/>
    <col min="9986" max="9993" width="13.85546875" style="345" customWidth="1"/>
    <col min="9994" max="9994" width="14.140625" style="345" customWidth="1"/>
    <col min="9995" max="9995" width="12.140625" style="345" customWidth="1"/>
    <col min="9996" max="10240" width="9.140625" style="345"/>
    <col min="10241" max="10241" width="38.28515625" style="345" customWidth="1"/>
    <col min="10242" max="10249" width="13.85546875" style="345" customWidth="1"/>
    <col min="10250" max="10250" width="14.140625" style="345" customWidth="1"/>
    <col min="10251" max="10251" width="12.140625" style="345" customWidth="1"/>
    <col min="10252" max="10496" width="9.140625" style="345"/>
    <col min="10497" max="10497" width="38.28515625" style="345" customWidth="1"/>
    <col min="10498" max="10505" width="13.85546875" style="345" customWidth="1"/>
    <col min="10506" max="10506" width="14.140625" style="345" customWidth="1"/>
    <col min="10507" max="10507" width="12.140625" style="345" customWidth="1"/>
    <col min="10508" max="10752" width="9.140625" style="345"/>
    <col min="10753" max="10753" width="38.28515625" style="345" customWidth="1"/>
    <col min="10754" max="10761" width="13.85546875" style="345" customWidth="1"/>
    <col min="10762" max="10762" width="14.140625" style="345" customWidth="1"/>
    <col min="10763" max="10763" width="12.140625" style="345" customWidth="1"/>
    <col min="10764" max="11008" width="9.140625" style="345"/>
    <col min="11009" max="11009" width="38.28515625" style="345" customWidth="1"/>
    <col min="11010" max="11017" width="13.85546875" style="345" customWidth="1"/>
    <col min="11018" max="11018" width="14.140625" style="345" customWidth="1"/>
    <col min="11019" max="11019" width="12.140625" style="345" customWidth="1"/>
    <col min="11020" max="11264" width="9.140625" style="345"/>
    <col min="11265" max="11265" width="38.28515625" style="345" customWidth="1"/>
    <col min="11266" max="11273" width="13.85546875" style="345" customWidth="1"/>
    <col min="11274" max="11274" width="14.140625" style="345" customWidth="1"/>
    <col min="11275" max="11275" width="12.140625" style="345" customWidth="1"/>
    <col min="11276" max="11520" width="9.140625" style="345"/>
    <col min="11521" max="11521" width="38.28515625" style="345" customWidth="1"/>
    <col min="11522" max="11529" width="13.85546875" style="345" customWidth="1"/>
    <col min="11530" max="11530" width="14.140625" style="345" customWidth="1"/>
    <col min="11531" max="11531" width="12.140625" style="345" customWidth="1"/>
    <col min="11532" max="11776" width="9.140625" style="345"/>
    <col min="11777" max="11777" width="38.28515625" style="345" customWidth="1"/>
    <col min="11778" max="11785" width="13.85546875" style="345" customWidth="1"/>
    <col min="11786" max="11786" width="14.140625" style="345" customWidth="1"/>
    <col min="11787" max="11787" width="12.140625" style="345" customWidth="1"/>
    <col min="11788" max="12032" width="9.140625" style="345"/>
    <col min="12033" max="12033" width="38.28515625" style="345" customWidth="1"/>
    <col min="12034" max="12041" width="13.85546875" style="345" customWidth="1"/>
    <col min="12042" max="12042" width="14.140625" style="345" customWidth="1"/>
    <col min="12043" max="12043" width="12.140625" style="345" customWidth="1"/>
    <col min="12044" max="12288" width="9.140625" style="345"/>
    <col min="12289" max="12289" width="38.28515625" style="345" customWidth="1"/>
    <col min="12290" max="12297" width="13.85546875" style="345" customWidth="1"/>
    <col min="12298" max="12298" width="14.140625" style="345" customWidth="1"/>
    <col min="12299" max="12299" width="12.140625" style="345" customWidth="1"/>
    <col min="12300" max="12544" width="9.140625" style="345"/>
    <col min="12545" max="12545" width="38.28515625" style="345" customWidth="1"/>
    <col min="12546" max="12553" width="13.85546875" style="345" customWidth="1"/>
    <col min="12554" max="12554" width="14.140625" style="345" customWidth="1"/>
    <col min="12555" max="12555" width="12.140625" style="345" customWidth="1"/>
    <col min="12556" max="12800" width="9.140625" style="345"/>
    <col min="12801" max="12801" width="38.28515625" style="345" customWidth="1"/>
    <col min="12802" max="12809" width="13.85546875" style="345" customWidth="1"/>
    <col min="12810" max="12810" width="14.140625" style="345" customWidth="1"/>
    <col min="12811" max="12811" width="12.140625" style="345" customWidth="1"/>
    <col min="12812" max="13056" width="9.140625" style="345"/>
    <col min="13057" max="13057" width="38.28515625" style="345" customWidth="1"/>
    <col min="13058" max="13065" width="13.85546875" style="345" customWidth="1"/>
    <col min="13066" max="13066" width="14.140625" style="345" customWidth="1"/>
    <col min="13067" max="13067" width="12.140625" style="345" customWidth="1"/>
    <col min="13068" max="13312" width="9.140625" style="345"/>
    <col min="13313" max="13313" width="38.28515625" style="345" customWidth="1"/>
    <col min="13314" max="13321" width="13.85546875" style="345" customWidth="1"/>
    <col min="13322" max="13322" width="14.140625" style="345" customWidth="1"/>
    <col min="13323" max="13323" width="12.140625" style="345" customWidth="1"/>
    <col min="13324" max="13568" width="9.140625" style="345"/>
    <col min="13569" max="13569" width="38.28515625" style="345" customWidth="1"/>
    <col min="13570" max="13577" width="13.85546875" style="345" customWidth="1"/>
    <col min="13578" max="13578" width="14.140625" style="345" customWidth="1"/>
    <col min="13579" max="13579" width="12.140625" style="345" customWidth="1"/>
    <col min="13580" max="13824" width="9.140625" style="345"/>
    <col min="13825" max="13825" width="38.28515625" style="345" customWidth="1"/>
    <col min="13826" max="13833" width="13.85546875" style="345" customWidth="1"/>
    <col min="13834" max="13834" width="14.140625" style="345" customWidth="1"/>
    <col min="13835" max="13835" width="12.140625" style="345" customWidth="1"/>
    <col min="13836" max="14080" width="9.140625" style="345"/>
    <col min="14081" max="14081" width="38.28515625" style="345" customWidth="1"/>
    <col min="14082" max="14089" width="13.85546875" style="345" customWidth="1"/>
    <col min="14090" max="14090" width="14.140625" style="345" customWidth="1"/>
    <col min="14091" max="14091" width="12.140625" style="345" customWidth="1"/>
    <col min="14092" max="14336" width="9.140625" style="345"/>
    <col min="14337" max="14337" width="38.28515625" style="345" customWidth="1"/>
    <col min="14338" max="14345" width="13.85546875" style="345" customWidth="1"/>
    <col min="14346" max="14346" width="14.140625" style="345" customWidth="1"/>
    <col min="14347" max="14347" width="12.140625" style="345" customWidth="1"/>
    <col min="14348" max="14592" width="9.140625" style="345"/>
    <col min="14593" max="14593" width="38.28515625" style="345" customWidth="1"/>
    <col min="14594" max="14601" width="13.85546875" style="345" customWidth="1"/>
    <col min="14602" max="14602" width="14.140625" style="345" customWidth="1"/>
    <col min="14603" max="14603" width="12.140625" style="345" customWidth="1"/>
    <col min="14604" max="14848" width="9.140625" style="345"/>
    <col min="14849" max="14849" width="38.28515625" style="345" customWidth="1"/>
    <col min="14850" max="14857" width="13.85546875" style="345" customWidth="1"/>
    <col min="14858" max="14858" width="14.140625" style="345" customWidth="1"/>
    <col min="14859" max="14859" width="12.140625" style="345" customWidth="1"/>
    <col min="14860" max="15104" width="9.140625" style="345"/>
    <col min="15105" max="15105" width="38.28515625" style="345" customWidth="1"/>
    <col min="15106" max="15113" width="13.85546875" style="345" customWidth="1"/>
    <col min="15114" max="15114" width="14.140625" style="345" customWidth="1"/>
    <col min="15115" max="15115" width="12.140625" style="345" customWidth="1"/>
    <col min="15116" max="15360" width="9.140625" style="345"/>
    <col min="15361" max="15361" width="38.28515625" style="345" customWidth="1"/>
    <col min="15362" max="15369" width="13.85546875" style="345" customWidth="1"/>
    <col min="15370" max="15370" width="14.140625" style="345" customWidth="1"/>
    <col min="15371" max="15371" width="12.140625" style="345" customWidth="1"/>
    <col min="15372" max="15616" width="9.140625" style="345"/>
    <col min="15617" max="15617" width="38.28515625" style="345" customWidth="1"/>
    <col min="15618" max="15625" width="13.85546875" style="345" customWidth="1"/>
    <col min="15626" max="15626" width="14.140625" style="345" customWidth="1"/>
    <col min="15627" max="15627" width="12.140625" style="345" customWidth="1"/>
    <col min="15628" max="15872" width="9.140625" style="345"/>
    <col min="15873" max="15873" width="38.28515625" style="345" customWidth="1"/>
    <col min="15874" max="15881" width="13.85546875" style="345" customWidth="1"/>
    <col min="15882" max="15882" width="14.140625" style="345" customWidth="1"/>
    <col min="15883" max="15883" width="12.140625" style="345" customWidth="1"/>
    <col min="15884" max="16128" width="9.140625" style="345"/>
    <col min="16129" max="16129" width="38.28515625" style="345" customWidth="1"/>
    <col min="16130" max="16137" width="13.85546875" style="345" customWidth="1"/>
    <col min="16138" max="16138" width="14.140625" style="345" customWidth="1"/>
    <col min="16139" max="16139" width="12.140625" style="345" customWidth="1"/>
    <col min="16140" max="16384" width="9.140625" style="345"/>
  </cols>
  <sheetData>
    <row r="1" spans="1:11" s="368" customFormat="1" ht="30" customHeight="1">
      <c r="A1" s="852" t="s">
        <v>395</v>
      </c>
      <c r="B1" s="852"/>
      <c r="C1" s="852"/>
      <c r="D1" s="852"/>
      <c r="E1" s="852"/>
      <c r="F1" s="852"/>
      <c r="G1" s="852"/>
      <c r="H1" s="852"/>
      <c r="I1" s="852"/>
      <c r="J1" s="852"/>
      <c r="K1" s="852"/>
    </row>
    <row r="2" spans="1:11" s="368" customFormat="1" ht="15" customHeight="1">
      <c r="A2" s="853" t="s">
        <v>809</v>
      </c>
      <c r="B2" s="853"/>
      <c r="C2" s="853"/>
      <c r="D2" s="853"/>
      <c r="E2" s="853"/>
      <c r="F2" s="853"/>
      <c r="G2" s="853"/>
      <c r="H2" s="853"/>
      <c r="I2" s="853"/>
      <c r="J2" s="853"/>
      <c r="K2" s="853"/>
    </row>
    <row r="3" spans="1:11" s="368" customFormat="1" ht="15" customHeight="1">
      <c r="A3" s="853" t="s">
        <v>1441</v>
      </c>
      <c r="B3" s="853"/>
      <c r="C3" s="853"/>
      <c r="D3" s="853"/>
      <c r="E3" s="853"/>
      <c r="F3" s="853"/>
      <c r="G3" s="853"/>
      <c r="H3" s="853"/>
      <c r="I3" s="853"/>
      <c r="J3" s="853"/>
      <c r="K3" s="853"/>
    </row>
    <row r="4" spans="1:11" s="369" customFormat="1" ht="30" customHeight="1">
      <c r="A4" s="854" t="s">
        <v>2</v>
      </c>
      <c r="B4" s="854"/>
      <c r="C4" s="854"/>
      <c r="D4" s="854"/>
      <c r="E4" s="854"/>
      <c r="F4" s="854"/>
      <c r="G4" s="854"/>
      <c r="H4" s="854"/>
      <c r="I4" s="854"/>
      <c r="J4" s="854"/>
      <c r="K4" s="854"/>
    </row>
    <row r="5" spans="1:11" ht="15" customHeight="1">
      <c r="A5" s="370"/>
      <c r="B5" s="371"/>
      <c r="C5" s="371"/>
      <c r="D5" s="371"/>
      <c r="E5" s="371"/>
      <c r="F5" s="287"/>
      <c r="G5" s="372"/>
      <c r="H5" s="287"/>
      <c r="I5" s="287"/>
      <c r="J5" s="287"/>
      <c r="K5" s="287"/>
    </row>
    <row r="6" spans="1:11" s="631" customFormat="1" ht="30" customHeight="1">
      <c r="A6" s="374"/>
      <c r="B6" s="374" t="s">
        <v>396</v>
      </c>
      <c r="C6" s="374" t="s">
        <v>428</v>
      </c>
      <c r="D6" s="374" t="s">
        <v>429</v>
      </c>
      <c r="E6" s="374" t="s">
        <v>430</v>
      </c>
      <c r="F6" s="374" t="s">
        <v>431</v>
      </c>
      <c r="G6" s="374" t="s">
        <v>432</v>
      </c>
      <c r="H6" s="374" t="s">
        <v>433</v>
      </c>
      <c r="I6" s="374" t="s">
        <v>434</v>
      </c>
      <c r="J6" s="375" t="s">
        <v>443</v>
      </c>
      <c r="K6" s="376" t="s">
        <v>810</v>
      </c>
    </row>
    <row r="7" spans="1:11" ht="15" customHeight="1">
      <c r="A7" s="377" t="s">
        <v>811</v>
      </c>
      <c r="B7" s="632">
        <v>795483.50771000003</v>
      </c>
      <c r="C7" s="632">
        <v>2680370.9746599998</v>
      </c>
      <c r="D7" s="632">
        <v>1724450.1399400001</v>
      </c>
      <c r="E7" s="632">
        <v>57313.262259999996</v>
      </c>
      <c r="F7" s="633">
        <v>446027.84438999998</v>
      </c>
      <c r="G7" s="632">
        <v>749532.10297000001</v>
      </c>
      <c r="H7" s="633">
        <v>19972.163420000001</v>
      </c>
      <c r="I7" s="633">
        <v>937344.75854999991</v>
      </c>
      <c r="J7" s="633">
        <v>7410494.7539000008</v>
      </c>
      <c r="K7" s="634">
        <v>0.93796925144076526</v>
      </c>
    </row>
    <row r="8" spans="1:11" ht="15" customHeight="1">
      <c r="A8" s="377" t="s">
        <v>812</v>
      </c>
      <c r="B8" s="635">
        <v>4196.8320300000005</v>
      </c>
      <c r="C8" s="635">
        <v>16572.555499999999</v>
      </c>
      <c r="D8" s="635">
        <v>19899.359370000002</v>
      </c>
      <c r="E8" s="635">
        <v>238.39851999999999</v>
      </c>
      <c r="F8" s="636">
        <v>2065.4847800000002</v>
      </c>
      <c r="G8" s="635">
        <v>1732.29063</v>
      </c>
      <c r="H8" s="636">
        <v>194.24196000000001</v>
      </c>
      <c r="I8" s="636">
        <v>3498.6245800000002</v>
      </c>
      <c r="J8" s="636">
        <v>48397.787370000005</v>
      </c>
      <c r="K8" s="634">
        <v>6.1258577056460877E-3</v>
      </c>
    </row>
    <row r="9" spans="1:11" ht="15" customHeight="1">
      <c r="A9" s="377" t="s">
        <v>813</v>
      </c>
      <c r="B9" s="632">
        <v>32692.202690000002</v>
      </c>
      <c r="C9" s="632">
        <v>27527.43518</v>
      </c>
      <c r="D9" s="632">
        <v>11094.17589</v>
      </c>
      <c r="E9" s="632">
        <v>331.50953999999996</v>
      </c>
      <c r="F9" s="633">
        <v>4430.6157400000002</v>
      </c>
      <c r="G9" s="632">
        <v>36533.639659999993</v>
      </c>
      <c r="H9" s="633">
        <v>1111.1285700000001</v>
      </c>
      <c r="I9" s="633">
        <v>123915.26996999999</v>
      </c>
      <c r="J9" s="633">
        <v>237635.97723999998</v>
      </c>
      <c r="K9" s="634">
        <v>3.0078320960944212E-2</v>
      </c>
    </row>
    <row r="10" spans="1:11" ht="15" customHeight="1">
      <c r="A10" s="377" t="s">
        <v>814</v>
      </c>
      <c r="B10" s="635">
        <v>1021.95776</v>
      </c>
      <c r="C10" s="635">
        <v>1187.4109099999998</v>
      </c>
      <c r="D10" s="635">
        <v>567.34888999999998</v>
      </c>
      <c r="E10" s="635">
        <v>11.71956</v>
      </c>
      <c r="F10" s="636">
        <v>183.98767999999998</v>
      </c>
      <c r="G10" s="635">
        <v>1645.7107100000001</v>
      </c>
      <c r="H10" s="636">
        <v>51.106839999999998</v>
      </c>
      <c r="I10" s="636">
        <v>5832.3226799999993</v>
      </c>
      <c r="J10" s="636">
        <v>10501.56503</v>
      </c>
      <c r="K10" s="634">
        <v>1.3292155810462824E-3</v>
      </c>
    </row>
    <row r="11" spans="1:11" ht="15" customHeight="1">
      <c r="A11" s="377" t="s">
        <v>815</v>
      </c>
      <c r="B11" s="632">
        <v>5185.7815599999994</v>
      </c>
      <c r="C11" s="632">
        <v>13713.18124</v>
      </c>
      <c r="D11" s="632">
        <v>6466.4922100000003</v>
      </c>
      <c r="E11" s="632">
        <v>18.028099999999998</v>
      </c>
      <c r="F11" s="633">
        <v>1955.9263100000001</v>
      </c>
      <c r="G11" s="632">
        <v>4988.4964099999997</v>
      </c>
      <c r="H11" s="633">
        <v>42.660449999999997</v>
      </c>
      <c r="I11" s="633">
        <v>5057.8899299999994</v>
      </c>
      <c r="J11" s="633">
        <v>37428.456209999997</v>
      </c>
      <c r="K11" s="634">
        <v>4.7374355181077693E-3</v>
      </c>
    </row>
    <row r="12" spans="1:11" ht="15" customHeight="1">
      <c r="A12" s="377" t="s">
        <v>816</v>
      </c>
      <c r="B12" s="635">
        <v>603.42607999999996</v>
      </c>
      <c r="C12" s="635">
        <v>2608.39669</v>
      </c>
      <c r="D12" s="635">
        <v>1181.77972</v>
      </c>
      <c r="E12" s="635">
        <v>2.0367899999999999</v>
      </c>
      <c r="F12" s="636">
        <v>391.18525</v>
      </c>
      <c r="G12" s="635">
        <v>988.79833999999994</v>
      </c>
      <c r="H12" s="636">
        <v>8.5320400000000003</v>
      </c>
      <c r="I12" s="636">
        <v>984.06037000000003</v>
      </c>
      <c r="J12" s="636">
        <v>6768.2152800000003</v>
      </c>
      <c r="K12" s="634">
        <v>8.5667395101123587E-4</v>
      </c>
    </row>
    <row r="13" spans="1:11" ht="15" customHeight="1">
      <c r="A13" s="377" t="s">
        <v>817</v>
      </c>
      <c r="B13" s="632">
        <v>13467.21135</v>
      </c>
      <c r="C13" s="632">
        <v>7390.1019299999998</v>
      </c>
      <c r="D13" s="632">
        <v>3891.7037200000004</v>
      </c>
      <c r="E13" s="632">
        <v>0</v>
      </c>
      <c r="F13" s="633">
        <v>706.90640000000008</v>
      </c>
      <c r="G13" s="632">
        <v>1018.99661</v>
      </c>
      <c r="H13" s="633">
        <v>221.71645999999998</v>
      </c>
      <c r="I13" s="633">
        <v>3382.8241699999999</v>
      </c>
      <c r="J13" s="633">
        <v>30079.460639999998</v>
      </c>
      <c r="K13" s="634">
        <v>3.8072504086713618E-3</v>
      </c>
    </row>
    <row r="14" spans="1:11" ht="15" customHeight="1">
      <c r="A14" s="377" t="s">
        <v>818</v>
      </c>
      <c r="B14" s="635">
        <v>3453.0962799999998</v>
      </c>
      <c r="C14" s="635">
        <v>3542.5048099999999</v>
      </c>
      <c r="D14" s="635">
        <v>1845.1349299999999</v>
      </c>
      <c r="E14" s="635">
        <v>0</v>
      </c>
      <c r="F14" s="636">
        <v>353.45322999999996</v>
      </c>
      <c r="G14" s="635">
        <v>506.2928</v>
      </c>
      <c r="H14" s="636">
        <v>110.34161999999999</v>
      </c>
      <c r="I14" s="636">
        <v>1691.4121</v>
      </c>
      <c r="J14" s="636">
        <v>11502.235769999998</v>
      </c>
      <c r="K14" s="634">
        <v>1.4558735730032309E-3</v>
      </c>
    </row>
    <row r="15" spans="1:11" ht="15" customHeight="1">
      <c r="A15" s="377" t="s">
        <v>819</v>
      </c>
      <c r="B15" s="632">
        <v>207.16401000000002</v>
      </c>
      <c r="C15" s="632">
        <v>7706.5719200000003</v>
      </c>
      <c r="D15" s="632">
        <v>5492.4239100000004</v>
      </c>
      <c r="E15" s="632">
        <v>16.226140000000001</v>
      </c>
      <c r="F15" s="633">
        <v>1135.5967599999999</v>
      </c>
      <c r="G15" s="632">
        <v>1712.8395</v>
      </c>
      <c r="H15" s="633">
        <v>59.891030000000001</v>
      </c>
      <c r="I15" s="633">
        <v>4327.60232</v>
      </c>
      <c r="J15" s="633">
        <v>20658.315590000002</v>
      </c>
      <c r="K15" s="634">
        <v>2.61478692765847E-3</v>
      </c>
    </row>
    <row r="16" spans="1:11" ht="15" customHeight="1">
      <c r="A16" s="377" t="s">
        <v>820</v>
      </c>
      <c r="B16" s="635">
        <v>114.62486</v>
      </c>
      <c r="C16" s="635">
        <v>5989.6317300000001</v>
      </c>
      <c r="D16" s="635">
        <v>3498.8581899999999</v>
      </c>
      <c r="E16" s="635">
        <v>12.98091</v>
      </c>
      <c r="F16" s="636">
        <v>908.47739000000001</v>
      </c>
      <c r="G16" s="635">
        <v>1342.7578999999998</v>
      </c>
      <c r="H16" s="636">
        <v>47.912849999999999</v>
      </c>
      <c r="I16" s="636">
        <v>3366.8818700000002</v>
      </c>
      <c r="J16" s="636">
        <v>15282.125700000001</v>
      </c>
      <c r="K16" s="634">
        <v>1.9343059376310721E-3</v>
      </c>
    </row>
    <row r="17" spans="1:11" ht="15" customHeight="1">
      <c r="A17" s="377" t="s">
        <v>821</v>
      </c>
      <c r="B17" s="632">
        <v>1753.1162199999999</v>
      </c>
      <c r="C17" s="632">
        <v>49786.092299999997</v>
      </c>
      <c r="D17" s="632">
        <v>39462.81134</v>
      </c>
      <c r="E17" s="632">
        <v>972.33387000000005</v>
      </c>
      <c r="F17" s="633">
        <v>14832.582609999999</v>
      </c>
      <c r="G17" s="632">
        <v>14605.171779999999</v>
      </c>
      <c r="H17" s="633">
        <v>306.99365999999998</v>
      </c>
      <c r="I17" s="633">
        <v>42557.159740000003</v>
      </c>
      <c r="J17" s="633">
        <v>164276.26152</v>
      </c>
      <c r="K17" s="634">
        <v>2.0792954743852864E-2</v>
      </c>
    </row>
    <row r="18" spans="1:11" ht="15" customHeight="1">
      <c r="A18" s="377" t="s">
        <v>822</v>
      </c>
      <c r="B18" s="635">
        <v>885.3263199999999</v>
      </c>
      <c r="C18" s="635">
        <v>43733.566909999994</v>
      </c>
      <c r="D18" s="635">
        <v>36919.782659999997</v>
      </c>
      <c r="E18" s="635">
        <v>488.29202000000004</v>
      </c>
      <c r="F18" s="636">
        <v>14832.582609999999</v>
      </c>
      <c r="G18" s="635">
        <v>12804.084710000001</v>
      </c>
      <c r="H18" s="636">
        <v>306.09046999999998</v>
      </c>
      <c r="I18" s="636">
        <v>41174.018530000001</v>
      </c>
      <c r="J18" s="636">
        <v>151143.74422999995</v>
      </c>
      <c r="K18" s="634">
        <v>1.913073139425106E-2</v>
      </c>
    </row>
    <row r="19" spans="1:11" ht="15" customHeight="1">
      <c r="A19" s="383" t="s">
        <v>823</v>
      </c>
      <c r="B19" s="637">
        <v>848788.98353999993</v>
      </c>
      <c r="C19" s="637">
        <v>2786494.3572299997</v>
      </c>
      <c r="D19" s="637">
        <v>1790857.7470100003</v>
      </c>
      <c r="E19" s="637">
        <v>58651.359909999999</v>
      </c>
      <c r="F19" s="637">
        <v>469089.47220999992</v>
      </c>
      <c r="G19" s="637">
        <v>808391.24693000002</v>
      </c>
      <c r="H19" s="637">
        <v>21714.55359</v>
      </c>
      <c r="I19" s="637">
        <v>1116585.50468</v>
      </c>
      <c r="J19" s="637">
        <v>7900573.2251000013</v>
      </c>
      <c r="K19" s="638">
        <v>1</v>
      </c>
    </row>
    <row r="20" spans="1:11" ht="15" customHeight="1">
      <c r="A20" s="377" t="s">
        <v>824</v>
      </c>
      <c r="B20" s="639">
        <v>10275.263330000002</v>
      </c>
      <c r="C20" s="639">
        <v>73634.066549999989</v>
      </c>
      <c r="D20" s="639">
        <v>63912.263760000002</v>
      </c>
      <c r="E20" s="639">
        <v>753.42780000000005</v>
      </c>
      <c r="F20" s="639">
        <v>18735.17094</v>
      </c>
      <c r="G20" s="639">
        <v>19019.935089999999</v>
      </c>
      <c r="H20" s="639">
        <v>718.22577999999999</v>
      </c>
      <c r="I20" s="639">
        <v>56547.32013</v>
      </c>
      <c r="J20" s="639">
        <v>243595.67337999996</v>
      </c>
      <c r="K20" s="640"/>
    </row>
    <row r="21" spans="1:11" s="392" customFormat="1" ht="15" customHeight="1" thickBot="1">
      <c r="A21" s="641" t="s">
        <v>825</v>
      </c>
      <c r="B21" s="642">
        <v>0.10743384807110073</v>
      </c>
      <c r="C21" s="642">
        <v>0.35269521309888624</v>
      </c>
      <c r="D21" s="642">
        <v>0.226674406525399</v>
      </c>
      <c r="E21" s="642">
        <v>7.423684109865031E-3</v>
      </c>
      <c r="F21" s="642">
        <v>5.9374106010398053E-2</v>
      </c>
      <c r="G21" s="642">
        <v>0.10232058154486225</v>
      </c>
      <c r="H21" s="642">
        <v>2.7484782396564838E-3</v>
      </c>
      <c r="I21" s="642">
        <v>0.14132968239983204</v>
      </c>
      <c r="J21" s="642">
        <v>1</v>
      </c>
      <c r="K21" s="643"/>
    </row>
    <row r="22" spans="1:11" ht="15" customHeight="1" thickTop="1">
      <c r="A22" s="644" t="s">
        <v>826</v>
      </c>
      <c r="B22" s="645"/>
      <c r="C22" s="645"/>
      <c r="D22" s="645"/>
      <c r="E22" s="645"/>
      <c r="F22" s="646"/>
      <c r="G22" s="646"/>
      <c r="H22" s="646"/>
      <c r="I22" s="646"/>
      <c r="J22" s="646"/>
      <c r="K22" s="646"/>
    </row>
    <row r="23" spans="1:11" ht="60.75" customHeight="1">
      <c r="A23" s="894" t="s">
        <v>490</v>
      </c>
      <c r="B23" s="896"/>
      <c r="C23" s="896"/>
      <c r="D23" s="896"/>
      <c r="E23" s="896"/>
      <c r="F23" s="896"/>
      <c r="G23" s="896"/>
      <c r="H23" s="896"/>
      <c r="I23" s="896"/>
      <c r="J23" s="896"/>
      <c r="K23" s="896"/>
    </row>
    <row r="24" spans="1:11" ht="51.75" customHeight="1">
      <c r="A24" s="894" t="s">
        <v>491</v>
      </c>
      <c r="B24" s="895"/>
      <c r="C24" s="895"/>
      <c r="D24" s="895"/>
      <c r="E24" s="895"/>
      <c r="F24" s="895"/>
      <c r="G24" s="895"/>
      <c r="H24" s="895"/>
      <c r="I24" s="895"/>
      <c r="J24" s="895"/>
      <c r="K24" s="895"/>
    </row>
    <row r="25" spans="1:11" ht="15" customHeight="1">
      <c r="A25" s="647" t="s">
        <v>827</v>
      </c>
      <c r="B25" s="648"/>
      <c r="C25" s="648"/>
      <c r="D25" s="648"/>
      <c r="E25" s="648"/>
      <c r="F25" s="647"/>
      <c r="G25" s="647"/>
      <c r="H25" s="647"/>
      <c r="I25" s="647"/>
      <c r="J25" s="647"/>
      <c r="K25" s="647"/>
    </row>
    <row r="26" spans="1:11" ht="15" customHeight="1">
      <c r="A26" s="649"/>
      <c r="B26" s="371"/>
      <c r="C26" s="371"/>
      <c r="D26" s="371"/>
      <c r="E26" s="371"/>
      <c r="F26" s="287"/>
      <c r="G26" s="287"/>
      <c r="H26" s="287"/>
      <c r="I26" s="287"/>
      <c r="J26" s="287"/>
      <c r="K26" s="287"/>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0"/>
  <sheetViews>
    <sheetView workbookViewId="0">
      <selection activeCell="J168" sqref="J168"/>
    </sheetView>
  </sheetViews>
  <sheetFormatPr baseColWidth="10" defaultColWidth="9.140625" defaultRowHeight="15"/>
  <cols>
    <col min="1" max="1" width="40" customWidth="1"/>
    <col min="2" max="9" width="9.140625" customWidth="1"/>
    <col min="10" max="10" width="11.7109375" customWidth="1"/>
    <col min="257" max="257" width="40" customWidth="1"/>
    <col min="258" max="265" width="9.140625" customWidth="1"/>
    <col min="266" max="266" width="11.7109375" customWidth="1"/>
    <col min="513" max="513" width="40" customWidth="1"/>
    <col min="514" max="521" width="9.140625" customWidth="1"/>
    <col min="522" max="522" width="11.7109375" customWidth="1"/>
    <col min="769" max="769" width="40" customWidth="1"/>
    <col min="770" max="777" width="9.140625" customWidth="1"/>
    <col min="778" max="778" width="11.7109375" customWidth="1"/>
    <col min="1025" max="1025" width="40" customWidth="1"/>
    <col min="1026" max="1033" width="9.140625" customWidth="1"/>
    <col min="1034" max="1034" width="11.7109375" customWidth="1"/>
    <col min="1281" max="1281" width="40" customWidth="1"/>
    <col min="1282" max="1289" width="9.140625" customWidth="1"/>
    <col min="1290" max="1290" width="11.7109375" customWidth="1"/>
    <col min="1537" max="1537" width="40" customWidth="1"/>
    <col min="1538" max="1545" width="9.140625" customWidth="1"/>
    <col min="1546" max="1546" width="11.7109375" customWidth="1"/>
    <col min="1793" max="1793" width="40" customWidth="1"/>
    <col min="1794" max="1801" width="9.140625" customWidth="1"/>
    <col min="1802" max="1802" width="11.7109375" customWidth="1"/>
    <col min="2049" max="2049" width="40" customWidth="1"/>
    <col min="2050" max="2057" width="9.140625" customWidth="1"/>
    <col min="2058" max="2058" width="11.7109375" customWidth="1"/>
    <col min="2305" max="2305" width="40" customWidth="1"/>
    <col min="2306" max="2313" width="9.140625" customWidth="1"/>
    <col min="2314" max="2314" width="11.7109375" customWidth="1"/>
    <col min="2561" max="2561" width="40" customWidth="1"/>
    <col min="2562" max="2569" width="9.140625" customWidth="1"/>
    <col min="2570" max="2570" width="11.7109375" customWidth="1"/>
    <col min="2817" max="2817" width="40" customWidth="1"/>
    <col min="2818" max="2825" width="9.140625" customWidth="1"/>
    <col min="2826" max="2826" width="11.7109375" customWidth="1"/>
    <col min="3073" max="3073" width="40" customWidth="1"/>
    <col min="3074" max="3081" width="9.140625" customWidth="1"/>
    <col min="3082" max="3082" width="11.7109375" customWidth="1"/>
    <col min="3329" max="3329" width="40" customWidth="1"/>
    <col min="3330" max="3337" width="9.140625" customWidth="1"/>
    <col min="3338" max="3338" width="11.7109375" customWidth="1"/>
    <col min="3585" max="3585" width="40" customWidth="1"/>
    <col min="3586" max="3593" width="9.140625" customWidth="1"/>
    <col min="3594" max="3594" width="11.7109375" customWidth="1"/>
    <col min="3841" max="3841" width="40" customWidth="1"/>
    <col min="3842" max="3849" width="9.140625" customWidth="1"/>
    <col min="3850" max="3850" width="11.7109375" customWidth="1"/>
    <col min="4097" max="4097" width="40" customWidth="1"/>
    <col min="4098" max="4105" width="9.140625" customWidth="1"/>
    <col min="4106" max="4106" width="11.7109375" customWidth="1"/>
    <col min="4353" max="4353" width="40" customWidth="1"/>
    <col min="4354" max="4361" width="9.140625" customWidth="1"/>
    <col min="4362" max="4362" width="11.7109375" customWidth="1"/>
    <col min="4609" max="4609" width="40" customWidth="1"/>
    <col min="4610" max="4617" width="9.140625" customWidth="1"/>
    <col min="4618" max="4618" width="11.7109375" customWidth="1"/>
    <col min="4865" max="4865" width="40" customWidth="1"/>
    <col min="4866" max="4873" width="9.140625" customWidth="1"/>
    <col min="4874" max="4874" width="11.7109375" customWidth="1"/>
    <col min="5121" max="5121" width="40" customWidth="1"/>
    <col min="5122" max="5129" width="9.140625" customWidth="1"/>
    <col min="5130" max="5130" width="11.7109375" customWidth="1"/>
    <col min="5377" max="5377" width="40" customWidth="1"/>
    <col min="5378" max="5385" width="9.140625" customWidth="1"/>
    <col min="5386" max="5386" width="11.7109375" customWidth="1"/>
    <col min="5633" max="5633" width="40" customWidth="1"/>
    <col min="5634" max="5641" width="9.140625" customWidth="1"/>
    <col min="5642" max="5642" width="11.7109375" customWidth="1"/>
    <col min="5889" max="5889" width="40" customWidth="1"/>
    <col min="5890" max="5897" width="9.140625" customWidth="1"/>
    <col min="5898" max="5898" width="11.7109375" customWidth="1"/>
    <col min="6145" max="6145" width="40" customWidth="1"/>
    <col min="6146" max="6153" width="9.140625" customWidth="1"/>
    <col min="6154" max="6154" width="11.7109375" customWidth="1"/>
    <col min="6401" max="6401" width="40" customWidth="1"/>
    <col min="6402" max="6409" width="9.140625" customWidth="1"/>
    <col min="6410" max="6410" width="11.7109375" customWidth="1"/>
    <col min="6657" max="6657" width="40" customWidth="1"/>
    <col min="6658" max="6665" width="9.140625" customWidth="1"/>
    <col min="6666" max="6666" width="11.7109375" customWidth="1"/>
    <col min="6913" max="6913" width="40" customWidth="1"/>
    <col min="6914" max="6921" width="9.140625" customWidth="1"/>
    <col min="6922" max="6922" width="11.7109375" customWidth="1"/>
    <col min="7169" max="7169" width="40" customWidth="1"/>
    <col min="7170" max="7177" width="9.140625" customWidth="1"/>
    <col min="7178" max="7178" width="11.7109375" customWidth="1"/>
    <col min="7425" max="7425" width="40" customWidth="1"/>
    <col min="7426" max="7433" width="9.140625" customWidth="1"/>
    <col min="7434" max="7434" width="11.7109375" customWidth="1"/>
    <col min="7681" max="7681" width="40" customWidth="1"/>
    <col min="7682" max="7689" width="9.140625" customWidth="1"/>
    <col min="7690" max="7690" width="11.7109375" customWidth="1"/>
    <col min="7937" max="7937" width="40" customWidth="1"/>
    <col min="7938" max="7945" width="9.140625" customWidth="1"/>
    <col min="7946" max="7946" width="11.7109375" customWidth="1"/>
    <col min="8193" max="8193" width="40" customWidth="1"/>
    <col min="8194" max="8201" width="9.140625" customWidth="1"/>
    <col min="8202" max="8202" width="11.7109375" customWidth="1"/>
    <col min="8449" max="8449" width="40" customWidth="1"/>
    <col min="8450" max="8457" width="9.140625" customWidth="1"/>
    <col min="8458" max="8458" width="11.7109375" customWidth="1"/>
    <col min="8705" max="8705" width="40" customWidth="1"/>
    <col min="8706" max="8713" width="9.140625" customWidth="1"/>
    <col min="8714" max="8714" width="11.7109375" customWidth="1"/>
    <col min="8961" max="8961" width="40" customWidth="1"/>
    <col min="8962" max="8969" width="9.140625" customWidth="1"/>
    <col min="8970" max="8970" width="11.7109375" customWidth="1"/>
    <col min="9217" max="9217" width="40" customWidth="1"/>
    <col min="9218" max="9225" width="9.140625" customWidth="1"/>
    <col min="9226" max="9226" width="11.7109375" customWidth="1"/>
    <col min="9473" max="9473" width="40" customWidth="1"/>
    <col min="9474" max="9481" width="9.140625" customWidth="1"/>
    <col min="9482" max="9482" width="11.7109375" customWidth="1"/>
    <col min="9729" max="9729" width="40" customWidth="1"/>
    <col min="9730" max="9737" width="9.140625" customWidth="1"/>
    <col min="9738" max="9738" width="11.7109375" customWidth="1"/>
    <col min="9985" max="9985" width="40" customWidth="1"/>
    <col min="9986" max="9993" width="9.140625" customWidth="1"/>
    <col min="9994" max="9994" width="11.7109375" customWidth="1"/>
    <col min="10241" max="10241" width="40" customWidth="1"/>
    <col min="10242" max="10249" width="9.140625" customWidth="1"/>
    <col min="10250" max="10250" width="11.7109375" customWidth="1"/>
    <col min="10497" max="10497" width="40" customWidth="1"/>
    <col min="10498" max="10505" width="9.140625" customWidth="1"/>
    <col min="10506" max="10506" width="11.7109375" customWidth="1"/>
    <col min="10753" max="10753" width="40" customWidth="1"/>
    <col min="10754" max="10761" width="9.140625" customWidth="1"/>
    <col min="10762" max="10762" width="11.7109375" customWidth="1"/>
    <col min="11009" max="11009" width="40" customWidth="1"/>
    <col min="11010" max="11017" width="9.140625" customWidth="1"/>
    <col min="11018" max="11018" width="11.7109375" customWidth="1"/>
    <col min="11265" max="11265" width="40" customWidth="1"/>
    <col min="11266" max="11273" width="9.140625" customWidth="1"/>
    <col min="11274" max="11274" width="11.7109375" customWidth="1"/>
    <col min="11521" max="11521" width="40" customWidth="1"/>
    <col min="11522" max="11529" width="9.140625" customWidth="1"/>
    <col min="11530" max="11530" width="11.7109375" customWidth="1"/>
    <col min="11777" max="11777" width="40" customWidth="1"/>
    <col min="11778" max="11785" width="9.140625" customWidth="1"/>
    <col min="11786" max="11786" width="11.7109375" customWidth="1"/>
    <col min="12033" max="12033" width="40" customWidth="1"/>
    <col min="12034" max="12041" width="9.140625" customWidth="1"/>
    <col min="12042" max="12042" width="11.7109375" customWidth="1"/>
    <col min="12289" max="12289" width="40" customWidth="1"/>
    <col min="12290" max="12297" width="9.140625" customWidth="1"/>
    <col min="12298" max="12298" width="11.7109375" customWidth="1"/>
    <col min="12545" max="12545" width="40" customWidth="1"/>
    <col min="12546" max="12553" width="9.140625" customWidth="1"/>
    <col min="12554" max="12554" width="11.7109375" customWidth="1"/>
    <col min="12801" max="12801" width="40" customWidth="1"/>
    <col min="12802" max="12809" width="9.140625" customWidth="1"/>
    <col min="12810" max="12810" width="11.7109375" customWidth="1"/>
    <col min="13057" max="13057" width="40" customWidth="1"/>
    <col min="13058" max="13065" width="9.140625" customWidth="1"/>
    <col min="13066" max="13066" width="11.7109375" customWidth="1"/>
    <col min="13313" max="13313" width="40" customWidth="1"/>
    <col min="13314" max="13321" width="9.140625" customWidth="1"/>
    <col min="13322" max="13322" width="11.7109375" customWidth="1"/>
    <col min="13569" max="13569" width="40" customWidth="1"/>
    <col min="13570" max="13577" width="9.140625" customWidth="1"/>
    <col min="13578" max="13578" width="11.7109375" customWidth="1"/>
    <col min="13825" max="13825" width="40" customWidth="1"/>
    <col min="13826" max="13833" width="9.140625" customWidth="1"/>
    <col min="13834" max="13834" width="11.7109375" customWidth="1"/>
    <col min="14081" max="14081" width="40" customWidth="1"/>
    <col min="14082" max="14089" width="9.140625" customWidth="1"/>
    <col min="14090" max="14090" width="11.7109375" customWidth="1"/>
    <col min="14337" max="14337" width="40" customWidth="1"/>
    <col min="14338" max="14345" width="9.140625" customWidth="1"/>
    <col min="14346" max="14346" width="11.7109375" customWidth="1"/>
    <col min="14593" max="14593" width="40" customWidth="1"/>
    <col min="14594" max="14601" width="9.140625" customWidth="1"/>
    <col min="14602" max="14602" width="11.7109375" customWidth="1"/>
    <col min="14849" max="14849" width="40" customWidth="1"/>
    <col min="14850" max="14857" width="9.140625" customWidth="1"/>
    <col min="14858" max="14858" width="11.7109375" customWidth="1"/>
    <col min="15105" max="15105" width="40" customWidth="1"/>
    <col min="15106" max="15113" width="9.140625" customWidth="1"/>
    <col min="15114" max="15114" width="11.7109375" customWidth="1"/>
    <col min="15361" max="15361" width="40" customWidth="1"/>
    <col min="15362" max="15369" width="9.140625" customWidth="1"/>
    <col min="15370" max="15370" width="11.7109375" customWidth="1"/>
    <col min="15617" max="15617" width="40" customWidth="1"/>
    <col min="15618" max="15625" width="9.140625" customWidth="1"/>
    <col min="15626" max="15626" width="11.7109375" customWidth="1"/>
    <col min="15873" max="15873" width="40" customWidth="1"/>
    <col min="15874" max="15881" width="9.140625" customWidth="1"/>
    <col min="15882" max="15882" width="11.7109375" customWidth="1"/>
    <col min="16129" max="16129" width="40" customWidth="1"/>
    <col min="16130" max="16137" width="9.140625" customWidth="1"/>
    <col min="16138" max="16138" width="11.7109375" customWidth="1"/>
  </cols>
  <sheetData>
    <row r="1" spans="1:11" ht="30" customHeight="1">
      <c r="A1" s="836" t="s">
        <v>395</v>
      </c>
      <c r="B1" s="836"/>
      <c r="C1" s="836"/>
      <c r="D1" s="836"/>
      <c r="E1" s="836"/>
      <c r="F1" s="836"/>
      <c r="G1" s="836"/>
      <c r="H1" s="836"/>
      <c r="I1" s="836"/>
      <c r="J1" s="836"/>
      <c r="K1" s="836"/>
    </row>
    <row r="2" spans="1:11" ht="18">
      <c r="A2" s="837" t="s">
        <v>941</v>
      </c>
      <c r="B2" s="837"/>
      <c r="C2" s="837"/>
      <c r="D2" s="837"/>
      <c r="E2" s="837"/>
      <c r="F2" s="837"/>
      <c r="G2" s="837"/>
      <c r="H2" s="837"/>
      <c r="I2" s="837"/>
      <c r="J2" s="837"/>
      <c r="K2" s="837"/>
    </row>
    <row r="3" spans="1:11" ht="18">
      <c r="A3" s="837" t="s">
        <v>1441</v>
      </c>
      <c r="B3" s="837"/>
      <c r="C3" s="837"/>
      <c r="D3" s="837"/>
      <c r="E3" s="837"/>
      <c r="F3" s="837"/>
      <c r="G3" s="837"/>
      <c r="H3" s="837"/>
      <c r="I3" s="837"/>
      <c r="J3" s="837"/>
      <c r="K3" s="837"/>
    </row>
    <row r="4" spans="1:11" ht="30" customHeight="1">
      <c r="A4" s="841" t="s">
        <v>2</v>
      </c>
      <c r="B4" s="841"/>
      <c r="C4" s="841"/>
      <c r="D4" s="841"/>
      <c r="E4" s="841"/>
      <c r="F4" s="841"/>
      <c r="G4" s="841"/>
      <c r="H4" s="841"/>
      <c r="I4" s="841"/>
      <c r="J4" s="841"/>
      <c r="K4" s="841"/>
    </row>
    <row r="5" spans="1:11">
      <c r="A5" s="22"/>
      <c r="B5" s="121"/>
      <c r="C5" s="73"/>
      <c r="D5" s="121"/>
      <c r="E5" s="73"/>
      <c r="F5" s="144"/>
      <c r="G5" s="121"/>
      <c r="H5" s="121"/>
      <c r="I5" s="121"/>
      <c r="J5" s="121"/>
      <c r="K5" s="122"/>
    </row>
    <row r="6" spans="1:11" ht="30" customHeight="1">
      <c r="A6" s="28" t="s">
        <v>942</v>
      </c>
      <c r="B6" s="145" t="s">
        <v>396</v>
      </c>
      <c r="C6" s="145" t="s">
        <v>428</v>
      </c>
      <c r="D6" s="145" t="s">
        <v>429</v>
      </c>
      <c r="E6" s="145" t="s">
        <v>430</v>
      </c>
      <c r="F6" s="145" t="s">
        <v>431</v>
      </c>
      <c r="G6" s="145" t="s">
        <v>432</v>
      </c>
      <c r="H6" s="145" t="s">
        <v>433</v>
      </c>
      <c r="I6" s="145" t="s">
        <v>434</v>
      </c>
      <c r="J6" s="146" t="s">
        <v>443</v>
      </c>
      <c r="K6" s="145" t="s">
        <v>943</v>
      </c>
    </row>
    <row r="7" spans="1:11">
      <c r="A7" s="74" t="s">
        <v>944</v>
      </c>
      <c r="B7" s="650">
        <v>0</v>
      </c>
      <c r="C7" s="650">
        <v>50000</v>
      </c>
      <c r="D7" s="650">
        <v>15000</v>
      </c>
      <c r="E7" s="650">
        <v>0</v>
      </c>
      <c r="F7" s="650">
        <v>0</v>
      </c>
      <c r="G7" s="650">
        <v>0</v>
      </c>
      <c r="H7" s="650">
        <v>0</v>
      </c>
      <c r="I7" s="650">
        <v>0</v>
      </c>
      <c r="J7" s="650">
        <v>65000</v>
      </c>
      <c r="K7" s="119">
        <v>3.6473682774523161E-2</v>
      </c>
    </row>
    <row r="8" spans="1:11">
      <c r="A8" s="74" t="s">
        <v>945</v>
      </c>
      <c r="B8" s="650">
        <v>7271.6</v>
      </c>
      <c r="C8" s="650">
        <v>114118.33465</v>
      </c>
      <c r="D8" s="650">
        <v>67000</v>
      </c>
      <c r="E8" s="650">
        <v>0</v>
      </c>
      <c r="F8" s="650">
        <v>0</v>
      </c>
      <c r="G8" s="650">
        <v>7052.8299699999998</v>
      </c>
      <c r="H8" s="650">
        <v>0</v>
      </c>
      <c r="I8" s="650">
        <v>110550</v>
      </c>
      <c r="J8" s="650">
        <v>305992.76462000003</v>
      </c>
      <c r="K8" s="119">
        <v>0.17170281581614177</v>
      </c>
    </row>
    <row r="9" spans="1:11">
      <c r="A9" s="74" t="s">
        <v>946</v>
      </c>
      <c r="B9" s="650">
        <v>13720</v>
      </c>
      <c r="C9" s="650">
        <v>328739.46865</v>
      </c>
      <c r="D9" s="650">
        <v>107489.0276</v>
      </c>
      <c r="E9" s="650">
        <v>0</v>
      </c>
      <c r="F9" s="650">
        <v>0</v>
      </c>
      <c r="G9" s="650">
        <v>12465</v>
      </c>
      <c r="H9" s="650">
        <v>0</v>
      </c>
      <c r="I9" s="650">
        <v>75000</v>
      </c>
      <c r="J9" s="650">
        <v>537413.49624999997</v>
      </c>
      <c r="K9" s="119">
        <v>0.30156075970722912</v>
      </c>
    </row>
    <row r="10" spans="1:11">
      <c r="A10" s="74" t="s">
        <v>947</v>
      </c>
      <c r="B10" s="650">
        <v>8677.5799100000004</v>
      </c>
      <c r="C10" s="650">
        <v>49174.634749999997</v>
      </c>
      <c r="D10" s="650">
        <v>18406.425210000001</v>
      </c>
      <c r="E10" s="650">
        <v>0</v>
      </c>
      <c r="F10" s="650">
        <v>2563.8430400000002</v>
      </c>
      <c r="G10" s="650">
        <v>4168.0260600000001</v>
      </c>
      <c r="H10" s="650">
        <v>0</v>
      </c>
      <c r="I10" s="650">
        <v>18087</v>
      </c>
      <c r="J10" s="650">
        <v>101077.50897000001</v>
      </c>
      <c r="K10" s="119">
        <v>5.6717984581704614E-2</v>
      </c>
    </row>
    <row r="11" spans="1:11">
      <c r="A11" s="74" t="s">
        <v>948</v>
      </c>
      <c r="B11" s="650">
        <v>1000</v>
      </c>
      <c r="C11" s="650">
        <v>47586.983810000005</v>
      </c>
      <c r="D11" s="650">
        <v>10605.95491</v>
      </c>
      <c r="E11" s="650">
        <v>0</v>
      </c>
      <c r="F11" s="650">
        <v>0</v>
      </c>
      <c r="G11" s="650">
        <v>1650</v>
      </c>
      <c r="H11" s="650">
        <v>0</v>
      </c>
      <c r="I11" s="650">
        <v>32000</v>
      </c>
      <c r="J11" s="650">
        <v>92842.938720000006</v>
      </c>
      <c r="K11" s="119">
        <v>5.20972906881196E-2</v>
      </c>
    </row>
    <row r="12" spans="1:11">
      <c r="A12" s="74" t="s">
        <v>949</v>
      </c>
      <c r="B12" s="650">
        <v>5971.5884400000004</v>
      </c>
      <c r="C12" s="650">
        <v>44722.782850000003</v>
      </c>
      <c r="D12" s="650">
        <v>24694.708609999998</v>
      </c>
      <c r="E12" s="650">
        <v>0</v>
      </c>
      <c r="F12" s="650">
        <v>886.38652999999999</v>
      </c>
      <c r="G12" s="650">
        <v>7460</v>
      </c>
      <c r="H12" s="650">
        <v>0</v>
      </c>
      <c r="I12" s="650">
        <v>5864.5694999999996</v>
      </c>
      <c r="J12" s="650">
        <v>89600.035929999998</v>
      </c>
      <c r="K12" s="119">
        <v>5.0277589032256882E-2</v>
      </c>
    </row>
    <row r="13" spans="1:11">
      <c r="A13" s="74" t="s">
        <v>950</v>
      </c>
      <c r="B13" s="650">
        <v>4726.4611799999993</v>
      </c>
      <c r="C13" s="650">
        <v>13752.956460000001</v>
      </c>
      <c r="D13" s="650">
        <v>5311.4116599999998</v>
      </c>
      <c r="E13" s="650">
        <v>0</v>
      </c>
      <c r="F13" s="650">
        <v>570</v>
      </c>
      <c r="G13" s="650">
        <v>311.33107000000001</v>
      </c>
      <c r="H13" s="650">
        <v>0</v>
      </c>
      <c r="I13" s="650">
        <v>0</v>
      </c>
      <c r="J13" s="650">
        <v>24672.160369999998</v>
      </c>
      <c r="K13" s="119">
        <v>1.3844377703039108E-2</v>
      </c>
    </row>
    <row r="14" spans="1:11">
      <c r="A14" s="74" t="s">
        <v>951</v>
      </c>
      <c r="B14" s="650">
        <v>4835.9711200000002</v>
      </c>
      <c r="C14" s="650">
        <v>11785.804619999999</v>
      </c>
      <c r="D14" s="650">
        <v>8260.509759999999</v>
      </c>
      <c r="E14" s="650">
        <v>0</v>
      </c>
      <c r="F14" s="650">
        <v>645.55187000000001</v>
      </c>
      <c r="G14" s="650">
        <v>357.04712000000001</v>
      </c>
      <c r="H14" s="650">
        <v>0</v>
      </c>
      <c r="I14" s="650">
        <v>0</v>
      </c>
      <c r="J14" s="650">
        <v>25884.884489999997</v>
      </c>
      <c r="K14" s="119">
        <v>1.4524877931437457E-2</v>
      </c>
    </row>
    <row r="15" spans="1:11">
      <c r="A15" s="74" t="s">
        <v>952</v>
      </c>
      <c r="B15" s="650">
        <v>2564.7495899999999</v>
      </c>
      <c r="C15" s="650">
        <v>6666.6189000000004</v>
      </c>
      <c r="D15" s="650">
        <v>4115.8040499999997</v>
      </c>
      <c r="E15" s="650">
        <v>0</v>
      </c>
      <c r="F15" s="650">
        <v>111.40029</v>
      </c>
      <c r="G15" s="650">
        <v>375.86882000000003</v>
      </c>
      <c r="H15" s="650">
        <v>0</v>
      </c>
      <c r="I15" s="650">
        <v>121.91092</v>
      </c>
      <c r="J15" s="650">
        <v>13956.352569999999</v>
      </c>
      <c r="K15" s="119">
        <v>7.8313780973474009E-3</v>
      </c>
    </row>
    <row r="16" spans="1:11">
      <c r="A16" s="74" t="s">
        <v>953</v>
      </c>
      <c r="B16" s="650">
        <v>5474.3378899999998</v>
      </c>
      <c r="C16" s="650">
        <v>9818.7076699999998</v>
      </c>
      <c r="D16" s="650">
        <v>10332.128560000001</v>
      </c>
      <c r="E16" s="650">
        <v>0</v>
      </c>
      <c r="F16" s="650">
        <v>1070.7375200000001</v>
      </c>
      <c r="G16" s="650">
        <v>1256.65562</v>
      </c>
      <c r="H16" s="650">
        <v>0</v>
      </c>
      <c r="I16" s="650">
        <v>529.57497999999998</v>
      </c>
      <c r="J16" s="650">
        <v>28482.142240000001</v>
      </c>
      <c r="K16" s="119">
        <v>1.5982286473855488E-2</v>
      </c>
    </row>
    <row r="17" spans="1:11">
      <c r="A17" s="74" t="s">
        <v>954</v>
      </c>
      <c r="B17" s="650">
        <v>7129.8838099999994</v>
      </c>
      <c r="C17" s="650">
        <v>30802.344679999998</v>
      </c>
      <c r="D17" s="650">
        <v>14926.912390000001</v>
      </c>
      <c r="E17" s="650">
        <v>0</v>
      </c>
      <c r="F17" s="650">
        <v>3491.3688099999999</v>
      </c>
      <c r="G17" s="650">
        <v>5415.5097300000007</v>
      </c>
      <c r="H17" s="650">
        <v>0</v>
      </c>
      <c r="I17" s="650">
        <v>3377.4869199999998</v>
      </c>
      <c r="J17" s="650">
        <v>65143.506339999993</v>
      </c>
      <c r="K17" s="119">
        <v>3.6554209001004589E-2</v>
      </c>
    </row>
    <row r="18" spans="1:11">
      <c r="A18" s="74" t="s">
        <v>955</v>
      </c>
      <c r="B18" s="650">
        <v>8241.7142100000001</v>
      </c>
      <c r="C18" s="650">
        <v>205604.49142999999</v>
      </c>
      <c r="D18" s="650">
        <v>32089.525389999999</v>
      </c>
      <c r="E18" s="650">
        <v>0</v>
      </c>
      <c r="F18" s="650">
        <v>36929.236530000002</v>
      </c>
      <c r="G18" s="650">
        <v>4052.8880600000002</v>
      </c>
      <c r="H18" s="650">
        <v>0</v>
      </c>
      <c r="I18" s="650">
        <v>65311.359119999994</v>
      </c>
      <c r="J18" s="650">
        <v>352229.21474000002</v>
      </c>
      <c r="K18" s="119">
        <v>0.19764764065147938</v>
      </c>
    </row>
    <row r="19" spans="1:11">
      <c r="A19" s="74" t="s">
        <v>956</v>
      </c>
      <c r="B19" s="650">
        <v>1424.30557</v>
      </c>
      <c r="C19" s="650">
        <v>29725.911239999998</v>
      </c>
      <c r="D19" s="650">
        <v>6918.3650399999997</v>
      </c>
      <c r="E19" s="650">
        <v>0</v>
      </c>
      <c r="F19" s="650">
        <v>5920.5128299999997</v>
      </c>
      <c r="G19" s="650">
        <v>1009.8263499999999</v>
      </c>
      <c r="H19" s="650">
        <v>0</v>
      </c>
      <c r="I19" s="650">
        <v>10205.399599999999</v>
      </c>
      <c r="J19" s="650">
        <v>55204.320629999995</v>
      </c>
      <c r="K19" s="119">
        <v>3.097699812987207E-2</v>
      </c>
    </row>
    <row r="20" spans="1:11" ht="15.75" thickBot="1">
      <c r="A20" s="74" t="s">
        <v>957</v>
      </c>
      <c r="B20" s="650">
        <v>2165.5062799999996</v>
      </c>
      <c r="C20" s="650">
        <v>10742.055769999999</v>
      </c>
      <c r="D20" s="650">
        <v>4829.7399000000005</v>
      </c>
      <c r="E20" s="650">
        <v>0</v>
      </c>
      <c r="F20" s="650">
        <v>1586.77082</v>
      </c>
      <c r="G20" s="650">
        <v>1564.97999</v>
      </c>
      <c r="H20" s="650">
        <v>0</v>
      </c>
      <c r="I20" s="650">
        <v>3718.4736400000002</v>
      </c>
      <c r="J20" s="650">
        <v>24607.526400000002</v>
      </c>
      <c r="K20" s="119">
        <v>1.3808109411989294E-2</v>
      </c>
    </row>
    <row r="21" spans="1:11" ht="16.5" thickTop="1" thickBot="1">
      <c r="A21" s="28" t="s">
        <v>7</v>
      </c>
      <c r="B21" s="651">
        <v>73203.698000000004</v>
      </c>
      <c r="C21" s="651">
        <v>953241.0954799999</v>
      </c>
      <c r="D21" s="651">
        <v>329980.51308</v>
      </c>
      <c r="E21" s="651">
        <v>0</v>
      </c>
      <c r="F21" s="651">
        <v>53775.808239999998</v>
      </c>
      <c r="G21" s="651">
        <v>47139.962789999998</v>
      </c>
      <c r="H21" s="651">
        <v>0</v>
      </c>
      <c r="I21" s="651">
        <v>324765.77467999997</v>
      </c>
      <c r="J21" s="651">
        <v>1782106.8522700001</v>
      </c>
      <c r="K21" s="652">
        <v>1</v>
      </c>
    </row>
    <row r="22" spans="1:11" ht="15.75" thickTop="1">
      <c r="A22" s="128" t="s">
        <v>958</v>
      </c>
      <c r="B22" s="119">
        <v>4.1077053211907626E-2</v>
      </c>
      <c r="C22" s="119">
        <v>0.53489558960271477</v>
      </c>
      <c r="D22" s="119">
        <v>0.18516314701314326</v>
      </c>
      <c r="E22" s="119">
        <v>0</v>
      </c>
      <c r="F22" s="119">
        <v>3.0175411856759211E-2</v>
      </c>
      <c r="G22" s="119">
        <v>2.6451816135465937E-2</v>
      </c>
      <c r="H22" s="119">
        <v>0</v>
      </c>
      <c r="I22" s="119">
        <v>0.18223698218000903</v>
      </c>
      <c r="J22" s="119">
        <v>1</v>
      </c>
      <c r="K22" s="653"/>
    </row>
    <row r="23" spans="1:11" ht="30" customHeight="1">
      <c r="A23" s="149" t="s">
        <v>959</v>
      </c>
      <c r="B23" s="145" t="s">
        <v>396</v>
      </c>
      <c r="C23" s="145" t="s">
        <v>428</v>
      </c>
      <c r="D23" s="145" t="s">
        <v>429</v>
      </c>
      <c r="E23" s="145" t="s">
        <v>430</v>
      </c>
      <c r="F23" s="145" t="s">
        <v>431</v>
      </c>
      <c r="G23" s="145" t="s">
        <v>432</v>
      </c>
      <c r="H23" s="145" t="s">
        <v>433</v>
      </c>
      <c r="I23" s="145" t="s">
        <v>434</v>
      </c>
      <c r="J23" s="146" t="s">
        <v>443</v>
      </c>
      <c r="K23" s="145" t="s">
        <v>810</v>
      </c>
    </row>
    <row r="24" spans="1:11">
      <c r="A24" s="74" t="s">
        <v>944</v>
      </c>
      <c r="B24" s="650">
        <v>0</v>
      </c>
      <c r="C24" s="650">
        <v>3</v>
      </c>
      <c r="D24" s="650">
        <v>1</v>
      </c>
      <c r="E24" s="650">
        <v>0</v>
      </c>
      <c r="F24" s="650">
        <v>0</v>
      </c>
      <c r="G24" s="650">
        <v>0</v>
      </c>
      <c r="H24" s="650">
        <v>0</v>
      </c>
      <c r="I24" s="650">
        <v>0</v>
      </c>
      <c r="J24" s="650">
        <v>4</v>
      </c>
      <c r="K24" s="119">
        <v>2.4284075110644317E-5</v>
      </c>
    </row>
    <row r="25" spans="1:11">
      <c r="A25" s="74" t="s">
        <v>945</v>
      </c>
      <c r="B25" s="650">
        <v>1</v>
      </c>
      <c r="C25" s="650">
        <v>14</v>
      </c>
      <c r="D25" s="650">
        <v>7</v>
      </c>
      <c r="E25" s="650">
        <v>0</v>
      </c>
      <c r="F25" s="650">
        <v>0</v>
      </c>
      <c r="G25" s="650">
        <v>1</v>
      </c>
      <c r="H25" s="650">
        <v>0</v>
      </c>
      <c r="I25" s="650">
        <v>11</v>
      </c>
      <c r="J25" s="650">
        <v>34</v>
      </c>
      <c r="K25" s="119">
        <v>2.0641463844047671E-4</v>
      </c>
    </row>
    <row r="26" spans="1:11">
      <c r="A26" s="74" t="s">
        <v>946</v>
      </c>
      <c r="B26" s="650">
        <v>2</v>
      </c>
      <c r="C26" s="650">
        <v>66</v>
      </c>
      <c r="D26" s="650">
        <v>22</v>
      </c>
      <c r="E26" s="650">
        <v>0</v>
      </c>
      <c r="F26" s="650">
        <v>0</v>
      </c>
      <c r="G26" s="650">
        <v>2</v>
      </c>
      <c r="H26" s="650">
        <v>0</v>
      </c>
      <c r="I26" s="650">
        <v>15</v>
      </c>
      <c r="J26" s="650">
        <v>107</v>
      </c>
      <c r="K26" s="119">
        <v>6.4959900920973546E-4</v>
      </c>
    </row>
    <row r="27" spans="1:11">
      <c r="A27" s="74" t="s">
        <v>947</v>
      </c>
      <c r="B27" s="650">
        <v>4</v>
      </c>
      <c r="C27" s="650">
        <v>22</v>
      </c>
      <c r="D27" s="650">
        <v>8</v>
      </c>
      <c r="E27" s="650">
        <v>0</v>
      </c>
      <c r="F27" s="650">
        <v>1</v>
      </c>
      <c r="G27" s="650">
        <v>2</v>
      </c>
      <c r="H27" s="650">
        <v>0</v>
      </c>
      <c r="I27" s="650">
        <v>7</v>
      </c>
      <c r="J27" s="650">
        <v>44</v>
      </c>
      <c r="K27" s="119">
        <v>2.6712482621708752E-4</v>
      </c>
    </row>
    <row r="28" spans="1:11">
      <c r="A28" s="74" t="s">
        <v>948</v>
      </c>
      <c r="B28" s="650">
        <v>1</v>
      </c>
      <c r="C28" s="650">
        <v>48</v>
      </c>
      <c r="D28" s="650">
        <v>11</v>
      </c>
      <c r="E28" s="650">
        <v>0</v>
      </c>
      <c r="F28" s="650">
        <v>0</v>
      </c>
      <c r="G28" s="650">
        <v>2</v>
      </c>
      <c r="H28" s="650">
        <v>0</v>
      </c>
      <c r="I28" s="650">
        <v>32</v>
      </c>
      <c r="J28" s="650">
        <v>94</v>
      </c>
      <c r="K28" s="119">
        <v>5.7067576510014143E-4</v>
      </c>
    </row>
    <row r="29" spans="1:11">
      <c r="A29" s="74" t="s">
        <v>949</v>
      </c>
      <c r="B29" s="650">
        <v>13</v>
      </c>
      <c r="C29" s="650">
        <v>86</v>
      </c>
      <c r="D29" s="650">
        <v>48</v>
      </c>
      <c r="E29" s="650">
        <v>0</v>
      </c>
      <c r="F29" s="650">
        <v>2</v>
      </c>
      <c r="G29" s="650">
        <v>15</v>
      </c>
      <c r="H29" s="650">
        <v>0</v>
      </c>
      <c r="I29" s="650">
        <v>12</v>
      </c>
      <c r="J29" s="650">
        <v>176</v>
      </c>
      <c r="K29" s="119">
        <v>1.0684993048683501E-3</v>
      </c>
    </row>
    <row r="30" spans="1:11">
      <c r="A30" s="74" t="s">
        <v>950</v>
      </c>
      <c r="B30" s="650">
        <v>18</v>
      </c>
      <c r="C30" s="650">
        <v>50</v>
      </c>
      <c r="D30" s="650">
        <v>21</v>
      </c>
      <c r="E30" s="650">
        <v>0</v>
      </c>
      <c r="F30" s="650">
        <v>2</v>
      </c>
      <c r="G30" s="650">
        <v>1</v>
      </c>
      <c r="H30" s="650">
        <v>0</v>
      </c>
      <c r="I30" s="650">
        <v>0</v>
      </c>
      <c r="J30" s="650">
        <v>92</v>
      </c>
      <c r="K30" s="119">
        <v>5.5853372754481926E-4</v>
      </c>
    </row>
    <row r="31" spans="1:11">
      <c r="A31" s="74" t="s">
        <v>951</v>
      </c>
      <c r="B31" s="650">
        <v>29</v>
      </c>
      <c r="C31" s="650">
        <v>69</v>
      </c>
      <c r="D31" s="650">
        <v>49</v>
      </c>
      <c r="E31" s="650">
        <v>0</v>
      </c>
      <c r="F31" s="650">
        <v>4</v>
      </c>
      <c r="G31" s="650">
        <v>2</v>
      </c>
      <c r="H31" s="650">
        <v>0</v>
      </c>
      <c r="I31" s="650">
        <v>0</v>
      </c>
      <c r="J31" s="650">
        <v>153</v>
      </c>
      <c r="K31" s="119">
        <v>9.2886587298214509E-4</v>
      </c>
    </row>
    <row r="32" spans="1:11">
      <c r="A32" s="74" t="s">
        <v>952</v>
      </c>
      <c r="B32" s="650">
        <v>22</v>
      </c>
      <c r="C32" s="650">
        <v>57</v>
      </c>
      <c r="D32" s="650">
        <v>35</v>
      </c>
      <c r="E32" s="650">
        <v>0</v>
      </c>
      <c r="F32" s="650">
        <v>1</v>
      </c>
      <c r="G32" s="650">
        <v>3</v>
      </c>
      <c r="H32" s="650">
        <v>0</v>
      </c>
      <c r="I32" s="650">
        <v>1</v>
      </c>
      <c r="J32" s="650">
        <v>119</v>
      </c>
      <c r="K32" s="119">
        <v>7.2245123454166846E-4</v>
      </c>
    </row>
    <row r="33" spans="1:11">
      <c r="A33" s="74" t="s">
        <v>953</v>
      </c>
      <c r="B33" s="650">
        <v>65</v>
      </c>
      <c r="C33" s="650">
        <v>119</v>
      </c>
      <c r="D33" s="650">
        <v>123</v>
      </c>
      <c r="E33" s="650">
        <v>0</v>
      </c>
      <c r="F33" s="650">
        <v>12</v>
      </c>
      <c r="G33" s="650">
        <v>16</v>
      </c>
      <c r="H33" s="650">
        <v>0</v>
      </c>
      <c r="I33" s="650">
        <v>6</v>
      </c>
      <c r="J33" s="650">
        <v>341</v>
      </c>
      <c r="K33" s="119">
        <v>2.070217403182428E-3</v>
      </c>
    </row>
    <row r="34" spans="1:11">
      <c r="A34" s="74" t="s">
        <v>954</v>
      </c>
      <c r="B34" s="650">
        <v>149</v>
      </c>
      <c r="C34" s="650">
        <v>689</v>
      </c>
      <c r="D34" s="650">
        <v>315</v>
      </c>
      <c r="E34" s="650">
        <v>0</v>
      </c>
      <c r="F34" s="650">
        <v>80</v>
      </c>
      <c r="G34" s="650">
        <v>103</v>
      </c>
      <c r="H34" s="650">
        <v>0</v>
      </c>
      <c r="I34" s="650">
        <v>79</v>
      </c>
      <c r="J34" s="650">
        <v>1415</v>
      </c>
      <c r="K34" s="119">
        <v>8.590491570390428E-3</v>
      </c>
    </row>
    <row r="35" spans="1:11">
      <c r="A35" s="74" t="s">
        <v>955</v>
      </c>
      <c r="B35" s="650">
        <v>515</v>
      </c>
      <c r="C35" s="650">
        <v>14505</v>
      </c>
      <c r="D35" s="650">
        <v>2233</v>
      </c>
      <c r="E35" s="650">
        <v>0</v>
      </c>
      <c r="F35" s="650">
        <v>2741</v>
      </c>
      <c r="G35" s="650">
        <v>273</v>
      </c>
      <c r="H35" s="650">
        <v>0</v>
      </c>
      <c r="I35" s="650">
        <v>4906</v>
      </c>
      <c r="J35" s="650">
        <v>25173</v>
      </c>
      <c r="K35" s="119">
        <v>0.15282575569006235</v>
      </c>
    </row>
    <row r="36" spans="1:11">
      <c r="A36" s="74" t="s">
        <v>956</v>
      </c>
      <c r="B36" s="650">
        <v>297</v>
      </c>
      <c r="C36" s="650">
        <v>5763</v>
      </c>
      <c r="D36" s="650">
        <v>1385</v>
      </c>
      <c r="E36" s="650">
        <v>0</v>
      </c>
      <c r="F36" s="650">
        <v>1145</v>
      </c>
      <c r="G36" s="650">
        <v>210</v>
      </c>
      <c r="H36" s="650">
        <v>0</v>
      </c>
      <c r="I36" s="650">
        <v>1976</v>
      </c>
      <c r="J36" s="650">
        <v>10776</v>
      </c>
      <c r="K36" s="119">
        <v>6.5421298348075793E-2</v>
      </c>
    </row>
    <row r="37" spans="1:11" ht="15.75" thickBot="1">
      <c r="A37" s="74" t="s">
        <v>957</v>
      </c>
      <c r="B37" s="650">
        <v>8272</v>
      </c>
      <c r="C37" s="650">
        <v>54017</v>
      </c>
      <c r="D37" s="650">
        <v>16906</v>
      </c>
      <c r="E37" s="650">
        <v>0</v>
      </c>
      <c r="F37" s="650">
        <v>4577</v>
      </c>
      <c r="G37" s="650">
        <v>30527</v>
      </c>
      <c r="H37" s="650">
        <v>0</v>
      </c>
      <c r="I37" s="650">
        <v>11890</v>
      </c>
      <c r="J37" s="650">
        <v>126189</v>
      </c>
      <c r="K37" s="119">
        <v>0.76609578853427396</v>
      </c>
    </row>
    <row r="38" spans="1:11" ht="16.5" thickTop="1" thickBot="1">
      <c r="A38" s="28" t="s">
        <v>7</v>
      </c>
      <c r="B38" s="651">
        <v>9388</v>
      </c>
      <c r="C38" s="651">
        <v>75508</v>
      </c>
      <c r="D38" s="651">
        <v>21164</v>
      </c>
      <c r="E38" s="651">
        <v>0</v>
      </c>
      <c r="F38" s="651">
        <v>8565</v>
      </c>
      <c r="G38" s="651">
        <v>31157</v>
      </c>
      <c r="H38" s="651">
        <v>0</v>
      </c>
      <c r="I38" s="651">
        <v>18935</v>
      </c>
      <c r="J38" s="651">
        <v>164717</v>
      </c>
      <c r="K38" s="652">
        <v>1</v>
      </c>
    </row>
    <row r="39" spans="1:11" ht="15.75" thickTop="1">
      <c r="A39" s="128" t="s">
        <v>958</v>
      </c>
      <c r="B39" s="119">
        <v>5.6994724284682212E-2</v>
      </c>
      <c r="C39" s="119">
        <v>0.45841048586363276</v>
      </c>
      <c r="D39" s="119">
        <v>0.12848704141041908</v>
      </c>
      <c r="E39" s="119">
        <v>0</v>
      </c>
      <c r="F39" s="119">
        <v>5.1998275830667143E-2</v>
      </c>
      <c r="G39" s="119">
        <v>0.18915473205558625</v>
      </c>
      <c r="H39" s="119">
        <v>0</v>
      </c>
      <c r="I39" s="119">
        <v>0.11495474055501254</v>
      </c>
      <c r="J39" s="119">
        <v>1</v>
      </c>
      <c r="K39" s="654"/>
    </row>
    <row r="40" spans="1:11" ht="15.75" thickBot="1">
      <c r="A40" s="150"/>
      <c r="B40" s="151"/>
      <c r="C40" s="35"/>
      <c r="D40" s="151"/>
      <c r="E40" s="151"/>
      <c r="F40" s="151"/>
      <c r="G40" s="151"/>
      <c r="H40" s="151"/>
      <c r="I40" s="151"/>
      <c r="J40" s="206"/>
      <c r="K40" s="206"/>
    </row>
    <row r="41" spans="1:11" ht="39" customHeight="1" thickTop="1">
      <c r="A41" s="872" t="s">
        <v>1025</v>
      </c>
      <c r="B41" s="873"/>
      <c r="C41" s="873"/>
      <c r="D41" s="873"/>
      <c r="E41" s="873"/>
      <c r="F41" s="873"/>
      <c r="G41" s="873"/>
      <c r="H41" s="873"/>
      <c r="I41" s="873"/>
      <c r="J41" s="873"/>
      <c r="K41" s="873"/>
    </row>
    <row r="42" spans="1:11">
      <c r="A42" s="134"/>
      <c r="B42" s="135"/>
      <c r="C42" s="135"/>
      <c r="D42" s="135"/>
      <c r="E42" s="135"/>
      <c r="F42" s="135"/>
      <c r="G42" s="135"/>
      <c r="H42" s="135"/>
      <c r="I42" s="135"/>
      <c r="J42" s="135"/>
      <c r="K42" s="135"/>
    </row>
    <row r="43" spans="1:11" ht="30" customHeight="1">
      <c r="A43" s="836" t="s">
        <v>395</v>
      </c>
      <c r="B43" s="836"/>
      <c r="C43" s="836"/>
      <c r="D43" s="836"/>
      <c r="E43" s="836"/>
      <c r="F43" s="836"/>
      <c r="G43" s="836"/>
      <c r="H43" s="836"/>
      <c r="I43" s="836"/>
      <c r="J43" s="836"/>
      <c r="K43" s="836"/>
    </row>
    <row r="44" spans="1:11" ht="18">
      <c r="A44" s="837" t="s">
        <v>960</v>
      </c>
      <c r="B44" s="837"/>
      <c r="C44" s="837"/>
      <c r="D44" s="837"/>
      <c r="E44" s="837"/>
      <c r="F44" s="837"/>
      <c r="G44" s="837"/>
      <c r="H44" s="837"/>
      <c r="I44" s="837"/>
      <c r="J44" s="837"/>
      <c r="K44" s="837"/>
    </row>
    <row r="45" spans="1:11" ht="18">
      <c r="A45" s="837" t="s">
        <v>1441</v>
      </c>
      <c r="B45" s="837"/>
      <c r="C45" s="837"/>
      <c r="D45" s="837"/>
      <c r="E45" s="837"/>
      <c r="F45" s="837"/>
      <c r="G45" s="837"/>
      <c r="H45" s="837"/>
      <c r="I45" s="837"/>
      <c r="J45" s="837"/>
      <c r="K45" s="837"/>
    </row>
    <row r="46" spans="1:11" ht="30" customHeight="1">
      <c r="A46" s="841" t="s">
        <v>2</v>
      </c>
      <c r="B46" s="841"/>
      <c r="C46" s="841"/>
      <c r="D46" s="841"/>
      <c r="E46" s="841"/>
      <c r="F46" s="841"/>
      <c r="G46" s="841"/>
      <c r="H46" s="841"/>
      <c r="I46" s="841"/>
      <c r="J46" s="841"/>
      <c r="K46" s="841"/>
    </row>
    <row r="47" spans="1:11">
      <c r="A47" s="22"/>
      <c r="B47" s="121"/>
      <c r="C47" s="73"/>
      <c r="D47" s="121"/>
      <c r="E47" s="73"/>
      <c r="F47" s="144"/>
      <c r="G47" s="121"/>
      <c r="H47" s="121"/>
      <c r="I47" s="121"/>
      <c r="J47" s="121"/>
      <c r="K47" s="122"/>
    </row>
    <row r="48" spans="1:11" ht="30" customHeight="1">
      <c r="A48" s="28" t="s">
        <v>942</v>
      </c>
      <c r="B48" s="145" t="s">
        <v>396</v>
      </c>
      <c r="C48" s="145" t="s">
        <v>428</v>
      </c>
      <c r="D48" s="145" t="s">
        <v>429</v>
      </c>
      <c r="E48" s="145" t="s">
        <v>430</v>
      </c>
      <c r="F48" s="145" t="s">
        <v>431</v>
      </c>
      <c r="G48" s="145" t="s">
        <v>432</v>
      </c>
      <c r="H48" s="145" t="s">
        <v>433</v>
      </c>
      <c r="I48" s="145" t="s">
        <v>434</v>
      </c>
      <c r="J48" s="146" t="s">
        <v>443</v>
      </c>
      <c r="K48" s="145" t="s">
        <v>943</v>
      </c>
    </row>
    <row r="49" spans="1:11">
      <c r="A49" s="74" t="s">
        <v>944</v>
      </c>
      <c r="B49" s="147">
        <v>0</v>
      </c>
      <c r="C49" s="147">
        <v>0</v>
      </c>
      <c r="D49" s="147">
        <v>0</v>
      </c>
      <c r="E49" s="147">
        <v>0</v>
      </c>
      <c r="F49" s="147">
        <v>0</v>
      </c>
      <c r="G49" s="147">
        <v>0</v>
      </c>
      <c r="H49" s="147">
        <v>0</v>
      </c>
      <c r="I49" s="147">
        <v>0</v>
      </c>
      <c r="J49" s="147">
        <v>0</v>
      </c>
      <c r="K49" s="103">
        <v>0</v>
      </c>
    </row>
    <row r="50" spans="1:11">
      <c r="A50" s="74" t="s">
        <v>945</v>
      </c>
      <c r="B50" s="147">
        <v>0</v>
      </c>
      <c r="C50" s="147">
        <v>0</v>
      </c>
      <c r="D50" s="147">
        <v>0</v>
      </c>
      <c r="E50" s="147">
        <v>0</v>
      </c>
      <c r="F50" s="147">
        <v>0</v>
      </c>
      <c r="G50" s="147">
        <v>0</v>
      </c>
      <c r="H50" s="147">
        <v>0</v>
      </c>
      <c r="I50" s="147">
        <v>0</v>
      </c>
      <c r="J50" s="147">
        <v>0</v>
      </c>
      <c r="K50" s="103">
        <v>0</v>
      </c>
    </row>
    <row r="51" spans="1:11">
      <c r="A51" s="74" t="s">
        <v>946</v>
      </c>
      <c r="B51" s="147">
        <v>0</v>
      </c>
      <c r="C51" s="147">
        <v>0</v>
      </c>
      <c r="D51" s="147">
        <v>0</v>
      </c>
      <c r="E51" s="147">
        <v>0</v>
      </c>
      <c r="F51" s="147">
        <v>0</v>
      </c>
      <c r="G51" s="147">
        <v>0</v>
      </c>
      <c r="H51" s="147">
        <v>0</v>
      </c>
      <c r="I51" s="147">
        <v>0</v>
      </c>
      <c r="J51" s="147">
        <v>0</v>
      </c>
      <c r="K51" s="103">
        <v>0</v>
      </c>
    </row>
    <row r="52" spans="1:11">
      <c r="A52" s="74" t="s">
        <v>947</v>
      </c>
      <c r="B52" s="147">
        <v>0</v>
      </c>
      <c r="C52" s="147">
        <v>0</v>
      </c>
      <c r="D52" s="147">
        <v>0</v>
      </c>
      <c r="E52" s="147">
        <v>0</v>
      </c>
      <c r="F52" s="147">
        <v>0</v>
      </c>
      <c r="G52" s="147">
        <v>0</v>
      </c>
      <c r="H52" s="147">
        <v>0</v>
      </c>
      <c r="I52" s="147">
        <v>0</v>
      </c>
      <c r="J52" s="147">
        <v>0</v>
      </c>
      <c r="K52" s="103">
        <v>0</v>
      </c>
    </row>
    <row r="53" spans="1:11">
      <c r="A53" s="74" t="s">
        <v>948</v>
      </c>
      <c r="B53" s="147">
        <v>0</v>
      </c>
      <c r="C53" s="147">
        <v>0</v>
      </c>
      <c r="D53" s="147">
        <v>0</v>
      </c>
      <c r="E53" s="147">
        <v>0</v>
      </c>
      <c r="F53" s="147">
        <v>0</v>
      </c>
      <c r="G53" s="147">
        <v>0</v>
      </c>
      <c r="H53" s="147">
        <v>0</v>
      </c>
      <c r="I53" s="147">
        <v>0</v>
      </c>
      <c r="J53" s="147">
        <v>0</v>
      </c>
      <c r="K53" s="103">
        <v>0</v>
      </c>
    </row>
    <row r="54" spans="1:11">
      <c r="A54" s="74" t="s">
        <v>949</v>
      </c>
      <c r="B54" s="147">
        <v>0</v>
      </c>
      <c r="C54" s="147">
        <v>0</v>
      </c>
      <c r="D54" s="147">
        <v>0</v>
      </c>
      <c r="E54" s="147">
        <v>0</v>
      </c>
      <c r="F54" s="147">
        <v>0</v>
      </c>
      <c r="G54" s="147">
        <v>0</v>
      </c>
      <c r="H54" s="147">
        <v>0</v>
      </c>
      <c r="I54" s="147">
        <v>0</v>
      </c>
      <c r="J54" s="147">
        <v>0</v>
      </c>
      <c r="K54" s="103">
        <v>0</v>
      </c>
    </row>
    <row r="55" spans="1:11">
      <c r="A55" s="74" t="s">
        <v>950</v>
      </c>
      <c r="B55" s="147">
        <v>0</v>
      </c>
      <c r="C55" s="147">
        <v>0</v>
      </c>
      <c r="D55" s="147">
        <v>0</v>
      </c>
      <c r="E55" s="147">
        <v>0</v>
      </c>
      <c r="F55" s="147">
        <v>0</v>
      </c>
      <c r="G55" s="147">
        <v>0</v>
      </c>
      <c r="H55" s="147">
        <v>0</v>
      </c>
      <c r="I55" s="147">
        <v>0</v>
      </c>
      <c r="J55" s="147">
        <v>0</v>
      </c>
      <c r="K55" s="103">
        <v>0</v>
      </c>
    </row>
    <row r="56" spans="1:11">
      <c r="A56" s="74" t="s">
        <v>951</v>
      </c>
      <c r="B56" s="147">
        <v>0</v>
      </c>
      <c r="C56" s="147">
        <v>0</v>
      </c>
      <c r="D56" s="147">
        <v>0</v>
      </c>
      <c r="E56" s="147">
        <v>0</v>
      </c>
      <c r="F56" s="147">
        <v>0</v>
      </c>
      <c r="G56" s="147">
        <v>0</v>
      </c>
      <c r="H56" s="147">
        <v>0</v>
      </c>
      <c r="I56" s="147">
        <v>0</v>
      </c>
      <c r="J56" s="147">
        <v>0</v>
      </c>
      <c r="K56" s="103">
        <v>0</v>
      </c>
    </row>
    <row r="57" spans="1:11">
      <c r="A57" s="74" t="s">
        <v>952</v>
      </c>
      <c r="B57" s="147">
        <v>0</v>
      </c>
      <c r="C57" s="147">
        <v>0</v>
      </c>
      <c r="D57" s="147">
        <v>0</v>
      </c>
      <c r="E57" s="147">
        <v>0</v>
      </c>
      <c r="F57" s="147">
        <v>0</v>
      </c>
      <c r="G57" s="147">
        <v>0</v>
      </c>
      <c r="H57" s="147">
        <v>0</v>
      </c>
      <c r="I57" s="147">
        <v>0</v>
      </c>
      <c r="J57" s="147">
        <v>0</v>
      </c>
      <c r="K57" s="103">
        <v>0</v>
      </c>
    </row>
    <row r="58" spans="1:11">
      <c r="A58" s="74" t="s">
        <v>953</v>
      </c>
      <c r="B58" s="147">
        <v>0</v>
      </c>
      <c r="C58" s="147">
        <v>0</v>
      </c>
      <c r="D58" s="147">
        <v>0</v>
      </c>
      <c r="E58" s="147">
        <v>0</v>
      </c>
      <c r="F58" s="147">
        <v>0</v>
      </c>
      <c r="G58" s="147">
        <v>0</v>
      </c>
      <c r="H58" s="147">
        <v>0</v>
      </c>
      <c r="I58" s="147">
        <v>0</v>
      </c>
      <c r="J58" s="147">
        <v>0</v>
      </c>
      <c r="K58" s="103">
        <v>0</v>
      </c>
    </row>
    <row r="59" spans="1:11">
      <c r="A59" s="74" t="s">
        <v>954</v>
      </c>
      <c r="B59" s="147">
        <v>0</v>
      </c>
      <c r="C59" s="147">
        <v>0</v>
      </c>
      <c r="D59" s="147">
        <v>0</v>
      </c>
      <c r="E59" s="147">
        <v>0</v>
      </c>
      <c r="F59" s="147">
        <v>0</v>
      </c>
      <c r="G59" s="147">
        <v>0</v>
      </c>
      <c r="H59" s="147">
        <v>0</v>
      </c>
      <c r="I59" s="147">
        <v>0</v>
      </c>
      <c r="J59" s="147">
        <v>0</v>
      </c>
      <c r="K59" s="103">
        <v>0</v>
      </c>
    </row>
    <row r="60" spans="1:11">
      <c r="A60" s="74" t="s">
        <v>955</v>
      </c>
      <c r="B60" s="147">
        <v>0</v>
      </c>
      <c r="C60" s="147">
        <v>0</v>
      </c>
      <c r="D60" s="147">
        <v>0</v>
      </c>
      <c r="E60" s="147">
        <v>0</v>
      </c>
      <c r="F60" s="147">
        <v>0</v>
      </c>
      <c r="G60" s="147">
        <v>0</v>
      </c>
      <c r="H60" s="147">
        <v>0</v>
      </c>
      <c r="I60" s="147">
        <v>0</v>
      </c>
      <c r="J60" s="147">
        <v>0</v>
      </c>
      <c r="K60" s="103">
        <v>0</v>
      </c>
    </row>
    <row r="61" spans="1:11">
      <c r="A61" s="74" t="s">
        <v>956</v>
      </c>
      <c r="B61" s="147">
        <v>0</v>
      </c>
      <c r="C61" s="147">
        <v>0</v>
      </c>
      <c r="D61" s="147">
        <v>0</v>
      </c>
      <c r="E61" s="147">
        <v>0</v>
      </c>
      <c r="F61" s="147">
        <v>0</v>
      </c>
      <c r="G61" s="147">
        <v>0</v>
      </c>
      <c r="H61" s="147">
        <v>0</v>
      </c>
      <c r="I61" s="147">
        <v>0</v>
      </c>
      <c r="J61" s="147">
        <v>0</v>
      </c>
      <c r="K61" s="103">
        <v>0</v>
      </c>
    </row>
    <row r="62" spans="1:11">
      <c r="A62" s="74" t="s">
        <v>957</v>
      </c>
      <c r="B62" s="147">
        <v>0</v>
      </c>
      <c r="C62" s="147">
        <v>0</v>
      </c>
      <c r="D62" s="147">
        <v>0</v>
      </c>
      <c r="E62" s="147">
        <v>0</v>
      </c>
      <c r="F62" s="147">
        <v>0</v>
      </c>
      <c r="G62" s="147">
        <v>0</v>
      </c>
      <c r="H62" s="147">
        <v>0</v>
      </c>
      <c r="I62" s="147">
        <v>0</v>
      </c>
      <c r="J62" s="147">
        <v>0</v>
      </c>
      <c r="K62" s="103">
        <v>0</v>
      </c>
    </row>
    <row r="63" spans="1:11">
      <c r="A63" s="28" t="s">
        <v>7</v>
      </c>
      <c r="B63" s="148">
        <v>0</v>
      </c>
      <c r="C63" s="148">
        <v>0</v>
      </c>
      <c r="D63" s="148">
        <v>0</v>
      </c>
      <c r="E63" s="148">
        <v>0</v>
      </c>
      <c r="F63" s="148">
        <v>0</v>
      </c>
      <c r="G63" s="148">
        <v>0</v>
      </c>
      <c r="H63" s="148">
        <v>0</v>
      </c>
      <c r="I63" s="148">
        <v>0</v>
      </c>
      <c r="J63" s="148">
        <v>0</v>
      </c>
      <c r="K63" s="106">
        <v>0</v>
      </c>
    </row>
    <row r="64" spans="1:11">
      <c r="A64" s="128" t="s">
        <v>958</v>
      </c>
      <c r="B64" s="103">
        <v>0</v>
      </c>
      <c r="C64" s="103">
        <v>0</v>
      </c>
      <c r="D64" s="103">
        <v>0</v>
      </c>
      <c r="E64" s="103">
        <v>0</v>
      </c>
      <c r="F64" s="103">
        <v>0</v>
      </c>
      <c r="G64" s="103">
        <v>0</v>
      </c>
      <c r="H64" s="103">
        <v>0</v>
      </c>
      <c r="I64" s="103">
        <v>0</v>
      </c>
      <c r="J64" s="103">
        <v>0</v>
      </c>
      <c r="K64" s="204"/>
    </row>
    <row r="65" spans="1:11" ht="30" customHeight="1">
      <c r="A65" s="149" t="s">
        <v>959</v>
      </c>
      <c r="B65" s="145" t="s">
        <v>396</v>
      </c>
      <c r="C65" s="145" t="s">
        <v>428</v>
      </c>
      <c r="D65" s="145" t="s">
        <v>429</v>
      </c>
      <c r="E65" s="145" t="s">
        <v>430</v>
      </c>
      <c r="F65" s="145" t="s">
        <v>431</v>
      </c>
      <c r="G65" s="145" t="s">
        <v>432</v>
      </c>
      <c r="H65" s="145" t="s">
        <v>433</v>
      </c>
      <c r="I65" s="145" t="s">
        <v>434</v>
      </c>
      <c r="J65" s="146" t="s">
        <v>443</v>
      </c>
      <c r="K65" s="145" t="s">
        <v>810</v>
      </c>
    </row>
    <row r="66" spans="1:11">
      <c r="A66" s="74" t="s">
        <v>944</v>
      </c>
      <c r="B66" s="147">
        <v>0</v>
      </c>
      <c r="C66" s="147">
        <v>0</v>
      </c>
      <c r="D66" s="147">
        <v>0</v>
      </c>
      <c r="E66" s="147">
        <v>0</v>
      </c>
      <c r="F66" s="147">
        <v>0</v>
      </c>
      <c r="G66" s="147">
        <v>0</v>
      </c>
      <c r="H66" s="147">
        <v>0</v>
      </c>
      <c r="I66" s="147">
        <v>0</v>
      </c>
      <c r="J66" s="147">
        <v>0</v>
      </c>
      <c r="K66" s="103">
        <v>0</v>
      </c>
    </row>
    <row r="67" spans="1:11">
      <c r="A67" s="74" t="s">
        <v>945</v>
      </c>
      <c r="B67" s="147">
        <v>0</v>
      </c>
      <c r="C67" s="147">
        <v>0</v>
      </c>
      <c r="D67" s="147">
        <v>0</v>
      </c>
      <c r="E67" s="147">
        <v>0</v>
      </c>
      <c r="F67" s="147">
        <v>0</v>
      </c>
      <c r="G67" s="147">
        <v>0</v>
      </c>
      <c r="H67" s="147">
        <v>0</v>
      </c>
      <c r="I67" s="147">
        <v>0</v>
      </c>
      <c r="J67" s="147">
        <v>0</v>
      </c>
      <c r="K67" s="103">
        <v>0</v>
      </c>
    </row>
    <row r="68" spans="1:11">
      <c r="A68" s="74" t="s">
        <v>946</v>
      </c>
      <c r="B68" s="147">
        <v>0</v>
      </c>
      <c r="C68" s="147">
        <v>0</v>
      </c>
      <c r="D68" s="147">
        <v>0</v>
      </c>
      <c r="E68" s="147">
        <v>0</v>
      </c>
      <c r="F68" s="147">
        <v>0</v>
      </c>
      <c r="G68" s="147">
        <v>0</v>
      </c>
      <c r="H68" s="147">
        <v>0</v>
      </c>
      <c r="I68" s="147">
        <v>0</v>
      </c>
      <c r="J68" s="147">
        <v>0</v>
      </c>
      <c r="K68" s="103">
        <v>0</v>
      </c>
    </row>
    <row r="69" spans="1:11">
      <c r="A69" s="74" t="s">
        <v>947</v>
      </c>
      <c r="B69" s="147">
        <v>0</v>
      </c>
      <c r="C69" s="147">
        <v>0</v>
      </c>
      <c r="D69" s="147">
        <v>0</v>
      </c>
      <c r="E69" s="147">
        <v>0</v>
      </c>
      <c r="F69" s="147">
        <v>0</v>
      </c>
      <c r="G69" s="147">
        <v>0</v>
      </c>
      <c r="H69" s="147">
        <v>0</v>
      </c>
      <c r="I69" s="147">
        <v>0</v>
      </c>
      <c r="J69" s="147">
        <v>0</v>
      </c>
      <c r="K69" s="103">
        <v>0</v>
      </c>
    </row>
    <row r="70" spans="1:11">
      <c r="A70" s="74" t="s">
        <v>948</v>
      </c>
      <c r="B70" s="147">
        <v>0</v>
      </c>
      <c r="C70" s="147">
        <v>0</v>
      </c>
      <c r="D70" s="147">
        <v>0</v>
      </c>
      <c r="E70" s="147">
        <v>0</v>
      </c>
      <c r="F70" s="147">
        <v>0</v>
      </c>
      <c r="G70" s="147">
        <v>0</v>
      </c>
      <c r="H70" s="147">
        <v>0</v>
      </c>
      <c r="I70" s="147">
        <v>0</v>
      </c>
      <c r="J70" s="147">
        <v>0</v>
      </c>
      <c r="K70" s="103">
        <v>0</v>
      </c>
    </row>
    <row r="71" spans="1:11">
      <c r="A71" s="74" t="s">
        <v>949</v>
      </c>
      <c r="B71" s="147">
        <v>0</v>
      </c>
      <c r="C71" s="147">
        <v>0</v>
      </c>
      <c r="D71" s="147">
        <v>0</v>
      </c>
      <c r="E71" s="147">
        <v>0</v>
      </c>
      <c r="F71" s="147">
        <v>0</v>
      </c>
      <c r="G71" s="147">
        <v>0</v>
      </c>
      <c r="H71" s="147">
        <v>0</v>
      </c>
      <c r="I71" s="147">
        <v>0</v>
      </c>
      <c r="J71" s="147">
        <v>0</v>
      </c>
      <c r="K71" s="103">
        <v>0</v>
      </c>
    </row>
    <row r="72" spans="1:11">
      <c r="A72" s="74" t="s">
        <v>950</v>
      </c>
      <c r="B72" s="147">
        <v>0</v>
      </c>
      <c r="C72" s="147">
        <v>0</v>
      </c>
      <c r="D72" s="147">
        <v>0</v>
      </c>
      <c r="E72" s="147">
        <v>0</v>
      </c>
      <c r="F72" s="147">
        <v>0</v>
      </c>
      <c r="G72" s="147">
        <v>0</v>
      </c>
      <c r="H72" s="147">
        <v>0</v>
      </c>
      <c r="I72" s="147">
        <v>0</v>
      </c>
      <c r="J72" s="147">
        <v>0</v>
      </c>
      <c r="K72" s="103">
        <v>0</v>
      </c>
    </row>
    <row r="73" spans="1:11">
      <c r="A73" s="74" t="s">
        <v>951</v>
      </c>
      <c r="B73" s="147">
        <v>0</v>
      </c>
      <c r="C73" s="147">
        <v>0</v>
      </c>
      <c r="D73" s="147">
        <v>0</v>
      </c>
      <c r="E73" s="147">
        <v>0</v>
      </c>
      <c r="F73" s="147">
        <v>0</v>
      </c>
      <c r="G73" s="147">
        <v>0</v>
      </c>
      <c r="H73" s="147">
        <v>0</v>
      </c>
      <c r="I73" s="147">
        <v>0</v>
      </c>
      <c r="J73" s="147">
        <v>0</v>
      </c>
      <c r="K73" s="103">
        <v>0</v>
      </c>
    </row>
    <row r="74" spans="1:11">
      <c r="A74" s="74" t="s">
        <v>952</v>
      </c>
      <c r="B74" s="147">
        <v>0</v>
      </c>
      <c r="C74" s="147">
        <v>0</v>
      </c>
      <c r="D74" s="147">
        <v>0</v>
      </c>
      <c r="E74" s="147">
        <v>0</v>
      </c>
      <c r="F74" s="147">
        <v>0</v>
      </c>
      <c r="G74" s="147">
        <v>0</v>
      </c>
      <c r="H74" s="147">
        <v>0</v>
      </c>
      <c r="I74" s="147">
        <v>0</v>
      </c>
      <c r="J74" s="147">
        <v>0</v>
      </c>
      <c r="K74" s="103">
        <v>0</v>
      </c>
    </row>
    <row r="75" spans="1:11">
      <c r="A75" s="74" t="s">
        <v>953</v>
      </c>
      <c r="B75" s="147">
        <v>0</v>
      </c>
      <c r="C75" s="147">
        <v>0</v>
      </c>
      <c r="D75" s="147">
        <v>0</v>
      </c>
      <c r="E75" s="147">
        <v>0</v>
      </c>
      <c r="F75" s="147">
        <v>0</v>
      </c>
      <c r="G75" s="147">
        <v>0</v>
      </c>
      <c r="H75" s="147">
        <v>0</v>
      </c>
      <c r="I75" s="147">
        <v>0</v>
      </c>
      <c r="J75" s="147">
        <v>0</v>
      </c>
      <c r="K75" s="103">
        <v>0</v>
      </c>
    </row>
    <row r="76" spans="1:11">
      <c r="A76" s="74" t="s">
        <v>954</v>
      </c>
      <c r="B76" s="147">
        <v>0</v>
      </c>
      <c r="C76" s="147">
        <v>0</v>
      </c>
      <c r="D76" s="147">
        <v>0</v>
      </c>
      <c r="E76" s="147">
        <v>0</v>
      </c>
      <c r="F76" s="147">
        <v>0</v>
      </c>
      <c r="G76" s="147">
        <v>0</v>
      </c>
      <c r="H76" s="147">
        <v>0</v>
      </c>
      <c r="I76" s="147">
        <v>0</v>
      </c>
      <c r="J76" s="147">
        <v>0</v>
      </c>
      <c r="K76" s="103">
        <v>0</v>
      </c>
    </row>
    <row r="77" spans="1:11">
      <c r="A77" s="74" t="s">
        <v>955</v>
      </c>
      <c r="B77" s="147">
        <v>0</v>
      </c>
      <c r="C77" s="147">
        <v>0</v>
      </c>
      <c r="D77" s="147">
        <v>0</v>
      </c>
      <c r="E77" s="147">
        <v>0</v>
      </c>
      <c r="F77" s="147">
        <v>0</v>
      </c>
      <c r="G77" s="147">
        <v>0</v>
      </c>
      <c r="H77" s="147">
        <v>0</v>
      </c>
      <c r="I77" s="147">
        <v>0</v>
      </c>
      <c r="J77" s="147">
        <v>0</v>
      </c>
      <c r="K77" s="103">
        <v>0</v>
      </c>
    </row>
    <row r="78" spans="1:11">
      <c r="A78" s="74" t="s">
        <v>956</v>
      </c>
      <c r="B78" s="147">
        <v>0</v>
      </c>
      <c r="C78" s="147">
        <v>0</v>
      </c>
      <c r="D78" s="147">
        <v>0</v>
      </c>
      <c r="E78" s="147">
        <v>0</v>
      </c>
      <c r="F78" s="147">
        <v>0</v>
      </c>
      <c r="G78" s="147">
        <v>0</v>
      </c>
      <c r="H78" s="147">
        <v>0</v>
      </c>
      <c r="I78" s="147">
        <v>0</v>
      </c>
      <c r="J78" s="147">
        <v>0</v>
      </c>
      <c r="K78" s="103">
        <v>0</v>
      </c>
    </row>
    <row r="79" spans="1:11">
      <c r="A79" s="74" t="s">
        <v>957</v>
      </c>
      <c r="B79" s="147">
        <v>0</v>
      </c>
      <c r="C79" s="147">
        <v>0</v>
      </c>
      <c r="D79" s="147">
        <v>0</v>
      </c>
      <c r="E79" s="147">
        <v>0</v>
      </c>
      <c r="F79" s="147">
        <v>0</v>
      </c>
      <c r="G79" s="147">
        <v>0</v>
      </c>
      <c r="H79" s="147">
        <v>0</v>
      </c>
      <c r="I79" s="147">
        <v>0</v>
      </c>
      <c r="J79" s="147">
        <v>0</v>
      </c>
      <c r="K79" s="103">
        <v>0</v>
      </c>
    </row>
    <row r="80" spans="1:11">
      <c r="A80" s="28" t="s">
        <v>7</v>
      </c>
      <c r="B80" s="148">
        <v>0</v>
      </c>
      <c r="C80" s="148">
        <v>0</v>
      </c>
      <c r="D80" s="148">
        <v>0</v>
      </c>
      <c r="E80" s="148">
        <v>0</v>
      </c>
      <c r="F80" s="148">
        <v>0</v>
      </c>
      <c r="G80" s="148">
        <v>0</v>
      </c>
      <c r="H80" s="148">
        <v>0</v>
      </c>
      <c r="I80" s="148">
        <v>0</v>
      </c>
      <c r="J80" s="148">
        <v>0</v>
      </c>
      <c r="K80" s="106">
        <v>0</v>
      </c>
    </row>
    <row r="81" spans="1:11">
      <c r="A81" s="128" t="s">
        <v>958</v>
      </c>
      <c r="B81" s="103">
        <v>0</v>
      </c>
      <c r="C81" s="103">
        <v>0</v>
      </c>
      <c r="D81" s="103">
        <v>0</v>
      </c>
      <c r="E81" s="103">
        <v>0</v>
      </c>
      <c r="F81" s="103">
        <v>0</v>
      </c>
      <c r="G81" s="103">
        <v>0</v>
      </c>
      <c r="H81" s="103">
        <v>0</v>
      </c>
      <c r="I81" s="103">
        <v>0</v>
      </c>
      <c r="J81" s="103">
        <v>0</v>
      </c>
      <c r="K81" s="205"/>
    </row>
    <row r="82" spans="1:11" ht="15.75" thickBot="1">
      <c r="A82" s="150"/>
      <c r="B82" s="151"/>
      <c r="C82" s="35"/>
      <c r="D82" s="151"/>
      <c r="E82" s="151"/>
      <c r="F82" s="151"/>
      <c r="G82" s="151"/>
      <c r="H82" s="151"/>
      <c r="I82" s="151"/>
      <c r="J82" s="206"/>
      <c r="K82" s="206"/>
    </row>
    <row r="83" spans="1:11" ht="15.75" customHeight="1" thickTop="1">
      <c r="A83" s="872" t="s">
        <v>991</v>
      </c>
      <c r="B83" s="873"/>
      <c r="C83" s="873"/>
      <c r="D83" s="873"/>
      <c r="E83" s="873"/>
      <c r="F83" s="873"/>
      <c r="G83" s="873"/>
      <c r="H83" s="873"/>
      <c r="I83" s="873"/>
      <c r="J83" s="873"/>
      <c r="K83" s="873"/>
    </row>
    <row r="84" spans="1:11">
      <c r="A84" s="136"/>
      <c r="B84" s="136"/>
      <c r="C84" s="136"/>
      <c r="D84" s="136"/>
      <c r="E84" s="136"/>
      <c r="F84" s="136"/>
      <c r="G84" s="136"/>
      <c r="H84" s="136"/>
      <c r="I84" s="1"/>
      <c r="J84" s="1"/>
      <c r="K84" s="1"/>
    </row>
    <row r="85" spans="1:11" ht="30" customHeight="1">
      <c r="A85" s="836" t="s">
        <v>395</v>
      </c>
      <c r="B85" s="836"/>
      <c r="C85" s="836"/>
      <c r="D85" s="836"/>
      <c r="E85" s="836"/>
      <c r="F85" s="836"/>
      <c r="G85" s="836"/>
      <c r="H85" s="836"/>
      <c r="I85" s="836"/>
      <c r="J85" s="836"/>
      <c r="K85" s="836"/>
    </row>
    <row r="86" spans="1:11" ht="18">
      <c r="A86" s="837" t="s">
        <v>962</v>
      </c>
      <c r="B86" s="837"/>
      <c r="C86" s="837"/>
      <c r="D86" s="837"/>
      <c r="E86" s="837"/>
      <c r="F86" s="837"/>
      <c r="G86" s="837"/>
      <c r="H86" s="837"/>
      <c r="I86" s="837"/>
      <c r="J86" s="837"/>
      <c r="K86" s="837"/>
    </row>
    <row r="87" spans="1:11" ht="18">
      <c r="A87" s="837" t="s">
        <v>1441</v>
      </c>
      <c r="B87" s="837"/>
      <c r="C87" s="837"/>
      <c r="D87" s="837"/>
      <c r="E87" s="837"/>
      <c r="F87" s="837"/>
      <c r="G87" s="837"/>
      <c r="H87" s="837"/>
      <c r="I87" s="837"/>
      <c r="J87" s="837"/>
      <c r="K87" s="837"/>
    </row>
    <row r="88" spans="1:11" ht="30" customHeight="1">
      <c r="A88" s="841" t="s">
        <v>2</v>
      </c>
      <c r="B88" s="841"/>
      <c r="C88" s="841"/>
      <c r="D88" s="841"/>
      <c r="E88" s="841"/>
      <c r="F88" s="841"/>
      <c r="G88" s="841"/>
      <c r="H88" s="841"/>
      <c r="I88" s="841"/>
      <c r="J88" s="841"/>
      <c r="K88" s="841"/>
    </row>
    <row r="89" spans="1:11">
      <c r="A89" s="22"/>
      <c r="B89" s="121"/>
      <c r="C89" s="73"/>
      <c r="D89" s="121"/>
      <c r="E89" s="73"/>
      <c r="F89" s="144"/>
      <c r="G89" s="121"/>
      <c r="H89" s="121"/>
      <c r="I89" s="121"/>
      <c r="J89" s="121"/>
      <c r="K89" s="122"/>
    </row>
    <row r="90" spans="1:11" ht="30" customHeight="1">
      <c r="A90" s="28" t="s">
        <v>942</v>
      </c>
      <c r="B90" s="145" t="s">
        <v>396</v>
      </c>
      <c r="C90" s="145" t="s">
        <v>428</v>
      </c>
      <c r="D90" s="145" t="s">
        <v>429</v>
      </c>
      <c r="E90" s="145" t="s">
        <v>430</v>
      </c>
      <c r="F90" s="145" t="s">
        <v>431</v>
      </c>
      <c r="G90" s="145" t="s">
        <v>432</v>
      </c>
      <c r="H90" s="145" t="s">
        <v>433</v>
      </c>
      <c r="I90" s="145" t="s">
        <v>434</v>
      </c>
      <c r="J90" s="146" t="s">
        <v>443</v>
      </c>
      <c r="K90" s="145" t="s">
        <v>943</v>
      </c>
    </row>
    <row r="91" spans="1:11">
      <c r="A91" s="74" t="s">
        <v>944</v>
      </c>
      <c r="B91" s="147">
        <v>0</v>
      </c>
      <c r="C91" s="147">
        <v>0</v>
      </c>
      <c r="D91" s="147">
        <v>0</v>
      </c>
      <c r="E91" s="147">
        <v>0</v>
      </c>
      <c r="F91" s="147">
        <v>0</v>
      </c>
      <c r="G91" s="147">
        <v>0</v>
      </c>
      <c r="H91" s="147">
        <v>0</v>
      </c>
      <c r="I91" s="147">
        <v>0</v>
      </c>
      <c r="J91" s="147">
        <v>0</v>
      </c>
      <c r="K91" s="103">
        <f>J91/$J$105</f>
        <v>0</v>
      </c>
    </row>
    <row r="92" spans="1:11">
      <c r="A92" s="74" t="s">
        <v>945</v>
      </c>
      <c r="B92" s="147">
        <v>0</v>
      </c>
      <c r="C92" s="147">
        <v>7768.3346500000007</v>
      </c>
      <c r="D92" s="147">
        <v>0</v>
      </c>
      <c r="E92" s="147">
        <v>0</v>
      </c>
      <c r="F92" s="147">
        <v>0</v>
      </c>
      <c r="G92" s="147">
        <v>7052.8299699999998</v>
      </c>
      <c r="H92" s="147">
        <v>0</v>
      </c>
      <c r="I92" s="147">
        <v>0</v>
      </c>
      <c r="J92" s="147">
        <v>14821.16462</v>
      </c>
      <c r="K92" s="103">
        <f t="shared" ref="K92:K105" si="0">J92/$J$105</f>
        <v>2.6262208256601728E-2</v>
      </c>
    </row>
    <row r="93" spans="1:11">
      <c r="A93" s="74" t="s">
        <v>946</v>
      </c>
      <c r="B93" s="147">
        <v>0</v>
      </c>
      <c r="C93" s="147">
        <v>0</v>
      </c>
      <c r="D93" s="147">
        <v>3989.0275999999999</v>
      </c>
      <c r="E93" s="147">
        <v>0</v>
      </c>
      <c r="F93" s="147">
        <v>0</v>
      </c>
      <c r="G93" s="147">
        <v>0</v>
      </c>
      <c r="H93" s="147">
        <v>0</v>
      </c>
      <c r="I93" s="147">
        <v>0</v>
      </c>
      <c r="J93" s="147">
        <v>3989.0275999999999</v>
      </c>
      <c r="K93" s="103">
        <f t="shared" si="0"/>
        <v>7.0683159021906992E-3</v>
      </c>
    </row>
    <row r="94" spans="1:11">
      <c r="A94" s="74" t="s">
        <v>947</v>
      </c>
      <c r="B94" s="147">
        <v>2153.3794500000004</v>
      </c>
      <c r="C94" s="147">
        <v>2966.7780899999998</v>
      </c>
      <c r="D94" s="147">
        <v>2406.4252099999999</v>
      </c>
      <c r="E94" s="147">
        <v>0</v>
      </c>
      <c r="F94" s="147">
        <v>0</v>
      </c>
      <c r="G94" s="147">
        <v>2110.0260600000001</v>
      </c>
      <c r="H94" s="147">
        <v>0</v>
      </c>
      <c r="I94" s="147">
        <v>0</v>
      </c>
      <c r="J94" s="147">
        <v>9636.6088099999997</v>
      </c>
      <c r="K94" s="103">
        <f t="shared" si="0"/>
        <v>1.7075488596497549E-2</v>
      </c>
    </row>
    <row r="95" spans="1:11">
      <c r="A95" s="74" t="s">
        <v>948</v>
      </c>
      <c r="B95" s="147">
        <v>0</v>
      </c>
      <c r="C95" s="147">
        <v>4072.9838100000002</v>
      </c>
      <c r="D95" s="147">
        <v>2576.9549099999999</v>
      </c>
      <c r="E95" s="147">
        <v>0</v>
      </c>
      <c r="F95" s="147">
        <v>0</v>
      </c>
      <c r="G95" s="147">
        <v>0</v>
      </c>
      <c r="H95" s="147">
        <v>0</v>
      </c>
      <c r="I95" s="147">
        <v>0</v>
      </c>
      <c r="J95" s="147">
        <v>6649.9387200000001</v>
      </c>
      <c r="K95" s="103">
        <f t="shared" si="0"/>
        <v>1.1783289642611062E-2</v>
      </c>
    </row>
    <row r="96" spans="1:11">
      <c r="A96" s="74" t="s">
        <v>949</v>
      </c>
      <c r="B96" s="147">
        <v>946.83364000000006</v>
      </c>
      <c r="C96" s="147">
        <v>3207.8738499999999</v>
      </c>
      <c r="D96" s="147">
        <v>4678.7086100000006</v>
      </c>
      <c r="E96" s="147">
        <v>0</v>
      </c>
      <c r="F96" s="147">
        <v>886.38652999999999</v>
      </c>
      <c r="G96" s="147">
        <v>0</v>
      </c>
      <c r="H96" s="147">
        <v>0</v>
      </c>
      <c r="I96" s="147">
        <v>864.56949999999995</v>
      </c>
      <c r="J96" s="147">
        <v>10584.37213</v>
      </c>
      <c r="K96" s="103">
        <f t="shared" si="0"/>
        <v>1.8754867938537964E-2</v>
      </c>
    </row>
    <row r="97" spans="1:11">
      <c r="A97" s="74" t="s">
        <v>950</v>
      </c>
      <c r="B97" s="147">
        <v>929.27145999999993</v>
      </c>
      <c r="C97" s="147">
        <v>5506.1832000000004</v>
      </c>
      <c r="D97" s="147">
        <v>4388.4116599999998</v>
      </c>
      <c r="E97" s="147">
        <v>0</v>
      </c>
      <c r="F97" s="147">
        <v>0</v>
      </c>
      <c r="G97" s="147">
        <v>311.33107000000001</v>
      </c>
      <c r="H97" s="147">
        <v>0</v>
      </c>
      <c r="I97" s="147">
        <v>0</v>
      </c>
      <c r="J97" s="147">
        <v>11135.197390000001</v>
      </c>
      <c r="K97" s="103">
        <f t="shared" si="0"/>
        <v>1.9730897020058067E-2</v>
      </c>
    </row>
    <row r="98" spans="1:11">
      <c r="A98" s="74" t="s">
        <v>951</v>
      </c>
      <c r="B98" s="147">
        <v>1167.9870000000001</v>
      </c>
      <c r="C98" s="147">
        <v>6707.9262500000004</v>
      </c>
      <c r="D98" s="147">
        <v>5862.6724199999999</v>
      </c>
      <c r="E98" s="147">
        <v>0</v>
      </c>
      <c r="F98" s="147">
        <v>145.55187000000001</v>
      </c>
      <c r="G98" s="147">
        <v>157.04712000000001</v>
      </c>
      <c r="H98" s="147">
        <v>0</v>
      </c>
      <c r="I98" s="147">
        <v>0</v>
      </c>
      <c r="J98" s="147">
        <v>14041.184659999999</v>
      </c>
      <c r="K98" s="103">
        <f t="shared" si="0"/>
        <v>2.4880130891517045E-2</v>
      </c>
    </row>
    <row r="99" spans="1:11">
      <c r="A99" s="74" t="s">
        <v>952</v>
      </c>
      <c r="B99" s="147">
        <v>558.32576000000006</v>
      </c>
      <c r="C99" s="147">
        <v>5165.9065199999995</v>
      </c>
      <c r="D99" s="147">
        <v>3885.8040499999997</v>
      </c>
      <c r="E99" s="147">
        <v>0</v>
      </c>
      <c r="F99" s="147">
        <v>111.40029</v>
      </c>
      <c r="G99" s="147">
        <v>255.86882</v>
      </c>
      <c r="H99" s="147">
        <v>0</v>
      </c>
      <c r="I99" s="147">
        <v>121.91092</v>
      </c>
      <c r="J99" s="147">
        <v>10099.216359999999</v>
      </c>
      <c r="K99" s="103">
        <f t="shared" si="0"/>
        <v>1.7895201225745457E-2</v>
      </c>
    </row>
    <row r="100" spans="1:11">
      <c r="A100" s="74" t="s">
        <v>953</v>
      </c>
      <c r="B100" s="147">
        <v>1254.4524699999999</v>
      </c>
      <c r="C100" s="147">
        <v>7193.2090799999996</v>
      </c>
      <c r="D100" s="147">
        <v>7087.6639299999997</v>
      </c>
      <c r="E100" s="147">
        <v>0</v>
      </c>
      <c r="F100" s="147">
        <v>147.73751999999999</v>
      </c>
      <c r="G100" s="147">
        <v>659.02893999999992</v>
      </c>
      <c r="H100" s="147">
        <v>0</v>
      </c>
      <c r="I100" s="147">
        <v>439.57497999999998</v>
      </c>
      <c r="J100" s="147">
        <v>16781.66692</v>
      </c>
      <c r="K100" s="103">
        <f t="shared" si="0"/>
        <v>2.9736099884569267E-2</v>
      </c>
    </row>
    <row r="101" spans="1:11">
      <c r="A101" s="74" t="s">
        <v>954</v>
      </c>
      <c r="B101" s="147">
        <v>3048.2849200000001</v>
      </c>
      <c r="C101" s="147">
        <v>26893.384770000001</v>
      </c>
      <c r="D101" s="147">
        <v>11927.958720000001</v>
      </c>
      <c r="E101" s="147">
        <v>0</v>
      </c>
      <c r="F101" s="147">
        <v>3190.3688099999999</v>
      </c>
      <c r="G101" s="147">
        <v>1346.35122</v>
      </c>
      <c r="H101" s="147">
        <v>0</v>
      </c>
      <c r="I101" s="147">
        <v>3145.4869199999998</v>
      </c>
      <c r="J101" s="147">
        <v>49551.835360000005</v>
      </c>
      <c r="K101" s="103">
        <f t="shared" si="0"/>
        <v>8.7802858485567625E-2</v>
      </c>
    </row>
    <row r="102" spans="1:11">
      <c r="A102" s="74" t="s">
        <v>955</v>
      </c>
      <c r="B102" s="147">
        <v>5103.4020700000001</v>
      </c>
      <c r="C102" s="147">
        <v>203124.56375</v>
      </c>
      <c r="D102" s="147">
        <v>27853.808829999998</v>
      </c>
      <c r="E102" s="147">
        <v>0</v>
      </c>
      <c r="F102" s="147">
        <v>36364.407299999999</v>
      </c>
      <c r="G102" s="147">
        <v>2415.40148</v>
      </c>
      <c r="H102" s="147">
        <v>0</v>
      </c>
      <c r="I102" s="147">
        <v>64857.759119999995</v>
      </c>
      <c r="J102" s="147">
        <v>339719.34255</v>
      </c>
      <c r="K102" s="103">
        <f t="shared" si="0"/>
        <v>0.60196215018114552</v>
      </c>
    </row>
    <row r="103" spans="1:11">
      <c r="A103" s="74" t="s">
        <v>956</v>
      </c>
      <c r="B103" s="147">
        <v>1237.21209</v>
      </c>
      <c r="C103" s="147">
        <v>29553.9774</v>
      </c>
      <c r="D103" s="147">
        <v>6576.9382100000003</v>
      </c>
      <c r="E103" s="147">
        <v>0</v>
      </c>
      <c r="F103" s="147">
        <v>5830.9472000000005</v>
      </c>
      <c r="G103" s="147">
        <v>763.73314000000005</v>
      </c>
      <c r="H103" s="147">
        <v>0</v>
      </c>
      <c r="I103" s="147">
        <v>10016.2896</v>
      </c>
      <c r="J103" s="147">
        <v>53979.097639999993</v>
      </c>
      <c r="K103" s="103">
        <f t="shared" si="0"/>
        <v>9.5647699763901459E-2</v>
      </c>
    </row>
    <row r="104" spans="1:11">
      <c r="A104" s="74" t="s">
        <v>957</v>
      </c>
      <c r="B104" s="147">
        <v>1565.5577800000001</v>
      </c>
      <c r="C104" s="147">
        <v>10649.396000000001</v>
      </c>
      <c r="D104" s="147">
        <v>4772.6533099999997</v>
      </c>
      <c r="E104" s="147">
        <v>0</v>
      </c>
      <c r="F104" s="147">
        <v>1525.92544</v>
      </c>
      <c r="G104" s="147">
        <v>1185.36868</v>
      </c>
      <c r="H104" s="147">
        <v>0</v>
      </c>
      <c r="I104" s="147">
        <v>3665.7736400000003</v>
      </c>
      <c r="J104" s="147">
        <v>23364.674849999996</v>
      </c>
      <c r="K104" s="103">
        <f t="shared" si="0"/>
        <v>4.1400792211056664E-2</v>
      </c>
    </row>
    <row r="105" spans="1:11">
      <c r="A105" s="28" t="s">
        <v>7</v>
      </c>
      <c r="B105" s="148">
        <v>17964.70664</v>
      </c>
      <c r="C105" s="148">
        <v>312810.51736999996</v>
      </c>
      <c r="D105" s="148">
        <v>86007.027459999983</v>
      </c>
      <c r="E105" s="148">
        <v>0</v>
      </c>
      <c r="F105" s="148">
        <v>48202.72496</v>
      </c>
      <c r="G105" s="148">
        <v>16256.986499999999</v>
      </c>
      <c r="H105" s="148">
        <v>0</v>
      </c>
      <c r="I105" s="148">
        <v>83111.364679999999</v>
      </c>
      <c r="J105" s="148">
        <v>564353.32760999992</v>
      </c>
      <c r="K105" s="106">
        <f t="shared" si="0"/>
        <v>1</v>
      </c>
    </row>
    <row r="106" spans="1:11">
      <c r="A106" s="128" t="s">
        <v>958</v>
      </c>
      <c r="B106" s="103">
        <f>B105/$J$105</f>
        <v>3.1832374792719623E-2</v>
      </c>
      <c r="C106" s="103">
        <f t="shared" ref="C106:J106" si="1">C105/$J$105</f>
        <v>0.55428133771219601</v>
      </c>
      <c r="D106" s="103">
        <f t="shared" si="1"/>
        <v>0.15239925637407725</v>
      </c>
      <c r="E106" s="103">
        <f t="shared" si="1"/>
        <v>0</v>
      </c>
      <c r="F106" s="103">
        <f t="shared" si="1"/>
        <v>8.5412316365946567E-2</v>
      </c>
      <c r="G106" s="103">
        <f t="shared" si="1"/>
        <v>2.8806397879936833E-2</v>
      </c>
      <c r="H106" s="103">
        <f t="shared" si="1"/>
        <v>0</v>
      </c>
      <c r="I106" s="103">
        <f t="shared" si="1"/>
        <v>0.14726831687512376</v>
      </c>
      <c r="J106" s="103">
        <f t="shared" si="1"/>
        <v>1</v>
      </c>
      <c r="K106" s="204"/>
    </row>
    <row r="107" spans="1:11" ht="30" customHeight="1">
      <c r="A107" s="149" t="s">
        <v>959</v>
      </c>
      <c r="B107" s="145" t="s">
        <v>396</v>
      </c>
      <c r="C107" s="145" t="s">
        <v>428</v>
      </c>
      <c r="D107" s="145" t="s">
        <v>429</v>
      </c>
      <c r="E107" s="145" t="s">
        <v>430</v>
      </c>
      <c r="F107" s="145" t="s">
        <v>431</v>
      </c>
      <c r="G107" s="145" t="s">
        <v>432</v>
      </c>
      <c r="H107" s="145" t="s">
        <v>433</v>
      </c>
      <c r="I107" s="145" t="s">
        <v>434</v>
      </c>
      <c r="J107" s="146" t="s">
        <v>443</v>
      </c>
      <c r="K107" s="145" t="s">
        <v>810</v>
      </c>
    </row>
    <row r="108" spans="1:11">
      <c r="A108" s="74" t="s">
        <v>944</v>
      </c>
      <c r="B108" s="650">
        <v>0</v>
      </c>
      <c r="C108" s="650">
        <v>0</v>
      </c>
      <c r="D108" s="650">
        <v>0</v>
      </c>
      <c r="E108" s="650">
        <v>0</v>
      </c>
      <c r="F108" s="650">
        <v>0</v>
      </c>
      <c r="G108" s="650">
        <v>0</v>
      </c>
      <c r="H108" s="650">
        <v>0</v>
      </c>
      <c r="I108" s="650">
        <v>0</v>
      </c>
      <c r="J108" s="650">
        <v>0</v>
      </c>
      <c r="K108" s="119">
        <f>J108/$J$122</f>
        <v>0</v>
      </c>
    </row>
    <row r="109" spans="1:11">
      <c r="A109" s="74" t="s">
        <v>945</v>
      </c>
      <c r="B109" s="650">
        <v>0</v>
      </c>
      <c r="C109" s="650">
        <v>1</v>
      </c>
      <c r="D109" s="650">
        <v>0</v>
      </c>
      <c r="E109" s="650">
        <v>0</v>
      </c>
      <c r="F109" s="650">
        <v>0</v>
      </c>
      <c r="G109" s="650">
        <v>1</v>
      </c>
      <c r="H109" s="650">
        <v>0</v>
      </c>
      <c r="I109" s="650">
        <v>0</v>
      </c>
      <c r="J109" s="650">
        <v>2</v>
      </c>
      <c r="K109" s="119">
        <f t="shared" ref="K109:K122" si="2">J109/$J$122</f>
        <v>1.239180406079419E-5</v>
      </c>
    </row>
    <row r="110" spans="1:11">
      <c r="A110" s="74" t="s">
        <v>946</v>
      </c>
      <c r="B110" s="650">
        <v>0</v>
      </c>
      <c r="C110" s="650">
        <v>0</v>
      </c>
      <c r="D110" s="650">
        <v>1</v>
      </c>
      <c r="E110" s="650">
        <v>0</v>
      </c>
      <c r="F110" s="650">
        <v>0</v>
      </c>
      <c r="G110" s="650">
        <v>0</v>
      </c>
      <c r="H110" s="650">
        <v>0</v>
      </c>
      <c r="I110" s="650">
        <v>0</v>
      </c>
      <c r="J110" s="650">
        <v>1</v>
      </c>
      <c r="K110" s="119">
        <f t="shared" si="2"/>
        <v>6.1959020303970952E-6</v>
      </c>
    </row>
    <row r="111" spans="1:11">
      <c r="A111" s="74" t="s">
        <v>947</v>
      </c>
      <c r="B111" s="650">
        <v>1</v>
      </c>
      <c r="C111" s="650">
        <v>2</v>
      </c>
      <c r="D111" s="650">
        <v>1</v>
      </c>
      <c r="E111" s="650">
        <v>0</v>
      </c>
      <c r="F111" s="650">
        <v>0</v>
      </c>
      <c r="G111" s="650">
        <v>1</v>
      </c>
      <c r="H111" s="650">
        <v>0</v>
      </c>
      <c r="I111" s="650">
        <v>0</v>
      </c>
      <c r="J111" s="650">
        <v>5</v>
      </c>
      <c r="K111" s="119">
        <f t="shared" si="2"/>
        <v>3.0979510151985478E-5</v>
      </c>
    </row>
    <row r="112" spans="1:11">
      <c r="A112" s="74" t="s">
        <v>948</v>
      </c>
      <c r="B112" s="650">
        <v>0</v>
      </c>
      <c r="C112" s="650">
        <v>4</v>
      </c>
      <c r="D112" s="650">
        <v>3</v>
      </c>
      <c r="E112" s="650">
        <v>0</v>
      </c>
      <c r="F112" s="650">
        <v>0</v>
      </c>
      <c r="G112" s="650">
        <v>0</v>
      </c>
      <c r="H112" s="650">
        <v>0</v>
      </c>
      <c r="I112" s="650">
        <v>0</v>
      </c>
      <c r="J112" s="650">
        <v>7</v>
      </c>
      <c r="K112" s="119">
        <f t="shared" si="2"/>
        <v>4.3371314212779665E-5</v>
      </c>
    </row>
    <row r="113" spans="1:11">
      <c r="A113" s="74" t="s">
        <v>949</v>
      </c>
      <c r="B113" s="650">
        <v>2</v>
      </c>
      <c r="C113" s="650">
        <v>7</v>
      </c>
      <c r="D113" s="650">
        <v>10</v>
      </c>
      <c r="E113" s="650">
        <v>0</v>
      </c>
      <c r="F113" s="650">
        <v>2</v>
      </c>
      <c r="G113" s="650">
        <v>0</v>
      </c>
      <c r="H113" s="650">
        <v>0</v>
      </c>
      <c r="I113" s="650">
        <v>2</v>
      </c>
      <c r="J113" s="650">
        <v>23</v>
      </c>
      <c r="K113" s="119">
        <f t="shared" si="2"/>
        <v>1.4250574669913318E-4</v>
      </c>
    </row>
    <row r="114" spans="1:11">
      <c r="A114" s="74" t="s">
        <v>950</v>
      </c>
      <c r="B114" s="650">
        <v>3</v>
      </c>
      <c r="C114" s="650">
        <v>21</v>
      </c>
      <c r="D114" s="650">
        <v>18</v>
      </c>
      <c r="E114" s="650">
        <v>0</v>
      </c>
      <c r="F114" s="650">
        <v>0</v>
      </c>
      <c r="G114" s="650">
        <v>1</v>
      </c>
      <c r="H114" s="650">
        <v>0</v>
      </c>
      <c r="I114" s="650">
        <v>0</v>
      </c>
      <c r="J114" s="650">
        <v>43</v>
      </c>
      <c r="K114" s="119">
        <f t="shared" si="2"/>
        <v>2.6642378730707512E-4</v>
      </c>
    </row>
    <row r="115" spans="1:11">
      <c r="A115" s="74" t="s">
        <v>951</v>
      </c>
      <c r="B115" s="650">
        <v>7</v>
      </c>
      <c r="C115" s="650">
        <v>40</v>
      </c>
      <c r="D115" s="650">
        <v>35</v>
      </c>
      <c r="E115" s="650">
        <v>0</v>
      </c>
      <c r="F115" s="650">
        <v>1</v>
      </c>
      <c r="G115" s="650">
        <v>1</v>
      </c>
      <c r="H115" s="650">
        <v>0</v>
      </c>
      <c r="I115" s="650">
        <v>0</v>
      </c>
      <c r="J115" s="650">
        <v>84</v>
      </c>
      <c r="K115" s="119">
        <f t="shared" si="2"/>
        <v>5.20455770553356E-4</v>
      </c>
    </row>
    <row r="116" spans="1:11">
      <c r="A116" s="74" t="s">
        <v>952</v>
      </c>
      <c r="B116" s="650">
        <v>5</v>
      </c>
      <c r="C116" s="650">
        <v>45</v>
      </c>
      <c r="D116" s="650">
        <v>33</v>
      </c>
      <c r="E116" s="650">
        <v>0</v>
      </c>
      <c r="F116" s="650">
        <v>1</v>
      </c>
      <c r="G116" s="650">
        <v>2</v>
      </c>
      <c r="H116" s="650">
        <v>0</v>
      </c>
      <c r="I116" s="650">
        <v>1</v>
      </c>
      <c r="J116" s="650">
        <v>87</v>
      </c>
      <c r="K116" s="119">
        <f t="shared" si="2"/>
        <v>5.390434766445473E-4</v>
      </c>
    </row>
    <row r="117" spans="1:11">
      <c r="A117" s="74" t="s">
        <v>953</v>
      </c>
      <c r="B117" s="650">
        <v>15</v>
      </c>
      <c r="C117" s="650">
        <v>86</v>
      </c>
      <c r="D117" s="650">
        <v>85</v>
      </c>
      <c r="E117" s="650">
        <v>0</v>
      </c>
      <c r="F117" s="650">
        <v>2</v>
      </c>
      <c r="G117" s="650">
        <v>8</v>
      </c>
      <c r="H117" s="650">
        <v>0</v>
      </c>
      <c r="I117" s="650">
        <v>5</v>
      </c>
      <c r="J117" s="650">
        <v>201</v>
      </c>
      <c r="K117" s="119">
        <f t="shared" si="2"/>
        <v>1.2453763081098162E-3</v>
      </c>
    </row>
    <row r="118" spans="1:11">
      <c r="A118" s="74" t="s">
        <v>954</v>
      </c>
      <c r="B118" s="650">
        <v>65</v>
      </c>
      <c r="C118" s="650">
        <v>612</v>
      </c>
      <c r="D118" s="650">
        <v>254</v>
      </c>
      <c r="E118" s="650">
        <v>0</v>
      </c>
      <c r="F118" s="650">
        <v>74</v>
      </c>
      <c r="G118" s="650">
        <v>28</v>
      </c>
      <c r="H118" s="650">
        <v>0</v>
      </c>
      <c r="I118" s="650">
        <v>74</v>
      </c>
      <c r="J118" s="650">
        <v>1107</v>
      </c>
      <c r="K118" s="119">
        <f t="shared" si="2"/>
        <v>6.8588635476495843E-3</v>
      </c>
    </row>
    <row r="119" spans="1:11">
      <c r="A119" s="74" t="s">
        <v>955</v>
      </c>
      <c r="B119" s="650">
        <v>339</v>
      </c>
      <c r="C119" s="650">
        <v>14371</v>
      </c>
      <c r="D119" s="650">
        <v>1976</v>
      </c>
      <c r="E119" s="650">
        <v>0</v>
      </c>
      <c r="F119" s="650">
        <v>2703</v>
      </c>
      <c r="G119" s="650">
        <v>173</v>
      </c>
      <c r="H119" s="650">
        <v>0</v>
      </c>
      <c r="I119" s="650">
        <v>4874</v>
      </c>
      <c r="J119" s="650">
        <v>24436</v>
      </c>
      <c r="K119" s="119">
        <f t="shared" si="2"/>
        <v>0.15140306201478343</v>
      </c>
    </row>
    <row r="120" spans="1:11">
      <c r="A120" s="74" t="s">
        <v>956</v>
      </c>
      <c r="B120" s="650">
        <v>258</v>
      </c>
      <c r="C120" s="650">
        <v>5728</v>
      </c>
      <c r="D120" s="650">
        <v>1316</v>
      </c>
      <c r="E120" s="650">
        <v>0</v>
      </c>
      <c r="F120" s="650">
        <v>1127</v>
      </c>
      <c r="G120" s="650">
        <v>161</v>
      </c>
      <c r="H120" s="650">
        <v>0</v>
      </c>
      <c r="I120" s="650">
        <v>1938</v>
      </c>
      <c r="J120" s="650">
        <v>10528</v>
      </c>
      <c r="K120" s="119">
        <f t="shared" si="2"/>
        <v>6.5230456576020626E-2</v>
      </c>
    </row>
    <row r="121" spans="1:11">
      <c r="A121" s="74" t="s">
        <v>957</v>
      </c>
      <c r="B121" s="650">
        <v>7763</v>
      </c>
      <c r="C121" s="650">
        <v>53922</v>
      </c>
      <c r="D121" s="650">
        <v>16862</v>
      </c>
      <c r="E121" s="650">
        <v>0</v>
      </c>
      <c r="F121" s="650">
        <v>4543</v>
      </c>
      <c r="G121" s="650">
        <v>29914</v>
      </c>
      <c r="H121" s="650">
        <v>0</v>
      </c>
      <c r="I121" s="650">
        <v>11869</v>
      </c>
      <c r="J121" s="650">
        <v>124873</v>
      </c>
      <c r="K121" s="119">
        <f t="shared" si="2"/>
        <v>0.77370087424177647</v>
      </c>
    </row>
    <row r="122" spans="1:11">
      <c r="A122" s="28" t="s">
        <v>7</v>
      </c>
      <c r="B122" s="148">
        <v>8458</v>
      </c>
      <c r="C122" s="148">
        <v>74839</v>
      </c>
      <c r="D122" s="148">
        <v>20594</v>
      </c>
      <c r="E122" s="148">
        <v>0</v>
      </c>
      <c r="F122" s="148">
        <v>8453</v>
      </c>
      <c r="G122" s="148">
        <v>30290</v>
      </c>
      <c r="H122" s="148">
        <v>0</v>
      </c>
      <c r="I122" s="148">
        <v>18763</v>
      </c>
      <c r="J122" s="148">
        <v>161397</v>
      </c>
      <c r="K122" s="106">
        <f t="shared" si="2"/>
        <v>1</v>
      </c>
    </row>
    <row r="123" spans="1:11">
      <c r="A123" s="128" t="s">
        <v>958</v>
      </c>
      <c r="B123" s="119">
        <f>B122/$J$122</f>
        <v>5.2404939373098633E-2</v>
      </c>
      <c r="C123" s="119">
        <f t="shared" ref="C123:J123" si="3">C122/$J$122</f>
        <v>0.46369511205288821</v>
      </c>
      <c r="D123" s="119">
        <f t="shared" si="3"/>
        <v>0.12759840641399778</v>
      </c>
      <c r="E123" s="119">
        <f t="shared" si="3"/>
        <v>0</v>
      </c>
      <c r="F123" s="119">
        <f t="shared" si="3"/>
        <v>5.2373959862946649E-2</v>
      </c>
      <c r="G123" s="119">
        <f t="shared" si="3"/>
        <v>0.18767387250072801</v>
      </c>
      <c r="H123" s="119">
        <f t="shared" si="3"/>
        <v>0</v>
      </c>
      <c r="I123" s="119">
        <f t="shared" si="3"/>
        <v>0.1162537097963407</v>
      </c>
      <c r="J123" s="119">
        <f t="shared" si="3"/>
        <v>1</v>
      </c>
      <c r="K123" s="654"/>
    </row>
    <row r="124" spans="1:11" ht="15.75" thickBot="1">
      <c r="A124" s="150"/>
      <c r="B124" s="151"/>
      <c r="C124" s="35"/>
      <c r="D124" s="151"/>
      <c r="E124" s="151"/>
      <c r="F124" s="151"/>
      <c r="G124" s="151"/>
      <c r="H124" s="151"/>
      <c r="I124" s="151"/>
      <c r="J124" s="206"/>
      <c r="K124" s="206"/>
    </row>
    <row r="125" spans="1:11" ht="15.75" thickTop="1">
      <c r="A125" s="872" t="s">
        <v>992</v>
      </c>
      <c r="B125" s="873"/>
      <c r="C125" s="873"/>
      <c r="D125" s="873"/>
      <c r="E125" s="873"/>
      <c r="F125" s="873"/>
      <c r="G125" s="873"/>
      <c r="H125" s="873"/>
      <c r="I125" s="873"/>
      <c r="J125" s="873"/>
      <c r="K125" s="873"/>
    </row>
    <row r="126" spans="1:11">
      <c r="A126" s="138"/>
      <c r="B126" s="1"/>
      <c r="C126" s="37"/>
      <c r="D126" s="37"/>
      <c r="E126" s="37"/>
      <c r="F126" s="37"/>
      <c r="G126" s="1"/>
      <c r="H126" s="1"/>
      <c r="I126" s="1"/>
      <c r="J126" s="1"/>
      <c r="K126" s="1"/>
    </row>
    <row r="127" spans="1:11" ht="30" customHeight="1">
      <c r="A127" s="836" t="s">
        <v>395</v>
      </c>
      <c r="B127" s="836"/>
      <c r="C127" s="836"/>
      <c r="D127" s="836"/>
      <c r="E127" s="836"/>
      <c r="F127" s="836"/>
      <c r="G127" s="836"/>
      <c r="H127" s="836"/>
      <c r="I127" s="836"/>
      <c r="J127" s="836"/>
      <c r="K127" s="836"/>
    </row>
    <row r="128" spans="1:11" ht="18">
      <c r="A128" s="837" t="s">
        <v>963</v>
      </c>
      <c r="B128" s="837"/>
      <c r="C128" s="837"/>
      <c r="D128" s="837"/>
      <c r="E128" s="837"/>
      <c r="F128" s="837"/>
      <c r="G128" s="837"/>
      <c r="H128" s="837"/>
      <c r="I128" s="837"/>
      <c r="J128" s="837"/>
      <c r="K128" s="837"/>
    </row>
    <row r="129" spans="1:11" ht="18">
      <c r="A129" s="837" t="s">
        <v>1441</v>
      </c>
      <c r="B129" s="837"/>
      <c r="C129" s="837"/>
      <c r="D129" s="837"/>
      <c r="E129" s="837"/>
      <c r="F129" s="837"/>
      <c r="G129" s="837"/>
      <c r="H129" s="837"/>
      <c r="I129" s="837"/>
      <c r="J129" s="837"/>
      <c r="K129" s="837"/>
    </row>
    <row r="130" spans="1:11" ht="30" customHeight="1">
      <c r="A130" s="841" t="s">
        <v>2</v>
      </c>
      <c r="B130" s="841"/>
      <c r="C130" s="841"/>
      <c r="D130" s="841"/>
      <c r="E130" s="841"/>
      <c r="F130" s="841"/>
      <c r="G130" s="841"/>
      <c r="H130" s="841"/>
      <c r="I130" s="841"/>
      <c r="J130" s="841"/>
      <c r="K130" s="841"/>
    </row>
    <row r="131" spans="1:11">
      <c r="A131" s="22"/>
      <c r="B131" s="121"/>
      <c r="C131" s="73"/>
      <c r="D131" s="121"/>
      <c r="E131" s="73"/>
      <c r="F131" s="144"/>
      <c r="G131" s="121"/>
      <c r="H131" s="121"/>
      <c r="I131" s="121"/>
      <c r="J131" s="121"/>
      <c r="K131" s="122"/>
    </row>
    <row r="132" spans="1:11" ht="30" customHeight="1">
      <c r="A132" s="28" t="s">
        <v>942</v>
      </c>
      <c r="B132" s="145" t="s">
        <v>396</v>
      </c>
      <c r="C132" s="145" t="s">
        <v>428</v>
      </c>
      <c r="D132" s="145" t="s">
        <v>429</v>
      </c>
      <c r="E132" s="145" t="s">
        <v>430</v>
      </c>
      <c r="F132" s="145" t="s">
        <v>431</v>
      </c>
      <c r="G132" s="145" t="s">
        <v>432</v>
      </c>
      <c r="H132" s="145" t="s">
        <v>433</v>
      </c>
      <c r="I132" s="145" t="s">
        <v>434</v>
      </c>
      <c r="J132" s="146" t="s">
        <v>443</v>
      </c>
      <c r="K132" s="145" t="s">
        <v>943</v>
      </c>
    </row>
    <row r="133" spans="1:11">
      <c r="A133" s="74" t="s">
        <v>944</v>
      </c>
      <c r="B133" s="650">
        <v>0</v>
      </c>
      <c r="C133" s="650">
        <v>50000</v>
      </c>
      <c r="D133" s="650">
        <v>15000</v>
      </c>
      <c r="E133" s="650">
        <v>0</v>
      </c>
      <c r="F133" s="650">
        <v>0</v>
      </c>
      <c r="G133" s="650">
        <v>0</v>
      </c>
      <c r="H133" s="650">
        <v>0</v>
      </c>
      <c r="I133" s="650">
        <v>0</v>
      </c>
      <c r="J133" s="650">
        <v>65000</v>
      </c>
      <c r="K133" s="119">
        <f>J133/$J$147</f>
        <v>5.3378728809100461E-2</v>
      </c>
    </row>
    <row r="134" spans="1:11">
      <c r="A134" s="74" t="s">
        <v>945</v>
      </c>
      <c r="B134" s="650">
        <v>7271.6</v>
      </c>
      <c r="C134" s="650">
        <v>106350</v>
      </c>
      <c r="D134" s="650">
        <v>67000</v>
      </c>
      <c r="E134" s="650">
        <v>0</v>
      </c>
      <c r="F134" s="650">
        <v>0</v>
      </c>
      <c r="G134" s="650">
        <v>0</v>
      </c>
      <c r="H134" s="650">
        <v>0</v>
      </c>
      <c r="I134" s="650">
        <v>110550</v>
      </c>
      <c r="J134" s="650">
        <v>291171.59999999998</v>
      </c>
      <c r="K134" s="119">
        <f t="shared" ref="K134:K147" si="4">J134/$J$147</f>
        <v>0.23911338266633653</v>
      </c>
    </row>
    <row r="135" spans="1:11">
      <c r="A135" s="74" t="s">
        <v>946</v>
      </c>
      <c r="B135" s="650">
        <v>13720</v>
      </c>
      <c r="C135" s="650">
        <v>328739.46865</v>
      </c>
      <c r="D135" s="650">
        <v>103500</v>
      </c>
      <c r="E135" s="650">
        <v>0</v>
      </c>
      <c r="F135" s="650">
        <v>0</v>
      </c>
      <c r="G135" s="650">
        <v>12465</v>
      </c>
      <c r="H135" s="650">
        <v>0</v>
      </c>
      <c r="I135" s="650">
        <v>75000</v>
      </c>
      <c r="J135" s="650">
        <v>533424.46864999994</v>
      </c>
      <c r="K135" s="119">
        <f t="shared" si="4"/>
        <v>0.43805415464933628</v>
      </c>
    </row>
    <row r="136" spans="1:11">
      <c r="A136" s="74" t="s">
        <v>947</v>
      </c>
      <c r="B136" s="650">
        <v>6524.20046</v>
      </c>
      <c r="C136" s="650">
        <v>46207.856659999998</v>
      </c>
      <c r="D136" s="650">
        <v>16000</v>
      </c>
      <c r="E136" s="650">
        <v>0</v>
      </c>
      <c r="F136" s="650">
        <v>2563.8430400000002</v>
      </c>
      <c r="G136" s="650">
        <v>2058</v>
      </c>
      <c r="H136" s="650">
        <v>0</v>
      </c>
      <c r="I136" s="650">
        <v>18087</v>
      </c>
      <c r="J136" s="650">
        <v>91440.900160000005</v>
      </c>
      <c r="K136" s="119">
        <f t="shared" si="4"/>
        <v>7.5092292487702633E-2</v>
      </c>
    </row>
    <row r="137" spans="1:11">
      <c r="A137" s="74" t="s">
        <v>948</v>
      </c>
      <c r="B137" s="650">
        <v>1000</v>
      </c>
      <c r="C137" s="650">
        <v>43514</v>
      </c>
      <c r="D137" s="650">
        <v>8029</v>
      </c>
      <c r="E137" s="650">
        <v>0</v>
      </c>
      <c r="F137" s="650">
        <v>0</v>
      </c>
      <c r="G137" s="650">
        <v>1650</v>
      </c>
      <c r="H137" s="650">
        <v>0</v>
      </c>
      <c r="I137" s="650">
        <v>32000</v>
      </c>
      <c r="J137" s="650">
        <v>86193</v>
      </c>
      <c r="K137" s="119">
        <f t="shared" si="4"/>
        <v>7.078265803450455E-2</v>
      </c>
    </row>
    <row r="138" spans="1:11">
      <c r="A138" s="74" t="s">
        <v>949</v>
      </c>
      <c r="B138" s="650">
        <v>5024.7547999999997</v>
      </c>
      <c r="C138" s="650">
        <v>41514.909</v>
      </c>
      <c r="D138" s="650">
        <v>20016</v>
      </c>
      <c r="E138" s="650">
        <v>0</v>
      </c>
      <c r="F138" s="650">
        <v>0</v>
      </c>
      <c r="G138" s="650">
        <v>7460</v>
      </c>
      <c r="H138" s="650">
        <v>0</v>
      </c>
      <c r="I138" s="650">
        <v>5000</v>
      </c>
      <c r="J138" s="650">
        <v>79015.663800000009</v>
      </c>
      <c r="K138" s="119">
        <f t="shared" si="4"/>
        <v>6.4888549071557805E-2</v>
      </c>
    </row>
    <row r="139" spans="1:11">
      <c r="A139" s="74" t="s">
        <v>950</v>
      </c>
      <c r="B139" s="650">
        <v>3797.1897200000003</v>
      </c>
      <c r="C139" s="650">
        <v>8246.7732599999999</v>
      </c>
      <c r="D139" s="650">
        <v>923</v>
      </c>
      <c r="E139" s="650">
        <v>0</v>
      </c>
      <c r="F139" s="650">
        <v>570</v>
      </c>
      <c r="G139" s="650">
        <v>0</v>
      </c>
      <c r="H139" s="650">
        <v>0</v>
      </c>
      <c r="I139" s="650">
        <v>0</v>
      </c>
      <c r="J139" s="650">
        <v>13536.96298</v>
      </c>
      <c r="K139" s="119">
        <f t="shared" si="4"/>
        <v>1.1116705781665423E-2</v>
      </c>
    </row>
    <row r="140" spans="1:11">
      <c r="A140" s="74" t="s">
        <v>951</v>
      </c>
      <c r="B140" s="650">
        <v>3667.9841200000001</v>
      </c>
      <c r="C140" s="650">
        <v>5077.8783700000004</v>
      </c>
      <c r="D140" s="650">
        <v>2397.83734</v>
      </c>
      <c r="E140" s="650">
        <v>0</v>
      </c>
      <c r="F140" s="650">
        <v>500</v>
      </c>
      <c r="G140" s="650">
        <v>200</v>
      </c>
      <c r="H140" s="650">
        <v>0</v>
      </c>
      <c r="I140" s="650">
        <v>0</v>
      </c>
      <c r="J140" s="650">
        <v>11843.69983</v>
      </c>
      <c r="K140" s="119">
        <f t="shared" si="4"/>
        <v>9.7261790972609109E-3</v>
      </c>
    </row>
    <row r="141" spans="1:11">
      <c r="A141" s="74" t="s">
        <v>952</v>
      </c>
      <c r="B141" s="650">
        <v>2006.4238300000002</v>
      </c>
      <c r="C141" s="650">
        <v>1500.7123799999999</v>
      </c>
      <c r="D141" s="650">
        <v>230</v>
      </c>
      <c r="E141" s="650">
        <v>0</v>
      </c>
      <c r="F141" s="650">
        <v>0</v>
      </c>
      <c r="G141" s="650">
        <v>120</v>
      </c>
      <c r="H141" s="650">
        <v>0</v>
      </c>
      <c r="I141" s="650">
        <v>0</v>
      </c>
      <c r="J141" s="650">
        <v>3857.1362100000001</v>
      </c>
      <c r="K141" s="119">
        <f t="shared" si="4"/>
        <v>3.1675235035900241E-3</v>
      </c>
    </row>
    <row r="142" spans="1:11">
      <c r="A142" s="74" t="s">
        <v>953</v>
      </c>
      <c r="B142" s="650">
        <v>4219.8854199999996</v>
      </c>
      <c r="C142" s="650">
        <v>2625.4985899999997</v>
      </c>
      <c r="D142" s="650">
        <v>3244.4646299999999</v>
      </c>
      <c r="E142" s="650">
        <v>0</v>
      </c>
      <c r="F142" s="650">
        <v>923</v>
      </c>
      <c r="G142" s="650">
        <v>597.62668000000008</v>
      </c>
      <c r="H142" s="650">
        <v>0</v>
      </c>
      <c r="I142" s="650">
        <v>90</v>
      </c>
      <c r="J142" s="650">
        <v>11700.47532</v>
      </c>
      <c r="K142" s="119">
        <f t="shared" si="4"/>
        <v>9.6085615237515836E-3</v>
      </c>
    </row>
    <row r="143" spans="1:11">
      <c r="A143" s="74" t="s">
        <v>954</v>
      </c>
      <c r="B143" s="650">
        <v>4081.5988900000002</v>
      </c>
      <c r="C143" s="650">
        <v>3908.95991</v>
      </c>
      <c r="D143" s="650">
        <v>2998.9536699999999</v>
      </c>
      <c r="E143" s="650">
        <v>0</v>
      </c>
      <c r="F143" s="650">
        <v>301</v>
      </c>
      <c r="G143" s="650">
        <v>4069.1585099999998</v>
      </c>
      <c r="H143" s="650">
        <v>0</v>
      </c>
      <c r="I143" s="650">
        <v>232</v>
      </c>
      <c r="J143" s="650">
        <v>15591.670980000001</v>
      </c>
      <c r="K143" s="119">
        <f t="shared" si="4"/>
        <v>1.280405502957141E-2</v>
      </c>
    </row>
    <row r="144" spans="1:11">
      <c r="A144" s="74" t="s">
        <v>955</v>
      </c>
      <c r="B144" s="650">
        <v>3098.31214</v>
      </c>
      <c r="C144" s="650">
        <v>2479.9276800000002</v>
      </c>
      <c r="D144" s="650">
        <v>4235.7165599999998</v>
      </c>
      <c r="E144" s="650">
        <v>0</v>
      </c>
      <c r="F144" s="650">
        <v>564.82922999999994</v>
      </c>
      <c r="G144" s="650">
        <v>1637.48658</v>
      </c>
      <c r="H144" s="650">
        <v>0</v>
      </c>
      <c r="I144" s="650">
        <v>453.6</v>
      </c>
      <c r="J144" s="650">
        <v>12469.87219</v>
      </c>
      <c r="K144" s="119">
        <f t="shared" si="4"/>
        <v>1.0240398860217749E-2</v>
      </c>
    </row>
    <row r="145" spans="1:11">
      <c r="A145" s="74" t="s">
        <v>956</v>
      </c>
      <c r="B145" s="650">
        <v>187.09348</v>
      </c>
      <c r="C145" s="650">
        <v>171.93384</v>
      </c>
      <c r="D145" s="650">
        <v>341.42683</v>
      </c>
      <c r="E145" s="650">
        <v>0</v>
      </c>
      <c r="F145" s="650">
        <v>89.565629999999999</v>
      </c>
      <c r="G145" s="650">
        <v>246.09321</v>
      </c>
      <c r="H145" s="650">
        <v>0</v>
      </c>
      <c r="I145" s="650">
        <v>189.11</v>
      </c>
      <c r="J145" s="650">
        <v>1225.2229900000002</v>
      </c>
      <c r="K145" s="119">
        <f t="shared" si="4"/>
        <v>1.0061668571366956E-3</v>
      </c>
    </row>
    <row r="146" spans="1:11">
      <c r="A146" s="74" t="s">
        <v>957</v>
      </c>
      <c r="B146" s="650">
        <v>599.94849999999997</v>
      </c>
      <c r="C146" s="650">
        <v>92.659770000000009</v>
      </c>
      <c r="D146" s="650">
        <v>57.086589999999994</v>
      </c>
      <c r="E146" s="650">
        <v>0</v>
      </c>
      <c r="F146" s="650">
        <v>60.845379999999999</v>
      </c>
      <c r="G146" s="650">
        <v>379.61131</v>
      </c>
      <c r="H146" s="650">
        <v>0</v>
      </c>
      <c r="I146" s="650">
        <v>52.7</v>
      </c>
      <c r="J146" s="650">
        <v>1242.8515500000001</v>
      </c>
      <c r="K146" s="119">
        <f t="shared" si="4"/>
        <v>1.0206436282680026E-3</v>
      </c>
    </row>
    <row r="147" spans="1:11">
      <c r="A147" s="28" t="s">
        <v>7</v>
      </c>
      <c r="B147" s="148">
        <v>55198.991360000007</v>
      </c>
      <c r="C147" s="148">
        <v>640430.57811</v>
      </c>
      <c r="D147" s="148">
        <v>243973.48561999999</v>
      </c>
      <c r="E147" s="148">
        <v>0</v>
      </c>
      <c r="F147" s="148">
        <v>5573.0832799999998</v>
      </c>
      <c r="G147" s="148">
        <v>30882.976290000002</v>
      </c>
      <c r="H147" s="148">
        <v>0</v>
      </c>
      <c r="I147" s="148">
        <v>241654.41</v>
      </c>
      <c r="J147" s="148">
        <v>1217713.5246599999</v>
      </c>
      <c r="K147" s="106">
        <f t="shared" si="4"/>
        <v>1</v>
      </c>
    </row>
    <row r="148" spans="1:11">
      <c r="A148" s="128" t="s">
        <v>958</v>
      </c>
      <c r="B148" s="119">
        <f>B147/$J$147</f>
        <v>4.5330030620635689E-2</v>
      </c>
      <c r="C148" s="119">
        <f t="shared" ref="C148:J148" si="5">C147/$J$147</f>
        <v>0.5259287715382942</v>
      </c>
      <c r="D148" s="119">
        <f t="shared" si="5"/>
        <v>0.20035376193109156</v>
      </c>
      <c r="E148" s="119">
        <f t="shared" si="5"/>
        <v>0</v>
      </c>
      <c r="F148" s="119">
        <f t="shared" si="5"/>
        <v>4.5766784774408011E-3</v>
      </c>
      <c r="G148" s="119">
        <f t="shared" si="5"/>
        <v>2.5361446403104455E-2</v>
      </c>
      <c r="H148" s="119">
        <f t="shared" si="5"/>
        <v>0</v>
      </c>
      <c r="I148" s="119">
        <f t="shared" si="5"/>
        <v>0.19844931102943345</v>
      </c>
      <c r="J148" s="119">
        <f t="shared" si="5"/>
        <v>1</v>
      </c>
      <c r="K148" s="653"/>
    </row>
    <row r="149" spans="1:11" ht="30" customHeight="1">
      <c r="A149" s="149" t="s">
        <v>959</v>
      </c>
      <c r="B149" s="145" t="s">
        <v>396</v>
      </c>
      <c r="C149" s="145" t="s">
        <v>428</v>
      </c>
      <c r="D149" s="145" t="s">
        <v>429</v>
      </c>
      <c r="E149" s="145" t="s">
        <v>430</v>
      </c>
      <c r="F149" s="145" t="s">
        <v>431</v>
      </c>
      <c r="G149" s="145" t="s">
        <v>432</v>
      </c>
      <c r="H149" s="145" t="s">
        <v>433</v>
      </c>
      <c r="I149" s="145" t="s">
        <v>434</v>
      </c>
      <c r="J149" s="146" t="s">
        <v>443</v>
      </c>
      <c r="K149" s="145" t="s">
        <v>810</v>
      </c>
    </row>
    <row r="150" spans="1:11">
      <c r="A150" s="74" t="s">
        <v>944</v>
      </c>
      <c r="B150" s="650">
        <v>0</v>
      </c>
      <c r="C150" s="650">
        <v>3</v>
      </c>
      <c r="D150" s="650">
        <v>1</v>
      </c>
      <c r="E150" s="650">
        <v>0</v>
      </c>
      <c r="F150" s="650">
        <v>0</v>
      </c>
      <c r="G150" s="650">
        <v>0</v>
      </c>
      <c r="H150" s="650">
        <v>0</v>
      </c>
      <c r="I150" s="650">
        <v>0</v>
      </c>
      <c r="J150" s="650">
        <v>4</v>
      </c>
      <c r="K150" s="119">
        <f>J150/$J$164</f>
        <v>1.2055455093429777E-3</v>
      </c>
    </row>
    <row r="151" spans="1:11">
      <c r="A151" s="74" t="s">
        <v>945</v>
      </c>
      <c r="B151" s="650">
        <v>1</v>
      </c>
      <c r="C151" s="650">
        <v>13</v>
      </c>
      <c r="D151" s="650">
        <v>7</v>
      </c>
      <c r="E151" s="650">
        <v>0</v>
      </c>
      <c r="F151" s="650">
        <v>0</v>
      </c>
      <c r="G151" s="650">
        <v>0</v>
      </c>
      <c r="H151" s="650">
        <v>0</v>
      </c>
      <c r="I151" s="650">
        <v>11</v>
      </c>
      <c r="J151" s="650">
        <v>32</v>
      </c>
      <c r="K151" s="119">
        <f t="shared" ref="K151:K164" si="6">J151/$J$164</f>
        <v>9.6443640747438213E-3</v>
      </c>
    </row>
    <row r="152" spans="1:11">
      <c r="A152" s="74" t="s">
        <v>946</v>
      </c>
      <c r="B152" s="650">
        <v>2</v>
      </c>
      <c r="C152" s="650">
        <v>66</v>
      </c>
      <c r="D152" s="650">
        <v>21</v>
      </c>
      <c r="E152" s="650">
        <v>0</v>
      </c>
      <c r="F152" s="650">
        <v>0</v>
      </c>
      <c r="G152" s="650">
        <v>2</v>
      </c>
      <c r="H152" s="650">
        <v>0</v>
      </c>
      <c r="I152" s="650">
        <v>15</v>
      </c>
      <c r="J152" s="650">
        <v>106</v>
      </c>
      <c r="K152" s="119">
        <f t="shared" si="6"/>
        <v>3.1946955997588906E-2</v>
      </c>
    </row>
    <row r="153" spans="1:11">
      <c r="A153" s="74" t="s">
        <v>947</v>
      </c>
      <c r="B153" s="650">
        <v>3</v>
      </c>
      <c r="C153" s="650">
        <v>20</v>
      </c>
      <c r="D153" s="650">
        <v>7</v>
      </c>
      <c r="E153" s="650">
        <v>0</v>
      </c>
      <c r="F153" s="650">
        <v>1</v>
      </c>
      <c r="G153" s="650">
        <v>1</v>
      </c>
      <c r="H153" s="650">
        <v>0</v>
      </c>
      <c r="I153" s="650">
        <v>7</v>
      </c>
      <c r="J153" s="650">
        <v>39</v>
      </c>
      <c r="K153" s="119">
        <f t="shared" si="6"/>
        <v>1.1754068716094032E-2</v>
      </c>
    </row>
    <row r="154" spans="1:11">
      <c r="A154" s="74" t="s">
        <v>948</v>
      </c>
      <c r="B154" s="650">
        <v>1</v>
      </c>
      <c r="C154" s="650">
        <v>44</v>
      </c>
      <c r="D154" s="650">
        <v>8</v>
      </c>
      <c r="E154" s="650">
        <v>0</v>
      </c>
      <c r="F154" s="650">
        <v>0</v>
      </c>
      <c r="G154" s="650">
        <v>2</v>
      </c>
      <c r="H154" s="650">
        <v>0</v>
      </c>
      <c r="I154" s="650">
        <v>32</v>
      </c>
      <c r="J154" s="650">
        <v>87</v>
      </c>
      <c r="K154" s="119">
        <f t="shared" si="6"/>
        <v>2.6220614828209764E-2</v>
      </c>
    </row>
    <row r="155" spans="1:11">
      <c r="A155" s="74" t="s">
        <v>949</v>
      </c>
      <c r="B155" s="650">
        <v>11</v>
      </c>
      <c r="C155" s="650">
        <v>79</v>
      </c>
      <c r="D155" s="650">
        <v>38</v>
      </c>
      <c r="E155" s="650">
        <v>0</v>
      </c>
      <c r="F155" s="650">
        <v>0</v>
      </c>
      <c r="G155" s="650">
        <v>15</v>
      </c>
      <c r="H155" s="650">
        <v>0</v>
      </c>
      <c r="I155" s="650">
        <v>10</v>
      </c>
      <c r="J155" s="650">
        <v>153</v>
      </c>
      <c r="K155" s="119">
        <f t="shared" si="6"/>
        <v>4.6112115732368897E-2</v>
      </c>
    </row>
    <row r="156" spans="1:11">
      <c r="A156" s="74" t="s">
        <v>950</v>
      </c>
      <c r="B156" s="650">
        <v>15</v>
      </c>
      <c r="C156" s="650">
        <v>29</v>
      </c>
      <c r="D156" s="650">
        <v>3</v>
      </c>
      <c r="E156" s="650">
        <v>0</v>
      </c>
      <c r="F156" s="650">
        <v>2</v>
      </c>
      <c r="G156" s="650">
        <v>0</v>
      </c>
      <c r="H156" s="650">
        <v>0</v>
      </c>
      <c r="I156" s="650">
        <v>0</v>
      </c>
      <c r="J156" s="650">
        <v>49</v>
      </c>
      <c r="K156" s="119">
        <f t="shared" si="6"/>
        <v>1.4767932489451477E-2</v>
      </c>
    </row>
    <row r="157" spans="1:11">
      <c r="A157" s="74" t="s">
        <v>951</v>
      </c>
      <c r="B157" s="650">
        <v>22</v>
      </c>
      <c r="C157" s="650">
        <v>29</v>
      </c>
      <c r="D157" s="650">
        <v>14</v>
      </c>
      <c r="E157" s="650">
        <v>0</v>
      </c>
      <c r="F157" s="650">
        <v>3</v>
      </c>
      <c r="G157" s="650">
        <v>1</v>
      </c>
      <c r="H157" s="650">
        <v>0</v>
      </c>
      <c r="I157" s="650">
        <v>0</v>
      </c>
      <c r="J157" s="650">
        <v>69</v>
      </c>
      <c r="K157" s="119">
        <f t="shared" si="6"/>
        <v>2.0795660036166366E-2</v>
      </c>
    </row>
    <row r="158" spans="1:11">
      <c r="A158" s="74" t="s">
        <v>952</v>
      </c>
      <c r="B158" s="650">
        <v>17</v>
      </c>
      <c r="C158" s="650">
        <v>12</v>
      </c>
      <c r="D158" s="650">
        <v>2</v>
      </c>
      <c r="E158" s="650">
        <v>0</v>
      </c>
      <c r="F158" s="650">
        <v>0</v>
      </c>
      <c r="G158" s="650">
        <v>1</v>
      </c>
      <c r="H158" s="650">
        <v>0</v>
      </c>
      <c r="I158" s="650">
        <v>0</v>
      </c>
      <c r="J158" s="650">
        <v>32</v>
      </c>
      <c r="K158" s="119">
        <f t="shared" si="6"/>
        <v>9.6443640747438213E-3</v>
      </c>
    </row>
    <row r="159" spans="1:11">
      <c r="A159" s="74" t="s">
        <v>953</v>
      </c>
      <c r="B159" s="650">
        <v>50</v>
      </c>
      <c r="C159" s="650">
        <v>33</v>
      </c>
      <c r="D159" s="650">
        <v>38</v>
      </c>
      <c r="E159" s="650">
        <v>0</v>
      </c>
      <c r="F159" s="650">
        <v>10</v>
      </c>
      <c r="G159" s="650">
        <v>8</v>
      </c>
      <c r="H159" s="650">
        <v>0</v>
      </c>
      <c r="I159" s="650">
        <v>1</v>
      </c>
      <c r="J159" s="650">
        <v>140</v>
      </c>
      <c r="K159" s="119">
        <f t="shared" si="6"/>
        <v>4.2194092827004218E-2</v>
      </c>
    </row>
    <row r="160" spans="1:11">
      <c r="A160" s="74" t="s">
        <v>954</v>
      </c>
      <c r="B160" s="650">
        <v>84</v>
      </c>
      <c r="C160" s="650">
        <v>77</v>
      </c>
      <c r="D160" s="650">
        <v>61</v>
      </c>
      <c r="E160" s="650">
        <v>0</v>
      </c>
      <c r="F160" s="650">
        <v>6</v>
      </c>
      <c r="G160" s="650">
        <v>75</v>
      </c>
      <c r="H160" s="650">
        <v>0</v>
      </c>
      <c r="I160" s="650">
        <v>5</v>
      </c>
      <c r="J160" s="650">
        <v>308</v>
      </c>
      <c r="K160" s="119">
        <f t="shared" si="6"/>
        <v>9.2827004219409287E-2</v>
      </c>
    </row>
    <row r="161" spans="1:11">
      <c r="A161" s="74" t="s">
        <v>955</v>
      </c>
      <c r="B161" s="650">
        <v>174</v>
      </c>
      <c r="C161" s="650">
        <v>134</v>
      </c>
      <c r="D161" s="650">
        <v>257</v>
      </c>
      <c r="E161" s="650">
        <v>0</v>
      </c>
      <c r="F161" s="650">
        <v>38</v>
      </c>
      <c r="G161" s="650">
        <v>100</v>
      </c>
      <c r="H161" s="650">
        <v>0</v>
      </c>
      <c r="I161" s="650">
        <v>32</v>
      </c>
      <c r="J161" s="650">
        <v>735</v>
      </c>
      <c r="K161" s="119">
        <f t="shared" si="6"/>
        <v>0.22151898734177214</v>
      </c>
    </row>
    <row r="162" spans="1:11">
      <c r="A162" s="74" t="s">
        <v>956</v>
      </c>
      <c r="B162" s="650">
        <v>39</v>
      </c>
      <c r="C162" s="650">
        <v>35</v>
      </c>
      <c r="D162" s="650">
        <v>69</v>
      </c>
      <c r="E162" s="650">
        <v>0</v>
      </c>
      <c r="F162" s="650">
        <v>18</v>
      </c>
      <c r="G162" s="650">
        <v>49</v>
      </c>
      <c r="H162" s="650">
        <v>0</v>
      </c>
      <c r="I162" s="650">
        <v>38</v>
      </c>
      <c r="J162" s="650">
        <v>248</v>
      </c>
      <c r="K162" s="119">
        <f t="shared" si="6"/>
        <v>7.474382157926461E-2</v>
      </c>
    </row>
    <row r="163" spans="1:11">
      <c r="A163" s="74" t="s">
        <v>957</v>
      </c>
      <c r="B163" s="650">
        <v>509</v>
      </c>
      <c r="C163" s="650">
        <v>95</v>
      </c>
      <c r="D163" s="650">
        <v>44</v>
      </c>
      <c r="E163" s="650">
        <v>0</v>
      </c>
      <c r="F163" s="650">
        <v>34</v>
      </c>
      <c r="G163" s="650">
        <v>613</v>
      </c>
      <c r="H163" s="650">
        <v>0</v>
      </c>
      <c r="I163" s="650">
        <v>21</v>
      </c>
      <c r="J163" s="650">
        <v>1316</v>
      </c>
      <c r="K163" s="119">
        <f t="shared" si="6"/>
        <v>0.39662447257383965</v>
      </c>
    </row>
    <row r="164" spans="1:11">
      <c r="A164" s="28" t="s">
        <v>7</v>
      </c>
      <c r="B164" s="148">
        <v>928</v>
      </c>
      <c r="C164" s="148">
        <v>669</v>
      </c>
      <c r="D164" s="148">
        <v>570</v>
      </c>
      <c r="E164" s="148">
        <v>0</v>
      </c>
      <c r="F164" s="148">
        <v>112</v>
      </c>
      <c r="G164" s="148">
        <v>867</v>
      </c>
      <c r="H164" s="148">
        <v>0</v>
      </c>
      <c r="I164" s="148">
        <v>172</v>
      </c>
      <c r="J164" s="148">
        <v>3318</v>
      </c>
      <c r="K164" s="106">
        <f t="shared" si="6"/>
        <v>1</v>
      </c>
    </row>
    <row r="165" spans="1:11">
      <c r="A165" s="128" t="s">
        <v>958</v>
      </c>
      <c r="B165" s="119">
        <f>B164/$J$164</f>
        <v>0.27968655816757082</v>
      </c>
      <c r="C165" s="119">
        <f t="shared" ref="C165:J165" si="7">C164/$J$164</f>
        <v>0.20162748643761302</v>
      </c>
      <c r="D165" s="119">
        <f t="shared" si="7"/>
        <v>0.17179023508137431</v>
      </c>
      <c r="E165" s="119">
        <f t="shared" si="7"/>
        <v>0</v>
      </c>
      <c r="F165" s="119">
        <f t="shared" si="7"/>
        <v>3.3755274261603373E-2</v>
      </c>
      <c r="G165" s="119">
        <f t="shared" si="7"/>
        <v>0.2613019891500904</v>
      </c>
      <c r="H165" s="119">
        <f t="shared" si="7"/>
        <v>0</v>
      </c>
      <c r="I165" s="119">
        <f t="shared" si="7"/>
        <v>5.1838456901748042E-2</v>
      </c>
      <c r="J165" s="119">
        <f t="shared" si="7"/>
        <v>1</v>
      </c>
      <c r="K165" s="654"/>
    </row>
    <row r="166" spans="1:11" ht="15.75" thickBot="1">
      <c r="A166" s="150"/>
      <c r="B166" s="151"/>
      <c r="C166" s="35"/>
      <c r="D166" s="151"/>
      <c r="E166" s="151"/>
      <c r="F166" s="151"/>
      <c r="G166" s="151"/>
      <c r="H166" s="151"/>
      <c r="I166" s="151"/>
      <c r="J166" s="206"/>
      <c r="K166" s="206"/>
    </row>
    <row r="167" spans="1:11" ht="15.75" thickTop="1">
      <c r="A167" s="872" t="s">
        <v>993</v>
      </c>
      <c r="B167" s="873"/>
      <c r="C167" s="873"/>
      <c r="D167" s="873"/>
      <c r="E167" s="873"/>
      <c r="F167" s="873"/>
      <c r="G167" s="873"/>
      <c r="H167" s="873"/>
      <c r="I167" s="873"/>
      <c r="J167" s="873"/>
      <c r="K167" s="873"/>
    </row>
    <row r="168" spans="1:11">
      <c r="A168" s="9"/>
      <c r="B168" s="1"/>
      <c r="C168" s="37"/>
      <c r="D168" s="37"/>
      <c r="E168" s="37"/>
      <c r="F168" s="37"/>
      <c r="G168" s="37"/>
      <c r="H168" s="1"/>
      <c r="I168" s="1"/>
      <c r="J168" s="1"/>
      <c r="K168" s="1"/>
    </row>
    <row r="169" spans="1:11" ht="30" customHeight="1">
      <c r="A169" s="836" t="s">
        <v>395</v>
      </c>
      <c r="B169" s="836"/>
      <c r="C169" s="836"/>
      <c r="D169" s="836"/>
      <c r="E169" s="836"/>
      <c r="F169" s="836"/>
      <c r="G169" s="836"/>
      <c r="H169" s="836"/>
      <c r="I169" s="836"/>
      <c r="J169" s="836"/>
      <c r="K169" s="836"/>
    </row>
    <row r="170" spans="1:11" ht="18">
      <c r="A170" s="837" t="s">
        <v>965</v>
      </c>
      <c r="B170" s="837"/>
      <c r="C170" s="837"/>
      <c r="D170" s="837"/>
      <c r="E170" s="837"/>
      <c r="F170" s="837"/>
      <c r="G170" s="837"/>
      <c r="H170" s="837"/>
      <c r="I170" s="837"/>
      <c r="J170" s="837"/>
      <c r="K170" s="837"/>
    </row>
    <row r="171" spans="1:11" ht="18">
      <c r="A171" s="837" t="s">
        <v>1441</v>
      </c>
      <c r="B171" s="837"/>
      <c r="C171" s="837"/>
      <c r="D171" s="837"/>
      <c r="E171" s="837"/>
      <c r="F171" s="837"/>
      <c r="G171" s="837"/>
      <c r="H171" s="837"/>
      <c r="I171" s="837"/>
      <c r="J171" s="837"/>
      <c r="K171" s="837"/>
    </row>
    <row r="172" spans="1:11" ht="30" customHeight="1">
      <c r="A172" s="841" t="s">
        <v>2</v>
      </c>
      <c r="B172" s="841"/>
      <c r="C172" s="841"/>
      <c r="D172" s="841"/>
      <c r="E172" s="841"/>
      <c r="F172" s="841"/>
      <c r="G172" s="841"/>
      <c r="H172" s="841"/>
      <c r="I172" s="841"/>
      <c r="J172" s="841"/>
      <c r="K172" s="841"/>
    </row>
    <row r="173" spans="1:11">
      <c r="A173" s="22"/>
      <c r="B173" s="121"/>
      <c r="C173" s="73"/>
      <c r="D173" s="121"/>
      <c r="E173" s="73"/>
      <c r="F173" s="144"/>
      <c r="G173" s="121"/>
      <c r="H173" s="121"/>
      <c r="I173" s="121"/>
      <c r="J173" s="121"/>
      <c r="K173" s="122"/>
    </row>
    <row r="174" spans="1:11" ht="30" customHeight="1">
      <c r="A174" s="28" t="s">
        <v>942</v>
      </c>
      <c r="B174" s="145" t="s">
        <v>396</v>
      </c>
      <c r="C174" s="145" t="s">
        <v>428</v>
      </c>
      <c r="D174" s="145" t="s">
        <v>429</v>
      </c>
      <c r="E174" s="145" t="s">
        <v>430</v>
      </c>
      <c r="F174" s="145" t="s">
        <v>431</v>
      </c>
      <c r="G174" s="145" t="s">
        <v>432</v>
      </c>
      <c r="H174" s="145" t="s">
        <v>433</v>
      </c>
      <c r="I174" s="145" t="s">
        <v>434</v>
      </c>
      <c r="J174" s="146" t="s">
        <v>443</v>
      </c>
      <c r="K174" s="145" t="s">
        <v>943</v>
      </c>
    </row>
    <row r="175" spans="1:11">
      <c r="A175" s="74" t="s">
        <v>944</v>
      </c>
      <c r="B175" s="147">
        <v>0</v>
      </c>
      <c r="C175" s="147">
        <v>0</v>
      </c>
      <c r="D175" s="147">
        <v>0</v>
      </c>
      <c r="E175" s="147">
        <v>0</v>
      </c>
      <c r="F175" s="147">
        <v>0</v>
      </c>
      <c r="G175" s="147">
        <v>0</v>
      </c>
      <c r="H175" s="147">
        <v>0</v>
      </c>
      <c r="I175" s="147">
        <v>0</v>
      </c>
      <c r="J175" s="147">
        <v>0</v>
      </c>
      <c r="K175" s="103">
        <v>0</v>
      </c>
    </row>
    <row r="176" spans="1:11">
      <c r="A176" s="74" t="s">
        <v>945</v>
      </c>
      <c r="B176" s="147">
        <v>0</v>
      </c>
      <c r="C176" s="147">
        <v>0</v>
      </c>
      <c r="D176" s="147">
        <v>0</v>
      </c>
      <c r="E176" s="147">
        <v>0</v>
      </c>
      <c r="F176" s="147">
        <v>0</v>
      </c>
      <c r="G176" s="147">
        <v>0</v>
      </c>
      <c r="H176" s="147">
        <v>0</v>
      </c>
      <c r="I176" s="147">
        <v>0</v>
      </c>
      <c r="J176" s="147">
        <v>0</v>
      </c>
      <c r="K176" s="103">
        <v>0</v>
      </c>
    </row>
    <row r="177" spans="1:11">
      <c r="A177" s="74" t="s">
        <v>946</v>
      </c>
      <c r="B177" s="147">
        <v>0</v>
      </c>
      <c r="C177" s="147">
        <v>0</v>
      </c>
      <c r="D177" s="147">
        <v>0</v>
      </c>
      <c r="E177" s="147">
        <v>0</v>
      </c>
      <c r="F177" s="147">
        <v>0</v>
      </c>
      <c r="G177" s="147">
        <v>0</v>
      </c>
      <c r="H177" s="147">
        <v>0</v>
      </c>
      <c r="I177" s="147">
        <v>0</v>
      </c>
      <c r="J177" s="147">
        <v>0</v>
      </c>
      <c r="K177" s="103">
        <v>0</v>
      </c>
    </row>
    <row r="178" spans="1:11">
      <c r="A178" s="74" t="s">
        <v>947</v>
      </c>
      <c r="B178" s="147">
        <v>0</v>
      </c>
      <c r="C178" s="147">
        <v>0</v>
      </c>
      <c r="D178" s="147">
        <v>0</v>
      </c>
      <c r="E178" s="147">
        <v>0</v>
      </c>
      <c r="F178" s="147">
        <v>0</v>
      </c>
      <c r="G178" s="147">
        <v>0</v>
      </c>
      <c r="H178" s="147">
        <v>0</v>
      </c>
      <c r="I178" s="147">
        <v>0</v>
      </c>
      <c r="J178" s="147">
        <v>0</v>
      </c>
      <c r="K178" s="103">
        <v>0</v>
      </c>
    </row>
    <row r="179" spans="1:11">
      <c r="A179" s="74" t="s">
        <v>948</v>
      </c>
      <c r="B179" s="147">
        <v>0</v>
      </c>
      <c r="C179" s="147">
        <v>0</v>
      </c>
      <c r="D179" s="147">
        <v>0</v>
      </c>
      <c r="E179" s="147">
        <v>0</v>
      </c>
      <c r="F179" s="147">
        <v>0</v>
      </c>
      <c r="G179" s="147">
        <v>0</v>
      </c>
      <c r="H179" s="147">
        <v>0</v>
      </c>
      <c r="I179" s="147">
        <v>0</v>
      </c>
      <c r="J179" s="147">
        <v>0</v>
      </c>
      <c r="K179" s="103">
        <v>0</v>
      </c>
    </row>
    <row r="180" spans="1:11">
      <c r="A180" s="74" t="s">
        <v>949</v>
      </c>
      <c r="B180" s="147">
        <v>0</v>
      </c>
      <c r="C180" s="147">
        <v>0</v>
      </c>
      <c r="D180" s="147">
        <v>0</v>
      </c>
      <c r="E180" s="147">
        <v>0</v>
      </c>
      <c r="F180" s="147">
        <v>0</v>
      </c>
      <c r="G180" s="147">
        <v>0</v>
      </c>
      <c r="H180" s="147">
        <v>0</v>
      </c>
      <c r="I180" s="147">
        <v>0</v>
      </c>
      <c r="J180" s="147">
        <v>0</v>
      </c>
      <c r="K180" s="103">
        <v>0</v>
      </c>
    </row>
    <row r="181" spans="1:11">
      <c r="A181" s="74" t="s">
        <v>950</v>
      </c>
      <c r="B181" s="147">
        <v>0</v>
      </c>
      <c r="C181" s="147">
        <v>0</v>
      </c>
      <c r="D181" s="147">
        <v>0</v>
      </c>
      <c r="E181" s="147">
        <v>0</v>
      </c>
      <c r="F181" s="147">
        <v>0</v>
      </c>
      <c r="G181" s="147">
        <v>0</v>
      </c>
      <c r="H181" s="147">
        <v>0</v>
      </c>
      <c r="I181" s="147">
        <v>0</v>
      </c>
      <c r="J181" s="147">
        <v>0</v>
      </c>
      <c r="K181" s="103">
        <v>0</v>
      </c>
    </row>
    <row r="182" spans="1:11">
      <c r="A182" s="74" t="s">
        <v>951</v>
      </c>
      <c r="B182" s="147">
        <v>0</v>
      </c>
      <c r="C182" s="147">
        <v>0</v>
      </c>
      <c r="D182" s="147">
        <v>0</v>
      </c>
      <c r="E182" s="147">
        <v>0</v>
      </c>
      <c r="F182" s="147">
        <v>0</v>
      </c>
      <c r="G182" s="147">
        <v>0</v>
      </c>
      <c r="H182" s="147">
        <v>0</v>
      </c>
      <c r="I182" s="147">
        <v>0</v>
      </c>
      <c r="J182" s="147">
        <v>0</v>
      </c>
      <c r="K182" s="103">
        <v>0</v>
      </c>
    </row>
    <row r="183" spans="1:11">
      <c r="A183" s="74" t="s">
        <v>952</v>
      </c>
      <c r="B183" s="147">
        <v>0</v>
      </c>
      <c r="C183" s="147">
        <v>0</v>
      </c>
      <c r="D183" s="147">
        <v>0</v>
      </c>
      <c r="E183" s="147">
        <v>0</v>
      </c>
      <c r="F183" s="147">
        <v>0</v>
      </c>
      <c r="G183" s="147">
        <v>0</v>
      </c>
      <c r="H183" s="147">
        <v>0</v>
      </c>
      <c r="I183" s="147">
        <v>0</v>
      </c>
      <c r="J183" s="147">
        <v>0</v>
      </c>
      <c r="K183" s="103">
        <v>0</v>
      </c>
    </row>
    <row r="184" spans="1:11">
      <c r="A184" s="74" t="s">
        <v>953</v>
      </c>
      <c r="B184" s="147">
        <v>0</v>
      </c>
      <c r="C184" s="147">
        <v>0</v>
      </c>
      <c r="D184" s="147">
        <v>0</v>
      </c>
      <c r="E184" s="147">
        <v>0</v>
      </c>
      <c r="F184" s="147">
        <v>0</v>
      </c>
      <c r="G184" s="147">
        <v>0</v>
      </c>
      <c r="H184" s="147">
        <v>0</v>
      </c>
      <c r="I184" s="147">
        <v>0</v>
      </c>
      <c r="J184" s="147">
        <v>0</v>
      </c>
      <c r="K184" s="103">
        <v>0</v>
      </c>
    </row>
    <row r="185" spans="1:11">
      <c r="A185" s="74" t="s">
        <v>954</v>
      </c>
      <c r="B185" s="147">
        <v>0</v>
      </c>
      <c r="C185" s="147">
        <v>0</v>
      </c>
      <c r="D185" s="147">
        <v>0</v>
      </c>
      <c r="E185" s="147">
        <v>0</v>
      </c>
      <c r="F185" s="147">
        <v>0</v>
      </c>
      <c r="G185" s="147">
        <v>0</v>
      </c>
      <c r="H185" s="147">
        <v>0</v>
      </c>
      <c r="I185" s="147">
        <v>0</v>
      </c>
      <c r="J185" s="147">
        <v>0</v>
      </c>
      <c r="K185" s="103">
        <v>0</v>
      </c>
    </row>
    <row r="186" spans="1:11">
      <c r="A186" s="74" t="s">
        <v>955</v>
      </c>
      <c r="B186" s="147">
        <v>0</v>
      </c>
      <c r="C186" s="147">
        <v>0</v>
      </c>
      <c r="D186" s="147">
        <v>0</v>
      </c>
      <c r="E186" s="147">
        <v>0</v>
      </c>
      <c r="F186" s="147">
        <v>0</v>
      </c>
      <c r="G186" s="147">
        <v>0</v>
      </c>
      <c r="H186" s="147">
        <v>0</v>
      </c>
      <c r="I186" s="147">
        <v>0</v>
      </c>
      <c r="J186" s="147">
        <v>0</v>
      </c>
      <c r="K186" s="103">
        <v>0</v>
      </c>
    </row>
    <row r="187" spans="1:11">
      <c r="A187" s="74" t="s">
        <v>956</v>
      </c>
      <c r="B187" s="147">
        <v>0</v>
      </c>
      <c r="C187" s="147">
        <v>0</v>
      </c>
      <c r="D187" s="147">
        <v>0</v>
      </c>
      <c r="E187" s="147">
        <v>0</v>
      </c>
      <c r="F187" s="147">
        <v>0</v>
      </c>
      <c r="G187" s="147">
        <v>0</v>
      </c>
      <c r="H187" s="147">
        <v>0</v>
      </c>
      <c r="I187" s="147">
        <v>0</v>
      </c>
      <c r="J187" s="147">
        <v>0</v>
      </c>
      <c r="K187" s="103">
        <v>0</v>
      </c>
    </row>
    <row r="188" spans="1:11">
      <c r="A188" s="74" t="s">
        <v>957</v>
      </c>
      <c r="B188" s="147">
        <v>0</v>
      </c>
      <c r="C188" s="147">
        <v>0</v>
      </c>
      <c r="D188" s="147">
        <v>0</v>
      </c>
      <c r="E188" s="147">
        <v>0</v>
      </c>
      <c r="F188" s="147">
        <v>0</v>
      </c>
      <c r="G188" s="147">
        <v>0</v>
      </c>
      <c r="H188" s="147">
        <v>0</v>
      </c>
      <c r="I188" s="147">
        <v>0</v>
      </c>
      <c r="J188" s="147">
        <v>0</v>
      </c>
      <c r="K188" s="103">
        <v>0</v>
      </c>
    </row>
    <row r="189" spans="1:11">
      <c r="A189" s="28" t="s">
        <v>7</v>
      </c>
      <c r="B189" s="148">
        <v>0</v>
      </c>
      <c r="C189" s="148">
        <v>0</v>
      </c>
      <c r="D189" s="148">
        <v>0</v>
      </c>
      <c r="E189" s="148">
        <v>0</v>
      </c>
      <c r="F189" s="148">
        <v>0</v>
      </c>
      <c r="G189" s="148">
        <v>0</v>
      </c>
      <c r="H189" s="148">
        <v>0</v>
      </c>
      <c r="I189" s="148">
        <v>0</v>
      </c>
      <c r="J189" s="148">
        <v>0</v>
      </c>
      <c r="K189" s="106">
        <v>0</v>
      </c>
    </row>
    <row r="190" spans="1:11">
      <c r="A190" s="128" t="s">
        <v>958</v>
      </c>
      <c r="B190" s="103">
        <v>0</v>
      </c>
      <c r="C190" s="103">
        <v>0</v>
      </c>
      <c r="D190" s="103">
        <v>0</v>
      </c>
      <c r="E190" s="103">
        <v>0</v>
      </c>
      <c r="F190" s="103">
        <v>0</v>
      </c>
      <c r="G190" s="103">
        <v>0</v>
      </c>
      <c r="H190" s="103">
        <v>0</v>
      </c>
      <c r="I190" s="103">
        <v>0</v>
      </c>
      <c r="J190" s="103">
        <v>0</v>
      </c>
      <c r="K190" s="204"/>
    </row>
    <row r="191" spans="1:11" ht="30" customHeight="1">
      <c r="A191" s="149" t="s">
        <v>959</v>
      </c>
      <c r="B191" s="145" t="s">
        <v>396</v>
      </c>
      <c r="C191" s="145" t="s">
        <v>428</v>
      </c>
      <c r="D191" s="145" t="s">
        <v>429</v>
      </c>
      <c r="E191" s="145" t="s">
        <v>430</v>
      </c>
      <c r="F191" s="145" t="s">
        <v>431</v>
      </c>
      <c r="G191" s="145" t="s">
        <v>432</v>
      </c>
      <c r="H191" s="145" t="s">
        <v>433</v>
      </c>
      <c r="I191" s="145" t="s">
        <v>434</v>
      </c>
      <c r="J191" s="146" t="s">
        <v>443</v>
      </c>
      <c r="K191" s="145" t="s">
        <v>810</v>
      </c>
    </row>
    <row r="192" spans="1:11">
      <c r="A192" s="74" t="s">
        <v>944</v>
      </c>
      <c r="B192" s="147">
        <v>0</v>
      </c>
      <c r="C192" s="147">
        <v>0</v>
      </c>
      <c r="D192" s="147">
        <v>0</v>
      </c>
      <c r="E192" s="147">
        <v>0</v>
      </c>
      <c r="F192" s="147">
        <v>0</v>
      </c>
      <c r="G192" s="147">
        <v>0</v>
      </c>
      <c r="H192" s="147">
        <v>0</v>
      </c>
      <c r="I192" s="147">
        <v>0</v>
      </c>
      <c r="J192" s="147">
        <v>0</v>
      </c>
      <c r="K192" s="103">
        <v>0</v>
      </c>
    </row>
    <row r="193" spans="1:11">
      <c r="A193" s="74" t="s">
        <v>945</v>
      </c>
      <c r="B193" s="147">
        <v>0</v>
      </c>
      <c r="C193" s="147">
        <v>0</v>
      </c>
      <c r="D193" s="147">
        <v>0</v>
      </c>
      <c r="E193" s="147">
        <v>0</v>
      </c>
      <c r="F193" s="147">
        <v>0</v>
      </c>
      <c r="G193" s="147">
        <v>0</v>
      </c>
      <c r="H193" s="147">
        <v>0</v>
      </c>
      <c r="I193" s="147">
        <v>0</v>
      </c>
      <c r="J193" s="147">
        <v>0</v>
      </c>
      <c r="K193" s="103">
        <v>0</v>
      </c>
    </row>
    <row r="194" spans="1:11">
      <c r="A194" s="74" t="s">
        <v>946</v>
      </c>
      <c r="B194" s="147">
        <v>0</v>
      </c>
      <c r="C194" s="147">
        <v>0</v>
      </c>
      <c r="D194" s="147">
        <v>0</v>
      </c>
      <c r="E194" s="147">
        <v>0</v>
      </c>
      <c r="F194" s="147">
        <v>0</v>
      </c>
      <c r="G194" s="147">
        <v>0</v>
      </c>
      <c r="H194" s="147">
        <v>0</v>
      </c>
      <c r="I194" s="147">
        <v>0</v>
      </c>
      <c r="J194" s="147">
        <v>0</v>
      </c>
      <c r="K194" s="103">
        <v>0</v>
      </c>
    </row>
    <row r="195" spans="1:11">
      <c r="A195" s="74" t="s">
        <v>947</v>
      </c>
      <c r="B195" s="147">
        <v>0</v>
      </c>
      <c r="C195" s="147">
        <v>0</v>
      </c>
      <c r="D195" s="147">
        <v>0</v>
      </c>
      <c r="E195" s="147">
        <v>0</v>
      </c>
      <c r="F195" s="147">
        <v>0</v>
      </c>
      <c r="G195" s="147">
        <v>0</v>
      </c>
      <c r="H195" s="147">
        <v>0</v>
      </c>
      <c r="I195" s="147">
        <v>0</v>
      </c>
      <c r="J195" s="147">
        <v>0</v>
      </c>
      <c r="K195" s="103">
        <v>0</v>
      </c>
    </row>
    <row r="196" spans="1:11">
      <c r="A196" s="74" t="s">
        <v>948</v>
      </c>
      <c r="B196" s="147">
        <v>0</v>
      </c>
      <c r="C196" s="147">
        <v>0</v>
      </c>
      <c r="D196" s="147">
        <v>0</v>
      </c>
      <c r="E196" s="147">
        <v>0</v>
      </c>
      <c r="F196" s="147">
        <v>0</v>
      </c>
      <c r="G196" s="147">
        <v>0</v>
      </c>
      <c r="H196" s="147">
        <v>0</v>
      </c>
      <c r="I196" s="147">
        <v>0</v>
      </c>
      <c r="J196" s="147">
        <v>0</v>
      </c>
      <c r="K196" s="103">
        <v>0</v>
      </c>
    </row>
    <row r="197" spans="1:11">
      <c r="A197" s="74" t="s">
        <v>949</v>
      </c>
      <c r="B197" s="147">
        <v>0</v>
      </c>
      <c r="C197" s="147">
        <v>0</v>
      </c>
      <c r="D197" s="147">
        <v>0</v>
      </c>
      <c r="E197" s="147">
        <v>0</v>
      </c>
      <c r="F197" s="147">
        <v>0</v>
      </c>
      <c r="G197" s="147">
        <v>0</v>
      </c>
      <c r="H197" s="147">
        <v>0</v>
      </c>
      <c r="I197" s="147">
        <v>0</v>
      </c>
      <c r="J197" s="147">
        <v>0</v>
      </c>
      <c r="K197" s="103">
        <v>0</v>
      </c>
    </row>
    <row r="198" spans="1:11">
      <c r="A198" s="74" t="s">
        <v>950</v>
      </c>
      <c r="B198" s="147">
        <v>0</v>
      </c>
      <c r="C198" s="147">
        <v>0</v>
      </c>
      <c r="D198" s="147">
        <v>0</v>
      </c>
      <c r="E198" s="147">
        <v>0</v>
      </c>
      <c r="F198" s="147">
        <v>0</v>
      </c>
      <c r="G198" s="147">
        <v>0</v>
      </c>
      <c r="H198" s="147">
        <v>0</v>
      </c>
      <c r="I198" s="147">
        <v>0</v>
      </c>
      <c r="J198" s="147">
        <v>0</v>
      </c>
      <c r="K198" s="103">
        <v>0</v>
      </c>
    </row>
    <row r="199" spans="1:11">
      <c r="A199" s="74" t="s">
        <v>951</v>
      </c>
      <c r="B199" s="147">
        <v>0</v>
      </c>
      <c r="C199" s="147">
        <v>0</v>
      </c>
      <c r="D199" s="147">
        <v>0</v>
      </c>
      <c r="E199" s="147">
        <v>0</v>
      </c>
      <c r="F199" s="147">
        <v>0</v>
      </c>
      <c r="G199" s="147">
        <v>0</v>
      </c>
      <c r="H199" s="147">
        <v>0</v>
      </c>
      <c r="I199" s="147">
        <v>0</v>
      </c>
      <c r="J199" s="147">
        <v>0</v>
      </c>
      <c r="K199" s="103">
        <v>0</v>
      </c>
    </row>
    <row r="200" spans="1:11">
      <c r="A200" s="74" t="s">
        <v>952</v>
      </c>
      <c r="B200" s="147">
        <v>0</v>
      </c>
      <c r="C200" s="147">
        <v>0</v>
      </c>
      <c r="D200" s="147">
        <v>0</v>
      </c>
      <c r="E200" s="147">
        <v>0</v>
      </c>
      <c r="F200" s="147">
        <v>0</v>
      </c>
      <c r="G200" s="147">
        <v>0</v>
      </c>
      <c r="H200" s="147">
        <v>0</v>
      </c>
      <c r="I200" s="147">
        <v>0</v>
      </c>
      <c r="J200" s="147">
        <v>0</v>
      </c>
      <c r="K200" s="103">
        <v>0</v>
      </c>
    </row>
    <row r="201" spans="1:11">
      <c r="A201" s="74" t="s">
        <v>953</v>
      </c>
      <c r="B201" s="147">
        <v>0</v>
      </c>
      <c r="C201" s="147">
        <v>0</v>
      </c>
      <c r="D201" s="147">
        <v>0</v>
      </c>
      <c r="E201" s="147">
        <v>0</v>
      </c>
      <c r="F201" s="147">
        <v>0</v>
      </c>
      <c r="G201" s="147">
        <v>0</v>
      </c>
      <c r="H201" s="147">
        <v>0</v>
      </c>
      <c r="I201" s="147">
        <v>0</v>
      </c>
      <c r="J201" s="147">
        <v>0</v>
      </c>
      <c r="K201" s="103">
        <v>0</v>
      </c>
    </row>
    <row r="202" spans="1:11">
      <c r="A202" s="74" t="s">
        <v>954</v>
      </c>
      <c r="B202" s="147">
        <v>0</v>
      </c>
      <c r="C202" s="147">
        <v>0</v>
      </c>
      <c r="D202" s="147">
        <v>0</v>
      </c>
      <c r="E202" s="147">
        <v>0</v>
      </c>
      <c r="F202" s="147">
        <v>0</v>
      </c>
      <c r="G202" s="147">
        <v>0</v>
      </c>
      <c r="H202" s="147">
        <v>0</v>
      </c>
      <c r="I202" s="147">
        <v>0</v>
      </c>
      <c r="J202" s="147">
        <v>0</v>
      </c>
      <c r="K202" s="103">
        <v>0</v>
      </c>
    </row>
    <row r="203" spans="1:11">
      <c r="A203" s="74" t="s">
        <v>955</v>
      </c>
      <c r="B203" s="147">
        <v>0</v>
      </c>
      <c r="C203" s="147">
        <v>0</v>
      </c>
      <c r="D203" s="147">
        <v>0</v>
      </c>
      <c r="E203" s="147">
        <v>0</v>
      </c>
      <c r="F203" s="147">
        <v>0</v>
      </c>
      <c r="G203" s="147">
        <v>0</v>
      </c>
      <c r="H203" s="147">
        <v>0</v>
      </c>
      <c r="I203" s="147">
        <v>0</v>
      </c>
      <c r="J203" s="147">
        <v>0</v>
      </c>
      <c r="K203" s="103">
        <v>0</v>
      </c>
    </row>
    <row r="204" spans="1:11">
      <c r="A204" s="74" t="s">
        <v>956</v>
      </c>
      <c r="B204" s="147">
        <v>0</v>
      </c>
      <c r="C204" s="147">
        <v>0</v>
      </c>
      <c r="D204" s="147">
        <v>0</v>
      </c>
      <c r="E204" s="147">
        <v>0</v>
      </c>
      <c r="F204" s="147">
        <v>0</v>
      </c>
      <c r="G204" s="147">
        <v>0</v>
      </c>
      <c r="H204" s="147">
        <v>0</v>
      </c>
      <c r="I204" s="147">
        <v>0</v>
      </c>
      <c r="J204" s="147">
        <v>0</v>
      </c>
      <c r="K204" s="103">
        <v>0</v>
      </c>
    </row>
    <row r="205" spans="1:11">
      <c r="A205" s="74" t="s">
        <v>957</v>
      </c>
      <c r="B205" s="147">
        <v>0</v>
      </c>
      <c r="C205" s="147">
        <v>0</v>
      </c>
      <c r="D205" s="147">
        <v>0</v>
      </c>
      <c r="E205" s="147">
        <v>0</v>
      </c>
      <c r="F205" s="147">
        <v>0</v>
      </c>
      <c r="G205" s="147">
        <v>0</v>
      </c>
      <c r="H205" s="147">
        <v>0</v>
      </c>
      <c r="I205" s="147">
        <v>0</v>
      </c>
      <c r="J205" s="147">
        <v>0</v>
      </c>
      <c r="K205" s="103">
        <v>0</v>
      </c>
    </row>
    <row r="206" spans="1:11">
      <c r="A206" s="28" t="s">
        <v>7</v>
      </c>
      <c r="B206" s="148">
        <v>0</v>
      </c>
      <c r="C206" s="148">
        <v>0</v>
      </c>
      <c r="D206" s="148">
        <v>0</v>
      </c>
      <c r="E206" s="148">
        <v>0</v>
      </c>
      <c r="F206" s="148">
        <v>0</v>
      </c>
      <c r="G206" s="148">
        <v>0</v>
      </c>
      <c r="H206" s="148">
        <v>0</v>
      </c>
      <c r="I206" s="148">
        <v>0</v>
      </c>
      <c r="J206" s="148">
        <v>0</v>
      </c>
      <c r="K206" s="106">
        <v>0</v>
      </c>
    </row>
    <row r="207" spans="1:11">
      <c r="A207" s="128" t="s">
        <v>958</v>
      </c>
      <c r="B207" s="103">
        <v>0</v>
      </c>
      <c r="C207" s="103">
        <v>0</v>
      </c>
      <c r="D207" s="103">
        <v>0</v>
      </c>
      <c r="E207" s="103">
        <v>0</v>
      </c>
      <c r="F207" s="103">
        <v>0</v>
      </c>
      <c r="G207" s="103">
        <v>0</v>
      </c>
      <c r="H207" s="103">
        <v>0</v>
      </c>
      <c r="I207" s="103">
        <v>0</v>
      </c>
      <c r="J207" s="103">
        <v>0</v>
      </c>
      <c r="K207" s="205"/>
    </row>
    <row r="208" spans="1:11" ht="15.75" thickBot="1">
      <c r="A208" s="150"/>
      <c r="B208" s="151"/>
      <c r="C208" s="35"/>
      <c r="D208" s="151"/>
      <c r="E208" s="151"/>
      <c r="F208" s="151"/>
      <c r="G208" s="151"/>
      <c r="H208" s="151"/>
      <c r="I208" s="151"/>
      <c r="J208" s="206"/>
      <c r="K208" s="206"/>
    </row>
    <row r="209" spans="1:11" ht="15.75" thickTop="1">
      <c r="A209" s="872" t="s">
        <v>994</v>
      </c>
      <c r="B209" s="873"/>
      <c r="C209" s="873"/>
      <c r="D209" s="873"/>
      <c r="E209" s="873"/>
      <c r="F209" s="873"/>
      <c r="G209" s="873"/>
      <c r="H209" s="873"/>
      <c r="I209" s="873"/>
      <c r="J209" s="873"/>
      <c r="K209" s="873"/>
    </row>
    <row r="210" spans="1:11">
      <c r="A210" s="138"/>
      <c r="B210" s="1"/>
      <c r="C210" s="37"/>
      <c r="D210" s="37"/>
      <c r="E210" s="37"/>
      <c r="F210" s="37"/>
      <c r="G210" s="1"/>
      <c r="H210" s="1"/>
      <c r="I210" s="1"/>
      <c r="J210" s="1"/>
      <c r="K210" s="1"/>
    </row>
  </sheetData>
  <mergeCells count="25">
    <mergeCell ref="A209:K209"/>
    <mergeCell ref="A130:K130"/>
    <mergeCell ref="A167:K167"/>
    <mergeCell ref="A169:K169"/>
    <mergeCell ref="A170:K170"/>
    <mergeCell ref="A171:K171"/>
    <mergeCell ref="A172:K172"/>
    <mergeCell ref="A129:K129"/>
    <mergeCell ref="A44:K44"/>
    <mergeCell ref="A45:K45"/>
    <mergeCell ref="A46:K46"/>
    <mergeCell ref="A83:K83"/>
    <mergeCell ref="A85:K85"/>
    <mergeCell ref="A86:K86"/>
    <mergeCell ref="A87:K87"/>
    <mergeCell ref="A88:K88"/>
    <mergeCell ref="A125:K125"/>
    <mergeCell ref="A127:K127"/>
    <mergeCell ref="A128:K128"/>
    <mergeCell ref="A43:K43"/>
    <mergeCell ref="A1:K1"/>
    <mergeCell ref="A2:K2"/>
    <mergeCell ref="A3:K3"/>
    <mergeCell ref="A4:K4"/>
    <mergeCell ref="A41:K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F23" sqref="F23"/>
    </sheetView>
  </sheetViews>
  <sheetFormatPr baseColWidth="10" defaultColWidth="9.140625" defaultRowHeight="15"/>
  <cols>
    <col min="1" max="1" width="104.42578125" bestFit="1" customWidth="1"/>
    <col min="2" max="6" width="10.7109375" customWidth="1"/>
    <col min="257" max="257" width="104.42578125" bestFit="1" customWidth="1"/>
    <col min="258" max="262" width="10.7109375" customWidth="1"/>
    <col min="513" max="513" width="104.42578125" bestFit="1" customWidth="1"/>
    <col min="514" max="518" width="10.7109375" customWidth="1"/>
    <col min="769" max="769" width="104.42578125" bestFit="1" customWidth="1"/>
    <col min="770" max="774" width="10.7109375" customWidth="1"/>
    <col min="1025" max="1025" width="104.42578125" bestFit="1" customWidth="1"/>
    <col min="1026" max="1030" width="10.7109375" customWidth="1"/>
    <col min="1281" max="1281" width="104.42578125" bestFit="1" customWidth="1"/>
    <col min="1282" max="1286" width="10.7109375" customWidth="1"/>
    <col min="1537" max="1537" width="104.42578125" bestFit="1" customWidth="1"/>
    <col min="1538" max="1542" width="10.7109375" customWidth="1"/>
    <col min="1793" max="1793" width="104.42578125" bestFit="1" customWidth="1"/>
    <col min="1794" max="1798" width="10.7109375" customWidth="1"/>
    <col min="2049" max="2049" width="104.42578125" bestFit="1" customWidth="1"/>
    <col min="2050" max="2054" width="10.7109375" customWidth="1"/>
    <col min="2305" max="2305" width="104.42578125" bestFit="1" customWidth="1"/>
    <col min="2306" max="2310" width="10.7109375" customWidth="1"/>
    <col min="2561" max="2561" width="104.42578125" bestFit="1" customWidth="1"/>
    <col min="2562" max="2566" width="10.7109375" customWidth="1"/>
    <col min="2817" max="2817" width="104.42578125" bestFit="1" customWidth="1"/>
    <col min="2818" max="2822" width="10.7109375" customWidth="1"/>
    <col min="3073" max="3073" width="104.42578125" bestFit="1" customWidth="1"/>
    <col min="3074" max="3078" width="10.7109375" customWidth="1"/>
    <col min="3329" max="3329" width="104.42578125" bestFit="1" customWidth="1"/>
    <col min="3330" max="3334" width="10.7109375" customWidth="1"/>
    <col min="3585" max="3585" width="104.42578125" bestFit="1" customWidth="1"/>
    <col min="3586" max="3590" width="10.7109375" customWidth="1"/>
    <col min="3841" max="3841" width="104.42578125" bestFit="1" customWidth="1"/>
    <col min="3842" max="3846" width="10.7109375" customWidth="1"/>
    <col min="4097" max="4097" width="104.42578125" bestFit="1" customWidth="1"/>
    <col min="4098" max="4102" width="10.7109375" customWidth="1"/>
    <col min="4353" max="4353" width="104.42578125" bestFit="1" customWidth="1"/>
    <col min="4354" max="4358" width="10.7109375" customWidth="1"/>
    <col min="4609" max="4609" width="104.42578125" bestFit="1" customWidth="1"/>
    <col min="4610" max="4614" width="10.7109375" customWidth="1"/>
    <col min="4865" max="4865" width="104.42578125" bestFit="1" customWidth="1"/>
    <col min="4866" max="4870" width="10.7109375" customWidth="1"/>
    <col min="5121" max="5121" width="104.42578125" bestFit="1" customWidth="1"/>
    <col min="5122" max="5126" width="10.7109375" customWidth="1"/>
    <col min="5377" max="5377" width="104.42578125" bestFit="1" customWidth="1"/>
    <col min="5378" max="5382" width="10.7109375" customWidth="1"/>
    <col min="5633" max="5633" width="104.42578125" bestFit="1" customWidth="1"/>
    <col min="5634" max="5638" width="10.7109375" customWidth="1"/>
    <col min="5889" max="5889" width="104.42578125" bestFit="1" customWidth="1"/>
    <col min="5890" max="5894" width="10.7109375" customWidth="1"/>
    <col min="6145" max="6145" width="104.42578125" bestFit="1" customWidth="1"/>
    <col min="6146" max="6150" width="10.7109375" customWidth="1"/>
    <col min="6401" max="6401" width="104.42578125" bestFit="1" customWidth="1"/>
    <col min="6402" max="6406" width="10.7109375" customWidth="1"/>
    <col min="6657" max="6657" width="104.42578125" bestFit="1" customWidth="1"/>
    <col min="6658" max="6662" width="10.7109375" customWidth="1"/>
    <col min="6913" max="6913" width="104.42578125" bestFit="1" customWidth="1"/>
    <col min="6914" max="6918" width="10.7109375" customWidth="1"/>
    <col min="7169" max="7169" width="104.42578125" bestFit="1" customWidth="1"/>
    <col min="7170" max="7174" width="10.7109375" customWidth="1"/>
    <col min="7425" max="7425" width="104.42578125" bestFit="1" customWidth="1"/>
    <col min="7426" max="7430" width="10.7109375" customWidth="1"/>
    <col min="7681" max="7681" width="104.42578125" bestFit="1" customWidth="1"/>
    <col min="7682" max="7686" width="10.7109375" customWidth="1"/>
    <col min="7937" max="7937" width="104.42578125" bestFit="1" customWidth="1"/>
    <col min="7938" max="7942" width="10.7109375" customWidth="1"/>
    <col min="8193" max="8193" width="104.42578125" bestFit="1" customWidth="1"/>
    <col min="8194" max="8198" width="10.7109375" customWidth="1"/>
    <col min="8449" max="8449" width="104.42578125" bestFit="1" customWidth="1"/>
    <col min="8450" max="8454" width="10.7109375" customWidth="1"/>
    <col min="8705" max="8705" width="104.42578125" bestFit="1" customWidth="1"/>
    <col min="8706" max="8710" width="10.7109375" customWidth="1"/>
    <col min="8961" max="8961" width="104.42578125" bestFit="1" customWidth="1"/>
    <col min="8962" max="8966" width="10.7109375" customWidth="1"/>
    <col min="9217" max="9217" width="104.42578125" bestFit="1" customWidth="1"/>
    <col min="9218" max="9222" width="10.7109375" customWidth="1"/>
    <col min="9473" max="9473" width="104.42578125" bestFit="1" customWidth="1"/>
    <col min="9474" max="9478" width="10.7109375" customWidth="1"/>
    <col min="9729" max="9729" width="104.42578125" bestFit="1" customWidth="1"/>
    <col min="9730" max="9734" width="10.7109375" customWidth="1"/>
    <col min="9985" max="9985" width="104.42578125" bestFit="1" customWidth="1"/>
    <col min="9986" max="9990" width="10.7109375" customWidth="1"/>
    <col min="10241" max="10241" width="104.42578125" bestFit="1" customWidth="1"/>
    <col min="10242" max="10246" width="10.7109375" customWidth="1"/>
    <col min="10497" max="10497" width="104.42578125" bestFit="1" customWidth="1"/>
    <col min="10498" max="10502" width="10.7109375" customWidth="1"/>
    <col min="10753" max="10753" width="104.42578125" bestFit="1" customWidth="1"/>
    <col min="10754" max="10758" width="10.7109375" customWidth="1"/>
    <col min="11009" max="11009" width="104.42578125" bestFit="1" customWidth="1"/>
    <col min="11010" max="11014" width="10.7109375" customWidth="1"/>
    <col min="11265" max="11265" width="104.42578125" bestFit="1" customWidth="1"/>
    <col min="11266" max="11270" width="10.7109375" customWidth="1"/>
    <col min="11521" max="11521" width="104.42578125" bestFit="1" customWidth="1"/>
    <col min="11522" max="11526" width="10.7109375" customWidth="1"/>
    <col min="11777" max="11777" width="104.42578125" bestFit="1" customWidth="1"/>
    <col min="11778" max="11782" width="10.7109375" customWidth="1"/>
    <col min="12033" max="12033" width="104.42578125" bestFit="1" customWidth="1"/>
    <col min="12034" max="12038" width="10.7109375" customWidth="1"/>
    <col min="12289" max="12289" width="104.42578125" bestFit="1" customWidth="1"/>
    <col min="12290" max="12294" width="10.7109375" customWidth="1"/>
    <col min="12545" max="12545" width="104.42578125" bestFit="1" customWidth="1"/>
    <col min="12546" max="12550" width="10.7109375" customWidth="1"/>
    <col min="12801" max="12801" width="104.42578125" bestFit="1" customWidth="1"/>
    <col min="12802" max="12806" width="10.7109375" customWidth="1"/>
    <col min="13057" max="13057" width="104.42578125" bestFit="1" customWidth="1"/>
    <col min="13058" max="13062" width="10.7109375" customWidth="1"/>
    <col min="13313" max="13313" width="104.42578125" bestFit="1" customWidth="1"/>
    <col min="13314" max="13318" width="10.7109375" customWidth="1"/>
    <col min="13569" max="13569" width="104.42578125" bestFit="1" customWidth="1"/>
    <col min="13570" max="13574" width="10.7109375" customWidth="1"/>
    <col min="13825" max="13825" width="104.42578125" bestFit="1" customWidth="1"/>
    <col min="13826" max="13830" width="10.7109375" customWidth="1"/>
    <col min="14081" max="14081" width="104.42578125" bestFit="1" customWidth="1"/>
    <col min="14082" max="14086" width="10.7109375" customWidth="1"/>
    <col min="14337" max="14337" width="104.42578125" bestFit="1" customWidth="1"/>
    <col min="14338" max="14342" width="10.7109375" customWidth="1"/>
    <col min="14593" max="14593" width="104.42578125" bestFit="1" customWidth="1"/>
    <col min="14594" max="14598" width="10.7109375" customWidth="1"/>
    <col min="14849" max="14849" width="104.42578125" bestFit="1" customWidth="1"/>
    <col min="14850" max="14854" width="10.7109375" customWidth="1"/>
    <col min="15105" max="15105" width="104.42578125" bestFit="1" customWidth="1"/>
    <col min="15106" max="15110" width="10.7109375" customWidth="1"/>
    <col min="15361" max="15361" width="104.42578125" bestFit="1" customWidth="1"/>
    <col min="15362" max="15366" width="10.7109375" customWidth="1"/>
    <col min="15617" max="15617" width="104.42578125" bestFit="1" customWidth="1"/>
    <col min="15618" max="15622" width="10.7109375" customWidth="1"/>
    <col min="15873" max="15873" width="104.42578125" bestFit="1" customWidth="1"/>
    <col min="15874" max="15878" width="10.7109375" customWidth="1"/>
    <col min="16129" max="16129" width="104.42578125" bestFit="1" customWidth="1"/>
    <col min="16130" max="16134" width="10.7109375" customWidth="1"/>
  </cols>
  <sheetData>
    <row r="1" spans="1:21" ht="30" customHeight="1">
      <c r="A1" s="836" t="s">
        <v>404</v>
      </c>
      <c r="B1" s="836"/>
      <c r="C1" s="836"/>
      <c r="D1" s="836"/>
      <c r="E1" s="836"/>
      <c r="F1" s="836"/>
      <c r="G1" s="1"/>
      <c r="H1" s="1"/>
      <c r="I1" s="1"/>
      <c r="J1" s="1"/>
      <c r="K1" s="1"/>
      <c r="L1" s="1"/>
      <c r="M1" s="1"/>
      <c r="N1" s="1"/>
      <c r="O1" s="1"/>
      <c r="P1" s="1"/>
      <c r="Q1" s="1"/>
      <c r="R1" s="1"/>
      <c r="S1" s="1"/>
      <c r="T1" s="1"/>
      <c r="U1" s="1"/>
    </row>
    <row r="2" spans="1:21" ht="18">
      <c r="A2" s="837" t="s">
        <v>1</v>
      </c>
      <c r="B2" s="837"/>
      <c r="C2" s="837"/>
      <c r="D2" s="837"/>
      <c r="E2" s="837"/>
      <c r="F2" s="837"/>
      <c r="G2" s="1"/>
      <c r="H2" s="1"/>
      <c r="I2" s="1"/>
      <c r="J2" s="1"/>
      <c r="K2" s="1"/>
      <c r="L2" s="1"/>
      <c r="M2" s="1"/>
      <c r="N2" s="1"/>
      <c r="O2" s="1"/>
      <c r="P2" s="1"/>
      <c r="Q2" s="1"/>
      <c r="R2" s="1"/>
      <c r="S2" s="1"/>
      <c r="T2" s="1"/>
      <c r="U2" s="1"/>
    </row>
    <row r="3" spans="1:21" ht="18">
      <c r="A3" s="837" t="s">
        <v>1441</v>
      </c>
      <c r="B3" s="837"/>
      <c r="C3" s="837"/>
      <c r="D3" s="837"/>
      <c r="E3" s="837"/>
      <c r="F3" s="837"/>
      <c r="G3" s="1"/>
      <c r="H3" s="1"/>
      <c r="I3" s="1"/>
      <c r="J3" s="1"/>
      <c r="K3" s="1"/>
      <c r="L3" s="1"/>
      <c r="M3" s="1"/>
      <c r="N3" s="1"/>
      <c r="O3" s="1"/>
      <c r="P3" s="1"/>
      <c r="Q3" s="1"/>
      <c r="R3" s="1"/>
      <c r="S3" s="1"/>
      <c r="T3" s="1"/>
      <c r="U3" s="1"/>
    </row>
    <row r="4" spans="1:21" ht="30" customHeight="1">
      <c r="A4" s="841" t="s">
        <v>2</v>
      </c>
      <c r="B4" s="841"/>
      <c r="C4" s="841"/>
      <c r="D4" s="841"/>
      <c r="E4" s="841"/>
      <c r="F4" s="841"/>
      <c r="G4" s="1"/>
      <c r="H4" s="1"/>
      <c r="I4" s="1"/>
      <c r="J4" s="1"/>
      <c r="K4" s="1"/>
      <c r="L4" s="1"/>
      <c r="M4" s="1"/>
      <c r="N4" s="1"/>
      <c r="O4" s="1"/>
      <c r="P4" s="1"/>
      <c r="Q4" s="1"/>
      <c r="R4" s="1"/>
      <c r="S4" s="1"/>
      <c r="T4" s="1"/>
      <c r="U4" s="1"/>
    </row>
    <row r="5" spans="1:21" ht="3.75" customHeight="1">
      <c r="A5" s="3"/>
      <c r="B5" s="112"/>
      <c r="C5" s="112"/>
      <c r="D5" s="112"/>
      <c r="E5" s="112"/>
      <c r="F5" s="112"/>
      <c r="G5" s="1"/>
      <c r="H5" s="1"/>
      <c r="I5" s="1"/>
      <c r="J5" s="1"/>
      <c r="K5" s="1"/>
      <c r="L5" s="1"/>
      <c r="M5" s="1"/>
      <c r="N5" s="1"/>
      <c r="O5" s="1"/>
      <c r="P5" s="1"/>
      <c r="Q5" s="1"/>
      <c r="R5" s="1"/>
      <c r="S5" s="1"/>
      <c r="T5" s="1"/>
      <c r="U5" s="1"/>
    </row>
    <row r="6" spans="1:21" ht="30" customHeight="1" thickBot="1">
      <c r="A6" s="5"/>
      <c r="B6" s="6" t="s">
        <v>3</v>
      </c>
      <c r="C6" s="6" t="s">
        <v>4</v>
      </c>
      <c r="D6" s="6" t="s">
        <v>5</v>
      </c>
      <c r="E6" s="6" t="s">
        <v>6</v>
      </c>
      <c r="F6" s="6" t="s">
        <v>7</v>
      </c>
      <c r="G6" s="1"/>
      <c r="H6" s="1"/>
      <c r="I6" s="1"/>
      <c r="J6" s="1"/>
      <c r="K6" s="1"/>
      <c r="L6" s="1"/>
      <c r="M6" s="1"/>
      <c r="N6" s="1"/>
      <c r="O6" s="1"/>
      <c r="P6" s="1"/>
      <c r="Q6" s="1"/>
      <c r="R6" s="1"/>
      <c r="S6" s="1"/>
      <c r="T6" s="1"/>
      <c r="U6" s="1"/>
    </row>
    <row r="7" spans="1:21">
      <c r="A7" s="7" t="s">
        <v>8</v>
      </c>
      <c r="B7" s="8">
        <v>8998495.0237499997</v>
      </c>
      <c r="C7" s="8">
        <v>259416.66326</v>
      </c>
      <c r="D7" s="8">
        <v>0</v>
      </c>
      <c r="E7" s="8">
        <v>5002.6877100000002</v>
      </c>
      <c r="F7" s="8">
        <v>9262914.3747199997</v>
      </c>
      <c r="G7" s="1"/>
      <c r="H7" s="1"/>
      <c r="I7" s="1"/>
      <c r="J7" s="1"/>
      <c r="K7" s="1"/>
      <c r="L7" s="1"/>
      <c r="M7" s="1"/>
      <c r="N7" s="1"/>
      <c r="O7" s="1"/>
      <c r="P7" s="1"/>
      <c r="Q7" s="1"/>
      <c r="R7" s="1"/>
      <c r="S7" s="1"/>
      <c r="T7" s="1"/>
      <c r="U7" s="1"/>
    </row>
    <row r="8" spans="1:21">
      <c r="A8" s="10" t="s">
        <v>9</v>
      </c>
      <c r="B8" s="11">
        <v>149023.09919000001</v>
      </c>
      <c r="C8" s="11">
        <v>86119.067459999991</v>
      </c>
      <c r="D8" s="11">
        <v>0</v>
      </c>
      <c r="E8" s="11">
        <v>0</v>
      </c>
      <c r="F8" s="11">
        <v>235142.16665</v>
      </c>
      <c r="G8" s="1"/>
      <c r="H8" s="1"/>
      <c r="I8" s="1"/>
      <c r="J8" s="1"/>
      <c r="K8" s="1"/>
      <c r="L8" s="1"/>
      <c r="M8" s="1"/>
      <c r="N8" s="1"/>
      <c r="O8" s="1"/>
      <c r="P8" s="1"/>
      <c r="Q8" s="1"/>
      <c r="R8" s="1"/>
      <c r="S8" s="1"/>
      <c r="T8" s="1"/>
      <c r="U8" s="1"/>
    </row>
    <row r="9" spans="1:21">
      <c r="A9" s="12" t="s">
        <v>10</v>
      </c>
      <c r="B9" s="13">
        <v>0</v>
      </c>
      <c r="C9" s="13">
        <v>0</v>
      </c>
      <c r="D9" s="13">
        <v>0</v>
      </c>
      <c r="E9" s="13">
        <v>0</v>
      </c>
      <c r="F9" s="13">
        <v>0</v>
      </c>
      <c r="G9" s="1"/>
      <c r="H9" s="1"/>
      <c r="I9" s="1"/>
      <c r="J9" s="1"/>
      <c r="K9" s="1"/>
      <c r="L9" s="1"/>
      <c r="M9" s="1"/>
      <c r="N9" s="1"/>
      <c r="O9" s="1"/>
      <c r="P9" s="1"/>
      <c r="Q9" s="1"/>
      <c r="R9" s="1"/>
      <c r="S9" s="1"/>
      <c r="T9" s="1"/>
      <c r="U9" s="1"/>
    </row>
    <row r="10" spans="1:21">
      <c r="A10" s="12" t="s">
        <v>11</v>
      </c>
      <c r="B10" s="13">
        <v>46362.525849999998</v>
      </c>
      <c r="C10" s="13">
        <v>85807.650810000006</v>
      </c>
      <c r="D10" s="13">
        <v>0</v>
      </c>
      <c r="E10" s="13">
        <v>0</v>
      </c>
      <c r="F10" s="13">
        <v>132170.17666</v>
      </c>
      <c r="G10" s="1"/>
      <c r="H10" s="1"/>
      <c r="I10" s="1"/>
      <c r="J10" s="1"/>
      <c r="K10" s="1"/>
      <c r="L10" s="1"/>
      <c r="M10" s="1"/>
      <c r="N10" s="1"/>
      <c r="O10" s="1"/>
      <c r="P10" s="1"/>
      <c r="Q10" s="1"/>
      <c r="R10" s="1"/>
      <c r="S10" s="1"/>
      <c r="T10" s="1"/>
      <c r="U10" s="1"/>
    </row>
    <row r="11" spans="1:21">
      <c r="A11" s="12" t="s">
        <v>12</v>
      </c>
      <c r="B11" s="13">
        <v>102660.57334</v>
      </c>
      <c r="C11" s="13">
        <v>311.41665</v>
      </c>
      <c r="D11" s="13">
        <v>0</v>
      </c>
      <c r="E11" s="13">
        <v>0</v>
      </c>
      <c r="F11" s="13">
        <v>102971.98999</v>
      </c>
      <c r="G11" s="1"/>
      <c r="H11" s="1"/>
      <c r="I11" s="1"/>
      <c r="J11" s="1"/>
      <c r="K11" s="1"/>
      <c r="L11" s="1"/>
      <c r="M11" s="1"/>
      <c r="N11" s="1"/>
      <c r="O11" s="1"/>
      <c r="P11" s="1"/>
      <c r="Q11" s="1"/>
      <c r="R11" s="1"/>
      <c r="S11" s="1"/>
      <c r="T11" s="1"/>
      <c r="U11" s="1"/>
    </row>
    <row r="12" spans="1:21">
      <c r="A12" s="12" t="s">
        <v>13</v>
      </c>
      <c r="B12" s="13">
        <v>0</v>
      </c>
      <c r="C12" s="13">
        <v>0</v>
      </c>
      <c r="D12" s="13">
        <v>0</v>
      </c>
      <c r="E12" s="13">
        <v>0</v>
      </c>
      <c r="F12" s="13">
        <v>0</v>
      </c>
      <c r="G12" s="1"/>
      <c r="H12" s="1"/>
      <c r="I12" s="1"/>
      <c r="J12" s="1"/>
      <c r="K12" s="1"/>
      <c r="L12" s="1"/>
      <c r="M12" s="1"/>
      <c r="N12" s="1"/>
      <c r="O12" s="1"/>
      <c r="P12" s="1"/>
      <c r="Q12" s="1"/>
      <c r="R12" s="1"/>
      <c r="S12" s="1"/>
      <c r="T12" s="1"/>
      <c r="U12" s="1"/>
    </row>
    <row r="13" spans="1:21">
      <c r="A13" s="12" t="s">
        <v>14</v>
      </c>
      <c r="B13" s="13">
        <v>0</v>
      </c>
      <c r="C13" s="13">
        <v>0</v>
      </c>
      <c r="D13" s="13">
        <v>0</v>
      </c>
      <c r="E13" s="13">
        <v>0</v>
      </c>
      <c r="F13" s="13">
        <v>0</v>
      </c>
      <c r="G13" s="1"/>
      <c r="H13" s="1"/>
      <c r="I13" s="1"/>
      <c r="J13" s="1"/>
      <c r="K13" s="1"/>
      <c r="L13" s="1"/>
      <c r="M13" s="1"/>
      <c r="N13" s="1"/>
      <c r="O13" s="1"/>
      <c r="P13" s="1"/>
      <c r="Q13" s="1"/>
      <c r="R13" s="1"/>
      <c r="S13" s="1"/>
      <c r="T13" s="1"/>
      <c r="U13" s="1"/>
    </row>
    <row r="14" spans="1:21">
      <c r="A14" s="14" t="s">
        <v>15</v>
      </c>
      <c r="B14" s="13">
        <v>0</v>
      </c>
      <c r="C14" s="13">
        <v>0</v>
      </c>
      <c r="D14" s="13">
        <v>0</v>
      </c>
      <c r="E14" s="13">
        <v>0</v>
      </c>
      <c r="F14" s="13">
        <v>0</v>
      </c>
      <c r="G14" s="1"/>
      <c r="H14" s="1"/>
      <c r="I14" s="1"/>
      <c r="J14" s="1"/>
      <c r="K14" s="1"/>
      <c r="L14" s="1"/>
      <c r="M14" s="1"/>
      <c r="N14" s="1"/>
      <c r="O14" s="1"/>
      <c r="P14" s="1"/>
      <c r="Q14" s="1"/>
      <c r="R14" s="1"/>
      <c r="S14" s="1"/>
      <c r="T14" s="1"/>
      <c r="U14" s="1"/>
    </row>
    <row r="15" spans="1:21">
      <c r="A15" s="12" t="s">
        <v>16</v>
      </c>
      <c r="B15" s="13">
        <v>0</v>
      </c>
      <c r="C15" s="13">
        <v>0</v>
      </c>
      <c r="D15" s="13">
        <v>0</v>
      </c>
      <c r="E15" s="13">
        <v>0</v>
      </c>
      <c r="F15" s="13">
        <v>0</v>
      </c>
      <c r="G15" s="1"/>
      <c r="H15" s="1"/>
      <c r="I15" s="1"/>
      <c r="J15" s="1"/>
      <c r="K15" s="1"/>
      <c r="L15" s="1"/>
      <c r="M15" s="1"/>
      <c r="N15" s="1"/>
      <c r="O15" s="1"/>
      <c r="P15" s="1"/>
      <c r="Q15" s="1"/>
      <c r="R15" s="1"/>
      <c r="S15" s="1"/>
      <c r="T15" s="1"/>
      <c r="U15" s="1"/>
    </row>
    <row r="16" spans="1:21">
      <c r="A16" s="12" t="s">
        <v>17</v>
      </c>
      <c r="B16" s="13">
        <v>0</v>
      </c>
      <c r="C16" s="13">
        <v>0</v>
      </c>
      <c r="D16" s="13">
        <v>0</v>
      </c>
      <c r="E16" s="13">
        <v>0</v>
      </c>
      <c r="F16" s="13">
        <v>0</v>
      </c>
      <c r="G16" s="1"/>
      <c r="H16" s="1"/>
      <c r="I16" s="1"/>
      <c r="J16" s="1"/>
      <c r="K16" s="1"/>
      <c r="L16" s="1"/>
      <c r="M16" s="1"/>
      <c r="N16" s="1"/>
      <c r="O16" s="1"/>
      <c r="P16" s="1"/>
      <c r="Q16" s="1"/>
      <c r="R16" s="1"/>
      <c r="S16" s="1"/>
      <c r="T16" s="1"/>
      <c r="U16" s="1"/>
    </row>
    <row r="17" spans="1:21">
      <c r="A17" s="10" t="s">
        <v>18</v>
      </c>
      <c r="B17" s="11">
        <v>747454.08013000002</v>
      </c>
      <c r="C17" s="11">
        <v>7049.7355800000005</v>
      </c>
      <c r="D17" s="11">
        <v>0</v>
      </c>
      <c r="E17" s="11">
        <v>5002.6877100000002</v>
      </c>
      <c r="F17" s="11">
        <v>759506.50341999996</v>
      </c>
      <c r="G17" s="1"/>
      <c r="H17" s="1"/>
      <c r="I17" s="1"/>
      <c r="J17" s="1"/>
      <c r="K17" s="1"/>
      <c r="L17" s="1"/>
      <c r="M17" s="1"/>
      <c r="N17" s="1"/>
      <c r="O17" s="1"/>
      <c r="P17" s="1"/>
      <c r="Q17" s="1"/>
      <c r="R17" s="1"/>
      <c r="S17" s="1"/>
      <c r="T17" s="1"/>
      <c r="U17" s="1"/>
    </row>
    <row r="18" spans="1:21">
      <c r="A18" s="12" t="s">
        <v>19</v>
      </c>
      <c r="B18" s="13">
        <v>0</v>
      </c>
      <c r="C18" s="13">
        <v>0</v>
      </c>
      <c r="D18" s="13">
        <v>0</v>
      </c>
      <c r="E18" s="13">
        <v>0</v>
      </c>
      <c r="F18" s="13">
        <v>0</v>
      </c>
      <c r="G18" s="1"/>
      <c r="H18" s="1"/>
      <c r="I18" s="1"/>
      <c r="J18" s="1"/>
      <c r="K18" s="1"/>
      <c r="L18" s="1"/>
      <c r="M18" s="1"/>
      <c r="N18" s="1"/>
      <c r="O18" s="1"/>
      <c r="P18" s="1"/>
      <c r="Q18" s="1"/>
      <c r="R18" s="1"/>
      <c r="S18" s="1"/>
      <c r="T18" s="1"/>
      <c r="U18" s="1"/>
    </row>
    <row r="19" spans="1:21">
      <c r="A19" s="12" t="s">
        <v>20</v>
      </c>
      <c r="B19" s="13">
        <v>712639.14095000003</v>
      </c>
      <c r="C19" s="13">
        <v>0</v>
      </c>
      <c r="D19" s="13">
        <v>0</v>
      </c>
      <c r="E19" s="13">
        <v>0</v>
      </c>
      <c r="F19" s="13">
        <v>712639.14095000003</v>
      </c>
      <c r="G19" s="1"/>
      <c r="H19" s="1"/>
      <c r="I19" s="1"/>
      <c r="J19" s="1"/>
      <c r="K19" s="1"/>
      <c r="L19" s="1"/>
      <c r="M19" s="1"/>
      <c r="N19" s="1"/>
      <c r="O19" s="1"/>
      <c r="P19" s="1"/>
      <c r="Q19" s="1"/>
      <c r="R19" s="1"/>
      <c r="S19" s="1"/>
      <c r="T19" s="1"/>
      <c r="U19" s="1"/>
    </row>
    <row r="20" spans="1:21">
      <c r="A20" s="12" t="s">
        <v>21</v>
      </c>
      <c r="B20" s="13">
        <v>0</v>
      </c>
      <c r="C20" s="13">
        <v>0</v>
      </c>
      <c r="D20" s="13">
        <v>0</v>
      </c>
      <c r="E20" s="13">
        <v>0</v>
      </c>
      <c r="F20" s="13">
        <v>0</v>
      </c>
      <c r="G20" s="1"/>
      <c r="H20" s="1"/>
      <c r="I20" s="1"/>
      <c r="J20" s="1"/>
      <c r="K20" s="1"/>
      <c r="L20" s="1"/>
      <c r="M20" s="1"/>
      <c r="N20" s="1"/>
      <c r="O20" s="1"/>
      <c r="P20" s="1"/>
      <c r="Q20" s="1"/>
      <c r="R20" s="1"/>
      <c r="S20" s="1"/>
      <c r="T20" s="1"/>
      <c r="U20" s="1"/>
    </row>
    <row r="21" spans="1:21">
      <c r="A21" s="12" t="s">
        <v>22</v>
      </c>
      <c r="B21" s="13">
        <v>0</v>
      </c>
      <c r="C21" s="13">
        <v>0</v>
      </c>
      <c r="D21" s="13">
        <v>0</v>
      </c>
      <c r="E21" s="13">
        <v>0</v>
      </c>
      <c r="F21" s="13">
        <v>0</v>
      </c>
      <c r="G21" s="1"/>
      <c r="H21" s="1"/>
      <c r="I21" s="1"/>
      <c r="J21" s="1"/>
      <c r="K21" s="1"/>
      <c r="L21" s="1"/>
      <c r="M21" s="1"/>
      <c r="N21" s="1"/>
      <c r="O21" s="1"/>
      <c r="P21" s="1"/>
      <c r="Q21" s="1"/>
      <c r="R21" s="1"/>
      <c r="S21" s="1"/>
      <c r="T21" s="1"/>
      <c r="U21" s="1"/>
    </row>
    <row r="22" spans="1:21">
      <c r="A22" s="14" t="s">
        <v>23</v>
      </c>
      <c r="B22" s="13">
        <v>33996.08599</v>
      </c>
      <c r="C22" s="13">
        <v>615.13493999999992</v>
      </c>
      <c r="D22" s="13">
        <v>0</v>
      </c>
      <c r="E22" s="13">
        <v>5002.6877100000002</v>
      </c>
      <c r="F22" s="13">
        <v>39613.908640000001</v>
      </c>
      <c r="G22" s="1"/>
      <c r="H22" s="1"/>
      <c r="I22" s="1"/>
      <c r="J22" s="1"/>
      <c r="K22" s="1"/>
      <c r="L22" s="1"/>
      <c r="M22" s="1"/>
      <c r="N22" s="1"/>
      <c r="O22" s="1"/>
      <c r="P22" s="1"/>
      <c r="Q22" s="1"/>
      <c r="R22" s="1"/>
      <c r="S22" s="1"/>
      <c r="T22" s="1"/>
      <c r="U22" s="1"/>
    </row>
    <row r="23" spans="1:21">
      <c r="A23" s="12" t="s">
        <v>24</v>
      </c>
      <c r="B23" s="13">
        <v>2.5000000000000001E-4</v>
      </c>
      <c r="C23" s="13">
        <v>6434.6006399999997</v>
      </c>
      <c r="D23" s="13">
        <v>0</v>
      </c>
      <c r="E23" s="13">
        <v>0</v>
      </c>
      <c r="F23" s="13">
        <v>6434.6008899999997</v>
      </c>
      <c r="G23" s="1"/>
      <c r="H23" s="1"/>
      <c r="I23" s="1"/>
      <c r="J23" s="1"/>
      <c r="K23" s="1"/>
      <c r="L23" s="1"/>
      <c r="M23" s="1"/>
      <c r="N23" s="1"/>
      <c r="O23" s="1"/>
      <c r="P23" s="1"/>
      <c r="Q23" s="1"/>
      <c r="R23" s="1"/>
      <c r="S23" s="1"/>
      <c r="T23" s="1"/>
      <c r="U23" s="1"/>
    </row>
    <row r="24" spans="1:21">
      <c r="A24" s="12" t="s">
        <v>25</v>
      </c>
      <c r="B24" s="13">
        <v>818.85293999999999</v>
      </c>
      <c r="C24" s="13">
        <v>0</v>
      </c>
      <c r="D24" s="13">
        <v>0</v>
      </c>
      <c r="E24" s="13">
        <v>0</v>
      </c>
      <c r="F24" s="13">
        <v>818.85293999999999</v>
      </c>
      <c r="G24" s="1"/>
      <c r="H24" s="1"/>
      <c r="I24" s="1"/>
      <c r="J24" s="1"/>
      <c r="K24" s="1"/>
      <c r="L24" s="1"/>
      <c r="M24" s="1"/>
      <c r="N24" s="1"/>
      <c r="O24" s="1"/>
      <c r="P24" s="1"/>
      <c r="Q24" s="1"/>
      <c r="R24" s="1"/>
      <c r="S24" s="1"/>
      <c r="T24" s="1"/>
      <c r="U24" s="1"/>
    </row>
    <row r="25" spans="1:21">
      <c r="A25" s="12" t="s">
        <v>26</v>
      </c>
      <c r="B25" s="13">
        <v>0</v>
      </c>
      <c r="C25" s="13">
        <v>0</v>
      </c>
      <c r="D25" s="13">
        <v>0</v>
      </c>
      <c r="E25" s="13">
        <v>0</v>
      </c>
      <c r="F25" s="13">
        <v>0</v>
      </c>
      <c r="G25" s="1"/>
      <c r="H25" s="1"/>
      <c r="I25" s="1"/>
      <c r="J25" s="1"/>
      <c r="K25" s="1"/>
      <c r="L25" s="1"/>
      <c r="M25" s="1"/>
      <c r="N25" s="1"/>
      <c r="O25" s="1"/>
      <c r="P25" s="1"/>
      <c r="Q25" s="1"/>
      <c r="R25" s="1"/>
      <c r="S25" s="1"/>
      <c r="T25" s="1"/>
      <c r="U25" s="1"/>
    </row>
    <row r="26" spans="1:21">
      <c r="A26" s="10" t="s">
        <v>27</v>
      </c>
      <c r="B26" s="11">
        <v>6362854.5937799998</v>
      </c>
      <c r="C26" s="11">
        <v>1115.2670900000001</v>
      </c>
      <c r="D26" s="11">
        <v>0</v>
      </c>
      <c r="E26" s="11">
        <v>0</v>
      </c>
      <c r="F26" s="11">
        <v>6363969.86087</v>
      </c>
      <c r="G26" s="1"/>
      <c r="H26" s="1"/>
      <c r="I26" s="1"/>
      <c r="J26" s="1"/>
      <c r="K26" s="1"/>
      <c r="L26" s="1"/>
      <c r="M26" s="1"/>
      <c r="N26" s="1"/>
      <c r="O26" s="1"/>
      <c r="P26" s="1"/>
      <c r="Q26" s="1"/>
      <c r="R26" s="1"/>
      <c r="S26" s="1"/>
      <c r="T26" s="1"/>
      <c r="U26" s="1"/>
    </row>
    <row r="27" spans="1:21">
      <c r="A27" s="15" t="s">
        <v>28</v>
      </c>
      <c r="B27" s="13">
        <v>6146405.6460699998</v>
      </c>
      <c r="C27" s="13">
        <v>1029</v>
      </c>
      <c r="D27" s="13">
        <v>0</v>
      </c>
      <c r="E27" s="13">
        <v>0</v>
      </c>
      <c r="F27" s="13">
        <v>6147434.6460699998</v>
      </c>
      <c r="G27" s="1"/>
      <c r="H27" s="1"/>
      <c r="I27" s="1"/>
      <c r="J27" s="1"/>
      <c r="K27" s="1"/>
      <c r="L27" s="1"/>
      <c r="M27" s="1"/>
      <c r="N27" s="1"/>
      <c r="O27" s="1"/>
      <c r="P27" s="1"/>
      <c r="Q27" s="1"/>
      <c r="R27" s="1"/>
      <c r="S27" s="1"/>
      <c r="T27" s="1"/>
      <c r="U27" s="1"/>
    </row>
    <row r="28" spans="1:21">
      <c r="A28" s="12" t="s">
        <v>29</v>
      </c>
      <c r="B28" s="13">
        <v>5486994.0736999996</v>
      </c>
      <c r="C28" s="13">
        <v>0</v>
      </c>
      <c r="D28" s="13">
        <v>0</v>
      </c>
      <c r="E28" s="13">
        <v>0</v>
      </c>
      <c r="F28" s="13">
        <v>5486994.0736999996</v>
      </c>
      <c r="G28" s="1"/>
      <c r="H28" s="1"/>
      <c r="I28" s="1"/>
      <c r="J28" s="1"/>
      <c r="K28" s="1"/>
      <c r="L28" s="1"/>
      <c r="M28" s="1"/>
      <c r="N28" s="1"/>
      <c r="O28" s="1"/>
      <c r="P28" s="1"/>
      <c r="Q28" s="1"/>
      <c r="R28" s="1"/>
      <c r="S28" s="1"/>
      <c r="T28" s="1"/>
      <c r="U28" s="1"/>
    </row>
    <row r="29" spans="1:21">
      <c r="A29" s="12" t="s">
        <v>30</v>
      </c>
      <c r="B29" s="13">
        <v>575298.57849999995</v>
      </c>
      <c r="C29" s="13">
        <v>0</v>
      </c>
      <c r="D29" s="13">
        <v>0</v>
      </c>
      <c r="E29" s="13">
        <v>0</v>
      </c>
      <c r="F29" s="13">
        <v>575298.57849999995</v>
      </c>
      <c r="G29" s="1"/>
      <c r="H29" s="1"/>
      <c r="I29" s="1"/>
      <c r="J29" s="1"/>
      <c r="K29" s="1"/>
      <c r="L29" s="1"/>
      <c r="M29" s="1"/>
      <c r="N29" s="1"/>
      <c r="O29" s="1"/>
      <c r="P29" s="1"/>
      <c r="Q29" s="1"/>
      <c r="R29" s="1"/>
      <c r="S29" s="1"/>
      <c r="T29" s="1"/>
      <c r="U29" s="1"/>
    </row>
    <row r="30" spans="1:21">
      <c r="A30" s="12" t="s">
        <v>31</v>
      </c>
      <c r="B30" s="13">
        <v>84112.993870000006</v>
      </c>
      <c r="C30" s="13">
        <v>1029</v>
      </c>
      <c r="D30" s="13">
        <v>0</v>
      </c>
      <c r="E30" s="13">
        <v>0</v>
      </c>
      <c r="F30" s="13">
        <v>85141.993870000006</v>
      </c>
      <c r="G30" s="1"/>
      <c r="H30" s="1"/>
      <c r="I30" s="1"/>
      <c r="J30" s="1"/>
      <c r="K30" s="1"/>
      <c r="L30" s="1"/>
      <c r="M30" s="1"/>
      <c r="N30" s="1"/>
      <c r="O30" s="1"/>
      <c r="P30" s="1"/>
      <c r="Q30" s="1"/>
      <c r="R30" s="1"/>
      <c r="S30" s="1"/>
      <c r="T30" s="1"/>
      <c r="U30" s="1"/>
    </row>
    <row r="31" spans="1:21">
      <c r="A31" s="15" t="s">
        <v>32</v>
      </c>
      <c r="B31" s="13">
        <v>42451.082889999998</v>
      </c>
      <c r="C31" s="13">
        <v>0</v>
      </c>
      <c r="D31" s="13">
        <v>0</v>
      </c>
      <c r="E31" s="13">
        <v>0</v>
      </c>
      <c r="F31" s="13">
        <v>42451.082889999998</v>
      </c>
      <c r="G31" s="1"/>
      <c r="H31" s="1"/>
      <c r="I31" s="1"/>
      <c r="J31" s="1"/>
      <c r="K31" s="1"/>
      <c r="L31" s="1"/>
      <c r="M31" s="1"/>
      <c r="N31" s="1"/>
      <c r="O31" s="1"/>
      <c r="P31" s="1"/>
      <c r="Q31" s="1"/>
      <c r="R31" s="1"/>
      <c r="S31" s="1"/>
      <c r="T31" s="1"/>
      <c r="U31" s="1"/>
    </row>
    <row r="32" spans="1:21">
      <c r="A32" s="12" t="s">
        <v>33</v>
      </c>
      <c r="B32" s="13">
        <v>25588.783309999999</v>
      </c>
      <c r="C32" s="13">
        <v>0</v>
      </c>
      <c r="D32" s="13">
        <v>0</v>
      </c>
      <c r="E32" s="13">
        <v>0</v>
      </c>
      <c r="F32" s="13">
        <v>25588.783309999999</v>
      </c>
      <c r="G32" s="1"/>
      <c r="H32" s="1"/>
      <c r="I32" s="1"/>
      <c r="J32" s="1"/>
      <c r="K32" s="1"/>
      <c r="L32" s="1"/>
      <c r="M32" s="1"/>
      <c r="N32" s="1"/>
      <c r="O32" s="1"/>
      <c r="P32" s="1"/>
      <c r="Q32" s="1"/>
      <c r="R32" s="1"/>
      <c r="S32" s="1"/>
      <c r="T32" s="1"/>
      <c r="U32" s="1"/>
    </row>
    <row r="33" spans="1:21">
      <c r="A33" s="12" t="s">
        <v>34</v>
      </c>
      <c r="B33" s="13">
        <v>13646.208490000001</v>
      </c>
      <c r="C33" s="13">
        <v>0</v>
      </c>
      <c r="D33" s="13">
        <v>0</v>
      </c>
      <c r="E33" s="13">
        <v>0</v>
      </c>
      <c r="F33" s="13">
        <v>13646.208490000001</v>
      </c>
      <c r="G33" s="1"/>
      <c r="H33" s="1"/>
      <c r="I33" s="1"/>
      <c r="J33" s="1"/>
      <c r="K33" s="1"/>
      <c r="L33" s="1"/>
      <c r="M33" s="1"/>
      <c r="N33" s="1"/>
      <c r="O33" s="1"/>
      <c r="P33" s="1"/>
      <c r="Q33" s="1"/>
      <c r="R33" s="1"/>
      <c r="S33" s="1"/>
      <c r="T33" s="1"/>
      <c r="U33" s="1"/>
    </row>
    <row r="34" spans="1:21">
      <c r="A34" s="12" t="s">
        <v>35</v>
      </c>
      <c r="B34" s="13">
        <v>3216.0910899999999</v>
      </c>
      <c r="C34" s="13">
        <v>0</v>
      </c>
      <c r="D34" s="13">
        <v>0</v>
      </c>
      <c r="E34" s="13">
        <v>0</v>
      </c>
      <c r="F34" s="13">
        <v>3216.0910899999999</v>
      </c>
      <c r="G34" s="1"/>
      <c r="H34" s="1"/>
      <c r="I34" s="1"/>
      <c r="J34" s="1"/>
      <c r="K34" s="1"/>
      <c r="L34" s="1"/>
      <c r="M34" s="1"/>
      <c r="N34" s="1"/>
      <c r="O34" s="1"/>
      <c r="P34" s="1"/>
      <c r="Q34" s="1"/>
      <c r="R34" s="1"/>
      <c r="S34" s="1"/>
      <c r="T34" s="1"/>
      <c r="U34" s="1"/>
    </row>
    <row r="35" spans="1:21">
      <c r="A35" s="15" t="s">
        <v>36</v>
      </c>
      <c r="B35" s="13">
        <v>79094.671409999995</v>
      </c>
      <c r="C35" s="13">
        <v>0</v>
      </c>
      <c r="D35" s="13">
        <v>0</v>
      </c>
      <c r="E35" s="13">
        <v>0</v>
      </c>
      <c r="F35" s="13">
        <v>79094.671409999995</v>
      </c>
      <c r="G35" s="1"/>
      <c r="H35" s="1"/>
      <c r="I35" s="1"/>
      <c r="J35" s="1"/>
      <c r="K35" s="1"/>
      <c r="L35" s="1"/>
      <c r="M35" s="1"/>
      <c r="N35" s="1"/>
      <c r="O35" s="1"/>
      <c r="P35" s="1"/>
      <c r="Q35" s="1"/>
      <c r="R35" s="1"/>
      <c r="S35" s="1"/>
      <c r="T35" s="1"/>
      <c r="U35" s="1"/>
    </row>
    <row r="36" spans="1:21">
      <c r="A36" s="12" t="s">
        <v>37</v>
      </c>
      <c r="B36" s="13">
        <v>66246.021219999995</v>
      </c>
      <c r="C36" s="13">
        <v>0</v>
      </c>
      <c r="D36" s="13">
        <v>0</v>
      </c>
      <c r="E36" s="13">
        <v>0</v>
      </c>
      <c r="F36" s="13">
        <v>66246.021219999995</v>
      </c>
      <c r="G36" s="1"/>
      <c r="H36" s="1"/>
      <c r="I36" s="1"/>
      <c r="J36" s="1"/>
      <c r="K36" s="1"/>
      <c r="L36" s="1"/>
      <c r="M36" s="1"/>
      <c r="N36" s="1"/>
      <c r="O36" s="1"/>
      <c r="P36" s="1"/>
      <c r="Q36" s="1"/>
      <c r="R36" s="1"/>
      <c r="S36" s="1"/>
      <c r="T36" s="1"/>
      <c r="U36" s="1"/>
    </row>
    <row r="37" spans="1:21">
      <c r="A37" s="12" t="s">
        <v>38</v>
      </c>
      <c r="B37" s="13">
        <v>12358.967289999999</v>
      </c>
      <c r="C37" s="13">
        <v>0</v>
      </c>
      <c r="D37" s="13">
        <v>0</v>
      </c>
      <c r="E37" s="13">
        <v>0</v>
      </c>
      <c r="F37" s="13">
        <v>12358.967289999999</v>
      </c>
      <c r="G37" s="1"/>
      <c r="H37" s="1"/>
      <c r="I37" s="1"/>
      <c r="J37" s="1"/>
      <c r="K37" s="1"/>
      <c r="L37" s="1"/>
      <c r="M37" s="1"/>
      <c r="N37" s="1"/>
      <c r="O37" s="1"/>
      <c r="P37" s="1"/>
      <c r="Q37" s="1"/>
      <c r="R37" s="1"/>
      <c r="S37" s="1"/>
      <c r="T37" s="1"/>
      <c r="U37" s="1"/>
    </row>
    <row r="38" spans="1:21">
      <c r="A38" s="12" t="s">
        <v>39</v>
      </c>
      <c r="B38" s="13">
        <v>489.68290000000002</v>
      </c>
      <c r="C38" s="13">
        <v>0</v>
      </c>
      <c r="D38" s="13">
        <v>0</v>
      </c>
      <c r="E38" s="13">
        <v>0</v>
      </c>
      <c r="F38" s="13">
        <v>489.68290000000002</v>
      </c>
      <c r="G38" s="1"/>
      <c r="H38" s="1"/>
      <c r="I38" s="1"/>
      <c r="J38" s="1"/>
      <c r="K38" s="1"/>
      <c r="L38" s="1"/>
      <c r="M38" s="1"/>
      <c r="N38" s="1"/>
      <c r="O38" s="1"/>
      <c r="P38" s="1"/>
      <c r="Q38" s="1"/>
      <c r="R38" s="1"/>
      <c r="S38" s="1"/>
      <c r="T38" s="1"/>
      <c r="U38" s="1"/>
    </row>
    <row r="39" spans="1:21">
      <c r="A39" s="15" t="s">
        <v>40</v>
      </c>
      <c r="B39" s="13">
        <v>233224.33466999998</v>
      </c>
      <c r="C39" s="13">
        <v>86.267089999999996</v>
      </c>
      <c r="D39" s="13">
        <v>0</v>
      </c>
      <c r="E39" s="13">
        <v>0</v>
      </c>
      <c r="F39" s="13">
        <v>233310.60175999999</v>
      </c>
      <c r="G39" s="1"/>
      <c r="H39" s="1"/>
      <c r="I39" s="1"/>
      <c r="J39" s="1"/>
      <c r="K39" s="1"/>
      <c r="L39" s="1"/>
      <c r="M39" s="1"/>
      <c r="N39" s="1"/>
      <c r="O39" s="1"/>
      <c r="P39" s="1"/>
      <c r="Q39" s="1"/>
      <c r="R39" s="1"/>
      <c r="S39" s="1"/>
      <c r="T39" s="1"/>
      <c r="U39" s="1"/>
    </row>
    <row r="40" spans="1:21">
      <c r="A40" s="12" t="s">
        <v>41</v>
      </c>
      <c r="B40" s="13">
        <v>86393.889439999999</v>
      </c>
      <c r="C40" s="13">
        <v>0</v>
      </c>
      <c r="D40" s="13">
        <v>0</v>
      </c>
      <c r="E40" s="13">
        <v>0</v>
      </c>
      <c r="F40" s="13">
        <v>86393.889439999999</v>
      </c>
      <c r="G40" s="1"/>
      <c r="H40" s="1"/>
      <c r="I40" s="1"/>
      <c r="J40" s="1"/>
      <c r="K40" s="1"/>
      <c r="L40" s="1"/>
      <c r="M40" s="1"/>
      <c r="N40" s="1"/>
      <c r="O40" s="1"/>
      <c r="P40" s="1"/>
      <c r="Q40" s="1"/>
      <c r="R40" s="1"/>
      <c r="S40" s="1"/>
      <c r="T40" s="1"/>
      <c r="U40" s="1"/>
    </row>
    <row r="41" spans="1:21">
      <c r="A41" s="12" t="s">
        <v>42</v>
      </c>
      <c r="B41" s="13">
        <v>77843.068739999988</v>
      </c>
      <c r="C41" s="13">
        <v>86.267089999999996</v>
      </c>
      <c r="D41" s="13">
        <v>0</v>
      </c>
      <c r="E41" s="13">
        <v>0</v>
      </c>
      <c r="F41" s="13">
        <v>77929.335829999996</v>
      </c>
      <c r="G41" s="1"/>
      <c r="H41" s="1"/>
      <c r="I41" s="1"/>
      <c r="J41" s="1"/>
      <c r="K41" s="1"/>
      <c r="L41" s="1"/>
      <c r="M41" s="1"/>
      <c r="N41" s="1"/>
      <c r="O41" s="1"/>
      <c r="P41" s="1"/>
      <c r="Q41" s="1"/>
      <c r="R41" s="1"/>
      <c r="S41" s="1"/>
      <c r="T41" s="1"/>
      <c r="U41" s="1"/>
    </row>
    <row r="42" spans="1:21">
      <c r="A42" s="12" t="s">
        <v>43</v>
      </c>
      <c r="B42" s="13">
        <v>0</v>
      </c>
      <c r="C42" s="13">
        <v>0</v>
      </c>
      <c r="D42" s="13">
        <v>0</v>
      </c>
      <c r="E42" s="13">
        <v>0</v>
      </c>
      <c r="F42" s="13">
        <v>0</v>
      </c>
      <c r="G42" s="1"/>
      <c r="H42" s="1"/>
      <c r="I42" s="1"/>
      <c r="J42" s="1"/>
      <c r="K42" s="1"/>
      <c r="L42" s="1"/>
      <c r="M42" s="1"/>
      <c r="N42" s="1"/>
      <c r="O42" s="1"/>
      <c r="P42" s="1"/>
      <c r="Q42" s="1"/>
      <c r="R42" s="1"/>
      <c r="S42" s="1"/>
      <c r="T42" s="1"/>
      <c r="U42" s="1"/>
    </row>
    <row r="43" spans="1:21">
      <c r="A43" s="12" t="s">
        <v>44</v>
      </c>
      <c r="B43" s="13">
        <v>0</v>
      </c>
      <c r="C43" s="13">
        <v>0</v>
      </c>
      <c r="D43" s="13">
        <v>0</v>
      </c>
      <c r="E43" s="13">
        <v>0</v>
      </c>
      <c r="F43" s="13">
        <v>0</v>
      </c>
      <c r="G43" s="1"/>
      <c r="H43" s="1"/>
      <c r="I43" s="1"/>
      <c r="J43" s="1"/>
      <c r="K43" s="1"/>
      <c r="L43" s="1"/>
      <c r="M43" s="1"/>
      <c r="N43" s="1"/>
      <c r="O43" s="1"/>
      <c r="P43" s="1"/>
      <c r="Q43" s="1"/>
      <c r="R43" s="1"/>
      <c r="S43" s="1"/>
      <c r="T43" s="1"/>
      <c r="U43" s="1"/>
    </row>
    <row r="44" spans="1:21">
      <c r="A44" s="12" t="s">
        <v>45</v>
      </c>
      <c r="B44" s="13">
        <v>0</v>
      </c>
      <c r="C44" s="13">
        <v>0</v>
      </c>
      <c r="D44" s="13">
        <v>0</v>
      </c>
      <c r="E44" s="13">
        <v>0</v>
      </c>
      <c r="F44" s="13">
        <v>0</v>
      </c>
      <c r="G44" s="1"/>
      <c r="H44" s="1"/>
      <c r="I44" s="1"/>
      <c r="J44" s="1"/>
      <c r="K44" s="1"/>
      <c r="L44" s="1"/>
      <c r="M44" s="1"/>
      <c r="N44" s="1"/>
      <c r="O44" s="1"/>
      <c r="P44" s="1"/>
      <c r="Q44" s="1"/>
      <c r="R44" s="1"/>
      <c r="S44" s="1"/>
      <c r="T44" s="1"/>
      <c r="U44" s="1"/>
    </row>
    <row r="45" spans="1:21">
      <c r="A45" s="12" t="s">
        <v>46</v>
      </c>
      <c r="B45" s="13">
        <v>61.449330000000003</v>
      </c>
      <c r="C45" s="13">
        <v>0</v>
      </c>
      <c r="D45" s="13">
        <v>0</v>
      </c>
      <c r="E45" s="13">
        <v>0</v>
      </c>
      <c r="F45" s="13">
        <v>61.449330000000003</v>
      </c>
      <c r="G45" s="1"/>
      <c r="H45" s="1"/>
      <c r="I45" s="1"/>
      <c r="J45" s="1"/>
      <c r="K45" s="1"/>
      <c r="L45" s="1"/>
      <c r="M45" s="1"/>
      <c r="N45" s="1"/>
      <c r="O45" s="1"/>
      <c r="P45" s="1"/>
      <c r="Q45" s="1"/>
      <c r="R45" s="1"/>
      <c r="S45" s="1"/>
      <c r="T45" s="1"/>
      <c r="U45" s="1"/>
    </row>
    <row r="46" spans="1:21">
      <c r="A46" s="12" t="s">
        <v>47</v>
      </c>
      <c r="B46" s="13">
        <v>32470.476300000002</v>
      </c>
      <c r="C46" s="13">
        <v>0</v>
      </c>
      <c r="D46" s="13">
        <v>0</v>
      </c>
      <c r="E46" s="13">
        <v>0</v>
      </c>
      <c r="F46" s="13">
        <v>32470.476300000002</v>
      </c>
      <c r="G46" s="1"/>
      <c r="H46" s="1"/>
      <c r="I46" s="1"/>
      <c r="J46" s="1"/>
      <c r="K46" s="1"/>
      <c r="L46" s="1"/>
      <c r="M46" s="1"/>
      <c r="N46" s="1"/>
      <c r="O46" s="1"/>
      <c r="P46" s="1"/>
      <c r="Q46" s="1"/>
      <c r="R46" s="1"/>
      <c r="S46" s="1"/>
      <c r="T46" s="1"/>
      <c r="U46" s="1"/>
    </row>
    <row r="47" spans="1:21">
      <c r="A47" s="12" t="s">
        <v>48</v>
      </c>
      <c r="B47" s="13">
        <v>32258.905780000001</v>
      </c>
      <c r="C47" s="13">
        <v>0</v>
      </c>
      <c r="D47" s="13">
        <v>0</v>
      </c>
      <c r="E47" s="13">
        <v>0</v>
      </c>
      <c r="F47" s="13">
        <v>32258.905780000001</v>
      </c>
      <c r="G47" s="1"/>
      <c r="H47" s="1"/>
      <c r="I47" s="1"/>
      <c r="J47" s="1"/>
      <c r="K47" s="1"/>
      <c r="L47" s="1"/>
      <c r="M47" s="1"/>
      <c r="N47" s="1"/>
      <c r="O47" s="1"/>
      <c r="P47" s="1"/>
      <c r="Q47" s="1"/>
      <c r="R47" s="1"/>
      <c r="S47" s="1"/>
      <c r="T47" s="1"/>
      <c r="U47" s="1"/>
    </row>
    <row r="48" spans="1:21">
      <c r="A48" s="12" t="s">
        <v>49</v>
      </c>
      <c r="B48" s="13">
        <v>818.09331999999995</v>
      </c>
      <c r="C48" s="13">
        <v>0</v>
      </c>
      <c r="D48" s="13">
        <v>0</v>
      </c>
      <c r="E48" s="13">
        <v>0</v>
      </c>
      <c r="F48" s="13">
        <v>818.09331999999995</v>
      </c>
      <c r="G48" s="1"/>
      <c r="H48" s="1"/>
      <c r="I48" s="1"/>
      <c r="J48" s="1"/>
      <c r="K48" s="1"/>
      <c r="L48" s="1"/>
      <c r="M48" s="1"/>
      <c r="N48" s="1"/>
      <c r="O48" s="1"/>
      <c r="P48" s="1"/>
      <c r="Q48" s="1"/>
      <c r="R48" s="1"/>
      <c r="S48" s="1"/>
      <c r="T48" s="1"/>
      <c r="U48" s="1"/>
    </row>
    <row r="49" spans="1:21">
      <c r="A49" s="12" t="s">
        <v>50</v>
      </c>
      <c r="B49" s="13">
        <v>1117.6070400000001</v>
      </c>
      <c r="C49" s="13">
        <v>0</v>
      </c>
      <c r="D49" s="13">
        <v>0</v>
      </c>
      <c r="E49" s="13">
        <v>0</v>
      </c>
      <c r="F49" s="13">
        <v>1117.6070400000001</v>
      </c>
      <c r="G49" s="1"/>
      <c r="H49" s="1"/>
      <c r="I49" s="1"/>
      <c r="J49" s="1"/>
      <c r="K49" s="1"/>
      <c r="L49" s="1"/>
      <c r="M49" s="1"/>
      <c r="N49" s="1"/>
      <c r="O49" s="1"/>
      <c r="P49" s="1"/>
      <c r="Q49" s="1"/>
      <c r="R49" s="1"/>
      <c r="S49" s="1"/>
      <c r="T49" s="1"/>
      <c r="U49" s="1"/>
    </row>
    <row r="50" spans="1:21">
      <c r="A50" s="12" t="s">
        <v>51</v>
      </c>
      <c r="B50" s="13">
        <v>1689.2432200000001</v>
      </c>
      <c r="C50" s="13">
        <v>0</v>
      </c>
      <c r="D50" s="13">
        <v>0</v>
      </c>
      <c r="E50" s="13">
        <v>0</v>
      </c>
      <c r="F50" s="13">
        <v>1689.2432200000001</v>
      </c>
      <c r="G50" s="1"/>
      <c r="H50" s="1"/>
      <c r="I50" s="1"/>
      <c r="J50" s="1"/>
      <c r="K50" s="1"/>
      <c r="L50" s="1"/>
      <c r="M50" s="1"/>
      <c r="N50" s="1"/>
      <c r="O50" s="1"/>
      <c r="P50" s="1"/>
      <c r="Q50" s="1"/>
      <c r="R50" s="1"/>
      <c r="S50" s="1"/>
      <c r="T50" s="1"/>
      <c r="U50" s="1"/>
    </row>
    <row r="51" spans="1:21">
      <c r="A51" s="12" t="s">
        <v>52</v>
      </c>
      <c r="B51" s="13">
        <v>571.60149999999999</v>
      </c>
      <c r="C51" s="13">
        <v>0</v>
      </c>
      <c r="D51" s="13">
        <v>0</v>
      </c>
      <c r="E51" s="13">
        <v>0</v>
      </c>
      <c r="F51" s="13">
        <v>571.60149999999999</v>
      </c>
      <c r="G51" s="1"/>
      <c r="H51" s="1"/>
      <c r="I51" s="1"/>
      <c r="J51" s="1"/>
      <c r="K51" s="1"/>
      <c r="L51" s="1"/>
      <c r="M51" s="1"/>
      <c r="N51" s="1"/>
      <c r="O51" s="1"/>
      <c r="P51" s="1"/>
      <c r="Q51" s="1"/>
      <c r="R51" s="1"/>
      <c r="S51" s="1"/>
      <c r="T51" s="1"/>
      <c r="U51" s="1"/>
    </row>
    <row r="52" spans="1:21">
      <c r="A52" s="15" t="s">
        <v>53</v>
      </c>
      <c r="B52" s="13">
        <v>-138321.14126</v>
      </c>
      <c r="C52" s="13">
        <v>0</v>
      </c>
      <c r="D52" s="13">
        <v>0</v>
      </c>
      <c r="E52" s="13">
        <v>0</v>
      </c>
      <c r="F52" s="13">
        <v>-138321.14126</v>
      </c>
      <c r="G52" s="1"/>
      <c r="H52" s="1"/>
      <c r="I52" s="1"/>
      <c r="J52" s="1"/>
      <c r="K52" s="1"/>
      <c r="L52" s="1"/>
      <c r="M52" s="1"/>
      <c r="N52" s="1"/>
      <c r="O52" s="1"/>
      <c r="P52" s="1"/>
      <c r="Q52" s="1"/>
      <c r="R52" s="1"/>
      <c r="S52" s="1"/>
      <c r="T52" s="1"/>
      <c r="U52" s="1"/>
    </row>
    <row r="53" spans="1:21">
      <c r="A53" s="16" t="s">
        <v>54</v>
      </c>
      <c r="B53" s="13">
        <v>-1238.02972</v>
      </c>
      <c r="C53" s="13">
        <v>0</v>
      </c>
      <c r="D53" s="13">
        <v>0</v>
      </c>
      <c r="E53" s="13">
        <v>0</v>
      </c>
      <c r="F53" s="13">
        <v>-1238.02972</v>
      </c>
      <c r="G53" s="1"/>
      <c r="H53" s="1"/>
      <c r="I53" s="1"/>
      <c r="J53" s="1"/>
      <c r="K53" s="1"/>
      <c r="L53" s="1"/>
      <c r="M53" s="1"/>
      <c r="N53" s="1"/>
      <c r="O53" s="1"/>
      <c r="P53" s="1"/>
      <c r="Q53" s="1"/>
      <c r="R53" s="1"/>
      <c r="S53" s="1"/>
      <c r="T53" s="1"/>
      <c r="U53" s="1"/>
    </row>
    <row r="54" spans="1:21">
      <c r="A54" s="12" t="s">
        <v>55</v>
      </c>
      <c r="B54" s="13">
        <v>-4654.3712800000003</v>
      </c>
      <c r="C54" s="13">
        <v>0</v>
      </c>
      <c r="D54" s="13">
        <v>0</v>
      </c>
      <c r="E54" s="13">
        <v>0</v>
      </c>
      <c r="F54" s="13">
        <v>-4654.3712800000003</v>
      </c>
      <c r="G54" s="1"/>
      <c r="H54" s="1"/>
      <c r="I54" s="1"/>
      <c r="J54" s="1"/>
      <c r="K54" s="1"/>
      <c r="L54" s="1"/>
      <c r="M54" s="1"/>
      <c r="N54" s="1"/>
      <c r="O54" s="1"/>
      <c r="P54" s="1"/>
      <c r="Q54" s="1"/>
      <c r="R54" s="1"/>
      <c r="S54" s="1"/>
      <c r="T54" s="1"/>
      <c r="U54" s="1"/>
    </row>
    <row r="55" spans="1:21">
      <c r="A55" s="12" t="s">
        <v>56</v>
      </c>
      <c r="B55" s="13">
        <v>-21543.826649999999</v>
      </c>
      <c r="C55" s="13">
        <v>0</v>
      </c>
      <c r="D55" s="13">
        <v>0</v>
      </c>
      <c r="E55" s="13">
        <v>0</v>
      </c>
      <c r="F55" s="13">
        <v>-21543.826649999999</v>
      </c>
      <c r="G55" s="1"/>
      <c r="H55" s="1"/>
      <c r="I55" s="1"/>
      <c r="J55" s="1"/>
      <c r="K55" s="1"/>
      <c r="L55" s="1"/>
      <c r="M55" s="1"/>
      <c r="N55" s="1"/>
      <c r="O55" s="1"/>
      <c r="P55" s="1"/>
      <c r="Q55" s="1"/>
      <c r="R55" s="1"/>
      <c r="S55" s="1"/>
      <c r="T55" s="1"/>
      <c r="U55" s="1"/>
    </row>
    <row r="56" spans="1:21">
      <c r="A56" s="12" t="s">
        <v>57</v>
      </c>
      <c r="B56" s="13">
        <v>-12729.36607</v>
      </c>
      <c r="C56" s="13">
        <v>0</v>
      </c>
      <c r="D56" s="13">
        <v>0</v>
      </c>
      <c r="E56" s="13">
        <v>0</v>
      </c>
      <c r="F56" s="13">
        <v>-12729.36607</v>
      </c>
      <c r="G56" s="1"/>
      <c r="H56" s="1"/>
      <c r="I56" s="1"/>
      <c r="J56" s="1"/>
      <c r="K56" s="1"/>
      <c r="L56" s="1"/>
      <c r="M56" s="1"/>
      <c r="N56" s="1"/>
      <c r="O56" s="1"/>
      <c r="P56" s="1"/>
      <c r="Q56" s="1"/>
      <c r="R56" s="1"/>
      <c r="S56" s="1"/>
      <c r="T56" s="1"/>
      <c r="U56" s="1"/>
    </row>
    <row r="57" spans="1:21">
      <c r="A57" s="12" t="s">
        <v>58</v>
      </c>
      <c r="B57" s="13">
        <v>-24907.816719999999</v>
      </c>
      <c r="C57" s="13">
        <v>0</v>
      </c>
      <c r="D57" s="13">
        <v>0</v>
      </c>
      <c r="E57" s="13">
        <v>0</v>
      </c>
      <c r="F57" s="13">
        <v>-24907.816719999999</v>
      </c>
      <c r="G57" s="1"/>
      <c r="H57" s="1"/>
      <c r="I57" s="1"/>
      <c r="J57" s="1"/>
      <c r="K57" s="1"/>
      <c r="L57" s="1"/>
      <c r="M57" s="1"/>
      <c r="N57" s="1"/>
      <c r="O57" s="1"/>
      <c r="P57" s="1"/>
      <c r="Q57" s="1"/>
      <c r="R57" s="1"/>
      <c r="S57" s="1"/>
      <c r="T57" s="1"/>
      <c r="U57" s="1"/>
    </row>
    <row r="58" spans="1:21">
      <c r="A58" s="12" t="s">
        <v>59</v>
      </c>
      <c r="B58" s="13">
        <v>-8417.2828900000004</v>
      </c>
      <c r="C58" s="13">
        <v>0</v>
      </c>
      <c r="D58" s="13">
        <v>0</v>
      </c>
      <c r="E58" s="13">
        <v>0</v>
      </c>
      <c r="F58" s="13">
        <v>-8417.2828900000004</v>
      </c>
      <c r="G58" s="1"/>
      <c r="H58" s="1"/>
      <c r="I58" s="1"/>
      <c r="J58" s="1"/>
      <c r="K58" s="1"/>
      <c r="L58" s="1"/>
      <c r="M58" s="1"/>
      <c r="N58" s="1"/>
      <c r="O58" s="1"/>
      <c r="P58" s="1"/>
      <c r="Q58" s="1"/>
      <c r="R58" s="1"/>
      <c r="S58" s="1"/>
      <c r="T58" s="1"/>
      <c r="U58" s="1"/>
    </row>
    <row r="59" spans="1:21">
      <c r="A59" s="16" t="s">
        <v>60</v>
      </c>
      <c r="B59" s="13">
        <v>-27928.014420000003</v>
      </c>
      <c r="C59" s="13">
        <v>0</v>
      </c>
      <c r="D59" s="13">
        <v>0</v>
      </c>
      <c r="E59" s="13">
        <v>0</v>
      </c>
      <c r="F59" s="13">
        <v>-27928.014420000003</v>
      </c>
      <c r="G59" s="1"/>
      <c r="H59" s="1"/>
      <c r="I59" s="1"/>
      <c r="J59" s="1"/>
      <c r="K59" s="1"/>
      <c r="L59" s="1"/>
      <c r="M59" s="1"/>
      <c r="N59" s="1"/>
      <c r="O59" s="1"/>
      <c r="P59" s="1"/>
      <c r="Q59" s="1"/>
      <c r="R59" s="1"/>
      <c r="S59" s="1"/>
      <c r="T59" s="1"/>
      <c r="U59" s="1"/>
    </row>
    <row r="60" spans="1:21">
      <c r="A60" s="12" t="s">
        <v>61</v>
      </c>
      <c r="B60" s="13">
        <v>-14466.162339999999</v>
      </c>
      <c r="C60" s="13">
        <v>0</v>
      </c>
      <c r="D60" s="13">
        <v>0</v>
      </c>
      <c r="E60" s="13">
        <v>0</v>
      </c>
      <c r="F60" s="13">
        <v>-14466.162339999999</v>
      </c>
      <c r="G60" s="1"/>
      <c r="H60" s="1"/>
      <c r="I60" s="1"/>
      <c r="J60" s="1"/>
      <c r="K60" s="1"/>
      <c r="L60" s="1"/>
      <c r="M60" s="1"/>
      <c r="N60" s="1"/>
      <c r="O60" s="1"/>
      <c r="P60" s="1"/>
      <c r="Q60" s="1"/>
      <c r="R60" s="1"/>
      <c r="S60" s="1"/>
      <c r="T60" s="1"/>
      <c r="U60" s="1"/>
    </row>
    <row r="61" spans="1:21">
      <c r="A61" s="12" t="s">
        <v>62</v>
      </c>
      <c r="B61" s="13">
        <v>0</v>
      </c>
      <c r="C61" s="13">
        <v>0</v>
      </c>
      <c r="D61" s="13">
        <v>0</v>
      </c>
      <c r="E61" s="13">
        <v>0</v>
      </c>
      <c r="F61" s="13">
        <v>0</v>
      </c>
      <c r="G61" s="1"/>
      <c r="H61" s="1"/>
      <c r="I61" s="1"/>
      <c r="J61" s="1"/>
      <c r="K61" s="1"/>
      <c r="L61" s="1"/>
      <c r="M61" s="1"/>
      <c r="N61" s="1"/>
      <c r="O61" s="1"/>
      <c r="P61" s="1"/>
      <c r="Q61" s="1"/>
      <c r="R61" s="1"/>
      <c r="S61" s="1"/>
      <c r="T61" s="1"/>
      <c r="U61" s="1"/>
    </row>
    <row r="62" spans="1:21">
      <c r="A62" s="12" t="s">
        <v>63</v>
      </c>
      <c r="B62" s="13">
        <v>0</v>
      </c>
      <c r="C62" s="13">
        <v>0</v>
      </c>
      <c r="D62" s="13">
        <v>0</v>
      </c>
      <c r="E62" s="13">
        <v>0</v>
      </c>
      <c r="F62" s="13">
        <v>0</v>
      </c>
      <c r="G62" s="1"/>
      <c r="H62" s="1"/>
      <c r="I62" s="1"/>
      <c r="J62" s="1"/>
      <c r="K62" s="1"/>
      <c r="L62" s="1"/>
      <c r="M62" s="1"/>
      <c r="N62" s="1"/>
      <c r="O62" s="1"/>
      <c r="P62" s="1"/>
      <c r="Q62" s="1"/>
      <c r="R62" s="1"/>
      <c r="S62" s="1"/>
      <c r="T62" s="1"/>
      <c r="U62" s="1"/>
    </row>
    <row r="63" spans="1:21">
      <c r="A63" s="12" t="s">
        <v>64</v>
      </c>
      <c r="B63" s="13">
        <v>-58.66863</v>
      </c>
      <c r="C63" s="13">
        <v>0</v>
      </c>
      <c r="D63" s="13">
        <v>0</v>
      </c>
      <c r="E63" s="13">
        <v>0</v>
      </c>
      <c r="F63" s="13">
        <v>-58.66863</v>
      </c>
      <c r="G63" s="1"/>
      <c r="H63" s="1"/>
      <c r="I63" s="1"/>
      <c r="J63" s="1"/>
      <c r="K63" s="1"/>
      <c r="L63" s="1"/>
      <c r="M63" s="1"/>
      <c r="N63" s="1"/>
      <c r="O63" s="1"/>
      <c r="P63" s="1"/>
      <c r="Q63" s="1"/>
      <c r="R63" s="1"/>
      <c r="S63" s="1"/>
      <c r="T63" s="1"/>
      <c r="U63" s="1"/>
    </row>
    <row r="64" spans="1:21">
      <c r="A64" s="12" t="s">
        <v>65</v>
      </c>
      <c r="B64" s="13">
        <v>-209.24462</v>
      </c>
      <c r="C64" s="13">
        <v>0</v>
      </c>
      <c r="D64" s="13">
        <v>0</v>
      </c>
      <c r="E64" s="13">
        <v>0</v>
      </c>
      <c r="F64" s="13">
        <v>-209.24462</v>
      </c>
      <c r="G64" s="1"/>
      <c r="H64" s="1"/>
      <c r="I64" s="1"/>
      <c r="J64" s="1"/>
      <c r="K64" s="1"/>
      <c r="L64" s="1"/>
      <c r="M64" s="1"/>
      <c r="N64" s="1"/>
      <c r="O64" s="1"/>
      <c r="P64" s="1"/>
      <c r="Q64" s="1"/>
      <c r="R64" s="1"/>
      <c r="S64" s="1"/>
      <c r="T64" s="1"/>
      <c r="U64" s="1"/>
    </row>
    <row r="65" spans="1:21">
      <c r="A65" s="16" t="s">
        <v>66</v>
      </c>
      <c r="B65" s="13">
        <v>-2230.4329600000001</v>
      </c>
      <c r="C65" s="13">
        <v>0</v>
      </c>
      <c r="D65" s="13">
        <v>0</v>
      </c>
      <c r="E65" s="13">
        <v>0</v>
      </c>
      <c r="F65" s="13">
        <v>-2230.4329600000001</v>
      </c>
      <c r="G65" s="1"/>
      <c r="H65" s="1"/>
      <c r="I65" s="1"/>
      <c r="J65" s="1"/>
      <c r="K65" s="1"/>
      <c r="L65" s="1"/>
      <c r="M65" s="1"/>
      <c r="N65" s="1"/>
      <c r="O65" s="1"/>
      <c r="P65" s="1"/>
      <c r="Q65" s="1"/>
      <c r="R65" s="1"/>
      <c r="S65" s="1"/>
      <c r="T65" s="1"/>
      <c r="U65" s="1"/>
    </row>
    <row r="66" spans="1:21">
      <c r="A66" s="12" t="s">
        <v>67</v>
      </c>
      <c r="B66" s="13">
        <v>-3002.54232</v>
      </c>
      <c r="C66" s="13">
        <v>0</v>
      </c>
      <c r="D66" s="13">
        <v>0</v>
      </c>
      <c r="E66" s="13">
        <v>0</v>
      </c>
      <c r="F66" s="13">
        <v>-3002.54232</v>
      </c>
      <c r="G66" s="1"/>
      <c r="H66" s="1"/>
      <c r="I66" s="1"/>
      <c r="J66" s="1"/>
      <c r="K66" s="1"/>
      <c r="L66" s="1"/>
      <c r="M66" s="1"/>
      <c r="N66" s="1"/>
      <c r="O66" s="1"/>
      <c r="P66" s="1"/>
      <c r="Q66" s="1"/>
      <c r="R66" s="1"/>
      <c r="S66" s="1"/>
      <c r="T66" s="1"/>
      <c r="U66" s="1"/>
    </row>
    <row r="67" spans="1:21">
      <c r="A67" s="12" t="s">
        <v>68</v>
      </c>
      <c r="B67" s="13">
        <v>-16566.503689999998</v>
      </c>
      <c r="C67" s="13">
        <v>0</v>
      </c>
      <c r="D67" s="13">
        <v>0</v>
      </c>
      <c r="E67" s="13">
        <v>0</v>
      </c>
      <c r="F67" s="13">
        <v>-16566.503689999998</v>
      </c>
      <c r="G67" s="1"/>
      <c r="H67" s="1"/>
      <c r="I67" s="1"/>
      <c r="J67" s="1"/>
      <c r="K67" s="1"/>
      <c r="L67" s="1"/>
      <c r="M67" s="1"/>
      <c r="N67" s="1"/>
      <c r="O67" s="1"/>
      <c r="P67" s="1"/>
      <c r="Q67" s="1"/>
      <c r="R67" s="1"/>
      <c r="S67" s="1"/>
      <c r="T67" s="1"/>
      <c r="U67" s="1"/>
    </row>
    <row r="68" spans="1:21">
      <c r="A68" s="12" t="s">
        <v>69</v>
      </c>
      <c r="B68" s="13">
        <v>-368.87895000000003</v>
      </c>
      <c r="C68" s="13">
        <v>0</v>
      </c>
      <c r="D68" s="13">
        <v>0</v>
      </c>
      <c r="E68" s="13">
        <v>0</v>
      </c>
      <c r="F68" s="13">
        <v>-368.87895000000003</v>
      </c>
      <c r="G68" s="1"/>
      <c r="H68" s="1"/>
      <c r="I68" s="1"/>
      <c r="J68" s="1"/>
      <c r="K68" s="1"/>
      <c r="L68" s="1"/>
      <c r="M68" s="1"/>
      <c r="N68" s="1"/>
      <c r="O68" s="1"/>
      <c r="P68" s="1"/>
      <c r="Q68" s="1"/>
      <c r="R68" s="1"/>
      <c r="S68" s="1"/>
      <c r="T68" s="1"/>
      <c r="U68" s="1"/>
    </row>
    <row r="69" spans="1:21">
      <c r="A69" s="10" t="s">
        <v>70</v>
      </c>
      <c r="B69" s="11">
        <v>94191.933620000011</v>
      </c>
      <c r="C69" s="11">
        <v>370.44148999999999</v>
      </c>
      <c r="D69" s="11">
        <v>0</v>
      </c>
      <c r="E69" s="11">
        <v>0</v>
      </c>
      <c r="F69" s="11">
        <v>94562.375109999994</v>
      </c>
      <c r="G69" s="1"/>
      <c r="H69" s="1"/>
      <c r="I69" s="1"/>
      <c r="J69" s="1"/>
      <c r="K69" s="1"/>
      <c r="L69" s="1"/>
      <c r="M69" s="1"/>
      <c r="N69" s="1"/>
      <c r="O69" s="1"/>
      <c r="P69" s="1"/>
      <c r="Q69" s="1"/>
      <c r="R69" s="1"/>
      <c r="S69" s="1"/>
      <c r="T69" s="1"/>
      <c r="U69" s="1"/>
    </row>
    <row r="70" spans="1:21">
      <c r="A70" s="12" t="s">
        <v>71</v>
      </c>
      <c r="B70" s="13">
        <v>0</v>
      </c>
      <c r="C70" s="13">
        <v>0</v>
      </c>
      <c r="D70" s="13">
        <v>0</v>
      </c>
      <c r="E70" s="13">
        <v>0</v>
      </c>
      <c r="F70" s="13">
        <v>0</v>
      </c>
      <c r="G70" s="1"/>
      <c r="H70" s="1"/>
      <c r="I70" s="1"/>
      <c r="J70" s="1"/>
      <c r="K70" s="1"/>
      <c r="L70" s="1"/>
      <c r="M70" s="1"/>
      <c r="N70" s="1"/>
      <c r="O70" s="1"/>
      <c r="P70" s="1"/>
      <c r="Q70" s="1"/>
      <c r="R70" s="1"/>
      <c r="S70" s="1"/>
      <c r="T70" s="1"/>
      <c r="U70" s="1"/>
    </row>
    <row r="71" spans="1:21">
      <c r="A71" s="16" t="s">
        <v>72</v>
      </c>
      <c r="B71" s="13">
        <v>5417.4005700000007</v>
      </c>
      <c r="C71" s="13">
        <v>55.788539999999998</v>
      </c>
      <c r="D71" s="13">
        <v>0</v>
      </c>
      <c r="E71" s="13">
        <v>0</v>
      </c>
      <c r="F71" s="13">
        <v>5473.1891100000003</v>
      </c>
      <c r="G71" s="1"/>
      <c r="H71" s="1"/>
      <c r="I71" s="1"/>
      <c r="J71" s="1"/>
      <c r="K71" s="1"/>
      <c r="L71" s="1"/>
      <c r="M71" s="1"/>
      <c r="N71" s="1"/>
      <c r="O71" s="1"/>
      <c r="P71" s="1"/>
      <c r="Q71" s="1"/>
      <c r="R71" s="1"/>
      <c r="S71" s="1"/>
      <c r="T71" s="1"/>
      <c r="U71" s="1"/>
    </row>
    <row r="72" spans="1:21">
      <c r="A72" s="12" t="s">
        <v>73</v>
      </c>
      <c r="B72" s="13">
        <v>89384.085129999992</v>
      </c>
      <c r="C72" s="13">
        <v>314.65295000000003</v>
      </c>
      <c r="D72" s="13">
        <v>0</v>
      </c>
      <c r="E72" s="13">
        <v>0</v>
      </c>
      <c r="F72" s="13">
        <v>89698.738079999996</v>
      </c>
      <c r="G72" s="1"/>
      <c r="H72" s="1"/>
      <c r="I72" s="1"/>
      <c r="J72" s="1"/>
      <c r="K72" s="1"/>
      <c r="L72" s="1"/>
      <c r="M72" s="1"/>
      <c r="N72" s="1"/>
      <c r="O72" s="1"/>
      <c r="P72" s="1"/>
      <c r="Q72" s="1"/>
      <c r="R72" s="1"/>
      <c r="S72" s="1"/>
      <c r="T72" s="1"/>
      <c r="U72" s="1"/>
    </row>
    <row r="73" spans="1:21">
      <c r="A73" s="12" t="s">
        <v>74</v>
      </c>
      <c r="B73" s="13">
        <v>0</v>
      </c>
      <c r="C73" s="13">
        <v>0</v>
      </c>
      <c r="D73" s="13">
        <v>0</v>
      </c>
      <c r="E73" s="13">
        <v>0</v>
      </c>
      <c r="F73" s="13">
        <v>0</v>
      </c>
      <c r="G73" s="1"/>
      <c r="H73" s="1"/>
      <c r="I73" s="1"/>
      <c r="J73" s="1"/>
      <c r="K73" s="1"/>
      <c r="L73" s="1"/>
      <c r="M73" s="1"/>
      <c r="N73" s="1"/>
      <c r="O73" s="1"/>
      <c r="P73" s="1"/>
      <c r="Q73" s="1"/>
      <c r="R73" s="1"/>
      <c r="S73" s="1"/>
      <c r="T73" s="1"/>
      <c r="U73" s="1"/>
    </row>
    <row r="74" spans="1:21">
      <c r="A74" s="12" t="s">
        <v>75</v>
      </c>
      <c r="B74" s="13">
        <v>-609.55207999999993</v>
      </c>
      <c r="C74" s="13">
        <v>0</v>
      </c>
      <c r="D74" s="13">
        <v>0</v>
      </c>
      <c r="E74" s="13">
        <v>0</v>
      </c>
      <c r="F74" s="13">
        <v>-609.55207999999993</v>
      </c>
      <c r="G74" s="1"/>
      <c r="H74" s="1"/>
      <c r="I74" s="1"/>
      <c r="J74" s="1"/>
      <c r="K74" s="1"/>
      <c r="L74" s="1"/>
      <c r="M74" s="1"/>
      <c r="N74" s="1"/>
      <c r="O74" s="1"/>
      <c r="P74" s="1"/>
      <c r="Q74" s="1"/>
      <c r="R74" s="1"/>
      <c r="S74" s="1"/>
      <c r="T74" s="1"/>
      <c r="U74" s="1"/>
    </row>
    <row r="75" spans="1:21">
      <c r="A75" s="10" t="s">
        <v>76</v>
      </c>
      <c r="B75" s="11">
        <v>26015.54709</v>
      </c>
      <c r="C75" s="11">
        <v>0</v>
      </c>
      <c r="D75" s="11">
        <v>0</v>
      </c>
      <c r="E75" s="11">
        <v>0</v>
      </c>
      <c r="F75" s="11">
        <v>26015.54709</v>
      </c>
      <c r="G75" s="1"/>
      <c r="H75" s="1"/>
      <c r="I75" s="1"/>
      <c r="J75" s="1"/>
      <c r="K75" s="1"/>
      <c r="L75" s="1"/>
      <c r="M75" s="1"/>
      <c r="N75" s="1"/>
      <c r="O75" s="1"/>
      <c r="P75" s="1"/>
      <c r="Q75" s="1"/>
      <c r="R75" s="1"/>
      <c r="S75" s="1"/>
      <c r="T75" s="1"/>
      <c r="U75" s="1"/>
    </row>
    <row r="76" spans="1:21">
      <c r="A76" s="12" t="s">
        <v>77</v>
      </c>
      <c r="B76" s="13">
        <v>0</v>
      </c>
      <c r="C76" s="13">
        <v>0</v>
      </c>
      <c r="D76" s="13">
        <v>0</v>
      </c>
      <c r="E76" s="13">
        <v>0</v>
      </c>
      <c r="F76" s="13">
        <v>0</v>
      </c>
      <c r="G76" s="1"/>
      <c r="H76" s="1"/>
      <c r="I76" s="1"/>
      <c r="J76" s="1"/>
      <c r="K76" s="1"/>
      <c r="L76" s="1"/>
      <c r="M76" s="1"/>
      <c r="N76" s="1"/>
      <c r="O76" s="1"/>
      <c r="P76" s="1"/>
      <c r="Q76" s="1"/>
      <c r="R76" s="1"/>
      <c r="S76" s="1"/>
      <c r="T76" s="1"/>
      <c r="U76" s="1"/>
    </row>
    <row r="77" spans="1:21">
      <c r="A77" s="12" t="s">
        <v>78</v>
      </c>
      <c r="B77" s="13">
        <v>60343.981220000001</v>
      </c>
      <c r="C77" s="13">
        <v>0</v>
      </c>
      <c r="D77" s="13">
        <v>0</v>
      </c>
      <c r="E77" s="13">
        <v>0</v>
      </c>
      <c r="F77" s="13">
        <v>60343.981220000001</v>
      </c>
      <c r="G77" s="1"/>
      <c r="H77" s="1"/>
      <c r="I77" s="1"/>
      <c r="J77" s="1"/>
      <c r="K77" s="1"/>
      <c r="L77" s="1"/>
      <c r="M77" s="1"/>
      <c r="N77" s="1"/>
      <c r="O77" s="1"/>
      <c r="P77" s="1"/>
      <c r="Q77" s="1"/>
      <c r="R77" s="1"/>
      <c r="S77" s="1"/>
      <c r="T77" s="1"/>
      <c r="U77" s="1"/>
    </row>
    <row r="78" spans="1:21">
      <c r="A78" s="12" t="s">
        <v>79</v>
      </c>
      <c r="B78" s="13">
        <v>0</v>
      </c>
      <c r="C78" s="13">
        <v>0</v>
      </c>
      <c r="D78" s="13">
        <v>0</v>
      </c>
      <c r="E78" s="13">
        <v>0</v>
      </c>
      <c r="F78" s="13">
        <v>0</v>
      </c>
      <c r="G78" s="1"/>
      <c r="H78" s="1"/>
      <c r="I78" s="1"/>
      <c r="J78" s="1"/>
      <c r="K78" s="1"/>
      <c r="L78" s="1"/>
      <c r="M78" s="1"/>
      <c r="N78" s="1"/>
      <c r="O78" s="1"/>
      <c r="P78" s="1"/>
      <c r="Q78" s="1"/>
      <c r="R78" s="1"/>
      <c r="S78" s="1"/>
      <c r="T78" s="1"/>
      <c r="U78" s="1"/>
    </row>
    <row r="79" spans="1:21">
      <c r="A79" s="12" t="s">
        <v>80</v>
      </c>
      <c r="B79" s="13">
        <v>0</v>
      </c>
      <c r="C79" s="13">
        <v>0</v>
      </c>
      <c r="D79" s="13">
        <v>0</v>
      </c>
      <c r="E79" s="13">
        <v>0</v>
      </c>
      <c r="F79" s="13">
        <v>0</v>
      </c>
      <c r="G79" s="1"/>
      <c r="H79" s="1"/>
      <c r="I79" s="1"/>
      <c r="J79" s="1"/>
      <c r="K79" s="1"/>
      <c r="L79" s="1"/>
      <c r="M79" s="1"/>
      <c r="N79" s="1"/>
      <c r="O79" s="1"/>
      <c r="P79" s="1"/>
      <c r="Q79" s="1"/>
      <c r="R79" s="1"/>
      <c r="S79" s="1"/>
      <c r="T79" s="1"/>
      <c r="U79" s="1"/>
    </row>
    <row r="80" spans="1:21">
      <c r="A80" s="12" t="s">
        <v>81</v>
      </c>
      <c r="B80" s="13">
        <v>-34328.434130000001</v>
      </c>
      <c r="C80" s="13">
        <v>0</v>
      </c>
      <c r="D80" s="13">
        <v>0</v>
      </c>
      <c r="E80" s="13">
        <v>0</v>
      </c>
      <c r="F80" s="13">
        <v>-34328.434130000001</v>
      </c>
      <c r="G80" s="1"/>
      <c r="H80" s="1"/>
      <c r="I80" s="1"/>
      <c r="J80" s="1"/>
      <c r="K80" s="1"/>
      <c r="L80" s="1"/>
      <c r="M80" s="1"/>
      <c r="N80" s="1"/>
      <c r="O80" s="1"/>
      <c r="P80" s="1"/>
      <c r="Q80" s="1"/>
      <c r="R80" s="1"/>
      <c r="S80" s="1"/>
      <c r="T80" s="1"/>
      <c r="U80" s="1"/>
    </row>
    <row r="81" spans="1:21">
      <c r="A81" s="10" t="s">
        <v>82</v>
      </c>
      <c r="B81" s="11">
        <v>887794.43527000002</v>
      </c>
      <c r="C81" s="11">
        <v>164762.15164</v>
      </c>
      <c r="D81" s="11">
        <v>0</v>
      </c>
      <c r="E81" s="11">
        <v>0</v>
      </c>
      <c r="F81" s="11">
        <v>1052556.5869100001</v>
      </c>
      <c r="G81" s="1"/>
      <c r="H81" s="1"/>
      <c r="I81" s="1"/>
      <c r="J81" s="1"/>
      <c r="K81" s="1"/>
      <c r="L81" s="1"/>
      <c r="M81" s="1"/>
      <c r="N81" s="1"/>
      <c r="O81" s="1"/>
      <c r="P81" s="1"/>
      <c r="Q81" s="1"/>
      <c r="R81" s="1"/>
      <c r="S81" s="1"/>
      <c r="T81" s="1"/>
      <c r="U81" s="1"/>
    </row>
    <row r="82" spans="1:21">
      <c r="A82" s="12" t="s">
        <v>19</v>
      </c>
      <c r="B82" s="13">
        <v>0</v>
      </c>
      <c r="C82" s="13">
        <v>0</v>
      </c>
      <c r="D82" s="13">
        <v>0</v>
      </c>
      <c r="E82" s="13">
        <v>0</v>
      </c>
      <c r="F82" s="13">
        <v>0</v>
      </c>
      <c r="G82" s="1"/>
      <c r="H82" s="1"/>
      <c r="I82" s="1"/>
      <c r="J82" s="1"/>
      <c r="K82" s="1"/>
      <c r="L82" s="1"/>
      <c r="M82" s="1"/>
      <c r="N82" s="1"/>
      <c r="O82" s="1"/>
      <c r="P82" s="1"/>
      <c r="Q82" s="1"/>
      <c r="R82" s="1"/>
      <c r="S82" s="1"/>
      <c r="T82" s="1"/>
      <c r="U82" s="1"/>
    </row>
    <row r="83" spans="1:21">
      <c r="A83" s="12" t="s">
        <v>20</v>
      </c>
      <c r="B83" s="13">
        <v>585547.37835000001</v>
      </c>
      <c r="C83" s="13">
        <v>16121</v>
      </c>
      <c r="D83" s="13">
        <v>0</v>
      </c>
      <c r="E83" s="13">
        <v>0</v>
      </c>
      <c r="F83" s="13">
        <v>601668.37835000001</v>
      </c>
      <c r="G83" s="1"/>
      <c r="H83" s="1"/>
      <c r="I83" s="1"/>
      <c r="J83" s="1"/>
      <c r="K83" s="1"/>
      <c r="L83" s="1"/>
      <c r="M83" s="1"/>
      <c r="N83" s="1"/>
      <c r="O83" s="1"/>
      <c r="P83" s="1"/>
      <c r="Q83" s="1"/>
      <c r="R83" s="1"/>
      <c r="S83" s="1"/>
      <c r="T83" s="1"/>
      <c r="U83" s="1"/>
    </row>
    <row r="84" spans="1:21">
      <c r="A84" s="12" t="s">
        <v>21</v>
      </c>
      <c r="B84" s="13">
        <v>0</v>
      </c>
      <c r="C84" s="13">
        <v>0</v>
      </c>
      <c r="D84" s="13">
        <v>0</v>
      </c>
      <c r="E84" s="13">
        <v>0</v>
      </c>
      <c r="F84" s="13">
        <v>0</v>
      </c>
      <c r="G84" s="1"/>
      <c r="H84" s="1"/>
      <c r="I84" s="1"/>
      <c r="J84" s="1"/>
      <c r="K84" s="1"/>
      <c r="L84" s="1"/>
      <c r="M84" s="1"/>
      <c r="N84" s="1"/>
      <c r="O84" s="1"/>
      <c r="P84" s="1"/>
      <c r="Q84" s="1"/>
      <c r="R84" s="1"/>
      <c r="S84" s="1"/>
      <c r="T84" s="1"/>
      <c r="U84" s="1"/>
    </row>
    <row r="85" spans="1:21">
      <c r="A85" s="12" t="s">
        <v>22</v>
      </c>
      <c r="B85" s="13">
        <v>0</v>
      </c>
      <c r="C85" s="13">
        <v>0</v>
      </c>
      <c r="D85" s="13">
        <v>0</v>
      </c>
      <c r="E85" s="13">
        <v>0</v>
      </c>
      <c r="F85" s="13">
        <v>0</v>
      </c>
      <c r="G85" s="1"/>
      <c r="H85" s="1"/>
      <c r="I85" s="1"/>
      <c r="J85" s="1"/>
      <c r="K85" s="1"/>
      <c r="L85" s="1"/>
      <c r="M85" s="1"/>
      <c r="N85" s="1"/>
      <c r="O85" s="1"/>
      <c r="P85" s="1"/>
      <c r="Q85" s="1"/>
      <c r="R85" s="1"/>
      <c r="S85" s="1"/>
      <c r="T85" s="1"/>
      <c r="U85" s="1"/>
    </row>
    <row r="86" spans="1:21">
      <c r="A86" s="12" t="s">
        <v>83</v>
      </c>
      <c r="B86" s="13">
        <v>64647.616000000002</v>
      </c>
      <c r="C86" s="13">
        <v>0</v>
      </c>
      <c r="D86" s="13">
        <v>0</v>
      </c>
      <c r="E86" s="13">
        <v>0</v>
      </c>
      <c r="F86" s="13">
        <v>64647.616000000002</v>
      </c>
      <c r="G86" s="1"/>
      <c r="H86" s="1"/>
      <c r="I86" s="1"/>
      <c r="J86" s="1"/>
      <c r="K86" s="1"/>
      <c r="L86" s="1"/>
      <c r="M86" s="1"/>
      <c r="N86" s="1"/>
      <c r="O86" s="1"/>
      <c r="P86" s="1"/>
      <c r="Q86" s="1"/>
      <c r="R86" s="1"/>
      <c r="S86" s="1"/>
      <c r="T86" s="1"/>
      <c r="U86" s="1"/>
    </row>
    <row r="87" spans="1:21">
      <c r="A87" s="12" t="s">
        <v>23</v>
      </c>
      <c r="B87" s="13">
        <v>21415.274859999998</v>
      </c>
      <c r="C87" s="13">
        <v>10.29</v>
      </c>
      <c r="D87" s="13">
        <v>0</v>
      </c>
      <c r="E87" s="13">
        <v>0</v>
      </c>
      <c r="F87" s="13">
        <v>21425.564859999999</v>
      </c>
      <c r="G87" s="1"/>
      <c r="H87" s="1"/>
      <c r="I87" s="1"/>
      <c r="J87" s="1"/>
      <c r="K87" s="1"/>
      <c r="L87" s="1"/>
      <c r="M87" s="1"/>
      <c r="N87" s="1"/>
      <c r="O87" s="1"/>
      <c r="P87" s="1"/>
      <c r="Q87" s="1"/>
      <c r="R87" s="1"/>
      <c r="S87" s="1"/>
      <c r="T87" s="1"/>
      <c r="U87" s="1"/>
    </row>
    <row r="88" spans="1:21">
      <c r="A88" s="12" t="s">
        <v>24</v>
      </c>
      <c r="B88" s="13">
        <v>121400</v>
      </c>
      <c r="C88" s="13">
        <v>148125.51725999999</v>
      </c>
      <c r="D88" s="13">
        <v>0</v>
      </c>
      <c r="E88" s="13">
        <v>0</v>
      </c>
      <c r="F88" s="13">
        <v>269525.51725999999</v>
      </c>
      <c r="G88" s="1"/>
      <c r="H88" s="1"/>
      <c r="I88" s="1"/>
      <c r="J88" s="1"/>
      <c r="K88" s="1"/>
      <c r="L88" s="1"/>
      <c r="M88" s="1"/>
      <c r="N88" s="1"/>
      <c r="O88" s="1"/>
      <c r="P88" s="1"/>
      <c r="Q88" s="1"/>
      <c r="R88" s="1"/>
      <c r="S88" s="1"/>
      <c r="T88" s="1"/>
      <c r="U88" s="1"/>
    </row>
    <row r="89" spans="1:21">
      <c r="A89" s="12" t="s">
        <v>84</v>
      </c>
      <c r="B89" s="13">
        <v>95598.08159999999</v>
      </c>
      <c r="C89" s="13">
        <v>510.83238</v>
      </c>
      <c r="D89" s="13">
        <v>0</v>
      </c>
      <c r="E89" s="13">
        <v>0</v>
      </c>
      <c r="F89" s="13">
        <v>96108.913979999998</v>
      </c>
      <c r="G89" s="1"/>
      <c r="H89" s="1"/>
      <c r="I89" s="1"/>
      <c r="J89" s="1"/>
      <c r="K89" s="1"/>
      <c r="L89" s="1"/>
      <c r="M89" s="1"/>
      <c r="N89" s="1"/>
      <c r="O89" s="1"/>
      <c r="P89" s="1"/>
      <c r="Q89" s="1"/>
      <c r="R89" s="1"/>
      <c r="S89" s="1"/>
      <c r="T89" s="1"/>
      <c r="U89" s="1"/>
    </row>
    <row r="90" spans="1:21">
      <c r="A90" s="12" t="s">
        <v>85</v>
      </c>
      <c r="B90" s="13">
        <v>-813.91554000000008</v>
      </c>
      <c r="C90" s="13">
        <v>-5.4880000000000004</v>
      </c>
      <c r="D90" s="13">
        <v>0</v>
      </c>
      <c r="E90" s="13">
        <v>0</v>
      </c>
      <c r="F90" s="13">
        <v>-819.40354000000002</v>
      </c>
      <c r="G90" s="1"/>
      <c r="H90" s="1"/>
      <c r="I90" s="1"/>
      <c r="J90" s="1"/>
      <c r="K90" s="1"/>
      <c r="L90" s="1"/>
      <c r="M90" s="1"/>
      <c r="N90" s="1"/>
      <c r="O90" s="1"/>
      <c r="P90" s="1"/>
      <c r="Q90" s="1"/>
      <c r="R90" s="1"/>
      <c r="S90" s="1"/>
      <c r="T90" s="1"/>
      <c r="U90" s="1"/>
    </row>
    <row r="91" spans="1:21">
      <c r="A91" s="10" t="s">
        <v>86</v>
      </c>
      <c r="B91" s="11">
        <v>46973.091289999997</v>
      </c>
      <c r="C91" s="11">
        <v>0</v>
      </c>
      <c r="D91" s="11">
        <v>0</v>
      </c>
      <c r="E91" s="11">
        <v>0</v>
      </c>
      <c r="F91" s="11">
        <v>46973.091289999997</v>
      </c>
      <c r="G91" s="1"/>
      <c r="H91" s="1"/>
      <c r="I91" s="1"/>
      <c r="J91" s="1"/>
      <c r="K91" s="1"/>
      <c r="L91" s="1"/>
      <c r="M91" s="1"/>
      <c r="N91" s="1"/>
      <c r="O91" s="1"/>
      <c r="P91" s="1"/>
      <c r="Q91" s="1"/>
      <c r="R91" s="1"/>
      <c r="S91" s="1"/>
      <c r="T91" s="1"/>
      <c r="U91" s="1"/>
    </row>
    <row r="92" spans="1:21">
      <c r="A92" s="12" t="s">
        <v>87</v>
      </c>
      <c r="B92" s="13">
        <v>0</v>
      </c>
      <c r="C92" s="13">
        <v>0</v>
      </c>
      <c r="D92" s="13">
        <v>0</v>
      </c>
      <c r="E92" s="13">
        <v>0</v>
      </c>
      <c r="F92" s="13">
        <v>0</v>
      </c>
      <c r="G92" s="1"/>
      <c r="H92" s="1"/>
      <c r="I92" s="1"/>
      <c r="J92" s="1"/>
      <c r="K92" s="1"/>
      <c r="L92" s="1"/>
      <c r="M92" s="1"/>
      <c r="N92" s="1"/>
      <c r="O92" s="1"/>
      <c r="P92" s="1"/>
      <c r="Q92" s="1"/>
      <c r="R92" s="1"/>
      <c r="S92" s="1"/>
      <c r="T92" s="1"/>
      <c r="U92" s="1"/>
    </row>
    <row r="93" spans="1:21">
      <c r="A93" s="12" t="s">
        <v>88</v>
      </c>
      <c r="B93" s="13">
        <v>27850.315320000002</v>
      </c>
      <c r="C93" s="13">
        <v>0</v>
      </c>
      <c r="D93" s="13">
        <v>0</v>
      </c>
      <c r="E93" s="13">
        <v>0</v>
      </c>
      <c r="F93" s="13">
        <v>27850.315320000002</v>
      </c>
      <c r="G93" s="1"/>
      <c r="H93" s="1"/>
      <c r="I93" s="1"/>
      <c r="J93" s="1"/>
      <c r="K93" s="1"/>
      <c r="L93" s="1"/>
      <c r="M93" s="1"/>
      <c r="N93" s="1"/>
      <c r="O93" s="1"/>
      <c r="P93" s="1"/>
      <c r="Q93" s="1"/>
      <c r="R93" s="1"/>
      <c r="S93" s="1"/>
      <c r="T93" s="1"/>
      <c r="U93" s="1"/>
    </row>
    <row r="94" spans="1:21">
      <c r="A94" s="12" t="s">
        <v>89</v>
      </c>
      <c r="B94" s="13">
        <v>4341.21569</v>
      </c>
      <c r="C94" s="13">
        <v>0</v>
      </c>
      <c r="D94" s="13">
        <v>0</v>
      </c>
      <c r="E94" s="13">
        <v>0</v>
      </c>
      <c r="F94" s="13">
        <v>4341.21569</v>
      </c>
      <c r="G94" s="1"/>
      <c r="H94" s="1"/>
      <c r="I94" s="1"/>
      <c r="J94" s="1"/>
      <c r="K94" s="1"/>
      <c r="L94" s="1"/>
      <c r="M94" s="1"/>
      <c r="N94" s="1"/>
      <c r="O94" s="1"/>
      <c r="P94" s="1"/>
      <c r="Q94" s="1"/>
      <c r="R94" s="1"/>
      <c r="S94" s="1"/>
      <c r="T94" s="1"/>
      <c r="U94" s="1"/>
    </row>
    <row r="95" spans="1:21">
      <c r="A95" s="12" t="s">
        <v>90</v>
      </c>
      <c r="B95" s="13">
        <v>3486.6614</v>
      </c>
      <c r="C95" s="13">
        <v>0</v>
      </c>
      <c r="D95" s="13">
        <v>0</v>
      </c>
      <c r="E95" s="13">
        <v>0</v>
      </c>
      <c r="F95" s="13">
        <v>3486.6614</v>
      </c>
      <c r="G95" s="1"/>
      <c r="H95" s="1"/>
      <c r="I95" s="1"/>
      <c r="J95" s="1"/>
      <c r="K95" s="1"/>
      <c r="L95" s="1"/>
      <c r="M95" s="1"/>
      <c r="N95" s="1"/>
      <c r="O95" s="1"/>
      <c r="P95" s="1"/>
      <c r="Q95" s="1"/>
      <c r="R95" s="1"/>
      <c r="S95" s="1"/>
      <c r="T95" s="1"/>
      <c r="U95" s="1"/>
    </row>
    <row r="96" spans="1:21">
      <c r="A96" s="12" t="s">
        <v>91</v>
      </c>
      <c r="B96" s="13">
        <v>5874.4396999999999</v>
      </c>
      <c r="C96" s="13">
        <v>0</v>
      </c>
      <c r="D96" s="13">
        <v>0</v>
      </c>
      <c r="E96" s="13">
        <v>0</v>
      </c>
      <c r="F96" s="13">
        <v>5874.4396999999999</v>
      </c>
      <c r="G96" s="1"/>
      <c r="H96" s="1"/>
      <c r="I96" s="1"/>
      <c r="J96" s="1"/>
      <c r="K96" s="1"/>
      <c r="L96" s="1"/>
      <c r="M96" s="1"/>
      <c r="N96" s="1"/>
      <c r="O96" s="1"/>
      <c r="P96" s="1"/>
      <c r="Q96" s="1"/>
      <c r="R96" s="1"/>
      <c r="S96" s="1"/>
      <c r="T96" s="1"/>
      <c r="U96" s="1"/>
    </row>
    <row r="97" spans="1:21">
      <c r="A97" s="12" t="s">
        <v>92</v>
      </c>
      <c r="B97" s="13">
        <v>5419.4300700000003</v>
      </c>
      <c r="C97" s="13">
        <v>0</v>
      </c>
      <c r="D97" s="13">
        <v>0</v>
      </c>
      <c r="E97" s="13">
        <v>0</v>
      </c>
      <c r="F97" s="13">
        <v>5419.4300700000003</v>
      </c>
      <c r="G97" s="1"/>
      <c r="H97" s="1"/>
      <c r="I97" s="1"/>
      <c r="J97" s="1"/>
      <c r="K97" s="1"/>
      <c r="L97" s="1"/>
      <c r="M97" s="1"/>
      <c r="N97" s="1"/>
      <c r="O97" s="1"/>
      <c r="P97" s="1"/>
      <c r="Q97" s="1"/>
      <c r="R97" s="1"/>
      <c r="S97" s="1"/>
      <c r="T97" s="1"/>
      <c r="U97" s="1"/>
    </row>
    <row r="98" spans="1:21">
      <c r="A98" s="12" t="s">
        <v>93</v>
      </c>
      <c r="B98" s="13">
        <v>1.02911</v>
      </c>
      <c r="C98" s="13">
        <v>0</v>
      </c>
      <c r="D98" s="13">
        <v>0</v>
      </c>
      <c r="E98" s="13">
        <v>0</v>
      </c>
      <c r="F98" s="13">
        <v>1.02911</v>
      </c>
      <c r="G98" s="1"/>
      <c r="H98" s="1"/>
      <c r="I98" s="1"/>
      <c r="J98" s="1"/>
      <c r="K98" s="1"/>
      <c r="L98" s="1"/>
      <c r="M98" s="1"/>
      <c r="N98" s="1"/>
      <c r="O98" s="1"/>
      <c r="P98" s="1"/>
      <c r="Q98" s="1"/>
      <c r="R98" s="1"/>
      <c r="S98" s="1"/>
      <c r="T98" s="1"/>
      <c r="U98" s="1"/>
    </row>
    <row r="99" spans="1:21">
      <c r="A99" s="12" t="s">
        <v>94</v>
      </c>
      <c r="B99" s="13">
        <v>0</v>
      </c>
      <c r="C99" s="13">
        <v>0</v>
      </c>
      <c r="D99" s="13">
        <v>0</v>
      </c>
      <c r="E99" s="13">
        <v>0</v>
      </c>
      <c r="F99" s="13">
        <v>0</v>
      </c>
      <c r="G99" s="1"/>
      <c r="H99" s="1"/>
      <c r="I99" s="1"/>
      <c r="J99" s="1"/>
      <c r="K99" s="1"/>
      <c r="L99" s="1"/>
      <c r="M99" s="1"/>
      <c r="N99" s="1"/>
      <c r="O99" s="1"/>
      <c r="P99" s="1"/>
      <c r="Q99" s="1"/>
      <c r="R99" s="1"/>
      <c r="S99" s="1"/>
      <c r="T99" s="1"/>
      <c r="U99" s="1"/>
    </row>
    <row r="100" spans="1:21">
      <c r="A100" s="12" t="s">
        <v>95</v>
      </c>
      <c r="B100" s="13">
        <v>0</v>
      </c>
      <c r="C100" s="13">
        <v>0</v>
      </c>
      <c r="D100" s="13">
        <v>0</v>
      </c>
      <c r="E100" s="13">
        <v>0</v>
      </c>
      <c r="F100" s="13">
        <v>0</v>
      </c>
      <c r="G100" s="1"/>
      <c r="H100" s="1"/>
      <c r="I100" s="1"/>
      <c r="J100" s="1"/>
      <c r="K100" s="1"/>
      <c r="L100" s="1"/>
      <c r="M100" s="1"/>
      <c r="N100" s="1"/>
      <c r="O100" s="1"/>
      <c r="P100" s="1"/>
      <c r="Q100" s="1"/>
      <c r="R100" s="1"/>
      <c r="S100" s="1"/>
      <c r="T100" s="1"/>
      <c r="U100" s="1"/>
    </row>
    <row r="101" spans="1:21">
      <c r="A101" s="10" t="s">
        <v>96</v>
      </c>
      <c r="B101" s="11">
        <v>1911.5730900000001</v>
      </c>
      <c r="C101" s="11">
        <v>0</v>
      </c>
      <c r="D101" s="11">
        <v>0</v>
      </c>
      <c r="E101" s="11">
        <v>0</v>
      </c>
      <c r="F101" s="11">
        <v>1911.5730900000001</v>
      </c>
      <c r="G101" s="1"/>
      <c r="H101" s="1"/>
      <c r="I101" s="1"/>
      <c r="J101" s="1"/>
      <c r="K101" s="1"/>
      <c r="L101" s="1"/>
      <c r="M101" s="1"/>
      <c r="N101" s="1"/>
      <c r="O101" s="1"/>
      <c r="P101" s="1"/>
      <c r="Q101" s="1"/>
      <c r="R101" s="1"/>
      <c r="S101" s="1"/>
      <c r="T101" s="1"/>
      <c r="U101" s="1"/>
    </row>
    <row r="102" spans="1:21">
      <c r="A102" s="12" t="s">
        <v>97</v>
      </c>
      <c r="B102" s="13">
        <v>165.80864000000003</v>
      </c>
      <c r="C102" s="13">
        <v>0</v>
      </c>
      <c r="D102" s="13">
        <v>0</v>
      </c>
      <c r="E102" s="13">
        <v>0</v>
      </c>
      <c r="F102" s="13">
        <v>165.80864000000003</v>
      </c>
      <c r="G102" s="1"/>
      <c r="H102" s="1"/>
      <c r="I102" s="1"/>
      <c r="J102" s="1"/>
      <c r="K102" s="1"/>
      <c r="L102" s="1"/>
      <c r="M102" s="1"/>
      <c r="N102" s="1"/>
      <c r="O102" s="1"/>
      <c r="P102" s="1"/>
      <c r="Q102" s="1"/>
      <c r="R102" s="1"/>
      <c r="S102" s="1"/>
      <c r="T102" s="1"/>
      <c r="U102" s="1"/>
    </row>
    <row r="103" spans="1:21">
      <c r="A103" s="12" t="s">
        <v>98</v>
      </c>
      <c r="B103" s="13">
        <v>352.10462000000001</v>
      </c>
      <c r="C103" s="13">
        <v>0</v>
      </c>
      <c r="D103" s="13">
        <v>0</v>
      </c>
      <c r="E103" s="13">
        <v>0</v>
      </c>
      <c r="F103" s="13">
        <v>352.10462000000001</v>
      </c>
      <c r="G103" s="1"/>
      <c r="H103" s="1"/>
      <c r="I103" s="1"/>
      <c r="J103" s="1"/>
      <c r="K103" s="1"/>
      <c r="L103" s="1"/>
      <c r="M103" s="1"/>
      <c r="N103" s="1"/>
      <c r="O103" s="1"/>
      <c r="P103" s="1"/>
      <c r="Q103" s="1"/>
      <c r="R103" s="1"/>
      <c r="S103" s="1"/>
      <c r="T103" s="1"/>
      <c r="U103" s="1"/>
    </row>
    <row r="104" spans="1:21">
      <c r="A104" s="12" t="s">
        <v>99</v>
      </c>
      <c r="B104" s="13">
        <v>149.26532999999998</v>
      </c>
      <c r="C104" s="13">
        <v>0</v>
      </c>
      <c r="D104" s="13">
        <v>0</v>
      </c>
      <c r="E104" s="13">
        <v>0</v>
      </c>
      <c r="F104" s="13">
        <v>149.26532999999998</v>
      </c>
      <c r="G104" s="1"/>
      <c r="H104" s="1"/>
      <c r="I104" s="1"/>
      <c r="J104" s="1"/>
      <c r="K104" s="1"/>
      <c r="L104" s="1"/>
      <c r="M104" s="1"/>
      <c r="N104" s="1"/>
      <c r="O104" s="1"/>
      <c r="P104" s="1"/>
      <c r="Q104" s="1"/>
      <c r="R104" s="1"/>
      <c r="S104" s="1"/>
      <c r="T104" s="1"/>
      <c r="U104" s="1"/>
    </row>
    <row r="105" spans="1:21">
      <c r="A105" s="12" t="s">
        <v>100</v>
      </c>
      <c r="B105" s="13">
        <v>1244.3945000000001</v>
      </c>
      <c r="C105" s="13">
        <v>0</v>
      </c>
      <c r="D105" s="13">
        <v>0</v>
      </c>
      <c r="E105" s="13">
        <v>0</v>
      </c>
      <c r="F105" s="13">
        <v>1244.3945000000001</v>
      </c>
      <c r="G105" s="1"/>
      <c r="H105" s="1"/>
      <c r="I105" s="1"/>
      <c r="J105" s="1"/>
      <c r="K105" s="1"/>
      <c r="L105" s="1"/>
      <c r="M105" s="1"/>
      <c r="N105" s="1"/>
      <c r="O105" s="1"/>
      <c r="P105" s="1"/>
      <c r="Q105" s="1"/>
      <c r="R105" s="1"/>
      <c r="S105" s="1"/>
      <c r="T105" s="1"/>
      <c r="U105" s="1"/>
    </row>
    <row r="106" spans="1:21">
      <c r="A106" s="12" t="s">
        <v>101</v>
      </c>
      <c r="B106" s="13">
        <v>0</v>
      </c>
      <c r="C106" s="13">
        <v>0</v>
      </c>
      <c r="D106" s="13">
        <v>0</v>
      </c>
      <c r="E106" s="13">
        <v>0</v>
      </c>
      <c r="F106" s="13">
        <v>0</v>
      </c>
      <c r="G106" s="1"/>
      <c r="H106" s="1"/>
      <c r="I106" s="1"/>
      <c r="J106" s="1"/>
      <c r="K106" s="1"/>
      <c r="L106" s="1"/>
      <c r="M106" s="1"/>
      <c r="N106" s="1"/>
      <c r="O106" s="1"/>
      <c r="P106" s="1"/>
      <c r="Q106" s="1"/>
      <c r="R106" s="1"/>
      <c r="S106" s="1"/>
      <c r="T106" s="1"/>
      <c r="U106" s="1"/>
    </row>
    <row r="107" spans="1:21">
      <c r="A107" s="10" t="s">
        <v>102</v>
      </c>
      <c r="B107" s="11">
        <v>682276.67028999992</v>
      </c>
      <c r="C107" s="11">
        <v>0</v>
      </c>
      <c r="D107" s="11">
        <v>0</v>
      </c>
      <c r="E107" s="11">
        <v>0</v>
      </c>
      <c r="F107" s="11">
        <v>682276.67028999992</v>
      </c>
      <c r="G107" s="1"/>
      <c r="H107" s="1"/>
      <c r="I107" s="1"/>
      <c r="J107" s="1"/>
      <c r="K107" s="1"/>
      <c r="L107" s="1"/>
      <c r="M107" s="1"/>
      <c r="N107" s="1"/>
      <c r="O107" s="1"/>
      <c r="P107" s="1"/>
      <c r="Q107" s="1"/>
      <c r="R107" s="1"/>
      <c r="S107" s="1"/>
      <c r="T107" s="1"/>
      <c r="U107" s="1"/>
    </row>
    <row r="108" spans="1:21">
      <c r="A108" s="12" t="s">
        <v>103</v>
      </c>
      <c r="B108" s="13">
        <v>641851.74384000001</v>
      </c>
      <c r="C108" s="13">
        <v>0</v>
      </c>
      <c r="D108" s="13">
        <v>0</v>
      </c>
      <c r="E108" s="13">
        <v>0</v>
      </c>
      <c r="F108" s="13">
        <v>641851.74384000001</v>
      </c>
      <c r="G108" s="1"/>
      <c r="H108" s="1"/>
      <c r="I108" s="1"/>
      <c r="J108" s="1"/>
      <c r="K108" s="1"/>
      <c r="L108" s="1"/>
      <c r="M108" s="1"/>
      <c r="N108" s="1"/>
      <c r="O108" s="1"/>
      <c r="P108" s="1"/>
      <c r="Q108" s="1"/>
      <c r="R108" s="1"/>
      <c r="S108" s="1"/>
      <c r="T108" s="1"/>
      <c r="U108" s="1"/>
    </row>
    <row r="109" spans="1:21">
      <c r="A109" s="12" t="s">
        <v>104</v>
      </c>
      <c r="B109" s="13">
        <v>0</v>
      </c>
      <c r="C109" s="13">
        <v>0</v>
      </c>
      <c r="D109" s="13">
        <v>0</v>
      </c>
      <c r="E109" s="13">
        <v>0</v>
      </c>
      <c r="F109" s="13">
        <v>0</v>
      </c>
      <c r="G109" s="1"/>
      <c r="H109" s="1"/>
      <c r="I109" s="1"/>
      <c r="J109" s="1"/>
      <c r="K109" s="1"/>
      <c r="L109" s="1"/>
      <c r="M109" s="1"/>
      <c r="N109" s="1"/>
      <c r="O109" s="1"/>
      <c r="P109" s="1"/>
      <c r="Q109" s="1"/>
      <c r="R109" s="1"/>
      <c r="S109" s="1"/>
      <c r="T109" s="1"/>
      <c r="U109" s="1"/>
    </row>
    <row r="110" spans="1:21">
      <c r="A110" s="12" t="s">
        <v>105</v>
      </c>
      <c r="B110" s="13">
        <v>0</v>
      </c>
      <c r="C110" s="13">
        <v>0</v>
      </c>
      <c r="D110" s="13">
        <v>0</v>
      </c>
      <c r="E110" s="13">
        <v>0</v>
      </c>
      <c r="F110" s="13">
        <v>0</v>
      </c>
      <c r="G110" s="1"/>
      <c r="H110" s="1"/>
      <c r="I110" s="1"/>
      <c r="J110" s="1"/>
      <c r="K110" s="1"/>
      <c r="L110" s="1"/>
      <c r="M110" s="1"/>
      <c r="N110" s="1"/>
      <c r="O110" s="1"/>
      <c r="P110" s="1"/>
      <c r="Q110" s="1"/>
      <c r="R110" s="1"/>
      <c r="S110" s="1"/>
      <c r="T110" s="1"/>
      <c r="U110" s="1"/>
    </row>
    <row r="111" spans="1:21">
      <c r="A111" s="12" t="s">
        <v>106</v>
      </c>
      <c r="B111" s="13">
        <v>0</v>
      </c>
      <c r="C111" s="13">
        <v>0</v>
      </c>
      <c r="D111" s="13">
        <v>0</v>
      </c>
      <c r="E111" s="13">
        <v>0</v>
      </c>
      <c r="F111" s="13">
        <v>0</v>
      </c>
      <c r="G111" s="1"/>
      <c r="H111" s="1"/>
      <c r="I111" s="1"/>
      <c r="J111" s="1"/>
      <c r="K111" s="1"/>
      <c r="L111" s="1"/>
      <c r="M111" s="1"/>
      <c r="N111" s="1"/>
      <c r="O111" s="1"/>
      <c r="P111" s="1"/>
      <c r="Q111" s="1"/>
      <c r="R111" s="1"/>
      <c r="S111" s="1"/>
      <c r="T111" s="1"/>
      <c r="U111" s="1"/>
    </row>
    <row r="112" spans="1:21">
      <c r="A112" s="12" t="s">
        <v>107</v>
      </c>
      <c r="B112" s="13">
        <v>76586.010209999993</v>
      </c>
      <c r="C112" s="13">
        <v>0</v>
      </c>
      <c r="D112" s="13">
        <v>0</v>
      </c>
      <c r="E112" s="13">
        <v>0</v>
      </c>
      <c r="F112" s="13">
        <v>76586.010209999993</v>
      </c>
      <c r="G112" s="1"/>
      <c r="H112" s="1"/>
      <c r="I112" s="1"/>
      <c r="J112" s="1"/>
      <c r="K112" s="1"/>
      <c r="L112" s="1"/>
      <c r="M112" s="1"/>
      <c r="N112" s="1"/>
      <c r="O112" s="1"/>
      <c r="P112" s="1"/>
      <c r="Q112" s="1"/>
      <c r="R112" s="1"/>
      <c r="S112" s="1"/>
      <c r="T112" s="1"/>
      <c r="U112" s="1"/>
    </row>
    <row r="113" spans="1:21">
      <c r="A113" s="12" t="s">
        <v>108</v>
      </c>
      <c r="B113" s="13">
        <v>-36161.083760000001</v>
      </c>
      <c r="C113" s="13">
        <v>0</v>
      </c>
      <c r="D113" s="13">
        <v>0</v>
      </c>
      <c r="E113" s="13">
        <v>0</v>
      </c>
      <c r="F113" s="13">
        <v>-36161.083760000001</v>
      </c>
      <c r="G113" s="1"/>
      <c r="H113" s="1"/>
      <c r="I113" s="1"/>
      <c r="J113" s="1"/>
      <c r="K113" s="1"/>
      <c r="L113" s="1"/>
      <c r="M113" s="1"/>
      <c r="N113" s="1"/>
      <c r="O113" s="1"/>
      <c r="P113" s="1"/>
      <c r="Q113" s="1"/>
      <c r="R113" s="1"/>
      <c r="S113" s="1"/>
      <c r="T113" s="1"/>
      <c r="U113" s="1"/>
    </row>
    <row r="114" spans="1:21">
      <c r="A114" s="17" t="s">
        <v>109</v>
      </c>
      <c r="B114" s="11">
        <v>7752952.9142399998</v>
      </c>
      <c r="C114" s="11">
        <v>615006.75294000003</v>
      </c>
      <c r="D114" s="11">
        <v>0</v>
      </c>
      <c r="E114" s="11">
        <v>0</v>
      </c>
      <c r="F114" s="11">
        <v>8367959.6671799999</v>
      </c>
      <c r="G114" s="1"/>
      <c r="H114" s="1"/>
      <c r="I114" s="1"/>
      <c r="J114" s="1"/>
      <c r="K114" s="1"/>
      <c r="L114" s="1"/>
      <c r="M114" s="1"/>
      <c r="N114" s="1"/>
      <c r="O114" s="1"/>
      <c r="P114" s="1"/>
      <c r="Q114" s="1"/>
      <c r="R114" s="1"/>
      <c r="S114" s="1"/>
      <c r="T114" s="1"/>
      <c r="U114" s="1"/>
    </row>
    <row r="115" spans="1:21">
      <c r="A115" s="18" t="s">
        <v>110</v>
      </c>
      <c r="B115" s="11">
        <v>1237610.9267</v>
      </c>
      <c r="C115" s="11">
        <v>141522.37697000001</v>
      </c>
      <c r="D115" s="11">
        <v>0</v>
      </c>
      <c r="E115" s="11">
        <v>0</v>
      </c>
      <c r="F115" s="11">
        <v>1379133.3036700001</v>
      </c>
      <c r="G115" s="1"/>
      <c r="H115" s="1"/>
      <c r="I115" s="1"/>
      <c r="J115" s="1"/>
      <c r="K115" s="1"/>
      <c r="L115" s="1"/>
      <c r="M115" s="1"/>
      <c r="N115" s="1"/>
      <c r="O115" s="1"/>
      <c r="P115" s="1"/>
      <c r="Q115" s="1"/>
      <c r="R115" s="1"/>
      <c r="S115" s="1"/>
      <c r="T115" s="1"/>
      <c r="U115" s="1"/>
    </row>
    <row r="116" spans="1:21">
      <c r="A116" s="20" t="s">
        <v>111</v>
      </c>
      <c r="B116" s="13">
        <v>0</v>
      </c>
      <c r="C116" s="13">
        <v>0</v>
      </c>
      <c r="D116" s="13">
        <v>0</v>
      </c>
      <c r="E116" s="13">
        <v>0</v>
      </c>
      <c r="F116" s="13">
        <v>0</v>
      </c>
      <c r="G116" s="1"/>
      <c r="H116" s="1"/>
      <c r="I116" s="1"/>
      <c r="J116" s="1"/>
      <c r="K116" s="1"/>
      <c r="L116" s="1"/>
      <c r="M116" s="1"/>
      <c r="N116" s="1"/>
      <c r="O116" s="1"/>
      <c r="P116" s="1"/>
      <c r="Q116" s="1"/>
      <c r="R116" s="1"/>
      <c r="S116" s="1"/>
      <c r="T116" s="1"/>
      <c r="U116" s="1"/>
    </row>
    <row r="117" spans="1:21">
      <c r="A117" s="20" t="s">
        <v>112</v>
      </c>
      <c r="B117" s="13">
        <v>0</v>
      </c>
      <c r="C117" s="13">
        <v>0</v>
      </c>
      <c r="D117" s="13">
        <v>0</v>
      </c>
      <c r="E117" s="13">
        <v>0</v>
      </c>
      <c r="F117" s="13">
        <v>0</v>
      </c>
      <c r="G117" s="1"/>
      <c r="H117" s="1"/>
      <c r="I117" s="1"/>
      <c r="J117" s="1"/>
      <c r="K117" s="1"/>
      <c r="L117" s="1"/>
      <c r="M117" s="1"/>
      <c r="N117" s="1"/>
      <c r="O117" s="1"/>
      <c r="P117" s="1"/>
      <c r="Q117" s="1"/>
      <c r="R117" s="1"/>
      <c r="S117" s="1"/>
      <c r="T117" s="1"/>
      <c r="U117" s="1"/>
    </row>
    <row r="118" spans="1:21">
      <c r="A118" s="20" t="s">
        <v>113</v>
      </c>
      <c r="B118" s="13">
        <v>0</v>
      </c>
      <c r="C118" s="13">
        <v>0</v>
      </c>
      <c r="D118" s="13">
        <v>0</v>
      </c>
      <c r="E118" s="13">
        <v>0</v>
      </c>
      <c r="F118" s="13">
        <v>0</v>
      </c>
      <c r="G118" s="1"/>
      <c r="H118" s="1"/>
      <c r="I118" s="1"/>
      <c r="J118" s="1"/>
      <c r="K118" s="1"/>
      <c r="L118" s="1"/>
      <c r="M118" s="1"/>
      <c r="N118" s="1"/>
      <c r="O118" s="1"/>
      <c r="P118" s="1"/>
      <c r="Q118" s="1"/>
      <c r="R118" s="1"/>
      <c r="S118" s="1"/>
      <c r="T118" s="1"/>
      <c r="U118" s="1"/>
    </row>
    <row r="119" spans="1:21">
      <c r="A119" s="20" t="s">
        <v>114</v>
      </c>
      <c r="B119" s="13">
        <v>0</v>
      </c>
      <c r="C119" s="13">
        <v>0</v>
      </c>
      <c r="D119" s="13">
        <v>0</v>
      </c>
      <c r="E119" s="13">
        <v>0</v>
      </c>
      <c r="F119" s="13">
        <v>0</v>
      </c>
      <c r="G119" s="1"/>
      <c r="H119" s="1"/>
      <c r="I119" s="1"/>
      <c r="J119" s="1"/>
      <c r="K119" s="1"/>
      <c r="L119" s="1"/>
      <c r="M119" s="1"/>
      <c r="N119" s="1"/>
      <c r="O119" s="1"/>
      <c r="P119" s="1"/>
      <c r="Q119" s="1"/>
      <c r="R119" s="1"/>
      <c r="S119" s="1"/>
      <c r="T119" s="1"/>
      <c r="U119" s="1"/>
    </row>
    <row r="120" spans="1:21">
      <c r="A120" s="20" t="s">
        <v>115</v>
      </c>
      <c r="B120" s="13">
        <v>0</v>
      </c>
      <c r="C120" s="13">
        <v>0</v>
      </c>
      <c r="D120" s="13">
        <v>0</v>
      </c>
      <c r="E120" s="13">
        <v>0</v>
      </c>
      <c r="F120" s="13">
        <v>0</v>
      </c>
      <c r="G120" s="1"/>
      <c r="H120" s="1"/>
      <c r="I120" s="1"/>
      <c r="J120" s="1"/>
      <c r="K120" s="1"/>
      <c r="L120" s="1"/>
      <c r="M120" s="1"/>
      <c r="N120" s="1"/>
      <c r="O120" s="1"/>
      <c r="P120" s="1"/>
      <c r="Q120" s="1"/>
      <c r="R120" s="1"/>
      <c r="S120" s="1"/>
      <c r="T120" s="1"/>
      <c r="U120" s="1"/>
    </row>
    <row r="121" spans="1:21">
      <c r="A121" s="21" t="s">
        <v>116</v>
      </c>
      <c r="B121" s="13">
        <v>0</v>
      </c>
      <c r="C121" s="13">
        <v>0</v>
      </c>
      <c r="D121" s="13">
        <v>0</v>
      </c>
      <c r="E121" s="13">
        <v>0</v>
      </c>
      <c r="F121" s="13">
        <v>0</v>
      </c>
      <c r="G121" s="1"/>
      <c r="H121" s="1"/>
      <c r="I121" s="1"/>
      <c r="J121" s="1"/>
      <c r="K121" s="1"/>
      <c r="L121" s="1"/>
      <c r="M121" s="1"/>
      <c r="N121" s="1"/>
      <c r="O121" s="1"/>
      <c r="P121" s="1"/>
      <c r="Q121" s="1"/>
      <c r="R121" s="1"/>
      <c r="S121" s="1"/>
      <c r="T121" s="1"/>
      <c r="U121" s="1"/>
    </row>
    <row r="122" spans="1:21">
      <c r="A122" s="21" t="s">
        <v>117</v>
      </c>
      <c r="B122" s="13">
        <v>0</v>
      </c>
      <c r="C122" s="13">
        <v>0</v>
      </c>
      <c r="D122" s="13">
        <v>0</v>
      </c>
      <c r="E122" s="13">
        <v>0</v>
      </c>
      <c r="F122" s="13">
        <v>0</v>
      </c>
      <c r="G122" s="1"/>
      <c r="H122" s="1"/>
      <c r="I122" s="1"/>
      <c r="J122" s="1"/>
      <c r="K122" s="1"/>
      <c r="L122" s="1"/>
      <c r="M122" s="1"/>
      <c r="N122" s="1"/>
      <c r="O122" s="1"/>
      <c r="P122" s="1"/>
      <c r="Q122" s="1"/>
      <c r="R122" s="1"/>
      <c r="S122" s="1"/>
      <c r="T122" s="1"/>
      <c r="U122" s="1"/>
    </row>
    <row r="123" spans="1:21">
      <c r="A123" s="22" t="s">
        <v>118</v>
      </c>
      <c r="B123" s="13">
        <v>0</v>
      </c>
      <c r="C123" s="13">
        <v>0</v>
      </c>
      <c r="D123" s="13">
        <v>0</v>
      </c>
      <c r="E123" s="13">
        <v>0</v>
      </c>
      <c r="F123" s="13">
        <v>0</v>
      </c>
      <c r="G123" s="1"/>
      <c r="H123" s="1"/>
      <c r="I123" s="1"/>
      <c r="J123" s="1"/>
      <c r="K123" s="1"/>
      <c r="L123" s="1"/>
      <c r="M123" s="1"/>
      <c r="N123" s="1"/>
      <c r="O123" s="1"/>
      <c r="P123" s="1"/>
      <c r="Q123" s="1"/>
      <c r="R123" s="1"/>
      <c r="S123" s="1"/>
      <c r="T123" s="1"/>
      <c r="U123" s="1"/>
    </row>
    <row r="124" spans="1:21">
      <c r="A124" s="22" t="s">
        <v>119</v>
      </c>
      <c r="B124" s="13">
        <v>0</v>
      </c>
      <c r="C124" s="13">
        <v>0</v>
      </c>
      <c r="D124" s="13">
        <v>0</v>
      </c>
      <c r="E124" s="13">
        <v>0</v>
      </c>
      <c r="F124" s="13">
        <v>0</v>
      </c>
      <c r="G124" s="1"/>
      <c r="H124" s="1"/>
      <c r="I124" s="1"/>
      <c r="J124" s="1"/>
      <c r="K124" s="1"/>
      <c r="L124" s="1"/>
      <c r="M124" s="1"/>
      <c r="N124" s="1"/>
      <c r="O124" s="1"/>
      <c r="P124" s="1"/>
      <c r="Q124" s="1"/>
      <c r="R124" s="1"/>
      <c r="S124" s="1"/>
      <c r="T124" s="1"/>
      <c r="U124" s="1"/>
    </row>
    <row r="125" spans="1:21">
      <c r="A125" s="22" t="s">
        <v>120</v>
      </c>
      <c r="B125" s="13">
        <v>0</v>
      </c>
      <c r="C125" s="13">
        <v>0</v>
      </c>
      <c r="D125" s="13">
        <v>0</v>
      </c>
      <c r="E125" s="13">
        <v>0</v>
      </c>
      <c r="F125" s="13">
        <v>0</v>
      </c>
      <c r="G125" s="1"/>
      <c r="H125" s="1"/>
      <c r="I125" s="1"/>
      <c r="J125" s="1"/>
      <c r="K125" s="1"/>
      <c r="L125" s="1"/>
      <c r="M125" s="1"/>
      <c r="N125" s="1"/>
      <c r="O125" s="1"/>
      <c r="P125" s="1"/>
      <c r="Q125" s="1"/>
      <c r="R125" s="1"/>
      <c r="S125" s="1"/>
      <c r="T125" s="1"/>
      <c r="U125" s="1"/>
    </row>
    <row r="126" spans="1:21">
      <c r="A126" s="22" t="s">
        <v>121</v>
      </c>
      <c r="B126" s="13">
        <v>0</v>
      </c>
      <c r="C126" s="13">
        <v>0</v>
      </c>
      <c r="D126" s="13">
        <v>0</v>
      </c>
      <c r="E126" s="13">
        <v>0</v>
      </c>
      <c r="F126" s="13">
        <v>0</v>
      </c>
      <c r="G126" s="1"/>
      <c r="H126" s="1"/>
      <c r="I126" s="1"/>
      <c r="J126" s="1"/>
      <c r="K126" s="1"/>
      <c r="L126" s="1"/>
      <c r="M126" s="1"/>
      <c r="N126" s="1"/>
      <c r="O126" s="1"/>
      <c r="P126" s="1"/>
      <c r="Q126" s="1"/>
      <c r="R126" s="1"/>
      <c r="S126" s="1"/>
      <c r="T126" s="1"/>
      <c r="U126" s="1"/>
    </row>
    <row r="127" spans="1:21">
      <c r="A127" s="23" t="s">
        <v>122</v>
      </c>
      <c r="B127" s="13">
        <v>0</v>
      </c>
      <c r="C127" s="13">
        <v>0</v>
      </c>
      <c r="D127" s="13">
        <v>0</v>
      </c>
      <c r="E127" s="13">
        <v>0</v>
      </c>
      <c r="F127" s="13">
        <v>0</v>
      </c>
      <c r="G127" s="1"/>
      <c r="H127" s="1"/>
      <c r="I127" s="1"/>
      <c r="J127" s="1"/>
      <c r="K127" s="1"/>
      <c r="L127" s="1"/>
      <c r="M127" s="1"/>
      <c r="N127" s="1"/>
      <c r="O127" s="1"/>
      <c r="P127" s="1"/>
      <c r="Q127" s="1"/>
      <c r="R127" s="1"/>
      <c r="S127" s="1"/>
      <c r="T127" s="1"/>
      <c r="U127" s="1"/>
    </row>
    <row r="128" spans="1:21">
      <c r="A128" s="24" t="s">
        <v>123</v>
      </c>
      <c r="B128" s="13">
        <v>0</v>
      </c>
      <c r="C128" s="13">
        <v>0</v>
      </c>
      <c r="D128" s="13">
        <v>0</v>
      </c>
      <c r="E128" s="13">
        <v>0</v>
      </c>
      <c r="F128" s="13">
        <v>0</v>
      </c>
      <c r="G128" s="1"/>
      <c r="H128" s="1"/>
      <c r="I128" s="1"/>
      <c r="J128" s="1"/>
      <c r="K128" s="1"/>
      <c r="L128" s="1"/>
      <c r="M128" s="1"/>
      <c r="N128" s="1"/>
      <c r="O128" s="1"/>
      <c r="P128" s="1"/>
      <c r="Q128" s="1"/>
      <c r="R128" s="1"/>
      <c r="S128" s="1"/>
      <c r="T128" s="1"/>
      <c r="U128" s="1"/>
    </row>
    <row r="129" spans="1:21">
      <c r="A129" s="25" t="s">
        <v>124</v>
      </c>
      <c r="B129" s="13">
        <v>0</v>
      </c>
      <c r="C129" s="13">
        <v>0</v>
      </c>
      <c r="D129" s="13">
        <v>0</v>
      </c>
      <c r="E129" s="13">
        <v>0</v>
      </c>
      <c r="F129" s="13">
        <v>0</v>
      </c>
      <c r="G129" s="1"/>
      <c r="H129" s="1"/>
      <c r="I129" s="1"/>
      <c r="J129" s="1"/>
      <c r="K129" s="1"/>
      <c r="L129" s="1"/>
      <c r="M129" s="1"/>
      <c r="N129" s="1"/>
      <c r="O129" s="1"/>
      <c r="P129" s="1"/>
      <c r="Q129" s="1"/>
      <c r="R129" s="1"/>
      <c r="S129" s="1"/>
      <c r="T129" s="1"/>
      <c r="U129" s="1"/>
    </row>
    <row r="130" spans="1:21">
      <c r="A130" s="25" t="s">
        <v>125</v>
      </c>
      <c r="B130" s="13">
        <v>1187599.75159</v>
      </c>
      <c r="C130" s="13">
        <v>140306.58502999999</v>
      </c>
      <c r="D130" s="13">
        <v>0</v>
      </c>
      <c r="E130" s="13">
        <v>0</v>
      </c>
      <c r="F130" s="13">
        <v>1327906.33662</v>
      </c>
      <c r="G130" s="1"/>
      <c r="H130" s="1"/>
      <c r="I130" s="1"/>
      <c r="J130" s="1"/>
      <c r="K130" s="1"/>
      <c r="L130" s="1"/>
      <c r="M130" s="1"/>
      <c r="N130" s="1"/>
      <c r="O130" s="1"/>
      <c r="P130" s="1"/>
      <c r="Q130" s="1"/>
      <c r="R130" s="1"/>
      <c r="S130" s="1"/>
      <c r="T130" s="1"/>
      <c r="U130" s="1"/>
    </row>
    <row r="131" spans="1:21">
      <c r="A131" s="20" t="s">
        <v>126</v>
      </c>
      <c r="B131" s="13">
        <v>50011.175109999996</v>
      </c>
      <c r="C131" s="13">
        <v>1215.7919399999998</v>
      </c>
      <c r="D131" s="13">
        <v>0</v>
      </c>
      <c r="E131" s="13">
        <v>0</v>
      </c>
      <c r="F131" s="13">
        <v>51226.967049999999</v>
      </c>
      <c r="G131" s="1"/>
      <c r="H131" s="1"/>
      <c r="I131" s="1"/>
      <c r="J131" s="1"/>
      <c r="K131" s="1"/>
      <c r="L131" s="1"/>
      <c r="M131" s="1"/>
      <c r="N131" s="1"/>
      <c r="O131" s="1"/>
      <c r="P131" s="1"/>
      <c r="Q131" s="1"/>
      <c r="R131" s="1"/>
      <c r="S131" s="1"/>
      <c r="T131" s="1"/>
      <c r="U131" s="1"/>
    </row>
    <row r="132" spans="1:21">
      <c r="A132" s="18" t="s">
        <v>127</v>
      </c>
      <c r="B132" s="11">
        <v>0</v>
      </c>
      <c r="C132" s="11">
        <v>0</v>
      </c>
      <c r="D132" s="11">
        <v>0</v>
      </c>
      <c r="E132" s="11">
        <v>0</v>
      </c>
      <c r="F132" s="11">
        <v>0</v>
      </c>
      <c r="G132" s="1"/>
      <c r="H132" s="1"/>
      <c r="I132" s="1"/>
      <c r="J132" s="1"/>
      <c r="K132" s="1"/>
      <c r="L132" s="1"/>
      <c r="M132" s="1"/>
      <c r="N132" s="1"/>
      <c r="O132" s="1"/>
      <c r="P132" s="1"/>
      <c r="Q132" s="1"/>
      <c r="R132" s="1"/>
      <c r="S132" s="1"/>
      <c r="T132" s="1"/>
      <c r="U132" s="1"/>
    </row>
    <row r="133" spans="1:21">
      <c r="A133" s="18" t="s">
        <v>128</v>
      </c>
      <c r="B133" s="11">
        <v>3439018.9957499998</v>
      </c>
      <c r="C133" s="11">
        <v>0</v>
      </c>
      <c r="D133" s="11">
        <v>0</v>
      </c>
      <c r="E133" s="11">
        <v>0</v>
      </c>
      <c r="F133" s="11">
        <v>3439018.9957499998</v>
      </c>
      <c r="G133" s="1"/>
      <c r="H133" s="1"/>
      <c r="I133" s="1"/>
      <c r="J133" s="1"/>
      <c r="K133" s="1"/>
      <c r="L133" s="1"/>
      <c r="M133" s="1"/>
      <c r="N133" s="1"/>
      <c r="O133" s="1"/>
      <c r="P133" s="1"/>
      <c r="Q133" s="1"/>
      <c r="R133" s="1"/>
      <c r="S133" s="1"/>
      <c r="T133" s="1"/>
      <c r="U133" s="1"/>
    </row>
    <row r="134" spans="1:21">
      <c r="A134" s="20" t="s">
        <v>129</v>
      </c>
      <c r="B134" s="13">
        <v>0</v>
      </c>
      <c r="C134" s="13">
        <v>0</v>
      </c>
      <c r="D134" s="13">
        <v>0</v>
      </c>
      <c r="E134" s="13">
        <v>0</v>
      </c>
      <c r="F134" s="13">
        <v>0</v>
      </c>
      <c r="G134" s="26"/>
      <c r="H134" s="26"/>
      <c r="I134" s="26"/>
      <c r="J134" s="26"/>
      <c r="K134" s="26"/>
      <c r="L134" s="26"/>
      <c r="M134" s="26"/>
      <c r="N134" s="26"/>
      <c r="O134" s="26"/>
      <c r="P134" s="26"/>
      <c r="Q134" s="26"/>
      <c r="R134" s="26"/>
      <c r="S134" s="26"/>
      <c r="T134" s="26"/>
      <c r="U134" s="26"/>
    </row>
    <row r="135" spans="1:21">
      <c r="A135" s="20" t="s">
        <v>130</v>
      </c>
      <c r="B135" s="13">
        <v>0</v>
      </c>
      <c r="C135" s="13">
        <v>0</v>
      </c>
      <c r="D135" s="13">
        <v>0</v>
      </c>
      <c r="E135" s="13">
        <v>0</v>
      </c>
      <c r="F135" s="13">
        <v>0</v>
      </c>
      <c r="G135" s="26"/>
      <c r="H135" s="26"/>
      <c r="I135" s="26"/>
      <c r="J135" s="26"/>
      <c r="K135" s="26"/>
      <c r="L135" s="26"/>
      <c r="M135" s="26"/>
      <c r="N135" s="26"/>
      <c r="O135" s="26"/>
      <c r="P135" s="26"/>
      <c r="Q135" s="26"/>
      <c r="R135" s="26"/>
      <c r="S135" s="26"/>
      <c r="T135" s="26"/>
      <c r="U135" s="26"/>
    </row>
    <row r="136" spans="1:21">
      <c r="A136" s="20" t="s">
        <v>131</v>
      </c>
      <c r="B136" s="13">
        <v>0</v>
      </c>
      <c r="C136" s="13">
        <v>0</v>
      </c>
      <c r="D136" s="13">
        <v>0</v>
      </c>
      <c r="E136" s="13">
        <v>0</v>
      </c>
      <c r="F136" s="13">
        <v>0</v>
      </c>
      <c r="G136" s="1"/>
      <c r="H136" s="1"/>
      <c r="I136" s="1"/>
      <c r="J136" s="1"/>
      <c r="K136" s="1"/>
      <c r="L136" s="1"/>
      <c r="M136" s="1"/>
      <c r="N136" s="1"/>
      <c r="O136" s="1"/>
      <c r="P136" s="1"/>
      <c r="Q136" s="1"/>
      <c r="R136" s="1"/>
      <c r="S136" s="1"/>
      <c r="T136" s="1"/>
      <c r="U136" s="1"/>
    </row>
    <row r="137" spans="1:21">
      <c r="A137" s="20" t="s">
        <v>132</v>
      </c>
      <c r="B137" s="13">
        <v>0</v>
      </c>
      <c r="C137" s="13">
        <v>0</v>
      </c>
      <c r="D137" s="13">
        <v>0</v>
      </c>
      <c r="E137" s="13">
        <v>0</v>
      </c>
      <c r="F137" s="13">
        <v>0</v>
      </c>
      <c r="G137" s="1"/>
      <c r="H137" s="1"/>
      <c r="I137" s="1"/>
      <c r="J137" s="1"/>
      <c r="K137" s="1"/>
      <c r="L137" s="1"/>
      <c r="M137" s="1"/>
      <c r="N137" s="1"/>
      <c r="O137" s="1"/>
      <c r="P137" s="1"/>
      <c r="Q137" s="1"/>
      <c r="R137" s="1"/>
      <c r="S137" s="1"/>
      <c r="T137" s="1"/>
      <c r="U137" s="1"/>
    </row>
    <row r="138" spans="1:21">
      <c r="A138" s="20" t="s">
        <v>133</v>
      </c>
      <c r="B138" s="13">
        <v>3232700</v>
      </c>
      <c r="C138" s="13">
        <v>0</v>
      </c>
      <c r="D138" s="13">
        <v>0</v>
      </c>
      <c r="E138" s="13">
        <v>0</v>
      </c>
      <c r="F138" s="13">
        <v>3232700</v>
      </c>
      <c r="G138" s="1"/>
      <c r="H138" s="1"/>
      <c r="I138" s="1"/>
      <c r="J138" s="1"/>
      <c r="K138" s="1"/>
      <c r="L138" s="1"/>
      <c r="M138" s="1"/>
      <c r="N138" s="1"/>
      <c r="O138" s="1"/>
      <c r="P138" s="1"/>
      <c r="Q138" s="1"/>
      <c r="R138" s="1"/>
      <c r="S138" s="1"/>
      <c r="T138" s="1"/>
      <c r="U138" s="1"/>
    </row>
    <row r="139" spans="1:21">
      <c r="A139" s="20" t="s">
        <v>134</v>
      </c>
      <c r="B139" s="13">
        <v>206318.99575</v>
      </c>
      <c r="C139" s="13">
        <v>0</v>
      </c>
      <c r="D139" s="13">
        <v>0</v>
      </c>
      <c r="E139" s="13">
        <v>0</v>
      </c>
      <c r="F139" s="13">
        <v>206318.99575</v>
      </c>
      <c r="G139" s="1"/>
      <c r="H139" s="1"/>
      <c r="I139" s="1"/>
      <c r="J139" s="1"/>
      <c r="K139" s="1"/>
      <c r="L139" s="1"/>
      <c r="M139" s="1"/>
      <c r="N139" s="1"/>
      <c r="O139" s="1"/>
      <c r="P139" s="1"/>
      <c r="Q139" s="1"/>
      <c r="R139" s="1"/>
      <c r="S139" s="1"/>
      <c r="T139" s="1"/>
      <c r="U139" s="1"/>
    </row>
    <row r="140" spans="1:21">
      <c r="A140" s="18" t="s">
        <v>135</v>
      </c>
      <c r="B140" s="11">
        <v>2886226.9775100001</v>
      </c>
      <c r="C140" s="11">
        <v>473259.18073000002</v>
      </c>
      <c r="D140" s="11">
        <v>0</v>
      </c>
      <c r="E140" s="11">
        <v>0</v>
      </c>
      <c r="F140" s="11">
        <v>3359486.1582399998</v>
      </c>
      <c r="G140" s="1"/>
      <c r="H140" s="1"/>
      <c r="I140" s="1"/>
      <c r="J140" s="1"/>
      <c r="K140" s="1"/>
      <c r="L140" s="1"/>
      <c r="M140" s="1"/>
      <c r="N140" s="1"/>
      <c r="O140" s="1"/>
      <c r="P140" s="1"/>
      <c r="Q140" s="1"/>
      <c r="R140" s="1"/>
      <c r="S140" s="1"/>
      <c r="T140" s="1"/>
      <c r="U140" s="1"/>
    </row>
    <row r="141" spans="1:21">
      <c r="A141" s="20" t="s">
        <v>136</v>
      </c>
      <c r="B141" s="13">
        <v>0</v>
      </c>
      <c r="C141" s="13">
        <v>0</v>
      </c>
      <c r="D141" s="13">
        <v>0</v>
      </c>
      <c r="E141" s="13">
        <v>0</v>
      </c>
      <c r="F141" s="13">
        <v>0</v>
      </c>
      <c r="G141" s="1"/>
      <c r="H141" s="1"/>
      <c r="I141" s="1"/>
      <c r="J141" s="1"/>
      <c r="K141" s="1"/>
      <c r="L141" s="1"/>
      <c r="M141" s="1"/>
      <c r="N141" s="1"/>
      <c r="O141" s="1"/>
      <c r="P141" s="1"/>
      <c r="Q141" s="1"/>
      <c r="R141" s="1"/>
      <c r="S141" s="1"/>
      <c r="T141" s="1"/>
      <c r="U141" s="1"/>
    </row>
    <row r="142" spans="1:21">
      <c r="A142" s="20" t="s">
        <v>137</v>
      </c>
      <c r="B142" s="13">
        <v>678178.87297999999</v>
      </c>
      <c r="C142" s="13">
        <v>0</v>
      </c>
      <c r="D142" s="13">
        <v>0</v>
      </c>
      <c r="E142" s="13">
        <v>0</v>
      </c>
      <c r="F142" s="13">
        <v>678178.87297999999</v>
      </c>
      <c r="G142" s="1"/>
      <c r="H142" s="1"/>
      <c r="I142" s="1"/>
      <c r="J142" s="1"/>
      <c r="K142" s="1"/>
      <c r="L142" s="1"/>
      <c r="M142" s="1"/>
      <c r="N142" s="1"/>
      <c r="O142" s="1"/>
      <c r="P142" s="1"/>
      <c r="Q142" s="1"/>
      <c r="R142" s="1"/>
      <c r="S142" s="1"/>
      <c r="T142" s="1"/>
      <c r="U142" s="1"/>
    </row>
    <row r="143" spans="1:21">
      <c r="A143" s="20" t="s">
        <v>138</v>
      </c>
      <c r="B143" s="13">
        <v>0</v>
      </c>
      <c r="C143" s="13">
        <v>0</v>
      </c>
      <c r="D143" s="13">
        <v>0</v>
      </c>
      <c r="E143" s="13">
        <v>0</v>
      </c>
      <c r="F143" s="13">
        <v>0</v>
      </c>
      <c r="G143" s="1"/>
      <c r="H143" s="1"/>
      <c r="I143" s="1"/>
      <c r="J143" s="1"/>
      <c r="K143" s="1"/>
      <c r="L143" s="1"/>
      <c r="M143" s="1"/>
      <c r="N143" s="1"/>
      <c r="O143" s="1"/>
      <c r="P143" s="1"/>
      <c r="Q143" s="1"/>
      <c r="R143" s="1"/>
      <c r="S143" s="1"/>
      <c r="T143" s="1"/>
      <c r="U143" s="1"/>
    </row>
    <row r="144" spans="1:21">
      <c r="A144" s="20" t="s">
        <v>139</v>
      </c>
      <c r="B144" s="13">
        <v>0</v>
      </c>
      <c r="C144" s="13">
        <v>0</v>
      </c>
      <c r="D144" s="13">
        <v>0</v>
      </c>
      <c r="E144" s="13">
        <v>0</v>
      </c>
      <c r="F144" s="13">
        <v>0</v>
      </c>
      <c r="G144" s="1"/>
      <c r="H144" s="1"/>
      <c r="I144" s="1"/>
      <c r="J144" s="1"/>
      <c r="K144" s="1"/>
      <c r="L144" s="1"/>
      <c r="M144" s="1"/>
      <c r="N144" s="1"/>
      <c r="O144" s="1"/>
      <c r="P144" s="1"/>
      <c r="Q144" s="1"/>
      <c r="R144" s="1"/>
      <c r="S144" s="1"/>
      <c r="T144" s="1"/>
      <c r="U144" s="1"/>
    </row>
    <row r="145" spans="1:21">
      <c r="A145" s="14" t="s">
        <v>140</v>
      </c>
      <c r="B145" s="13">
        <v>1447727.65273</v>
      </c>
      <c r="C145" s="13">
        <v>99470</v>
      </c>
      <c r="D145" s="13">
        <v>0</v>
      </c>
      <c r="E145" s="13">
        <v>0</v>
      </c>
      <c r="F145" s="13">
        <v>1547197.65273</v>
      </c>
      <c r="G145" s="1"/>
      <c r="H145" s="1"/>
      <c r="I145" s="1"/>
      <c r="J145" s="1"/>
      <c r="K145" s="1"/>
      <c r="L145" s="1"/>
      <c r="M145" s="1"/>
      <c r="N145" s="1"/>
      <c r="O145" s="1"/>
      <c r="P145" s="1"/>
      <c r="Q145" s="1"/>
      <c r="R145" s="1"/>
      <c r="S145" s="1"/>
      <c r="T145" s="1"/>
      <c r="U145" s="1"/>
    </row>
    <row r="146" spans="1:21">
      <c r="A146" s="20" t="s">
        <v>141</v>
      </c>
      <c r="B146" s="13">
        <v>707658.00000999996</v>
      </c>
      <c r="C146" s="13">
        <v>284578.25876999996</v>
      </c>
      <c r="D146" s="13">
        <v>0</v>
      </c>
      <c r="E146" s="13">
        <v>0</v>
      </c>
      <c r="F146" s="13">
        <v>992236.25877999992</v>
      </c>
      <c r="G146" s="1"/>
      <c r="H146" s="1"/>
      <c r="I146" s="1"/>
      <c r="J146" s="1"/>
      <c r="K146" s="1"/>
      <c r="L146" s="1"/>
      <c r="M146" s="1"/>
      <c r="N146" s="1"/>
      <c r="O146" s="1"/>
      <c r="P146" s="1"/>
      <c r="Q146" s="1"/>
      <c r="R146" s="1"/>
      <c r="S146" s="1"/>
      <c r="T146" s="1"/>
      <c r="U146" s="1"/>
    </row>
    <row r="147" spans="1:21">
      <c r="A147" s="20" t="s">
        <v>142</v>
      </c>
      <c r="B147" s="13">
        <v>0</v>
      </c>
      <c r="C147" s="13">
        <v>84606.666719999994</v>
      </c>
      <c r="D147" s="13">
        <v>0</v>
      </c>
      <c r="E147" s="13">
        <v>0</v>
      </c>
      <c r="F147" s="13">
        <v>84606.666719999994</v>
      </c>
      <c r="G147" s="1"/>
      <c r="H147" s="1"/>
      <c r="I147" s="1"/>
      <c r="J147" s="1"/>
      <c r="K147" s="1"/>
      <c r="L147" s="1"/>
      <c r="M147" s="1"/>
      <c r="N147" s="1"/>
      <c r="O147" s="1"/>
      <c r="P147" s="1"/>
      <c r="Q147" s="1"/>
      <c r="R147" s="1"/>
      <c r="S147" s="1"/>
      <c r="T147" s="1"/>
      <c r="U147" s="1"/>
    </row>
    <row r="148" spans="1:21">
      <c r="A148" s="20" t="s">
        <v>143</v>
      </c>
      <c r="B148" s="13">
        <v>52662.451789999999</v>
      </c>
      <c r="C148" s="13">
        <v>4604.2552400000004</v>
      </c>
      <c r="D148" s="13">
        <v>0</v>
      </c>
      <c r="E148" s="13">
        <v>0</v>
      </c>
      <c r="F148" s="13">
        <v>57266.707029999998</v>
      </c>
      <c r="G148" s="1"/>
      <c r="H148" s="1"/>
      <c r="I148" s="1"/>
      <c r="J148" s="1"/>
      <c r="K148" s="1"/>
      <c r="L148" s="1"/>
      <c r="M148" s="1"/>
      <c r="N148" s="1"/>
      <c r="O148" s="1"/>
      <c r="P148" s="1"/>
      <c r="Q148" s="1"/>
      <c r="R148" s="1"/>
      <c r="S148" s="1"/>
      <c r="T148" s="1"/>
      <c r="U148" s="1"/>
    </row>
    <row r="149" spans="1:21">
      <c r="A149" s="18" t="s">
        <v>144</v>
      </c>
      <c r="B149" s="11">
        <v>40961.791010000001</v>
      </c>
      <c r="C149" s="11">
        <v>225.19523999999998</v>
      </c>
      <c r="D149" s="11">
        <v>0</v>
      </c>
      <c r="E149" s="11">
        <v>0</v>
      </c>
      <c r="F149" s="11">
        <v>41186.986250000002</v>
      </c>
      <c r="G149" s="1"/>
      <c r="H149" s="1"/>
      <c r="I149" s="1"/>
      <c r="J149" s="1"/>
      <c r="K149" s="1"/>
      <c r="L149" s="1"/>
      <c r="M149" s="1"/>
      <c r="N149" s="1"/>
      <c r="O149" s="1"/>
      <c r="P149" s="1"/>
      <c r="Q149" s="1"/>
      <c r="R149" s="1"/>
      <c r="S149" s="1"/>
      <c r="T149" s="1"/>
      <c r="U149" s="1"/>
    </row>
    <row r="150" spans="1:21">
      <c r="A150" s="20" t="s">
        <v>71</v>
      </c>
      <c r="B150" s="13">
        <v>0</v>
      </c>
      <c r="C150" s="13">
        <v>0</v>
      </c>
      <c r="D150" s="13">
        <v>0</v>
      </c>
      <c r="E150" s="13">
        <v>0</v>
      </c>
      <c r="F150" s="13">
        <v>0</v>
      </c>
      <c r="G150" s="1"/>
      <c r="H150" s="1"/>
      <c r="I150" s="1"/>
      <c r="J150" s="1"/>
      <c r="K150" s="1"/>
      <c r="L150" s="1"/>
      <c r="M150" s="1"/>
      <c r="N150" s="1"/>
      <c r="O150" s="1"/>
      <c r="P150" s="1"/>
      <c r="Q150" s="1"/>
      <c r="R150" s="1"/>
      <c r="S150" s="1"/>
      <c r="T150" s="1"/>
      <c r="U150" s="1"/>
    </row>
    <row r="151" spans="1:21">
      <c r="A151" s="20" t="s">
        <v>73</v>
      </c>
      <c r="B151" s="13">
        <v>13849.635390000001</v>
      </c>
      <c r="C151" s="13">
        <v>102.23786</v>
      </c>
      <c r="D151" s="13">
        <v>0</v>
      </c>
      <c r="E151" s="13">
        <v>0</v>
      </c>
      <c r="F151" s="13">
        <v>13951.873250000001</v>
      </c>
      <c r="G151" s="1"/>
      <c r="H151" s="1"/>
      <c r="I151" s="1"/>
      <c r="J151" s="1"/>
      <c r="K151" s="1"/>
      <c r="L151" s="1"/>
      <c r="M151" s="1"/>
      <c r="N151" s="1"/>
      <c r="O151" s="1"/>
      <c r="P151" s="1"/>
      <c r="Q151" s="1"/>
      <c r="R151" s="1"/>
      <c r="S151" s="1"/>
      <c r="T151" s="1"/>
      <c r="U151" s="1"/>
    </row>
    <row r="152" spans="1:21">
      <c r="A152" s="20" t="s">
        <v>145</v>
      </c>
      <c r="B152" s="13">
        <v>27112.155620000001</v>
      </c>
      <c r="C152" s="13">
        <v>122.95738</v>
      </c>
      <c r="D152" s="13">
        <v>0</v>
      </c>
      <c r="E152" s="13">
        <v>0</v>
      </c>
      <c r="F152" s="13">
        <v>27235.113000000001</v>
      </c>
      <c r="G152" s="1"/>
      <c r="H152" s="1"/>
      <c r="I152" s="1"/>
      <c r="J152" s="1"/>
      <c r="K152" s="1"/>
      <c r="L152" s="1"/>
      <c r="M152" s="1"/>
      <c r="N152" s="1"/>
      <c r="O152" s="1"/>
      <c r="P152" s="1"/>
      <c r="Q152" s="1"/>
      <c r="R152" s="1"/>
      <c r="S152" s="1"/>
      <c r="T152" s="1"/>
      <c r="U152" s="1"/>
    </row>
    <row r="153" spans="1:21">
      <c r="A153" s="20" t="s">
        <v>99</v>
      </c>
      <c r="B153" s="13">
        <v>0</v>
      </c>
      <c r="C153" s="13">
        <v>0</v>
      </c>
      <c r="D153" s="13">
        <v>0</v>
      </c>
      <c r="E153" s="13">
        <v>0</v>
      </c>
      <c r="F153" s="13">
        <v>0</v>
      </c>
      <c r="G153" s="1"/>
      <c r="H153" s="1"/>
      <c r="I153" s="1"/>
      <c r="J153" s="1"/>
      <c r="K153" s="1"/>
      <c r="L153" s="1"/>
      <c r="M153" s="1"/>
      <c r="N153" s="1"/>
      <c r="O153" s="1"/>
      <c r="P153" s="1"/>
      <c r="Q153" s="1"/>
      <c r="R153" s="1"/>
      <c r="S153" s="1"/>
      <c r="T153" s="1"/>
      <c r="U153" s="1"/>
    </row>
    <row r="154" spans="1:21">
      <c r="A154" s="20" t="s">
        <v>146</v>
      </c>
      <c r="B154" s="13">
        <v>0</v>
      </c>
      <c r="C154" s="13">
        <v>0</v>
      </c>
      <c r="D154" s="13">
        <v>0</v>
      </c>
      <c r="E154" s="13">
        <v>0</v>
      </c>
      <c r="F154" s="13">
        <v>0</v>
      </c>
      <c r="G154" s="1"/>
      <c r="H154" s="1"/>
      <c r="I154" s="1"/>
      <c r="J154" s="1"/>
      <c r="K154" s="1"/>
      <c r="L154" s="1"/>
      <c r="M154" s="1"/>
      <c r="N154" s="1"/>
      <c r="O154" s="1"/>
      <c r="P154" s="1"/>
      <c r="Q154" s="1"/>
      <c r="R154" s="1"/>
      <c r="S154" s="1"/>
      <c r="T154" s="1"/>
      <c r="U154" s="1"/>
    </row>
    <row r="155" spans="1:21">
      <c r="A155" s="18" t="s">
        <v>147</v>
      </c>
      <c r="B155" s="11">
        <v>44461.11954</v>
      </c>
      <c r="C155" s="11">
        <v>0</v>
      </c>
      <c r="D155" s="11">
        <v>0</v>
      </c>
      <c r="E155" s="11">
        <v>0</v>
      </c>
      <c r="F155" s="11">
        <v>44461.11954</v>
      </c>
      <c r="G155" s="1"/>
      <c r="H155" s="1"/>
      <c r="I155" s="1"/>
      <c r="J155" s="1"/>
      <c r="K155" s="1"/>
      <c r="L155" s="1"/>
      <c r="M155" s="1"/>
      <c r="N155" s="1"/>
      <c r="O155" s="1"/>
      <c r="P155" s="1"/>
      <c r="Q155" s="1"/>
      <c r="R155" s="1"/>
      <c r="S155" s="1"/>
      <c r="T155" s="1"/>
      <c r="U155" s="1"/>
    </row>
    <row r="156" spans="1:21">
      <c r="A156" s="20" t="s">
        <v>148</v>
      </c>
      <c r="B156" s="13">
        <v>0</v>
      </c>
      <c r="C156" s="13">
        <v>0</v>
      </c>
      <c r="D156" s="13">
        <v>0</v>
      </c>
      <c r="E156" s="13">
        <v>0</v>
      </c>
      <c r="F156" s="13">
        <v>0</v>
      </c>
      <c r="G156" s="1"/>
      <c r="H156" s="1"/>
      <c r="I156" s="1"/>
      <c r="J156" s="1"/>
      <c r="K156" s="1"/>
      <c r="L156" s="1"/>
      <c r="M156" s="1"/>
      <c r="N156" s="1"/>
      <c r="O156" s="1"/>
      <c r="P156" s="1"/>
      <c r="Q156" s="1"/>
      <c r="R156" s="1"/>
      <c r="S156" s="1"/>
      <c r="T156" s="1"/>
      <c r="U156" s="1"/>
    </row>
    <row r="157" spans="1:21">
      <c r="A157" s="20" t="s">
        <v>149</v>
      </c>
      <c r="B157" s="13">
        <v>0</v>
      </c>
      <c r="C157" s="13">
        <v>0</v>
      </c>
      <c r="D157" s="13">
        <v>0</v>
      </c>
      <c r="E157" s="13">
        <v>0</v>
      </c>
      <c r="F157" s="13">
        <v>0</v>
      </c>
      <c r="G157" s="1"/>
      <c r="H157" s="1"/>
      <c r="I157" s="1"/>
      <c r="J157" s="1"/>
      <c r="K157" s="1"/>
      <c r="L157" s="1"/>
      <c r="M157" s="1"/>
      <c r="N157" s="1"/>
      <c r="O157" s="1"/>
      <c r="P157" s="1"/>
      <c r="Q157" s="1"/>
      <c r="R157" s="1"/>
      <c r="S157" s="1"/>
      <c r="T157" s="1"/>
      <c r="U157" s="1"/>
    </row>
    <row r="158" spans="1:21">
      <c r="A158" s="20" t="s">
        <v>150</v>
      </c>
      <c r="B158" s="13">
        <v>4817.6170899999997</v>
      </c>
      <c r="C158" s="13">
        <v>0</v>
      </c>
      <c r="D158" s="13">
        <v>0</v>
      </c>
      <c r="E158" s="13">
        <v>0</v>
      </c>
      <c r="F158" s="13">
        <v>4817.6170899999997</v>
      </c>
      <c r="G158" s="1"/>
      <c r="H158" s="1"/>
      <c r="I158" s="1"/>
      <c r="J158" s="1"/>
      <c r="K158" s="1"/>
      <c r="L158" s="1"/>
      <c r="M158" s="1"/>
      <c r="N158" s="1"/>
      <c r="O158" s="1"/>
      <c r="P158" s="1"/>
      <c r="Q158" s="1"/>
      <c r="R158" s="1"/>
      <c r="S158" s="1"/>
      <c r="T158" s="1"/>
      <c r="U158" s="1"/>
    </row>
    <row r="159" spans="1:21">
      <c r="A159" s="20" t="s">
        <v>151</v>
      </c>
      <c r="B159" s="13">
        <v>0</v>
      </c>
      <c r="C159" s="13">
        <v>0</v>
      </c>
      <c r="D159" s="13">
        <v>0</v>
      </c>
      <c r="E159" s="13">
        <v>0</v>
      </c>
      <c r="F159" s="13">
        <v>0</v>
      </c>
      <c r="G159" s="1"/>
      <c r="H159" s="1"/>
      <c r="I159" s="1"/>
      <c r="J159" s="1"/>
      <c r="K159" s="1"/>
      <c r="L159" s="1"/>
      <c r="M159" s="1"/>
      <c r="N159" s="1"/>
      <c r="O159" s="1"/>
      <c r="P159" s="1"/>
      <c r="Q159" s="1"/>
      <c r="R159" s="1"/>
      <c r="S159" s="1"/>
      <c r="T159" s="1"/>
      <c r="U159" s="1"/>
    </row>
    <row r="160" spans="1:21">
      <c r="A160" s="20" t="s">
        <v>152</v>
      </c>
      <c r="B160" s="13">
        <v>39643.50245</v>
      </c>
      <c r="C160" s="13">
        <v>0</v>
      </c>
      <c r="D160" s="13">
        <v>0</v>
      </c>
      <c r="E160" s="13">
        <v>0</v>
      </c>
      <c r="F160" s="13">
        <v>39643.50245</v>
      </c>
      <c r="G160" s="1"/>
      <c r="H160" s="1"/>
      <c r="I160" s="1"/>
      <c r="J160" s="1"/>
      <c r="K160" s="1"/>
      <c r="L160" s="1"/>
      <c r="M160" s="1"/>
      <c r="N160" s="1"/>
      <c r="O160" s="1"/>
      <c r="P160" s="1"/>
      <c r="Q160" s="1"/>
      <c r="R160" s="1"/>
      <c r="S160" s="1"/>
      <c r="T160" s="1"/>
      <c r="U160" s="1"/>
    </row>
    <row r="161" spans="1:21">
      <c r="A161" s="20" t="s">
        <v>153</v>
      </c>
      <c r="B161" s="13">
        <v>0</v>
      </c>
      <c r="C161" s="13">
        <v>0</v>
      </c>
      <c r="D161" s="13">
        <v>0</v>
      </c>
      <c r="E161" s="13">
        <v>0</v>
      </c>
      <c r="F161" s="13">
        <v>0</v>
      </c>
      <c r="G161" s="1"/>
      <c r="H161" s="1"/>
      <c r="I161" s="1"/>
      <c r="J161" s="1"/>
      <c r="K161" s="1"/>
      <c r="L161" s="1"/>
      <c r="M161" s="1"/>
      <c r="N161" s="1"/>
      <c r="O161" s="1"/>
      <c r="P161" s="1"/>
      <c r="Q161" s="1"/>
      <c r="R161" s="1"/>
      <c r="S161" s="1"/>
      <c r="T161" s="1"/>
      <c r="U161" s="1"/>
    </row>
    <row r="162" spans="1:21">
      <c r="A162" s="18" t="s">
        <v>154</v>
      </c>
      <c r="B162" s="11">
        <v>104673.10373</v>
      </c>
      <c r="C162" s="11">
        <v>0</v>
      </c>
      <c r="D162" s="11">
        <v>0</v>
      </c>
      <c r="E162" s="11">
        <v>0</v>
      </c>
      <c r="F162" s="11">
        <v>104673.10373</v>
      </c>
      <c r="G162" s="1"/>
      <c r="H162" s="1"/>
      <c r="I162" s="1"/>
      <c r="J162" s="1"/>
      <c r="K162" s="1"/>
      <c r="L162" s="1"/>
      <c r="M162" s="1"/>
      <c r="N162" s="1"/>
      <c r="O162" s="1"/>
      <c r="P162" s="1"/>
      <c r="Q162" s="1"/>
      <c r="R162" s="1"/>
      <c r="S162" s="1"/>
      <c r="T162" s="1"/>
      <c r="U162" s="1"/>
    </row>
    <row r="163" spans="1:21">
      <c r="A163" s="20" t="s">
        <v>155</v>
      </c>
      <c r="B163" s="13">
        <v>102900</v>
      </c>
      <c r="C163" s="13">
        <v>0</v>
      </c>
      <c r="D163" s="13">
        <v>0</v>
      </c>
      <c r="E163" s="13">
        <v>0</v>
      </c>
      <c r="F163" s="13">
        <v>102900</v>
      </c>
      <c r="G163" s="1"/>
      <c r="H163" s="1"/>
      <c r="I163" s="1"/>
      <c r="J163" s="1"/>
      <c r="K163" s="1"/>
      <c r="L163" s="1"/>
      <c r="M163" s="1"/>
      <c r="N163" s="1"/>
      <c r="O163" s="1"/>
      <c r="P163" s="1"/>
      <c r="Q163" s="1"/>
      <c r="R163" s="1"/>
      <c r="S163" s="1"/>
      <c r="T163" s="1"/>
      <c r="U163" s="1"/>
    </row>
    <row r="164" spans="1:21">
      <c r="A164" s="20" t="s">
        <v>156</v>
      </c>
      <c r="B164" s="13">
        <v>0</v>
      </c>
      <c r="C164" s="13">
        <v>0</v>
      </c>
      <c r="D164" s="13">
        <v>0</v>
      </c>
      <c r="E164" s="13">
        <v>0</v>
      </c>
      <c r="F164" s="13">
        <v>0</v>
      </c>
      <c r="G164" s="1"/>
      <c r="H164" s="1"/>
      <c r="I164" s="1"/>
      <c r="J164" s="1"/>
      <c r="K164" s="1"/>
      <c r="L164" s="1"/>
      <c r="M164" s="1"/>
      <c r="N164" s="1"/>
      <c r="O164" s="1"/>
      <c r="P164" s="1"/>
      <c r="Q164" s="1"/>
      <c r="R164" s="1"/>
      <c r="S164" s="1"/>
      <c r="T164" s="1"/>
      <c r="U164" s="1"/>
    </row>
    <row r="165" spans="1:21">
      <c r="A165" s="14" t="s">
        <v>157</v>
      </c>
      <c r="B165" s="13">
        <v>0</v>
      </c>
      <c r="C165" s="13">
        <v>0</v>
      </c>
      <c r="D165" s="13">
        <v>0</v>
      </c>
      <c r="E165" s="13">
        <v>0</v>
      </c>
      <c r="F165" s="13">
        <v>0</v>
      </c>
      <c r="G165" s="1"/>
      <c r="H165" s="1"/>
      <c r="I165" s="1"/>
      <c r="J165" s="1"/>
      <c r="K165" s="1"/>
      <c r="L165" s="1"/>
      <c r="M165" s="1"/>
      <c r="N165" s="1"/>
      <c r="O165" s="1"/>
      <c r="P165" s="1"/>
      <c r="Q165" s="1"/>
      <c r="R165" s="1"/>
      <c r="S165" s="1"/>
      <c r="T165" s="1"/>
      <c r="U165" s="1"/>
    </row>
    <row r="166" spans="1:21">
      <c r="A166" s="20" t="s">
        <v>158</v>
      </c>
      <c r="B166" s="13">
        <v>1773.10373</v>
      </c>
      <c r="C166" s="13">
        <v>0</v>
      </c>
      <c r="D166" s="13">
        <v>0</v>
      </c>
      <c r="E166" s="13">
        <v>0</v>
      </c>
      <c r="F166" s="13">
        <v>1773.10373</v>
      </c>
      <c r="G166" s="1"/>
      <c r="H166" s="1"/>
      <c r="I166" s="1"/>
      <c r="J166" s="1"/>
      <c r="K166" s="1"/>
      <c r="L166" s="1"/>
      <c r="M166" s="1"/>
      <c r="N166" s="1"/>
      <c r="O166" s="1"/>
      <c r="P166" s="1"/>
      <c r="Q166" s="1"/>
      <c r="R166" s="1"/>
      <c r="S166" s="1"/>
      <c r="T166" s="1"/>
      <c r="U166" s="1"/>
    </row>
    <row r="167" spans="1:21">
      <c r="A167" s="18" t="s">
        <v>159</v>
      </c>
      <c r="B167" s="11">
        <v>0</v>
      </c>
      <c r="C167" s="11">
        <v>0</v>
      </c>
      <c r="D167" s="11">
        <v>0</v>
      </c>
      <c r="E167" s="11">
        <v>0</v>
      </c>
      <c r="F167" s="11">
        <v>0</v>
      </c>
      <c r="G167" s="1"/>
      <c r="H167" s="1"/>
      <c r="I167" s="1"/>
      <c r="J167" s="1"/>
      <c r="K167" s="1"/>
      <c r="L167" s="1"/>
      <c r="M167" s="1"/>
      <c r="N167" s="1"/>
      <c r="O167" s="1"/>
      <c r="P167" s="1"/>
      <c r="Q167" s="1"/>
      <c r="R167" s="1"/>
      <c r="S167" s="1"/>
      <c r="T167" s="1"/>
      <c r="U167" s="1"/>
    </row>
    <row r="168" spans="1:21">
      <c r="A168" s="20" t="s">
        <v>160</v>
      </c>
      <c r="B168" s="13">
        <v>0</v>
      </c>
      <c r="C168" s="13">
        <v>0</v>
      </c>
      <c r="D168" s="13">
        <v>0</v>
      </c>
      <c r="E168" s="13">
        <v>0</v>
      </c>
      <c r="F168" s="13">
        <v>0</v>
      </c>
      <c r="G168" s="1"/>
      <c r="H168" s="1"/>
      <c r="I168" s="1"/>
      <c r="J168" s="1"/>
      <c r="K168" s="1"/>
      <c r="L168" s="1"/>
      <c r="M168" s="1"/>
      <c r="N168" s="1"/>
      <c r="O168" s="1"/>
      <c r="P168" s="1"/>
      <c r="Q168" s="1"/>
      <c r="R168" s="1"/>
      <c r="S168" s="1"/>
      <c r="T168" s="1"/>
      <c r="U168" s="1"/>
    </row>
    <row r="169" spans="1:21">
      <c r="A169" s="20" t="s">
        <v>161</v>
      </c>
      <c r="B169" s="13">
        <v>0</v>
      </c>
      <c r="C169" s="13">
        <v>0</v>
      </c>
      <c r="D169" s="13">
        <v>0</v>
      </c>
      <c r="E169" s="13">
        <v>0</v>
      </c>
      <c r="F169" s="13">
        <v>0</v>
      </c>
      <c r="G169" s="1"/>
      <c r="H169" s="1"/>
      <c r="I169" s="1"/>
      <c r="J169" s="1"/>
      <c r="K169" s="1"/>
      <c r="L169" s="1"/>
      <c r="M169" s="1"/>
      <c r="N169" s="1"/>
      <c r="O169" s="1"/>
      <c r="P169" s="1"/>
      <c r="Q169" s="1"/>
      <c r="R169" s="1"/>
      <c r="S169" s="1"/>
      <c r="T169" s="1"/>
      <c r="U169" s="1"/>
    </row>
    <row r="170" spans="1:21">
      <c r="A170" s="20" t="s">
        <v>162</v>
      </c>
      <c r="B170" s="13">
        <v>0</v>
      </c>
      <c r="C170" s="13">
        <v>0</v>
      </c>
      <c r="D170" s="13">
        <v>0</v>
      </c>
      <c r="E170" s="13">
        <v>0</v>
      </c>
      <c r="F170" s="13">
        <v>0</v>
      </c>
      <c r="G170" s="1"/>
      <c r="H170" s="1"/>
      <c r="I170" s="1"/>
      <c r="J170" s="1"/>
      <c r="K170" s="1"/>
      <c r="L170" s="1"/>
      <c r="M170" s="1"/>
      <c r="N170" s="1"/>
      <c r="O170" s="1"/>
      <c r="P170" s="1"/>
      <c r="Q170" s="1"/>
      <c r="R170" s="1"/>
      <c r="S170" s="1"/>
      <c r="T170" s="1"/>
      <c r="U170" s="1"/>
    </row>
    <row r="171" spans="1:21">
      <c r="A171" s="20" t="s">
        <v>163</v>
      </c>
      <c r="B171" s="13">
        <v>0</v>
      </c>
      <c r="C171" s="13">
        <v>0</v>
      </c>
      <c r="D171" s="13">
        <v>0</v>
      </c>
      <c r="E171" s="13">
        <v>0</v>
      </c>
      <c r="F171" s="13">
        <v>0</v>
      </c>
      <c r="G171" s="1"/>
      <c r="H171" s="1"/>
      <c r="I171" s="1"/>
      <c r="J171" s="1"/>
      <c r="K171" s="1"/>
      <c r="L171" s="1"/>
      <c r="M171" s="1"/>
      <c r="N171" s="1"/>
      <c r="O171" s="1"/>
      <c r="P171" s="1"/>
      <c r="Q171" s="1"/>
      <c r="R171" s="1"/>
      <c r="S171" s="1"/>
      <c r="T171" s="1"/>
      <c r="U171" s="1"/>
    </row>
    <row r="172" spans="1:21">
      <c r="A172" s="20" t="s">
        <v>164</v>
      </c>
      <c r="B172" s="13">
        <v>0</v>
      </c>
      <c r="C172" s="13">
        <v>0</v>
      </c>
      <c r="D172" s="13">
        <v>0</v>
      </c>
      <c r="E172" s="13">
        <v>0</v>
      </c>
      <c r="F172" s="13">
        <v>0</v>
      </c>
      <c r="G172" s="1"/>
      <c r="H172" s="1"/>
      <c r="I172" s="1"/>
      <c r="J172" s="1"/>
      <c r="K172" s="1"/>
      <c r="L172" s="1"/>
      <c r="M172" s="1"/>
      <c r="N172" s="1"/>
      <c r="O172" s="1"/>
      <c r="P172" s="1"/>
      <c r="Q172" s="1"/>
      <c r="R172" s="1"/>
      <c r="S172" s="1"/>
      <c r="T172" s="1"/>
      <c r="U172" s="1"/>
    </row>
    <row r="173" spans="1:21">
      <c r="A173" s="20" t="s">
        <v>165</v>
      </c>
      <c r="B173" s="13">
        <v>0</v>
      </c>
      <c r="C173" s="13">
        <v>0</v>
      </c>
      <c r="D173" s="13">
        <v>0</v>
      </c>
      <c r="E173" s="13">
        <v>0</v>
      </c>
      <c r="F173" s="13">
        <v>0</v>
      </c>
      <c r="G173" s="1"/>
      <c r="H173" s="1"/>
      <c r="I173" s="1"/>
      <c r="J173" s="1"/>
      <c r="K173" s="1"/>
      <c r="L173" s="1"/>
      <c r="M173" s="1"/>
      <c r="N173" s="1"/>
      <c r="O173" s="1"/>
      <c r="P173" s="1"/>
      <c r="Q173" s="1"/>
      <c r="R173" s="1"/>
      <c r="S173" s="1"/>
      <c r="T173" s="1"/>
      <c r="U173" s="1"/>
    </row>
    <row r="174" spans="1:21">
      <c r="A174" s="20" t="s">
        <v>166</v>
      </c>
      <c r="B174" s="13">
        <v>0</v>
      </c>
      <c r="C174" s="13">
        <v>0</v>
      </c>
      <c r="D174" s="13">
        <v>0</v>
      </c>
      <c r="E174" s="13">
        <v>0</v>
      </c>
      <c r="F174" s="13">
        <v>0</v>
      </c>
      <c r="G174" s="1"/>
      <c r="H174" s="1"/>
      <c r="I174" s="1"/>
      <c r="J174" s="1"/>
      <c r="K174" s="1"/>
      <c r="L174" s="1"/>
      <c r="M174" s="1"/>
      <c r="N174" s="1"/>
      <c r="O174" s="1"/>
      <c r="P174" s="1"/>
      <c r="Q174" s="1"/>
      <c r="R174" s="1"/>
      <c r="S174" s="1"/>
      <c r="T174" s="1"/>
      <c r="U174" s="1"/>
    </row>
    <row r="175" spans="1:21">
      <c r="A175" s="20" t="s">
        <v>167</v>
      </c>
      <c r="B175" s="13">
        <v>0</v>
      </c>
      <c r="C175" s="13">
        <v>0</v>
      </c>
      <c r="D175" s="13">
        <v>0</v>
      </c>
      <c r="E175" s="13">
        <v>0</v>
      </c>
      <c r="F175" s="13">
        <v>0</v>
      </c>
      <c r="G175" s="1"/>
      <c r="H175" s="1"/>
      <c r="I175" s="1"/>
      <c r="J175" s="1"/>
      <c r="K175" s="1"/>
      <c r="L175" s="1"/>
      <c r="M175" s="1"/>
      <c r="N175" s="1"/>
      <c r="O175" s="1"/>
      <c r="P175" s="1"/>
      <c r="Q175" s="1"/>
      <c r="R175" s="1"/>
      <c r="S175" s="1"/>
      <c r="T175" s="1"/>
      <c r="U175" s="1"/>
    </row>
    <row r="176" spans="1:21">
      <c r="A176" s="17" t="s">
        <v>168</v>
      </c>
      <c r="B176" s="11">
        <v>894954.70679999993</v>
      </c>
      <c r="C176" s="11">
        <v>0</v>
      </c>
      <c r="D176" s="11">
        <v>0</v>
      </c>
      <c r="E176" s="11">
        <v>0</v>
      </c>
      <c r="F176" s="11">
        <v>894954.70679999993</v>
      </c>
      <c r="G176" s="1"/>
      <c r="H176" s="1"/>
      <c r="I176" s="1"/>
      <c r="J176" s="1"/>
      <c r="K176" s="1"/>
      <c r="L176" s="1"/>
      <c r="M176" s="1"/>
      <c r="N176" s="1"/>
      <c r="O176" s="1"/>
      <c r="P176" s="1"/>
      <c r="Q176" s="1"/>
      <c r="R176" s="1"/>
      <c r="S176" s="1"/>
      <c r="T176" s="1"/>
      <c r="U176" s="1"/>
    </row>
    <row r="177" spans="1:21">
      <c r="A177" s="27" t="s">
        <v>169</v>
      </c>
      <c r="B177" s="13">
        <v>739113</v>
      </c>
      <c r="C177" s="13">
        <v>0</v>
      </c>
      <c r="D177" s="13">
        <v>0</v>
      </c>
      <c r="E177" s="13">
        <v>0</v>
      </c>
      <c r="F177" s="13">
        <v>739113</v>
      </c>
      <c r="G177" s="1"/>
      <c r="H177" s="1"/>
      <c r="I177" s="1"/>
      <c r="J177" s="1"/>
      <c r="K177" s="1"/>
      <c r="L177" s="1"/>
      <c r="M177" s="1"/>
      <c r="N177" s="1"/>
      <c r="O177" s="1"/>
      <c r="P177" s="1"/>
      <c r="Q177" s="1"/>
      <c r="R177" s="1"/>
      <c r="S177" s="1"/>
      <c r="T177" s="1"/>
      <c r="U177" s="1"/>
    </row>
    <row r="178" spans="1:21">
      <c r="A178" s="20" t="s">
        <v>170</v>
      </c>
      <c r="B178" s="13">
        <v>739113</v>
      </c>
      <c r="C178" s="13">
        <v>0</v>
      </c>
      <c r="D178" s="13">
        <v>0</v>
      </c>
      <c r="E178" s="13">
        <v>0</v>
      </c>
      <c r="F178" s="13">
        <v>739113</v>
      </c>
      <c r="G178" s="1"/>
      <c r="H178" s="1"/>
      <c r="I178" s="1"/>
      <c r="J178" s="1"/>
      <c r="K178" s="1"/>
      <c r="L178" s="1"/>
      <c r="M178" s="1"/>
      <c r="N178" s="1"/>
      <c r="O178" s="1"/>
      <c r="P178" s="1"/>
      <c r="Q178" s="1"/>
      <c r="R178" s="1"/>
      <c r="S178" s="1"/>
      <c r="T178" s="1"/>
      <c r="U178" s="1"/>
    </row>
    <row r="179" spans="1:21">
      <c r="A179" s="20" t="s">
        <v>171</v>
      </c>
      <c r="B179" s="13">
        <v>0</v>
      </c>
      <c r="C179" s="13">
        <v>0</v>
      </c>
      <c r="D179" s="13">
        <v>0</v>
      </c>
      <c r="E179" s="13">
        <v>0</v>
      </c>
      <c r="F179" s="13">
        <v>0</v>
      </c>
      <c r="G179" s="1"/>
      <c r="H179" s="1"/>
      <c r="I179" s="1"/>
      <c r="J179" s="1"/>
      <c r="K179" s="1"/>
      <c r="L179" s="1"/>
      <c r="M179" s="1"/>
      <c r="N179" s="1"/>
      <c r="O179" s="1"/>
      <c r="P179" s="1"/>
      <c r="Q179" s="1"/>
      <c r="R179" s="1"/>
      <c r="S179" s="1"/>
      <c r="T179" s="1"/>
      <c r="U179" s="1"/>
    </row>
    <row r="180" spans="1:21">
      <c r="A180" s="20" t="s">
        <v>172</v>
      </c>
      <c r="B180" s="13">
        <v>0</v>
      </c>
      <c r="C180" s="13">
        <v>0</v>
      </c>
      <c r="D180" s="13">
        <v>0</v>
      </c>
      <c r="E180" s="13">
        <v>0</v>
      </c>
      <c r="F180" s="13">
        <v>0</v>
      </c>
      <c r="G180" s="1"/>
      <c r="H180" s="1"/>
      <c r="I180" s="1"/>
      <c r="J180" s="1"/>
      <c r="K180" s="1"/>
      <c r="L180" s="1"/>
      <c r="M180" s="1"/>
      <c r="N180" s="1"/>
      <c r="O180" s="1"/>
      <c r="P180" s="1"/>
      <c r="Q180" s="1"/>
      <c r="R180" s="1"/>
      <c r="S180" s="1"/>
      <c r="T180" s="1"/>
      <c r="U180" s="1"/>
    </row>
    <row r="181" spans="1:21">
      <c r="A181" s="27" t="s">
        <v>173</v>
      </c>
      <c r="B181" s="13">
        <v>0</v>
      </c>
      <c r="C181" s="13">
        <v>0</v>
      </c>
      <c r="D181" s="13">
        <v>0</v>
      </c>
      <c r="E181" s="13">
        <v>0</v>
      </c>
      <c r="F181" s="13">
        <v>0</v>
      </c>
      <c r="G181" s="1"/>
      <c r="H181" s="1"/>
      <c r="I181" s="1"/>
      <c r="J181" s="1"/>
      <c r="K181" s="1"/>
      <c r="L181" s="1"/>
      <c r="M181" s="1"/>
      <c r="N181" s="1"/>
      <c r="O181" s="1"/>
      <c r="P181" s="1"/>
      <c r="Q181" s="1"/>
      <c r="R181" s="1"/>
      <c r="S181" s="1"/>
      <c r="T181" s="1"/>
      <c r="U181" s="1"/>
    </row>
    <row r="182" spans="1:21">
      <c r="A182" s="20" t="s">
        <v>174</v>
      </c>
      <c r="B182" s="13">
        <v>0</v>
      </c>
      <c r="C182" s="13">
        <v>0</v>
      </c>
      <c r="D182" s="13">
        <v>0</v>
      </c>
      <c r="E182" s="13">
        <v>0</v>
      </c>
      <c r="F182" s="13">
        <v>0</v>
      </c>
      <c r="G182" s="1"/>
      <c r="H182" s="1"/>
      <c r="I182" s="1"/>
      <c r="J182" s="1"/>
      <c r="K182" s="1"/>
      <c r="L182" s="1"/>
      <c r="M182" s="1"/>
      <c r="N182" s="1"/>
      <c r="O182" s="1"/>
      <c r="P182" s="1"/>
      <c r="Q182" s="1"/>
      <c r="R182" s="1"/>
      <c r="S182" s="1"/>
      <c r="T182" s="1"/>
      <c r="U182" s="1"/>
    </row>
    <row r="183" spans="1:21">
      <c r="A183" s="20" t="s">
        <v>175</v>
      </c>
      <c r="B183" s="13">
        <v>0</v>
      </c>
      <c r="C183" s="13">
        <v>0</v>
      </c>
      <c r="D183" s="13">
        <v>0</v>
      </c>
      <c r="E183" s="13">
        <v>0</v>
      </c>
      <c r="F183" s="13">
        <v>0</v>
      </c>
      <c r="G183" s="1"/>
      <c r="H183" s="1"/>
      <c r="I183" s="1"/>
      <c r="J183" s="1"/>
      <c r="K183" s="1"/>
      <c r="L183" s="1"/>
      <c r="M183" s="1"/>
      <c r="N183" s="1"/>
      <c r="O183" s="1"/>
      <c r="P183" s="1"/>
      <c r="Q183" s="1"/>
      <c r="R183" s="1"/>
      <c r="S183" s="1"/>
      <c r="T183" s="1"/>
      <c r="U183" s="1"/>
    </row>
    <row r="184" spans="1:21">
      <c r="A184" s="20" t="s">
        <v>176</v>
      </c>
      <c r="B184" s="13">
        <v>0</v>
      </c>
      <c r="C184" s="13">
        <v>0</v>
      </c>
      <c r="D184" s="13">
        <v>0</v>
      </c>
      <c r="E184" s="13">
        <v>0</v>
      </c>
      <c r="F184" s="13">
        <v>0</v>
      </c>
      <c r="G184" s="1"/>
      <c r="H184" s="1"/>
      <c r="I184" s="1"/>
      <c r="J184" s="1"/>
      <c r="K184" s="1"/>
      <c r="L184" s="1"/>
      <c r="M184" s="1"/>
      <c r="N184" s="1"/>
      <c r="O184" s="1"/>
      <c r="P184" s="1"/>
      <c r="Q184" s="1"/>
      <c r="R184" s="1"/>
      <c r="S184" s="1"/>
      <c r="T184" s="1"/>
      <c r="U184" s="1"/>
    </row>
    <row r="185" spans="1:21">
      <c r="A185" s="27" t="s">
        <v>177</v>
      </c>
      <c r="B185" s="13">
        <v>0</v>
      </c>
      <c r="C185" s="13">
        <v>0</v>
      </c>
      <c r="D185" s="13">
        <v>0</v>
      </c>
      <c r="E185" s="13">
        <v>0</v>
      </c>
      <c r="F185" s="13">
        <v>0</v>
      </c>
      <c r="G185" s="1"/>
      <c r="H185" s="1"/>
      <c r="I185" s="1"/>
      <c r="J185" s="1"/>
      <c r="K185" s="1"/>
      <c r="L185" s="1"/>
      <c r="M185" s="1"/>
      <c r="N185" s="1"/>
      <c r="O185" s="1"/>
      <c r="P185" s="1"/>
      <c r="Q185" s="1"/>
      <c r="R185" s="1"/>
      <c r="S185" s="1"/>
      <c r="T185" s="1"/>
      <c r="U185" s="1"/>
    </row>
    <row r="186" spans="1:21">
      <c r="A186" s="20" t="s">
        <v>178</v>
      </c>
      <c r="B186" s="13">
        <v>0</v>
      </c>
      <c r="C186" s="13">
        <v>0</v>
      </c>
      <c r="D186" s="13">
        <v>0</v>
      </c>
      <c r="E186" s="13">
        <v>0</v>
      </c>
      <c r="F186" s="13">
        <v>0</v>
      </c>
      <c r="G186" s="1"/>
      <c r="H186" s="1"/>
      <c r="I186" s="1"/>
      <c r="J186" s="1"/>
      <c r="K186" s="1"/>
      <c r="L186" s="1"/>
      <c r="M186" s="1"/>
      <c r="N186" s="1"/>
      <c r="O186" s="1"/>
      <c r="P186" s="1"/>
      <c r="Q186" s="1"/>
      <c r="R186" s="1"/>
      <c r="S186" s="1"/>
      <c r="T186" s="1"/>
      <c r="U186" s="1"/>
    </row>
    <row r="187" spans="1:21">
      <c r="A187" s="27" t="s">
        <v>179</v>
      </c>
      <c r="B187" s="13">
        <v>132078.94136</v>
      </c>
      <c r="C187" s="13">
        <v>0</v>
      </c>
      <c r="D187" s="13">
        <v>0</v>
      </c>
      <c r="E187" s="13">
        <v>0</v>
      </c>
      <c r="F187" s="13">
        <v>132078.94136</v>
      </c>
      <c r="G187" s="1"/>
      <c r="H187" s="1"/>
      <c r="I187" s="1"/>
      <c r="J187" s="1"/>
      <c r="K187" s="1"/>
      <c r="L187" s="1"/>
      <c r="M187" s="1"/>
      <c r="N187" s="1"/>
      <c r="O187" s="1"/>
      <c r="P187" s="1"/>
      <c r="Q187" s="1"/>
      <c r="R187" s="1"/>
      <c r="S187" s="1"/>
      <c r="T187" s="1"/>
      <c r="U187" s="1"/>
    </row>
    <row r="188" spans="1:21">
      <c r="A188" s="20" t="s">
        <v>180</v>
      </c>
      <c r="B188" s="13">
        <v>57404.119340000005</v>
      </c>
      <c r="C188" s="13">
        <v>0</v>
      </c>
      <c r="D188" s="13">
        <v>0</v>
      </c>
      <c r="E188" s="13">
        <v>0</v>
      </c>
      <c r="F188" s="13">
        <v>57404.119340000005</v>
      </c>
      <c r="G188" s="1"/>
      <c r="H188" s="1"/>
      <c r="I188" s="1"/>
      <c r="J188" s="1"/>
      <c r="K188" s="1"/>
      <c r="L188" s="1"/>
      <c r="M188" s="1"/>
      <c r="N188" s="1"/>
      <c r="O188" s="1"/>
      <c r="P188" s="1"/>
      <c r="Q188" s="1"/>
      <c r="R188" s="1"/>
      <c r="S188" s="1"/>
      <c r="T188" s="1"/>
      <c r="U188" s="1"/>
    </row>
    <row r="189" spans="1:21">
      <c r="A189" s="20" t="s">
        <v>181</v>
      </c>
      <c r="B189" s="13">
        <v>47494.563020000001</v>
      </c>
      <c r="C189" s="13">
        <v>0</v>
      </c>
      <c r="D189" s="13">
        <v>0</v>
      </c>
      <c r="E189" s="13">
        <v>0</v>
      </c>
      <c r="F189" s="13">
        <v>47494.563020000001</v>
      </c>
      <c r="G189" s="1"/>
      <c r="H189" s="1"/>
      <c r="I189" s="1"/>
      <c r="J189" s="1"/>
      <c r="K189" s="1"/>
      <c r="L189" s="1"/>
      <c r="M189" s="1"/>
      <c r="N189" s="1"/>
      <c r="O189" s="1"/>
      <c r="P189" s="1"/>
      <c r="Q189" s="1"/>
      <c r="R189" s="1"/>
      <c r="S189" s="1"/>
      <c r="T189" s="1"/>
      <c r="U189" s="1"/>
    </row>
    <row r="190" spans="1:21">
      <c r="A190" s="20" t="s">
        <v>182</v>
      </c>
      <c r="B190" s="13">
        <v>27180.258999999998</v>
      </c>
      <c r="C190" s="13">
        <v>0</v>
      </c>
      <c r="D190" s="13">
        <v>0</v>
      </c>
      <c r="E190" s="13">
        <v>0</v>
      </c>
      <c r="F190" s="13">
        <v>27180.258999999998</v>
      </c>
      <c r="G190" s="1"/>
      <c r="H190" s="1"/>
      <c r="I190" s="1"/>
      <c r="J190" s="1"/>
      <c r="K190" s="1"/>
      <c r="L190" s="1"/>
      <c r="M190" s="1"/>
      <c r="N190" s="1"/>
      <c r="O190" s="1"/>
      <c r="P190" s="1"/>
      <c r="Q190" s="1"/>
      <c r="R190" s="1"/>
      <c r="S190" s="1"/>
      <c r="T190" s="1"/>
      <c r="U190" s="1"/>
    </row>
    <row r="191" spans="1:21">
      <c r="A191" s="27" t="s">
        <v>183</v>
      </c>
      <c r="B191" s="13">
        <v>23762.765440000003</v>
      </c>
      <c r="C191" s="13">
        <v>0</v>
      </c>
      <c r="D191" s="13">
        <v>0</v>
      </c>
      <c r="E191" s="13">
        <v>0</v>
      </c>
      <c r="F191" s="13">
        <v>23762.765440000003</v>
      </c>
      <c r="G191" s="1"/>
      <c r="H191" s="1"/>
      <c r="I191" s="1"/>
      <c r="J191" s="1"/>
      <c r="K191" s="1"/>
      <c r="L191" s="1"/>
      <c r="M191" s="1"/>
      <c r="N191" s="1"/>
      <c r="O191" s="1"/>
      <c r="P191" s="1"/>
      <c r="Q191" s="1"/>
      <c r="R191" s="1"/>
      <c r="S191" s="1"/>
      <c r="T191" s="1"/>
      <c r="U191" s="1"/>
    </row>
    <row r="192" spans="1:21">
      <c r="A192" s="20" t="s">
        <v>184</v>
      </c>
      <c r="B192" s="13">
        <v>20265.58741</v>
      </c>
      <c r="C192" s="13">
        <v>0</v>
      </c>
      <c r="D192" s="13">
        <v>0</v>
      </c>
      <c r="E192" s="13">
        <v>0</v>
      </c>
      <c r="F192" s="13">
        <v>20265.58741</v>
      </c>
      <c r="G192" s="1"/>
      <c r="H192" s="1"/>
      <c r="I192" s="1"/>
      <c r="J192" s="1"/>
      <c r="K192" s="1"/>
      <c r="L192" s="1"/>
      <c r="M192" s="1"/>
      <c r="N192" s="1"/>
      <c r="O192" s="1"/>
      <c r="P192" s="1"/>
      <c r="Q192" s="1"/>
      <c r="R192" s="1"/>
      <c r="S192" s="1"/>
      <c r="T192" s="1"/>
      <c r="U192" s="1"/>
    </row>
    <row r="193" spans="1:21">
      <c r="A193" s="20" t="s">
        <v>185</v>
      </c>
      <c r="B193" s="13">
        <v>3497.1780299999996</v>
      </c>
      <c r="C193" s="13">
        <v>0</v>
      </c>
      <c r="D193" s="13">
        <v>0</v>
      </c>
      <c r="E193" s="13">
        <v>0</v>
      </c>
      <c r="F193" s="13">
        <v>3497.1780299999996</v>
      </c>
      <c r="G193" s="1"/>
      <c r="H193" s="1"/>
      <c r="I193" s="1"/>
      <c r="J193" s="1"/>
      <c r="K193" s="1"/>
      <c r="L193" s="1"/>
      <c r="M193" s="1"/>
      <c r="N193" s="1"/>
      <c r="O193" s="1"/>
      <c r="P193" s="1"/>
      <c r="Q193" s="1"/>
      <c r="R193" s="1"/>
      <c r="S193" s="1"/>
      <c r="T193" s="1"/>
      <c r="U193" s="1"/>
    </row>
    <row r="194" spans="1:21">
      <c r="A194" s="28" t="s">
        <v>186</v>
      </c>
      <c r="B194" s="11">
        <v>8647907.6210400015</v>
      </c>
      <c r="C194" s="11">
        <v>615006.75294000003</v>
      </c>
      <c r="D194" s="11">
        <v>0</v>
      </c>
      <c r="E194" s="11">
        <v>0</v>
      </c>
      <c r="F194" s="11">
        <v>9262914.3739799988</v>
      </c>
      <c r="G194" s="1"/>
      <c r="H194" s="1"/>
      <c r="I194" s="1"/>
      <c r="J194" s="1"/>
      <c r="K194" s="1"/>
      <c r="L194" s="1"/>
      <c r="M194" s="1"/>
      <c r="N194" s="1"/>
      <c r="O194" s="1"/>
      <c r="P194" s="1"/>
      <c r="Q194" s="1"/>
      <c r="R194" s="1"/>
      <c r="S194" s="1"/>
      <c r="T194" s="1"/>
      <c r="U194" s="1"/>
    </row>
    <row r="195" spans="1:21">
      <c r="A195" s="28" t="s">
        <v>187</v>
      </c>
      <c r="B195" s="11">
        <v>0</v>
      </c>
      <c r="C195" s="11">
        <v>0</v>
      </c>
      <c r="D195" s="11">
        <v>0</v>
      </c>
      <c r="E195" s="11">
        <v>0</v>
      </c>
      <c r="F195" s="11">
        <v>0</v>
      </c>
      <c r="G195" s="1"/>
      <c r="H195" s="1"/>
      <c r="I195" s="1"/>
      <c r="J195" s="1"/>
      <c r="K195" s="1"/>
      <c r="L195" s="1"/>
      <c r="M195" s="1"/>
      <c r="N195" s="1"/>
      <c r="O195" s="1"/>
      <c r="P195" s="1"/>
      <c r="Q195" s="1"/>
      <c r="R195" s="1"/>
      <c r="S195" s="1"/>
      <c r="T195" s="1"/>
      <c r="U195" s="1"/>
    </row>
    <row r="196" spans="1:21">
      <c r="A196" s="29" t="s">
        <v>188</v>
      </c>
      <c r="B196" s="13">
        <v>0</v>
      </c>
      <c r="C196" s="13">
        <v>0</v>
      </c>
      <c r="D196" s="13">
        <v>0</v>
      </c>
      <c r="E196" s="13">
        <v>0</v>
      </c>
      <c r="F196" s="13">
        <v>0</v>
      </c>
      <c r="G196" s="1"/>
      <c r="H196" s="1"/>
      <c r="I196" s="1"/>
      <c r="J196" s="1"/>
      <c r="K196" s="1"/>
      <c r="L196" s="1"/>
      <c r="M196" s="1"/>
      <c r="N196" s="1"/>
      <c r="O196" s="1"/>
      <c r="P196" s="1"/>
      <c r="Q196" s="1"/>
      <c r="R196" s="1"/>
      <c r="S196" s="1"/>
      <c r="T196" s="1"/>
      <c r="U196" s="1"/>
    </row>
    <row r="197" spans="1:21">
      <c r="A197" s="20" t="s">
        <v>189</v>
      </c>
      <c r="B197" s="13">
        <v>0</v>
      </c>
      <c r="C197" s="13">
        <v>0</v>
      </c>
      <c r="D197" s="13">
        <v>0</v>
      </c>
      <c r="E197" s="13">
        <v>0</v>
      </c>
      <c r="F197" s="13">
        <v>0</v>
      </c>
      <c r="G197" s="1"/>
      <c r="H197" s="1"/>
      <c r="I197" s="1"/>
      <c r="J197" s="1"/>
      <c r="K197" s="1"/>
      <c r="L197" s="1"/>
      <c r="M197" s="1"/>
      <c r="N197" s="1"/>
      <c r="O197" s="1"/>
      <c r="P197" s="1"/>
      <c r="Q197" s="1"/>
      <c r="R197" s="1"/>
      <c r="S197" s="1"/>
      <c r="T197" s="1"/>
      <c r="U197" s="1"/>
    </row>
    <row r="198" spans="1:21">
      <c r="A198" s="20" t="s">
        <v>190</v>
      </c>
      <c r="B198" s="13">
        <v>0</v>
      </c>
      <c r="C198" s="13">
        <v>0</v>
      </c>
      <c r="D198" s="13">
        <v>0</v>
      </c>
      <c r="E198" s="13">
        <v>0</v>
      </c>
      <c r="F198" s="13">
        <v>0</v>
      </c>
      <c r="G198" s="1"/>
      <c r="H198" s="1"/>
      <c r="I198" s="1"/>
      <c r="J198" s="1"/>
      <c r="K198" s="1"/>
      <c r="L198" s="1"/>
      <c r="M198" s="1"/>
      <c r="N198" s="1"/>
      <c r="O198" s="1"/>
      <c r="P198" s="1"/>
      <c r="Q198" s="1"/>
      <c r="R198" s="1"/>
      <c r="S198" s="1"/>
      <c r="T198" s="1"/>
      <c r="U198" s="1"/>
    </row>
    <row r="199" spans="1:21">
      <c r="A199" s="20" t="s">
        <v>191</v>
      </c>
      <c r="B199" s="13">
        <v>0</v>
      </c>
      <c r="C199" s="13">
        <v>0</v>
      </c>
      <c r="D199" s="13">
        <v>0</v>
      </c>
      <c r="E199" s="13">
        <v>0</v>
      </c>
      <c r="F199" s="13">
        <v>0</v>
      </c>
      <c r="G199" s="1"/>
      <c r="H199" s="1"/>
      <c r="I199" s="1"/>
      <c r="J199" s="1"/>
      <c r="K199" s="1"/>
      <c r="L199" s="1"/>
      <c r="M199" s="1"/>
      <c r="N199" s="1"/>
      <c r="O199" s="1"/>
      <c r="P199" s="1"/>
      <c r="Q199" s="1"/>
      <c r="R199" s="1"/>
      <c r="S199" s="1"/>
      <c r="T199" s="1"/>
      <c r="U199" s="1"/>
    </row>
    <row r="200" spans="1:21">
      <c r="A200" s="20" t="s">
        <v>192</v>
      </c>
      <c r="B200" s="13">
        <v>0</v>
      </c>
      <c r="C200" s="13">
        <v>0</v>
      </c>
      <c r="D200" s="13">
        <v>0</v>
      </c>
      <c r="E200" s="13">
        <v>0</v>
      </c>
      <c r="F200" s="13">
        <v>0</v>
      </c>
      <c r="G200" s="1"/>
      <c r="H200" s="1"/>
      <c r="I200" s="1"/>
      <c r="J200" s="1"/>
      <c r="K200" s="1"/>
      <c r="L200" s="1"/>
      <c r="M200" s="1"/>
      <c r="N200" s="1"/>
      <c r="O200" s="1"/>
      <c r="P200" s="1"/>
      <c r="Q200" s="1"/>
      <c r="R200" s="1"/>
      <c r="S200" s="1"/>
      <c r="T200" s="1"/>
      <c r="U200" s="1"/>
    </row>
    <row r="201" spans="1:21">
      <c r="A201" s="20" t="s">
        <v>193</v>
      </c>
      <c r="B201" s="13">
        <v>0</v>
      </c>
      <c r="C201" s="13">
        <v>0</v>
      </c>
      <c r="D201" s="13">
        <v>0</v>
      </c>
      <c r="E201" s="13">
        <v>0</v>
      </c>
      <c r="F201" s="13">
        <v>0</v>
      </c>
      <c r="G201" s="1"/>
      <c r="H201" s="1"/>
      <c r="I201" s="1"/>
      <c r="J201" s="1"/>
      <c r="K201" s="1"/>
      <c r="L201" s="1"/>
      <c r="M201" s="1"/>
      <c r="N201" s="1"/>
      <c r="O201" s="1"/>
      <c r="P201" s="1"/>
      <c r="Q201" s="1"/>
      <c r="R201" s="1"/>
      <c r="S201" s="1"/>
      <c r="T201" s="1"/>
      <c r="U201" s="1"/>
    </row>
    <row r="202" spans="1:21">
      <c r="A202" s="27" t="s">
        <v>194</v>
      </c>
      <c r="B202" s="13">
        <v>0</v>
      </c>
      <c r="C202" s="13">
        <v>0</v>
      </c>
      <c r="D202" s="13">
        <v>0</v>
      </c>
      <c r="E202" s="13">
        <v>0</v>
      </c>
      <c r="F202" s="13">
        <v>0</v>
      </c>
      <c r="G202" s="1"/>
      <c r="H202" s="1"/>
      <c r="I202" s="1"/>
      <c r="J202" s="1"/>
      <c r="K202" s="1"/>
      <c r="L202" s="1"/>
      <c r="M202" s="1"/>
      <c r="N202" s="1"/>
      <c r="O202" s="1"/>
      <c r="P202" s="1"/>
      <c r="Q202" s="1"/>
      <c r="R202" s="1"/>
      <c r="S202" s="1"/>
      <c r="T202" s="1"/>
      <c r="U202" s="1"/>
    </row>
    <row r="203" spans="1:21">
      <c r="A203" s="20" t="s">
        <v>195</v>
      </c>
      <c r="B203" s="13">
        <v>0</v>
      </c>
      <c r="C203" s="13">
        <v>0</v>
      </c>
      <c r="D203" s="13">
        <v>0</v>
      </c>
      <c r="E203" s="13">
        <v>0</v>
      </c>
      <c r="F203" s="13">
        <v>0</v>
      </c>
      <c r="G203" s="1"/>
      <c r="H203" s="1"/>
      <c r="I203" s="1"/>
      <c r="J203" s="1"/>
      <c r="K203" s="1"/>
      <c r="L203" s="1"/>
      <c r="M203" s="1"/>
      <c r="N203" s="1"/>
      <c r="O203" s="1"/>
      <c r="P203" s="1"/>
      <c r="Q203" s="1"/>
      <c r="R203" s="1"/>
      <c r="S203" s="1"/>
      <c r="T203" s="1"/>
      <c r="U203" s="1"/>
    </row>
    <row r="204" spans="1:21">
      <c r="A204" s="20" t="s">
        <v>196</v>
      </c>
      <c r="B204" s="13">
        <v>0</v>
      </c>
      <c r="C204" s="13">
        <v>0</v>
      </c>
      <c r="D204" s="13">
        <v>0</v>
      </c>
      <c r="E204" s="13">
        <v>0</v>
      </c>
      <c r="F204" s="13">
        <v>0</v>
      </c>
      <c r="G204" s="1"/>
      <c r="H204" s="1"/>
      <c r="I204" s="1"/>
      <c r="J204" s="1"/>
      <c r="K204" s="1"/>
      <c r="L204" s="1"/>
      <c r="M204" s="1"/>
      <c r="N204" s="1"/>
      <c r="O204" s="1"/>
      <c r="P204" s="1"/>
      <c r="Q204" s="1"/>
      <c r="R204" s="1"/>
      <c r="S204" s="1"/>
      <c r="T204" s="1"/>
      <c r="U204" s="1"/>
    </row>
    <row r="205" spans="1:21">
      <c r="A205" s="14" t="s">
        <v>197</v>
      </c>
      <c r="B205" s="13">
        <v>0</v>
      </c>
      <c r="C205" s="13">
        <v>0</v>
      </c>
      <c r="D205" s="13">
        <v>0</v>
      </c>
      <c r="E205" s="13">
        <v>0</v>
      </c>
      <c r="F205" s="13">
        <v>0</v>
      </c>
      <c r="G205" s="1"/>
      <c r="H205" s="1"/>
      <c r="I205" s="1"/>
      <c r="J205" s="1"/>
      <c r="K205" s="1"/>
      <c r="L205" s="1"/>
      <c r="M205" s="1"/>
      <c r="N205" s="1"/>
      <c r="O205" s="1"/>
      <c r="P205" s="1"/>
      <c r="Q205" s="1"/>
      <c r="R205" s="1"/>
      <c r="S205" s="1"/>
      <c r="T205" s="1"/>
      <c r="U205" s="1"/>
    </row>
    <row r="206" spans="1:21">
      <c r="A206" s="20" t="s">
        <v>198</v>
      </c>
      <c r="B206" s="13">
        <v>0</v>
      </c>
      <c r="C206" s="13">
        <v>0</v>
      </c>
      <c r="D206" s="13">
        <v>0</v>
      </c>
      <c r="E206" s="13">
        <v>0</v>
      </c>
      <c r="F206" s="13">
        <v>0</v>
      </c>
      <c r="G206" s="1"/>
      <c r="H206" s="1"/>
      <c r="I206" s="1"/>
      <c r="J206" s="1"/>
      <c r="K206" s="1"/>
      <c r="L206" s="1"/>
      <c r="M206" s="1"/>
      <c r="N206" s="1"/>
      <c r="O206" s="1"/>
      <c r="P206" s="1"/>
      <c r="Q206" s="1"/>
      <c r="R206" s="1"/>
      <c r="S206" s="1"/>
      <c r="T206" s="1"/>
      <c r="U206" s="1"/>
    </row>
    <row r="207" spans="1:21">
      <c r="A207" s="20" t="s">
        <v>199</v>
      </c>
      <c r="B207" s="13">
        <v>0</v>
      </c>
      <c r="C207" s="13">
        <v>0</v>
      </c>
      <c r="D207" s="13">
        <v>0</v>
      </c>
      <c r="E207" s="13">
        <v>0</v>
      </c>
      <c r="F207" s="13">
        <v>0</v>
      </c>
      <c r="G207" s="1"/>
      <c r="H207" s="1"/>
      <c r="I207" s="1"/>
      <c r="J207" s="1"/>
      <c r="K207" s="1"/>
      <c r="L207" s="1"/>
      <c r="M207" s="1"/>
      <c r="N207" s="1"/>
      <c r="O207" s="1"/>
      <c r="P207" s="1"/>
      <c r="Q207" s="1"/>
      <c r="R207" s="1"/>
      <c r="S207" s="1"/>
      <c r="T207" s="1"/>
      <c r="U207" s="1"/>
    </row>
    <row r="208" spans="1:21">
      <c r="A208" s="27" t="s">
        <v>200</v>
      </c>
      <c r="B208" s="13">
        <v>0</v>
      </c>
      <c r="C208" s="13">
        <v>0</v>
      </c>
      <c r="D208" s="13">
        <v>0</v>
      </c>
      <c r="E208" s="13">
        <v>0</v>
      </c>
      <c r="F208" s="13">
        <v>0</v>
      </c>
      <c r="G208" s="1"/>
      <c r="H208" s="1"/>
      <c r="I208" s="1"/>
      <c r="J208" s="1"/>
      <c r="K208" s="1"/>
      <c r="L208" s="1"/>
      <c r="M208" s="1"/>
      <c r="N208" s="1"/>
      <c r="O208" s="1"/>
      <c r="P208" s="1"/>
      <c r="Q208" s="1"/>
      <c r="R208" s="1"/>
      <c r="S208" s="1"/>
      <c r="T208" s="1"/>
      <c r="U208" s="1"/>
    </row>
    <row r="209" spans="1:21">
      <c r="A209" s="27" t="s">
        <v>201</v>
      </c>
      <c r="B209" s="13">
        <v>0</v>
      </c>
      <c r="C209" s="13">
        <v>0</v>
      </c>
      <c r="D209" s="13">
        <v>0</v>
      </c>
      <c r="E209" s="13">
        <v>0</v>
      </c>
      <c r="F209" s="13">
        <v>0</v>
      </c>
      <c r="G209" s="1"/>
      <c r="H209" s="1"/>
      <c r="I209" s="1"/>
      <c r="J209" s="1"/>
      <c r="K209" s="1"/>
      <c r="L209" s="1"/>
      <c r="M209" s="1"/>
      <c r="N209" s="1"/>
      <c r="O209" s="1"/>
      <c r="P209" s="1"/>
      <c r="Q209" s="1"/>
      <c r="R209" s="1"/>
      <c r="S209" s="1"/>
      <c r="T209" s="1"/>
      <c r="U209" s="1"/>
    </row>
    <row r="210" spans="1:21">
      <c r="A210" s="20" t="s">
        <v>202</v>
      </c>
      <c r="B210" s="13">
        <v>0</v>
      </c>
      <c r="C210" s="13">
        <v>0</v>
      </c>
      <c r="D210" s="13">
        <v>0</v>
      </c>
      <c r="E210" s="13">
        <v>0</v>
      </c>
      <c r="F210" s="13">
        <v>0</v>
      </c>
      <c r="G210" s="1"/>
      <c r="H210" s="1"/>
      <c r="I210" s="1"/>
      <c r="J210" s="1"/>
      <c r="K210" s="1"/>
      <c r="L210" s="1"/>
      <c r="M210" s="1"/>
      <c r="N210" s="1"/>
      <c r="O210" s="1"/>
      <c r="P210" s="1"/>
      <c r="Q210" s="1"/>
      <c r="R210" s="1"/>
      <c r="S210" s="1"/>
      <c r="T210" s="1"/>
      <c r="U210" s="1"/>
    </row>
    <row r="211" spans="1:21">
      <c r="A211" s="20" t="s">
        <v>203</v>
      </c>
      <c r="B211" s="13">
        <v>0</v>
      </c>
      <c r="C211" s="13">
        <v>0</v>
      </c>
      <c r="D211" s="13">
        <v>0</v>
      </c>
      <c r="E211" s="13">
        <v>0</v>
      </c>
      <c r="F211" s="13">
        <v>0</v>
      </c>
      <c r="G211" s="1"/>
      <c r="H211" s="1"/>
      <c r="I211" s="1"/>
      <c r="J211" s="1"/>
      <c r="K211" s="1"/>
      <c r="L211" s="1"/>
      <c r="M211" s="1"/>
      <c r="N211" s="1"/>
      <c r="O211" s="1"/>
      <c r="P211" s="1"/>
      <c r="Q211" s="1"/>
      <c r="R211" s="1"/>
      <c r="S211" s="1"/>
      <c r="T211" s="1"/>
      <c r="U211" s="1"/>
    </row>
    <row r="212" spans="1:21">
      <c r="A212" s="20" t="s">
        <v>204</v>
      </c>
      <c r="B212" s="13">
        <v>0</v>
      </c>
      <c r="C212" s="13">
        <v>0</v>
      </c>
      <c r="D212" s="13">
        <v>0</v>
      </c>
      <c r="E212" s="13">
        <v>0</v>
      </c>
      <c r="F212" s="13">
        <v>0</v>
      </c>
      <c r="G212" s="1"/>
      <c r="H212" s="1"/>
      <c r="I212" s="1"/>
      <c r="J212" s="1"/>
      <c r="K212" s="1"/>
      <c r="L212" s="1"/>
      <c r="M212" s="1"/>
      <c r="N212" s="1"/>
      <c r="O212" s="1"/>
      <c r="P212" s="1"/>
      <c r="Q212" s="1"/>
      <c r="R212" s="1"/>
      <c r="S212" s="1"/>
      <c r="T212" s="1"/>
      <c r="U212" s="1"/>
    </row>
    <row r="213" spans="1:21">
      <c r="A213" s="20" t="s">
        <v>205</v>
      </c>
      <c r="B213" s="13">
        <v>0</v>
      </c>
      <c r="C213" s="13">
        <v>0</v>
      </c>
      <c r="D213" s="13">
        <v>0</v>
      </c>
      <c r="E213" s="13">
        <v>0</v>
      </c>
      <c r="F213" s="13">
        <v>0</v>
      </c>
      <c r="G213" s="1"/>
      <c r="H213" s="1"/>
      <c r="I213" s="1"/>
      <c r="J213" s="1"/>
      <c r="K213" s="1"/>
      <c r="L213" s="1"/>
      <c r="M213" s="1"/>
      <c r="N213" s="1"/>
      <c r="O213" s="1"/>
      <c r="P213" s="1"/>
      <c r="Q213" s="1"/>
      <c r="R213" s="1"/>
      <c r="S213" s="1"/>
      <c r="T213" s="1"/>
      <c r="U213" s="1"/>
    </row>
    <row r="214" spans="1:21">
      <c r="A214" s="27" t="s">
        <v>206</v>
      </c>
      <c r="B214" s="13">
        <v>0</v>
      </c>
      <c r="C214" s="13">
        <v>0</v>
      </c>
      <c r="D214" s="13">
        <v>0</v>
      </c>
      <c r="E214" s="13">
        <v>0</v>
      </c>
      <c r="F214" s="13">
        <v>0</v>
      </c>
      <c r="G214" s="1"/>
      <c r="H214" s="1"/>
      <c r="I214" s="1"/>
      <c r="J214" s="1"/>
      <c r="K214" s="1"/>
      <c r="L214" s="1"/>
      <c r="M214" s="1"/>
      <c r="N214" s="1"/>
      <c r="O214" s="1"/>
      <c r="P214" s="1"/>
      <c r="Q214" s="1"/>
      <c r="R214" s="1"/>
      <c r="S214" s="1"/>
      <c r="T214" s="1"/>
      <c r="U214" s="1"/>
    </row>
    <row r="215" spans="1:21">
      <c r="A215" s="18" t="s">
        <v>207</v>
      </c>
      <c r="B215" s="11">
        <v>17900453.995060001</v>
      </c>
      <c r="C215" s="11">
        <v>2695266.7911300003</v>
      </c>
      <c r="D215" s="11">
        <v>0</v>
      </c>
      <c r="E215" s="11">
        <v>0</v>
      </c>
      <c r="F215" s="11">
        <v>20595720.786189999</v>
      </c>
      <c r="G215" s="1"/>
      <c r="H215" s="1"/>
      <c r="I215" s="1"/>
      <c r="J215" s="1"/>
      <c r="K215" s="1"/>
      <c r="L215" s="1"/>
      <c r="M215" s="1"/>
      <c r="N215" s="1"/>
      <c r="O215" s="1"/>
      <c r="P215" s="1"/>
      <c r="Q215" s="1"/>
      <c r="R215" s="1"/>
      <c r="S215" s="1"/>
      <c r="T215" s="1"/>
      <c r="U215" s="1"/>
    </row>
    <row r="216" spans="1:21">
      <c r="A216" s="27" t="s">
        <v>208</v>
      </c>
      <c r="B216" s="13">
        <v>0</v>
      </c>
      <c r="C216" s="13">
        <v>0</v>
      </c>
      <c r="D216" s="13">
        <v>0</v>
      </c>
      <c r="E216" s="13">
        <v>0</v>
      </c>
      <c r="F216" s="13">
        <v>0</v>
      </c>
      <c r="G216" s="1"/>
      <c r="H216" s="1"/>
      <c r="I216" s="1"/>
      <c r="J216" s="1"/>
      <c r="K216" s="1"/>
      <c r="L216" s="1"/>
      <c r="M216" s="1"/>
      <c r="N216" s="1"/>
      <c r="O216" s="1"/>
      <c r="P216" s="1"/>
      <c r="Q216" s="1"/>
      <c r="R216" s="1"/>
      <c r="S216" s="1"/>
      <c r="T216" s="1"/>
      <c r="U216" s="1"/>
    </row>
    <row r="217" spans="1:21">
      <c r="A217" s="20" t="s">
        <v>209</v>
      </c>
      <c r="B217" s="13">
        <v>0</v>
      </c>
      <c r="C217" s="13">
        <v>0</v>
      </c>
      <c r="D217" s="13">
        <v>0</v>
      </c>
      <c r="E217" s="13">
        <v>0</v>
      </c>
      <c r="F217" s="13">
        <v>0</v>
      </c>
      <c r="G217" s="1"/>
      <c r="H217" s="1"/>
      <c r="I217" s="1"/>
      <c r="J217" s="1"/>
      <c r="K217" s="1"/>
      <c r="L217" s="1"/>
      <c r="M217" s="1"/>
      <c r="N217" s="1"/>
      <c r="O217" s="1"/>
      <c r="P217" s="1"/>
      <c r="Q217" s="1"/>
      <c r="R217" s="1"/>
      <c r="S217" s="1"/>
      <c r="T217" s="1"/>
      <c r="U217" s="1"/>
    </row>
    <row r="218" spans="1:21">
      <c r="A218" s="20" t="s">
        <v>210</v>
      </c>
      <c r="B218" s="13">
        <v>0</v>
      </c>
      <c r="C218" s="13">
        <v>0</v>
      </c>
      <c r="D218" s="13">
        <v>0</v>
      </c>
      <c r="E218" s="13">
        <v>0</v>
      </c>
      <c r="F218" s="13">
        <v>0</v>
      </c>
      <c r="G218" s="1"/>
      <c r="H218" s="1"/>
      <c r="I218" s="1"/>
      <c r="J218" s="1"/>
      <c r="K218" s="1"/>
      <c r="L218" s="1"/>
      <c r="M218" s="1"/>
      <c r="N218" s="1"/>
      <c r="O218" s="1"/>
      <c r="P218" s="1"/>
      <c r="Q218" s="1"/>
      <c r="R218" s="1"/>
      <c r="S218" s="1"/>
      <c r="T218" s="1"/>
      <c r="U218" s="1"/>
    </row>
    <row r="219" spans="1:21">
      <c r="A219" s="20" t="s">
        <v>211</v>
      </c>
      <c r="B219" s="13">
        <v>0</v>
      </c>
      <c r="C219" s="13">
        <v>0</v>
      </c>
      <c r="D219" s="13">
        <v>0</v>
      </c>
      <c r="E219" s="13">
        <v>0</v>
      </c>
      <c r="F219" s="13">
        <v>0</v>
      </c>
      <c r="G219" s="1"/>
      <c r="H219" s="1"/>
      <c r="I219" s="1"/>
      <c r="J219" s="1"/>
      <c r="K219" s="1"/>
      <c r="L219" s="1"/>
      <c r="M219" s="1"/>
      <c r="N219" s="1"/>
      <c r="O219" s="1"/>
      <c r="P219" s="1"/>
      <c r="Q219" s="1"/>
      <c r="R219" s="1"/>
      <c r="S219" s="1"/>
      <c r="T219" s="1"/>
      <c r="U219" s="1"/>
    </row>
    <row r="220" spans="1:21">
      <c r="A220" s="27" t="s">
        <v>212</v>
      </c>
      <c r="B220" s="13">
        <v>0</v>
      </c>
      <c r="C220" s="13">
        <v>0</v>
      </c>
      <c r="D220" s="13">
        <v>0</v>
      </c>
      <c r="E220" s="13">
        <v>0</v>
      </c>
      <c r="F220" s="13">
        <v>0</v>
      </c>
      <c r="G220" s="1"/>
      <c r="H220" s="1"/>
      <c r="I220" s="1"/>
      <c r="J220" s="1"/>
      <c r="K220" s="1"/>
      <c r="L220" s="1"/>
      <c r="M220" s="1"/>
      <c r="N220" s="1"/>
      <c r="O220" s="1"/>
      <c r="P220" s="1"/>
      <c r="Q220" s="1"/>
      <c r="R220" s="1"/>
      <c r="S220" s="1"/>
      <c r="T220" s="1"/>
      <c r="U220" s="1"/>
    </row>
    <row r="221" spans="1:21">
      <c r="A221" s="20" t="s">
        <v>213</v>
      </c>
      <c r="B221" s="13">
        <v>0</v>
      </c>
      <c r="C221" s="13">
        <v>0</v>
      </c>
      <c r="D221" s="13">
        <v>0</v>
      </c>
      <c r="E221" s="13">
        <v>0</v>
      </c>
      <c r="F221" s="13">
        <v>0</v>
      </c>
      <c r="G221" s="1"/>
      <c r="H221" s="1"/>
      <c r="I221" s="1"/>
      <c r="J221" s="1"/>
      <c r="K221" s="1"/>
      <c r="L221" s="1"/>
      <c r="M221" s="1"/>
      <c r="N221" s="1"/>
      <c r="O221" s="1"/>
      <c r="P221" s="1"/>
      <c r="Q221" s="1"/>
      <c r="R221" s="1"/>
      <c r="S221" s="1"/>
      <c r="T221" s="1"/>
      <c r="U221" s="1"/>
    </row>
    <row r="222" spans="1:21">
      <c r="A222" s="20" t="s">
        <v>214</v>
      </c>
      <c r="B222" s="13">
        <v>0</v>
      </c>
      <c r="C222" s="13">
        <v>0</v>
      </c>
      <c r="D222" s="13">
        <v>0</v>
      </c>
      <c r="E222" s="13">
        <v>0</v>
      </c>
      <c r="F222" s="13">
        <v>0</v>
      </c>
      <c r="G222" s="1"/>
      <c r="H222" s="1"/>
      <c r="I222" s="1"/>
      <c r="J222" s="1"/>
      <c r="K222" s="1"/>
      <c r="L222" s="1"/>
      <c r="M222" s="1"/>
      <c r="N222" s="1"/>
      <c r="O222" s="1"/>
      <c r="P222" s="1"/>
      <c r="Q222" s="1"/>
      <c r="R222" s="1"/>
      <c r="S222" s="1"/>
      <c r="T222" s="1"/>
      <c r="U222" s="1"/>
    </row>
    <row r="223" spans="1:21">
      <c r="A223" s="20" t="s">
        <v>215</v>
      </c>
      <c r="B223" s="13">
        <v>0</v>
      </c>
      <c r="C223" s="13">
        <v>0</v>
      </c>
      <c r="D223" s="13">
        <v>0</v>
      </c>
      <c r="E223" s="13">
        <v>0</v>
      </c>
      <c r="F223" s="13">
        <v>0</v>
      </c>
      <c r="G223" s="1"/>
      <c r="H223" s="1"/>
      <c r="I223" s="1"/>
      <c r="J223" s="1"/>
      <c r="K223" s="1"/>
      <c r="L223" s="1"/>
      <c r="M223" s="1"/>
      <c r="N223" s="1"/>
      <c r="O223" s="1"/>
      <c r="P223" s="1"/>
      <c r="Q223" s="1"/>
      <c r="R223" s="1"/>
      <c r="S223" s="1"/>
      <c r="T223" s="1"/>
      <c r="U223" s="1"/>
    </row>
    <row r="224" spans="1:21">
      <c r="A224" s="21" t="s">
        <v>216</v>
      </c>
      <c r="B224" s="13">
        <v>0</v>
      </c>
      <c r="C224" s="13">
        <v>0</v>
      </c>
      <c r="D224" s="13">
        <v>0</v>
      </c>
      <c r="E224" s="13">
        <v>0</v>
      </c>
      <c r="F224" s="13">
        <v>0</v>
      </c>
      <c r="G224" s="1"/>
      <c r="H224" s="1"/>
      <c r="I224" s="1"/>
      <c r="J224" s="1"/>
      <c r="K224" s="1"/>
      <c r="L224" s="1"/>
      <c r="M224" s="1"/>
      <c r="N224" s="1"/>
      <c r="O224" s="1"/>
      <c r="P224" s="1"/>
      <c r="Q224" s="1"/>
      <c r="R224" s="1"/>
      <c r="S224" s="1"/>
      <c r="T224" s="1"/>
      <c r="U224" s="1"/>
    </row>
    <row r="225" spans="1:21">
      <c r="A225" s="20" t="s">
        <v>217</v>
      </c>
      <c r="B225" s="13">
        <v>0</v>
      </c>
      <c r="C225" s="13">
        <v>0</v>
      </c>
      <c r="D225" s="13">
        <v>0</v>
      </c>
      <c r="E225" s="13">
        <v>0</v>
      </c>
      <c r="F225" s="13">
        <v>0</v>
      </c>
      <c r="G225" s="1"/>
      <c r="H225" s="1"/>
      <c r="I225" s="1"/>
      <c r="J225" s="1"/>
      <c r="K225" s="1"/>
      <c r="L225" s="1"/>
      <c r="M225" s="1"/>
      <c r="N225" s="1"/>
      <c r="O225" s="1"/>
      <c r="P225" s="1"/>
      <c r="Q225" s="1"/>
      <c r="R225" s="1"/>
      <c r="S225" s="1"/>
      <c r="T225" s="1"/>
      <c r="U225" s="1"/>
    </row>
    <row r="226" spans="1:21">
      <c r="A226" s="27" t="s">
        <v>218</v>
      </c>
      <c r="B226" s="13">
        <v>0</v>
      </c>
      <c r="C226" s="13">
        <v>0</v>
      </c>
      <c r="D226" s="13">
        <v>0</v>
      </c>
      <c r="E226" s="13">
        <v>0</v>
      </c>
      <c r="F226" s="13">
        <v>0</v>
      </c>
      <c r="G226" s="1"/>
      <c r="H226" s="1"/>
      <c r="I226" s="1"/>
      <c r="J226" s="1"/>
      <c r="K226" s="1"/>
      <c r="L226" s="1"/>
      <c r="M226" s="1"/>
      <c r="N226" s="1"/>
      <c r="O226" s="1"/>
      <c r="P226" s="1"/>
      <c r="Q226" s="1"/>
      <c r="R226" s="1"/>
      <c r="S226" s="1"/>
      <c r="T226" s="1"/>
      <c r="U226" s="1"/>
    </row>
    <row r="227" spans="1:21">
      <c r="A227" s="20" t="s">
        <v>219</v>
      </c>
      <c r="B227" s="13">
        <v>0</v>
      </c>
      <c r="C227" s="13">
        <v>0</v>
      </c>
      <c r="D227" s="13">
        <v>0</v>
      </c>
      <c r="E227" s="13">
        <v>0</v>
      </c>
      <c r="F227" s="13">
        <v>0</v>
      </c>
      <c r="G227" s="1"/>
      <c r="H227" s="1"/>
      <c r="I227" s="1"/>
      <c r="J227" s="1"/>
      <c r="K227" s="1"/>
      <c r="L227" s="1"/>
      <c r="M227" s="1"/>
      <c r="N227" s="1"/>
      <c r="O227" s="1"/>
      <c r="P227" s="1"/>
      <c r="Q227" s="1"/>
      <c r="R227" s="1"/>
      <c r="S227" s="1"/>
      <c r="T227" s="1"/>
      <c r="U227" s="1"/>
    </row>
    <row r="228" spans="1:21">
      <c r="A228" s="20" t="s">
        <v>220</v>
      </c>
      <c r="B228" s="13">
        <v>0</v>
      </c>
      <c r="C228" s="13">
        <v>0</v>
      </c>
      <c r="D228" s="13">
        <v>0</v>
      </c>
      <c r="E228" s="13">
        <v>0</v>
      </c>
      <c r="F228" s="13">
        <v>0</v>
      </c>
      <c r="G228" s="1"/>
      <c r="H228" s="1"/>
      <c r="I228" s="1"/>
      <c r="J228" s="1"/>
      <c r="K228" s="1"/>
      <c r="L228" s="1"/>
      <c r="M228" s="1"/>
      <c r="N228" s="1"/>
      <c r="O228" s="1"/>
      <c r="P228" s="1"/>
      <c r="Q228" s="1"/>
      <c r="R228" s="1"/>
      <c r="S228" s="1"/>
      <c r="T228" s="1"/>
      <c r="U228" s="1"/>
    </row>
    <row r="229" spans="1:21">
      <c r="A229" s="27" t="s">
        <v>221</v>
      </c>
      <c r="B229" s="13">
        <v>0</v>
      </c>
      <c r="C229" s="13">
        <v>0</v>
      </c>
      <c r="D229" s="13">
        <v>0</v>
      </c>
      <c r="E229" s="13">
        <v>0</v>
      </c>
      <c r="F229" s="13">
        <v>0</v>
      </c>
      <c r="G229" s="1"/>
      <c r="H229" s="1"/>
      <c r="I229" s="1"/>
      <c r="J229" s="1"/>
      <c r="K229" s="1"/>
      <c r="L229" s="1"/>
      <c r="M229" s="1"/>
      <c r="N229" s="1"/>
      <c r="O229" s="1"/>
      <c r="P229" s="1"/>
      <c r="Q229" s="1"/>
      <c r="R229" s="1"/>
      <c r="S229" s="1"/>
      <c r="T229" s="1"/>
      <c r="U229" s="1"/>
    </row>
    <row r="230" spans="1:21">
      <c r="A230" s="20" t="s">
        <v>222</v>
      </c>
      <c r="B230" s="13">
        <v>0</v>
      </c>
      <c r="C230" s="13">
        <v>0</v>
      </c>
      <c r="D230" s="13">
        <v>0</v>
      </c>
      <c r="E230" s="13">
        <v>0</v>
      </c>
      <c r="F230" s="13">
        <v>0</v>
      </c>
      <c r="G230" s="1"/>
      <c r="H230" s="1"/>
      <c r="I230" s="1"/>
      <c r="J230" s="1"/>
      <c r="K230" s="1"/>
      <c r="L230" s="1"/>
      <c r="M230" s="1"/>
      <c r="N230" s="1"/>
      <c r="O230" s="1"/>
      <c r="P230" s="1"/>
      <c r="Q230" s="1"/>
      <c r="R230" s="1"/>
      <c r="S230" s="1"/>
      <c r="T230" s="1"/>
      <c r="U230" s="1"/>
    </row>
    <row r="231" spans="1:21">
      <c r="A231" s="20" t="s">
        <v>223</v>
      </c>
      <c r="B231" s="13">
        <v>0</v>
      </c>
      <c r="C231" s="13">
        <v>0</v>
      </c>
      <c r="D231" s="13">
        <v>0</v>
      </c>
      <c r="E231" s="13">
        <v>0</v>
      </c>
      <c r="F231" s="13">
        <v>0</v>
      </c>
      <c r="G231" s="1"/>
      <c r="H231" s="1"/>
      <c r="I231" s="1"/>
      <c r="J231" s="1"/>
      <c r="K231" s="1"/>
      <c r="L231" s="1"/>
      <c r="M231" s="1"/>
      <c r="N231" s="1"/>
      <c r="O231" s="1"/>
      <c r="P231" s="1"/>
      <c r="Q231" s="1"/>
      <c r="R231" s="1"/>
      <c r="S231" s="1"/>
      <c r="T231" s="1"/>
      <c r="U231" s="1"/>
    </row>
    <row r="232" spans="1:21">
      <c r="A232" s="27" t="s">
        <v>224</v>
      </c>
      <c r="B232" s="13">
        <v>3902842.5363600003</v>
      </c>
      <c r="C232" s="13">
        <v>0</v>
      </c>
      <c r="D232" s="13">
        <v>0</v>
      </c>
      <c r="E232" s="13">
        <v>0</v>
      </c>
      <c r="F232" s="13">
        <v>3902842.5363600003</v>
      </c>
      <c r="G232" s="1"/>
      <c r="H232" s="1"/>
      <c r="I232" s="1"/>
      <c r="J232" s="1"/>
      <c r="K232" s="1"/>
      <c r="L232" s="1"/>
      <c r="M232" s="1"/>
      <c r="N232" s="1"/>
      <c r="O232" s="1"/>
      <c r="P232" s="1"/>
      <c r="Q232" s="1"/>
      <c r="R232" s="1"/>
      <c r="S232" s="1"/>
      <c r="T232" s="1"/>
      <c r="U232" s="1"/>
    </row>
    <row r="233" spans="1:21">
      <c r="A233" s="20" t="s">
        <v>225</v>
      </c>
      <c r="B233" s="13">
        <v>2546552.4035100001</v>
      </c>
      <c r="C233" s="13">
        <v>0</v>
      </c>
      <c r="D233" s="13">
        <v>0</v>
      </c>
      <c r="E233" s="13">
        <v>0</v>
      </c>
      <c r="F233" s="13">
        <v>2546552.4035100001</v>
      </c>
      <c r="G233" s="1"/>
      <c r="H233" s="1"/>
      <c r="I233" s="1"/>
      <c r="J233" s="1"/>
      <c r="K233" s="1"/>
      <c r="L233" s="1"/>
      <c r="M233" s="1"/>
      <c r="N233" s="1"/>
      <c r="O233" s="1"/>
      <c r="P233" s="1"/>
      <c r="Q233" s="1"/>
      <c r="R233" s="1"/>
      <c r="S233" s="1"/>
      <c r="T233" s="1"/>
      <c r="U233" s="1"/>
    </row>
    <row r="234" spans="1:21">
      <c r="A234" s="20" t="s">
        <v>226</v>
      </c>
      <c r="B234" s="13">
        <v>0</v>
      </c>
      <c r="C234" s="13">
        <v>0</v>
      </c>
      <c r="D234" s="13">
        <v>0</v>
      </c>
      <c r="E234" s="13">
        <v>0</v>
      </c>
      <c r="F234" s="13">
        <v>0</v>
      </c>
      <c r="G234" s="1"/>
      <c r="H234" s="1"/>
      <c r="I234" s="1"/>
      <c r="J234" s="1"/>
      <c r="K234" s="1"/>
      <c r="L234" s="1"/>
      <c r="M234" s="1"/>
      <c r="N234" s="1"/>
      <c r="O234" s="1"/>
      <c r="P234" s="1"/>
      <c r="Q234" s="1"/>
      <c r="R234" s="1"/>
      <c r="S234" s="1"/>
      <c r="T234" s="1"/>
      <c r="U234" s="1"/>
    </row>
    <row r="235" spans="1:21">
      <c r="A235" s="20" t="s">
        <v>227</v>
      </c>
      <c r="B235" s="13">
        <v>313058.06007999997</v>
      </c>
      <c r="C235" s="13">
        <v>0</v>
      </c>
      <c r="D235" s="13">
        <v>0</v>
      </c>
      <c r="E235" s="13">
        <v>0</v>
      </c>
      <c r="F235" s="13">
        <v>313058.06007999997</v>
      </c>
      <c r="G235" s="1"/>
      <c r="H235" s="1"/>
      <c r="I235" s="1"/>
      <c r="J235" s="1"/>
      <c r="K235" s="1"/>
      <c r="L235" s="1"/>
      <c r="M235" s="1"/>
      <c r="N235" s="1"/>
      <c r="O235" s="1"/>
      <c r="P235" s="1"/>
      <c r="Q235" s="1"/>
      <c r="R235" s="1"/>
      <c r="S235" s="1"/>
      <c r="T235" s="1"/>
      <c r="U235" s="1"/>
    </row>
    <row r="236" spans="1:21">
      <c r="A236" s="20" t="s">
        <v>228</v>
      </c>
      <c r="B236" s="13">
        <v>0</v>
      </c>
      <c r="C236" s="13">
        <v>0</v>
      </c>
      <c r="D236" s="13">
        <v>0</v>
      </c>
      <c r="E236" s="13">
        <v>0</v>
      </c>
      <c r="F236" s="13">
        <v>0</v>
      </c>
      <c r="G236" s="1"/>
      <c r="H236" s="1"/>
      <c r="I236" s="1"/>
      <c r="J236" s="1"/>
      <c r="K236" s="1"/>
      <c r="L236" s="1"/>
      <c r="M236" s="1"/>
      <c r="N236" s="1"/>
      <c r="O236" s="1"/>
      <c r="P236" s="1"/>
      <c r="Q236" s="1"/>
      <c r="R236" s="1"/>
      <c r="S236" s="1"/>
      <c r="T236" s="1"/>
      <c r="U236" s="1"/>
    </row>
    <row r="237" spans="1:21">
      <c r="A237" s="20" t="s">
        <v>229</v>
      </c>
      <c r="B237" s="13">
        <v>0</v>
      </c>
      <c r="C237" s="13">
        <v>0</v>
      </c>
      <c r="D237" s="13">
        <v>0</v>
      </c>
      <c r="E237" s="13">
        <v>0</v>
      </c>
      <c r="F237" s="13">
        <v>0</v>
      </c>
      <c r="G237" s="1"/>
      <c r="H237" s="1"/>
      <c r="I237" s="1"/>
      <c r="J237" s="1"/>
      <c r="K237" s="1"/>
      <c r="L237" s="1"/>
      <c r="M237" s="1"/>
      <c r="N237" s="1"/>
      <c r="O237" s="1"/>
      <c r="P237" s="1"/>
      <c r="Q237" s="1"/>
      <c r="R237" s="1"/>
      <c r="S237" s="1"/>
      <c r="T237" s="1"/>
      <c r="U237" s="1"/>
    </row>
    <row r="238" spans="1:21">
      <c r="A238" s="20" t="s">
        <v>230</v>
      </c>
      <c r="B238" s="13">
        <v>0</v>
      </c>
      <c r="C238" s="13">
        <v>0</v>
      </c>
      <c r="D238" s="13">
        <v>0</v>
      </c>
      <c r="E238" s="13">
        <v>0</v>
      </c>
      <c r="F238" s="13">
        <v>0</v>
      </c>
      <c r="G238" s="1"/>
      <c r="H238" s="1"/>
      <c r="I238" s="1"/>
      <c r="J238" s="1"/>
      <c r="K238" s="1"/>
      <c r="L238" s="1"/>
      <c r="M238" s="1"/>
      <c r="N238" s="1"/>
      <c r="O238" s="1"/>
      <c r="P238" s="1"/>
      <c r="Q238" s="1"/>
      <c r="R238" s="1"/>
      <c r="S238" s="1"/>
      <c r="T238" s="1"/>
      <c r="U238" s="1"/>
    </row>
    <row r="239" spans="1:21">
      <c r="A239" s="20" t="s">
        <v>231</v>
      </c>
      <c r="B239" s="13">
        <v>0</v>
      </c>
      <c r="C239" s="13">
        <v>0</v>
      </c>
      <c r="D239" s="13">
        <v>0</v>
      </c>
      <c r="E239" s="13">
        <v>0</v>
      </c>
      <c r="F239" s="13">
        <v>0</v>
      </c>
      <c r="G239" s="1"/>
      <c r="H239" s="1"/>
      <c r="I239" s="1"/>
      <c r="J239" s="1"/>
      <c r="K239" s="1"/>
      <c r="L239" s="1"/>
      <c r="M239" s="1"/>
      <c r="N239" s="1"/>
      <c r="O239" s="1"/>
      <c r="P239" s="1"/>
      <c r="Q239" s="1"/>
      <c r="R239" s="1"/>
      <c r="S239" s="1"/>
      <c r="T239" s="1"/>
      <c r="U239" s="1"/>
    </row>
    <row r="240" spans="1:21">
      <c r="A240" s="20" t="s">
        <v>232</v>
      </c>
      <c r="B240" s="13">
        <v>1043232.07277</v>
      </c>
      <c r="C240" s="13">
        <v>0</v>
      </c>
      <c r="D240" s="13">
        <v>0</v>
      </c>
      <c r="E240" s="13">
        <v>0</v>
      </c>
      <c r="F240" s="13">
        <v>1043232.07277</v>
      </c>
      <c r="G240" s="1"/>
      <c r="H240" s="1"/>
      <c r="I240" s="1"/>
      <c r="J240" s="1"/>
      <c r="K240" s="1"/>
      <c r="L240" s="1"/>
      <c r="M240" s="1"/>
      <c r="N240" s="1"/>
      <c r="O240" s="1"/>
      <c r="P240" s="1"/>
      <c r="Q240" s="1"/>
      <c r="R240" s="1"/>
      <c r="S240" s="1"/>
      <c r="T240" s="1"/>
      <c r="U240" s="1"/>
    </row>
    <row r="241" spans="1:21">
      <c r="A241" s="27" t="s">
        <v>233</v>
      </c>
      <c r="B241" s="13">
        <v>4572237.2601199998</v>
      </c>
      <c r="C241" s="13">
        <v>825050.02309000003</v>
      </c>
      <c r="D241" s="13">
        <v>0</v>
      </c>
      <c r="E241" s="13">
        <v>0</v>
      </c>
      <c r="F241" s="13">
        <v>5397287.28321</v>
      </c>
      <c r="G241" s="1"/>
      <c r="H241" s="1"/>
      <c r="I241" s="1"/>
      <c r="J241" s="1"/>
      <c r="K241" s="1"/>
      <c r="L241" s="1"/>
      <c r="M241" s="1"/>
      <c r="N241" s="1"/>
      <c r="O241" s="1"/>
      <c r="P241" s="1"/>
      <c r="Q241" s="1"/>
      <c r="R241" s="1"/>
      <c r="S241" s="1"/>
      <c r="T241" s="1"/>
      <c r="U241" s="1"/>
    </row>
    <row r="242" spans="1:21">
      <c r="A242" s="20" t="s">
        <v>234</v>
      </c>
      <c r="B242" s="13">
        <v>143910.01355999999</v>
      </c>
      <c r="C242" s="13">
        <v>0</v>
      </c>
      <c r="D242" s="13">
        <v>0</v>
      </c>
      <c r="E242" s="13">
        <v>0</v>
      </c>
      <c r="F242" s="13">
        <v>143910.01355999999</v>
      </c>
      <c r="G242" s="1"/>
      <c r="H242" s="1"/>
      <c r="I242" s="1"/>
      <c r="J242" s="1"/>
      <c r="K242" s="1"/>
      <c r="L242" s="1"/>
      <c r="M242" s="1"/>
      <c r="N242" s="1"/>
      <c r="O242" s="1"/>
      <c r="P242" s="1"/>
      <c r="Q242" s="1"/>
      <c r="R242" s="1"/>
      <c r="S242" s="1"/>
      <c r="T242" s="1"/>
      <c r="U242" s="1"/>
    </row>
    <row r="243" spans="1:21">
      <c r="A243" s="20" t="s">
        <v>235</v>
      </c>
      <c r="B243" s="13">
        <v>0</v>
      </c>
      <c r="C243" s="13">
        <v>75.459999999999994</v>
      </c>
      <c r="D243" s="13">
        <v>0</v>
      </c>
      <c r="E243" s="13">
        <v>0</v>
      </c>
      <c r="F243" s="13">
        <v>75.459999999999994</v>
      </c>
      <c r="G243" s="1"/>
      <c r="H243" s="1"/>
      <c r="I243" s="1"/>
      <c r="J243" s="1"/>
      <c r="K243" s="1"/>
      <c r="L243" s="1"/>
      <c r="M243" s="1"/>
      <c r="N243" s="1"/>
      <c r="O243" s="1"/>
      <c r="P243" s="1"/>
      <c r="Q243" s="1"/>
      <c r="R243" s="1"/>
      <c r="S243" s="1"/>
      <c r="T243" s="1"/>
      <c r="U243" s="1"/>
    </row>
    <row r="244" spans="1:21">
      <c r="A244" s="20" t="s">
        <v>236</v>
      </c>
      <c r="B244" s="13">
        <v>42906.355049999998</v>
      </c>
      <c r="C244" s="13">
        <v>2498.9122400000001</v>
      </c>
      <c r="D244" s="13">
        <v>0</v>
      </c>
      <c r="E244" s="13">
        <v>0</v>
      </c>
      <c r="F244" s="13">
        <v>45405.267289999996</v>
      </c>
      <c r="G244" s="1"/>
      <c r="H244" s="1"/>
      <c r="I244" s="1"/>
      <c r="J244" s="1"/>
      <c r="K244" s="1"/>
      <c r="L244" s="1"/>
      <c r="M244" s="1"/>
      <c r="N244" s="1"/>
      <c r="O244" s="1"/>
      <c r="P244" s="1"/>
      <c r="Q244" s="1"/>
      <c r="R244" s="1"/>
      <c r="S244" s="1"/>
      <c r="T244" s="1"/>
      <c r="U244" s="1"/>
    </row>
    <row r="245" spans="1:21">
      <c r="A245" s="20" t="s">
        <v>237</v>
      </c>
      <c r="B245" s="13">
        <v>18516.536980000001</v>
      </c>
      <c r="C245" s="13">
        <v>0</v>
      </c>
      <c r="D245" s="13">
        <v>0</v>
      </c>
      <c r="E245" s="13">
        <v>0</v>
      </c>
      <c r="F245" s="13">
        <v>18516.536980000001</v>
      </c>
      <c r="G245" s="1"/>
      <c r="H245" s="1"/>
      <c r="I245" s="1"/>
      <c r="J245" s="1"/>
      <c r="K245" s="1"/>
      <c r="L245" s="1"/>
      <c r="M245" s="1"/>
      <c r="N245" s="1"/>
      <c r="O245" s="1"/>
      <c r="P245" s="1"/>
      <c r="Q245" s="1"/>
      <c r="R245" s="1"/>
      <c r="S245" s="1"/>
      <c r="T245" s="1"/>
      <c r="U245" s="1"/>
    </row>
    <row r="246" spans="1:21">
      <c r="A246" s="14" t="s">
        <v>238</v>
      </c>
      <c r="B246" s="13">
        <v>0</v>
      </c>
      <c r="C246" s="13">
        <v>0</v>
      </c>
      <c r="D246" s="13">
        <v>0</v>
      </c>
      <c r="E246" s="13">
        <v>0</v>
      </c>
      <c r="F246" s="13">
        <v>0</v>
      </c>
      <c r="G246" s="1"/>
      <c r="H246" s="1"/>
      <c r="I246" s="1"/>
      <c r="J246" s="1"/>
      <c r="K246" s="1"/>
      <c r="L246" s="1"/>
      <c r="M246" s="1"/>
      <c r="N246" s="1"/>
      <c r="O246" s="1"/>
      <c r="P246" s="1"/>
      <c r="Q246" s="1"/>
      <c r="R246" s="1"/>
      <c r="S246" s="1"/>
      <c r="T246" s="1"/>
      <c r="U246" s="1"/>
    </row>
    <row r="247" spans="1:21">
      <c r="A247" s="20" t="s">
        <v>239</v>
      </c>
      <c r="B247" s="13">
        <v>4366904.3545300001</v>
      </c>
      <c r="C247" s="13">
        <v>822475.65084999998</v>
      </c>
      <c r="D247" s="13">
        <v>0</v>
      </c>
      <c r="E247" s="13">
        <v>0</v>
      </c>
      <c r="F247" s="13">
        <v>5189380.00538</v>
      </c>
      <c r="G247" s="1"/>
      <c r="H247" s="1"/>
      <c r="I247" s="1"/>
      <c r="J247" s="1"/>
      <c r="K247" s="1"/>
      <c r="L247" s="1"/>
      <c r="M247" s="1"/>
      <c r="N247" s="1"/>
      <c r="O247" s="1"/>
      <c r="P247" s="1"/>
      <c r="Q247" s="1"/>
      <c r="R247" s="1"/>
      <c r="S247" s="1"/>
      <c r="T247" s="1"/>
      <c r="U247" s="1"/>
    </row>
    <row r="248" spans="1:21">
      <c r="A248" s="27" t="s">
        <v>240</v>
      </c>
      <c r="B248" s="13">
        <v>890400.11364999996</v>
      </c>
      <c r="C248" s="13">
        <v>1217036.8028599999</v>
      </c>
      <c r="D248" s="13">
        <v>0</v>
      </c>
      <c r="E248" s="13">
        <v>0</v>
      </c>
      <c r="F248" s="13">
        <v>2107436.9165099999</v>
      </c>
      <c r="G248" s="1"/>
      <c r="H248" s="1"/>
      <c r="I248" s="1"/>
      <c r="J248" s="1"/>
      <c r="K248" s="1"/>
      <c r="L248" s="1"/>
      <c r="M248" s="1"/>
      <c r="N248" s="1"/>
      <c r="O248" s="1"/>
      <c r="P248" s="1"/>
      <c r="Q248" s="1"/>
      <c r="R248" s="1"/>
      <c r="S248" s="1"/>
      <c r="T248" s="1"/>
      <c r="U248" s="1"/>
    </row>
    <row r="249" spans="1:21">
      <c r="A249" s="20" t="s">
        <v>241</v>
      </c>
      <c r="B249" s="13">
        <v>888046.41448000004</v>
      </c>
      <c r="C249" s="13">
        <v>1216235.2678499999</v>
      </c>
      <c r="D249" s="13">
        <v>0</v>
      </c>
      <c r="E249" s="13">
        <v>0</v>
      </c>
      <c r="F249" s="13">
        <v>2104281.6823299997</v>
      </c>
      <c r="G249" s="1"/>
      <c r="H249" s="1"/>
      <c r="I249" s="1"/>
      <c r="J249" s="1"/>
      <c r="K249" s="1"/>
      <c r="L249" s="1"/>
      <c r="M249" s="1"/>
      <c r="N249" s="1"/>
      <c r="O249" s="1"/>
      <c r="P249" s="1"/>
      <c r="Q249" s="1"/>
      <c r="R249" s="1"/>
      <c r="S249" s="1"/>
      <c r="T249" s="1"/>
      <c r="U249" s="1"/>
    </row>
    <row r="250" spans="1:21">
      <c r="A250" s="20" t="s">
        <v>242</v>
      </c>
      <c r="B250" s="13">
        <v>2353.6991699999999</v>
      </c>
      <c r="C250" s="13">
        <v>801.53501000000006</v>
      </c>
      <c r="D250" s="13">
        <v>0</v>
      </c>
      <c r="E250" s="13">
        <v>0</v>
      </c>
      <c r="F250" s="13">
        <v>3155.2341800000004</v>
      </c>
      <c r="G250" s="1"/>
      <c r="H250" s="1"/>
      <c r="I250" s="1"/>
      <c r="J250" s="1"/>
      <c r="K250" s="1"/>
      <c r="L250" s="1"/>
      <c r="M250" s="1"/>
      <c r="N250" s="1"/>
      <c r="O250" s="1"/>
      <c r="P250" s="1"/>
      <c r="Q250" s="1"/>
      <c r="R250" s="1"/>
      <c r="S250" s="1"/>
      <c r="T250" s="1"/>
      <c r="U250" s="1"/>
    </row>
    <row r="251" spans="1:21">
      <c r="A251" s="27" t="s">
        <v>243</v>
      </c>
      <c r="B251" s="13">
        <v>8534974.0849300008</v>
      </c>
      <c r="C251" s="13">
        <v>653179.96517999994</v>
      </c>
      <c r="D251" s="13">
        <v>0</v>
      </c>
      <c r="E251" s="13">
        <v>0</v>
      </c>
      <c r="F251" s="13">
        <v>9188154.0501100011</v>
      </c>
      <c r="G251" s="1"/>
      <c r="H251" s="1"/>
      <c r="I251" s="1"/>
      <c r="J251" s="1"/>
      <c r="K251" s="1"/>
      <c r="L251" s="1"/>
      <c r="M251" s="1"/>
      <c r="N251" s="1"/>
      <c r="O251" s="1"/>
      <c r="P251" s="1"/>
      <c r="Q251" s="1"/>
      <c r="R251" s="1"/>
      <c r="S251" s="1"/>
      <c r="T251" s="1"/>
      <c r="U251" s="1"/>
    </row>
    <row r="252" spans="1:21">
      <c r="A252" s="20" t="s">
        <v>241</v>
      </c>
      <c r="B252" s="13">
        <v>8345865.7604099996</v>
      </c>
      <c r="C252" s="13">
        <v>393741.95605000004</v>
      </c>
      <c r="D252" s="13">
        <v>0</v>
      </c>
      <c r="E252" s="13">
        <v>0</v>
      </c>
      <c r="F252" s="13">
        <v>8739607.7164599989</v>
      </c>
      <c r="G252" s="1"/>
      <c r="H252" s="1"/>
      <c r="I252" s="1"/>
      <c r="J252" s="1"/>
      <c r="K252" s="1"/>
      <c r="L252" s="1"/>
      <c r="M252" s="1"/>
      <c r="N252" s="1"/>
      <c r="O252" s="1"/>
      <c r="P252" s="1"/>
      <c r="Q252" s="1"/>
      <c r="R252" s="1"/>
      <c r="S252" s="1"/>
      <c r="T252" s="1"/>
      <c r="U252" s="1"/>
    </row>
    <row r="253" spans="1:21">
      <c r="A253" s="20" t="s">
        <v>242</v>
      </c>
      <c r="B253" s="13">
        <v>189108.32452000002</v>
      </c>
      <c r="C253" s="13">
        <v>259438.00912999999</v>
      </c>
      <c r="D253" s="13">
        <v>0</v>
      </c>
      <c r="E253" s="13">
        <v>0</v>
      </c>
      <c r="F253" s="13">
        <v>448546.33364999999</v>
      </c>
      <c r="G253" s="1"/>
      <c r="H253" s="1"/>
      <c r="I253" s="1"/>
      <c r="J253" s="1"/>
      <c r="K253" s="1"/>
      <c r="L253" s="1"/>
      <c r="M253" s="1"/>
      <c r="N253" s="1"/>
      <c r="O253" s="1"/>
      <c r="P253" s="1"/>
      <c r="Q253" s="1"/>
      <c r="R253" s="1"/>
      <c r="S253" s="1"/>
      <c r="T253" s="1"/>
      <c r="U253" s="1"/>
    </row>
    <row r="254" spans="1:21">
      <c r="A254" s="30" t="s">
        <v>244</v>
      </c>
      <c r="B254" s="11">
        <v>178277.54397</v>
      </c>
      <c r="C254" s="11">
        <v>126.07205</v>
      </c>
      <c r="D254" s="11">
        <v>0</v>
      </c>
      <c r="E254" s="11">
        <v>0</v>
      </c>
      <c r="F254" s="11">
        <v>178403.61602000002</v>
      </c>
      <c r="G254" s="1"/>
      <c r="H254" s="1"/>
      <c r="I254" s="1"/>
      <c r="J254" s="1"/>
      <c r="K254" s="1"/>
      <c r="L254" s="1"/>
      <c r="M254" s="1"/>
      <c r="N254" s="1"/>
      <c r="O254" s="1"/>
      <c r="P254" s="1"/>
      <c r="Q254" s="1"/>
      <c r="R254" s="1"/>
      <c r="S254" s="1"/>
      <c r="T254" s="1"/>
      <c r="U254" s="1"/>
    </row>
    <row r="255" spans="1:21">
      <c r="A255" s="22" t="s">
        <v>245</v>
      </c>
      <c r="B255" s="13">
        <v>1.2619999999999999E-2</v>
      </c>
      <c r="C255" s="13">
        <v>0</v>
      </c>
      <c r="D255" s="13">
        <v>0</v>
      </c>
      <c r="E255" s="13">
        <v>0</v>
      </c>
      <c r="F255" s="13">
        <v>1.2619999999999999E-2</v>
      </c>
      <c r="G255" s="1"/>
      <c r="H255" s="1"/>
      <c r="I255" s="1"/>
      <c r="J255" s="1"/>
      <c r="K255" s="1"/>
      <c r="L255" s="1"/>
      <c r="M255" s="1"/>
      <c r="N255" s="1"/>
      <c r="O255" s="1"/>
      <c r="P255" s="1"/>
      <c r="Q255" s="1"/>
      <c r="R255" s="1"/>
      <c r="S255" s="1"/>
      <c r="T255" s="1"/>
      <c r="U255" s="1"/>
    </row>
    <row r="256" spans="1:21">
      <c r="A256" s="22" t="s">
        <v>246</v>
      </c>
      <c r="B256" s="13">
        <v>8235.9446800000005</v>
      </c>
      <c r="C256" s="13">
        <v>109.17156</v>
      </c>
      <c r="D256" s="13">
        <v>0</v>
      </c>
      <c r="E256" s="13">
        <v>0</v>
      </c>
      <c r="F256" s="13">
        <v>8345.1162399999994</v>
      </c>
      <c r="G256" s="1"/>
      <c r="H256" s="1"/>
      <c r="I256" s="1"/>
      <c r="J256" s="1"/>
      <c r="K256" s="1"/>
      <c r="L256" s="1"/>
      <c r="M256" s="1"/>
      <c r="N256" s="1"/>
      <c r="O256" s="1"/>
      <c r="P256" s="1"/>
      <c r="Q256" s="1"/>
      <c r="R256" s="1"/>
      <c r="S256" s="1"/>
      <c r="T256" s="1"/>
      <c r="U256" s="1"/>
    </row>
    <row r="257" spans="1:21">
      <c r="A257" s="22" t="s">
        <v>247</v>
      </c>
      <c r="B257" s="13">
        <v>158740.27374999999</v>
      </c>
      <c r="C257" s="13">
        <v>10.60801</v>
      </c>
      <c r="D257" s="13">
        <v>0</v>
      </c>
      <c r="E257" s="13">
        <v>0</v>
      </c>
      <c r="F257" s="13">
        <v>158750.88175999999</v>
      </c>
      <c r="G257" s="1"/>
      <c r="H257" s="1"/>
      <c r="I257" s="1"/>
      <c r="J257" s="1"/>
      <c r="K257" s="1"/>
      <c r="L257" s="1"/>
      <c r="M257" s="1"/>
      <c r="N257" s="1"/>
      <c r="O257" s="1"/>
      <c r="P257" s="1"/>
      <c r="Q257" s="1"/>
      <c r="R257" s="1"/>
      <c r="S257" s="1"/>
      <c r="T257" s="1"/>
      <c r="U257" s="1"/>
    </row>
    <row r="258" spans="1:21">
      <c r="A258" s="22" t="s">
        <v>248</v>
      </c>
      <c r="B258" s="13">
        <v>0</v>
      </c>
      <c r="C258" s="13">
        <v>0</v>
      </c>
      <c r="D258" s="13">
        <v>0</v>
      </c>
      <c r="E258" s="13">
        <v>0</v>
      </c>
      <c r="F258" s="13">
        <v>0</v>
      </c>
      <c r="G258" s="1"/>
      <c r="H258" s="1"/>
      <c r="I258" s="1"/>
      <c r="J258" s="1"/>
      <c r="K258" s="1"/>
      <c r="L258" s="1"/>
      <c r="M258" s="1"/>
      <c r="N258" s="1"/>
      <c r="O258" s="1"/>
      <c r="P258" s="1"/>
      <c r="Q258" s="1"/>
      <c r="R258" s="1"/>
      <c r="S258" s="1"/>
      <c r="T258" s="1"/>
      <c r="U258" s="1"/>
    </row>
    <row r="259" spans="1:21">
      <c r="A259" s="22" t="s">
        <v>249</v>
      </c>
      <c r="B259" s="13">
        <v>1463.2340099999999</v>
      </c>
      <c r="C259" s="13">
        <v>0</v>
      </c>
      <c r="D259" s="13">
        <v>0</v>
      </c>
      <c r="E259" s="13">
        <v>0</v>
      </c>
      <c r="F259" s="13">
        <v>1463.2340099999999</v>
      </c>
      <c r="G259" s="1"/>
      <c r="H259" s="1"/>
      <c r="I259" s="1"/>
      <c r="J259" s="1"/>
      <c r="K259" s="1"/>
      <c r="L259" s="1"/>
      <c r="M259" s="1"/>
      <c r="N259" s="1"/>
      <c r="O259" s="1"/>
      <c r="P259" s="1"/>
      <c r="Q259" s="1"/>
      <c r="R259" s="1"/>
      <c r="S259" s="1"/>
      <c r="T259" s="1"/>
      <c r="U259" s="1"/>
    </row>
    <row r="260" spans="1:21">
      <c r="A260" s="22" t="s">
        <v>250</v>
      </c>
      <c r="B260" s="13">
        <v>0</v>
      </c>
      <c r="C260" s="13">
        <v>0</v>
      </c>
      <c r="D260" s="13">
        <v>0</v>
      </c>
      <c r="E260" s="13">
        <v>0</v>
      </c>
      <c r="F260" s="13">
        <v>0</v>
      </c>
      <c r="G260" s="1"/>
      <c r="H260" s="1"/>
      <c r="I260" s="1"/>
      <c r="J260" s="1"/>
      <c r="K260" s="1"/>
      <c r="L260" s="1"/>
      <c r="M260" s="1"/>
      <c r="N260" s="1"/>
      <c r="O260" s="1"/>
      <c r="P260" s="1"/>
      <c r="Q260" s="1"/>
      <c r="R260" s="1"/>
      <c r="S260" s="1"/>
      <c r="T260" s="1"/>
      <c r="U260" s="1"/>
    </row>
    <row r="261" spans="1:21">
      <c r="A261" s="22" t="s">
        <v>251</v>
      </c>
      <c r="B261" s="13">
        <v>0</v>
      </c>
      <c r="C261" s="13">
        <v>0</v>
      </c>
      <c r="D261" s="13">
        <v>0</v>
      </c>
      <c r="E261" s="13">
        <v>0</v>
      </c>
      <c r="F261" s="13">
        <v>0</v>
      </c>
      <c r="G261" s="1"/>
      <c r="H261" s="1"/>
      <c r="I261" s="1"/>
      <c r="J261" s="1"/>
      <c r="K261" s="1"/>
      <c r="L261" s="1"/>
      <c r="M261" s="1"/>
      <c r="N261" s="1"/>
      <c r="O261" s="1"/>
      <c r="P261" s="1"/>
      <c r="Q261" s="1"/>
      <c r="R261" s="1"/>
      <c r="S261" s="1"/>
      <c r="T261" s="1"/>
      <c r="U261" s="1"/>
    </row>
    <row r="262" spans="1:21">
      <c r="A262" s="22" t="s">
        <v>252</v>
      </c>
      <c r="B262" s="13">
        <v>0</v>
      </c>
      <c r="C262" s="13">
        <v>0</v>
      </c>
      <c r="D262" s="13">
        <v>0</v>
      </c>
      <c r="E262" s="13">
        <v>0</v>
      </c>
      <c r="F262" s="13">
        <v>0</v>
      </c>
      <c r="G262" s="1"/>
      <c r="H262" s="1"/>
      <c r="I262" s="1"/>
      <c r="J262" s="1"/>
      <c r="K262" s="1"/>
      <c r="L262" s="1"/>
      <c r="M262" s="1"/>
      <c r="N262" s="1"/>
      <c r="O262" s="1"/>
      <c r="P262" s="1"/>
      <c r="Q262" s="1"/>
      <c r="R262" s="1"/>
      <c r="S262" s="1"/>
      <c r="T262" s="1"/>
      <c r="U262" s="1"/>
    </row>
    <row r="263" spans="1:21">
      <c r="A263" s="22" t="s">
        <v>253</v>
      </c>
      <c r="B263" s="13">
        <v>0</v>
      </c>
      <c r="C263" s="13">
        <v>0</v>
      </c>
      <c r="D263" s="13">
        <v>0</v>
      </c>
      <c r="E263" s="13">
        <v>0</v>
      </c>
      <c r="F263" s="13">
        <v>0</v>
      </c>
      <c r="G263" s="1"/>
      <c r="H263" s="1"/>
      <c r="I263" s="1"/>
      <c r="J263" s="1"/>
      <c r="K263" s="1"/>
      <c r="L263" s="1"/>
      <c r="M263" s="1"/>
      <c r="N263" s="1"/>
      <c r="O263" s="1"/>
      <c r="P263" s="1"/>
      <c r="Q263" s="1"/>
      <c r="R263" s="1"/>
      <c r="S263" s="1"/>
      <c r="T263" s="1"/>
      <c r="U263" s="1"/>
    </row>
    <row r="264" spans="1:21">
      <c r="A264" s="22" t="s">
        <v>254</v>
      </c>
      <c r="B264" s="13">
        <v>9838.0789100000002</v>
      </c>
      <c r="C264" s="13">
        <v>6.2924799999999994</v>
      </c>
      <c r="D264" s="13">
        <v>0</v>
      </c>
      <c r="E264" s="13">
        <v>0</v>
      </c>
      <c r="F264" s="13">
        <v>9844.3713900000002</v>
      </c>
      <c r="G264" s="1"/>
      <c r="H264" s="1"/>
      <c r="I264" s="1"/>
      <c r="J264" s="1"/>
      <c r="K264" s="1"/>
      <c r="L264" s="1"/>
      <c r="M264" s="1"/>
      <c r="N264" s="1"/>
      <c r="O264" s="1"/>
      <c r="P264" s="1"/>
      <c r="Q264" s="1"/>
      <c r="R264" s="1"/>
      <c r="S264" s="1"/>
      <c r="T264" s="1"/>
      <c r="U264" s="1"/>
    </row>
    <row r="265" spans="1:21">
      <c r="A265" s="22" t="s">
        <v>255</v>
      </c>
      <c r="B265" s="13">
        <v>0</v>
      </c>
      <c r="C265" s="13">
        <v>0</v>
      </c>
      <c r="D265" s="13">
        <v>0</v>
      </c>
      <c r="E265" s="13">
        <v>0</v>
      </c>
      <c r="F265" s="13">
        <v>0</v>
      </c>
      <c r="G265" s="1"/>
      <c r="H265" s="1"/>
      <c r="I265" s="1"/>
      <c r="J265" s="1"/>
      <c r="K265" s="1"/>
      <c r="L265" s="1"/>
      <c r="M265" s="1"/>
      <c r="N265" s="1"/>
      <c r="O265" s="1"/>
      <c r="P265" s="1"/>
      <c r="Q265" s="1"/>
      <c r="R265" s="1"/>
      <c r="S265" s="1"/>
      <c r="T265" s="1"/>
      <c r="U265" s="1"/>
    </row>
    <row r="266" spans="1:21">
      <c r="A266" s="30" t="s">
        <v>256</v>
      </c>
      <c r="B266" s="11">
        <v>-97144.788499999995</v>
      </c>
      <c r="C266" s="11">
        <v>-5932.9311600000001</v>
      </c>
      <c r="D266" s="11">
        <v>0</v>
      </c>
      <c r="E266" s="11">
        <v>0</v>
      </c>
      <c r="F266" s="11">
        <v>-103077.71966</v>
      </c>
      <c r="G266" s="1"/>
      <c r="H266" s="1"/>
      <c r="I266" s="1"/>
      <c r="J266" s="1"/>
      <c r="K266" s="1"/>
      <c r="L266" s="1"/>
      <c r="M266" s="1"/>
      <c r="N266" s="1"/>
      <c r="O266" s="1"/>
      <c r="P266" s="1"/>
      <c r="Q266" s="1"/>
      <c r="R266" s="1"/>
      <c r="S266" s="1"/>
      <c r="T266" s="1"/>
      <c r="U266" s="1"/>
    </row>
    <row r="267" spans="1:21">
      <c r="A267" s="22" t="s">
        <v>257</v>
      </c>
      <c r="B267" s="13">
        <v>-16362.175210000001</v>
      </c>
      <c r="C267" s="13">
        <v>-489.48629999999997</v>
      </c>
      <c r="D267" s="13">
        <v>0</v>
      </c>
      <c r="E267" s="13">
        <v>0</v>
      </c>
      <c r="F267" s="13">
        <v>-16851.661510000002</v>
      </c>
      <c r="G267" s="1"/>
      <c r="H267" s="1"/>
      <c r="I267" s="1"/>
      <c r="J267" s="1"/>
      <c r="K267" s="1"/>
      <c r="L267" s="1"/>
      <c r="M267" s="1"/>
      <c r="N267" s="1"/>
      <c r="O267" s="1"/>
      <c r="P267" s="1"/>
      <c r="Q267" s="1"/>
      <c r="R267" s="1"/>
      <c r="S267" s="1"/>
      <c r="T267" s="1"/>
      <c r="U267" s="1"/>
    </row>
    <row r="268" spans="1:21">
      <c r="A268" s="22" t="s">
        <v>258</v>
      </c>
      <c r="B268" s="13">
        <v>0</v>
      </c>
      <c r="C268" s="13">
        <v>0</v>
      </c>
      <c r="D268" s="13">
        <v>0</v>
      </c>
      <c r="E268" s="13">
        <v>0</v>
      </c>
      <c r="F268" s="13">
        <v>0</v>
      </c>
      <c r="G268" s="1"/>
      <c r="H268" s="1"/>
      <c r="I268" s="1"/>
      <c r="J268" s="1"/>
      <c r="K268" s="1"/>
      <c r="L268" s="1"/>
      <c r="M268" s="1"/>
      <c r="N268" s="1"/>
      <c r="O268" s="1"/>
      <c r="P268" s="1"/>
      <c r="Q268" s="1"/>
      <c r="R268" s="1"/>
      <c r="S268" s="1"/>
      <c r="T268" s="1"/>
      <c r="U268" s="1"/>
    </row>
    <row r="269" spans="1:21">
      <c r="A269" s="22" t="s">
        <v>259</v>
      </c>
      <c r="B269" s="13">
        <v>-29274.873299999999</v>
      </c>
      <c r="C269" s="13">
        <v>-5443.4448600000005</v>
      </c>
      <c r="D269" s="13">
        <v>0</v>
      </c>
      <c r="E269" s="13">
        <v>0</v>
      </c>
      <c r="F269" s="13">
        <v>-34718.318159999995</v>
      </c>
      <c r="G269" s="1"/>
      <c r="H269" s="1"/>
      <c r="I269" s="1"/>
      <c r="J269" s="1"/>
      <c r="K269" s="1"/>
      <c r="L269" s="1"/>
      <c r="M269" s="1"/>
      <c r="N269" s="1"/>
      <c r="O269" s="1"/>
      <c r="P269" s="1"/>
      <c r="Q269" s="1"/>
      <c r="R269" s="1"/>
      <c r="S269" s="1"/>
      <c r="T269" s="1"/>
      <c r="U269" s="1"/>
    </row>
    <row r="270" spans="1:21">
      <c r="A270" s="22" t="s">
        <v>260</v>
      </c>
      <c r="B270" s="13">
        <v>0</v>
      </c>
      <c r="C270" s="13">
        <v>0</v>
      </c>
      <c r="D270" s="13">
        <v>0</v>
      </c>
      <c r="E270" s="13">
        <v>0</v>
      </c>
      <c r="F270" s="13">
        <v>0</v>
      </c>
      <c r="G270" s="1"/>
      <c r="H270" s="1"/>
      <c r="I270" s="1"/>
      <c r="J270" s="1"/>
      <c r="K270" s="1"/>
      <c r="L270" s="1"/>
      <c r="M270" s="1"/>
      <c r="N270" s="1"/>
      <c r="O270" s="1"/>
      <c r="P270" s="1"/>
      <c r="Q270" s="1"/>
      <c r="R270" s="1"/>
      <c r="S270" s="1"/>
      <c r="T270" s="1"/>
      <c r="U270" s="1"/>
    </row>
    <row r="271" spans="1:21">
      <c r="A271" s="22" t="s">
        <v>261</v>
      </c>
      <c r="B271" s="13">
        <v>-1625.53918</v>
      </c>
      <c r="C271" s="13">
        <v>0</v>
      </c>
      <c r="D271" s="13">
        <v>0</v>
      </c>
      <c r="E271" s="13">
        <v>0</v>
      </c>
      <c r="F271" s="13">
        <v>-1625.53918</v>
      </c>
      <c r="G271" s="1"/>
      <c r="H271" s="1"/>
      <c r="I271" s="1"/>
      <c r="J271" s="1"/>
      <c r="K271" s="1"/>
      <c r="L271" s="1"/>
      <c r="M271" s="1"/>
      <c r="N271" s="1"/>
      <c r="O271" s="1"/>
      <c r="P271" s="1"/>
      <c r="Q271" s="1"/>
      <c r="R271" s="1"/>
      <c r="S271" s="1"/>
      <c r="T271" s="1"/>
      <c r="U271" s="1"/>
    </row>
    <row r="272" spans="1:21">
      <c r="A272" s="25" t="s">
        <v>262</v>
      </c>
      <c r="B272" s="13">
        <v>0</v>
      </c>
      <c r="C272" s="13">
        <v>0</v>
      </c>
      <c r="D272" s="13">
        <v>0</v>
      </c>
      <c r="E272" s="13">
        <v>0</v>
      </c>
      <c r="F272" s="13">
        <v>0</v>
      </c>
      <c r="G272" s="1"/>
      <c r="H272" s="1"/>
      <c r="I272" s="1"/>
      <c r="J272" s="1"/>
      <c r="K272" s="1"/>
      <c r="L272" s="1"/>
      <c r="M272" s="1"/>
      <c r="N272" s="1"/>
      <c r="O272" s="1"/>
      <c r="P272" s="1"/>
      <c r="Q272" s="1"/>
      <c r="R272" s="1"/>
      <c r="S272" s="1"/>
      <c r="T272" s="1"/>
      <c r="U272" s="1"/>
    </row>
    <row r="273" spans="1:21">
      <c r="A273" s="22" t="s">
        <v>263</v>
      </c>
      <c r="B273" s="13">
        <v>-49882.200810000002</v>
      </c>
      <c r="C273" s="13">
        <v>0</v>
      </c>
      <c r="D273" s="13">
        <v>0</v>
      </c>
      <c r="E273" s="13">
        <v>0</v>
      </c>
      <c r="F273" s="13">
        <v>-49882.200810000002</v>
      </c>
      <c r="G273" s="1"/>
      <c r="H273" s="1"/>
      <c r="I273" s="1"/>
      <c r="J273" s="1"/>
      <c r="K273" s="1"/>
      <c r="L273" s="1"/>
      <c r="M273" s="1"/>
      <c r="N273" s="1"/>
      <c r="O273" s="1"/>
      <c r="P273" s="1"/>
      <c r="Q273" s="1"/>
      <c r="R273" s="1"/>
      <c r="S273" s="1"/>
      <c r="T273" s="1"/>
      <c r="U273" s="1"/>
    </row>
    <row r="274" spans="1:21">
      <c r="A274" s="30" t="s">
        <v>264</v>
      </c>
      <c r="B274" s="11">
        <v>81132.755470000004</v>
      </c>
      <c r="C274" s="11">
        <v>-5806.8591100000003</v>
      </c>
      <c r="D274" s="11">
        <v>0</v>
      </c>
      <c r="E274" s="11">
        <v>0</v>
      </c>
      <c r="F274" s="11">
        <v>75325.896359999999</v>
      </c>
      <c r="G274" s="1"/>
      <c r="H274" s="1"/>
      <c r="I274" s="1"/>
      <c r="J274" s="1"/>
      <c r="K274" s="1"/>
      <c r="L274" s="1"/>
      <c r="M274" s="1"/>
      <c r="N274" s="1"/>
      <c r="O274" s="1"/>
      <c r="P274" s="1"/>
      <c r="Q274" s="1"/>
      <c r="R274" s="1"/>
      <c r="S274" s="1"/>
      <c r="T274" s="1"/>
      <c r="U274" s="1"/>
    </row>
    <row r="275" spans="1:21">
      <c r="A275" s="31" t="s">
        <v>265</v>
      </c>
      <c r="B275" s="11">
        <v>24591.171269999999</v>
      </c>
      <c r="C275" s="11">
        <v>1222.288</v>
      </c>
      <c r="D275" s="11">
        <v>0</v>
      </c>
      <c r="E275" s="11">
        <v>0</v>
      </c>
      <c r="F275" s="11">
        <v>25813.459269999999</v>
      </c>
      <c r="G275" s="1"/>
      <c r="H275" s="1"/>
      <c r="I275" s="1"/>
      <c r="J275" s="1"/>
      <c r="K275" s="1"/>
      <c r="L275" s="1"/>
      <c r="M275" s="1"/>
      <c r="N275" s="1"/>
      <c r="O275" s="1"/>
      <c r="P275" s="1"/>
      <c r="Q275" s="1"/>
      <c r="R275" s="1"/>
      <c r="S275" s="1"/>
      <c r="T275" s="1"/>
      <c r="U275" s="1"/>
    </row>
    <row r="276" spans="1:21">
      <c r="A276" s="22" t="s">
        <v>266</v>
      </c>
      <c r="B276" s="13">
        <v>11577.79451</v>
      </c>
      <c r="C276" s="13">
        <v>1222.288</v>
      </c>
      <c r="D276" s="13">
        <v>0</v>
      </c>
      <c r="E276" s="13">
        <v>0</v>
      </c>
      <c r="F276" s="13">
        <v>12800.08251</v>
      </c>
      <c r="G276" s="1"/>
      <c r="H276" s="1"/>
      <c r="I276" s="1"/>
      <c r="J276" s="1"/>
      <c r="K276" s="1"/>
      <c r="L276" s="1"/>
      <c r="M276" s="1"/>
      <c r="N276" s="1"/>
      <c r="O276" s="1"/>
      <c r="P276" s="1"/>
      <c r="Q276" s="1"/>
      <c r="R276" s="1"/>
      <c r="S276" s="1"/>
      <c r="T276" s="1"/>
      <c r="U276" s="1"/>
    </row>
    <row r="277" spans="1:21">
      <c r="A277" s="22" t="s">
        <v>267</v>
      </c>
      <c r="B277" s="13">
        <v>9.6038099999999993</v>
      </c>
      <c r="C277" s="13">
        <v>0</v>
      </c>
      <c r="D277" s="13">
        <v>0</v>
      </c>
      <c r="E277" s="13">
        <v>0</v>
      </c>
      <c r="F277" s="13">
        <v>9.6038099999999993</v>
      </c>
      <c r="G277" s="1"/>
      <c r="H277" s="1"/>
      <c r="I277" s="1"/>
      <c r="J277" s="1"/>
      <c r="K277" s="1"/>
      <c r="L277" s="1"/>
      <c r="M277" s="1"/>
      <c r="N277" s="1"/>
      <c r="O277" s="1"/>
      <c r="P277" s="1"/>
      <c r="Q277" s="1"/>
      <c r="R277" s="1"/>
      <c r="S277" s="1"/>
      <c r="T277" s="1"/>
      <c r="U277" s="1"/>
    </row>
    <row r="278" spans="1:21">
      <c r="A278" s="22" t="s">
        <v>268</v>
      </c>
      <c r="B278" s="13">
        <v>0</v>
      </c>
      <c r="C278" s="13">
        <v>0</v>
      </c>
      <c r="D278" s="13">
        <v>0</v>
      </c>
      <c r="E278" s="13">
        <v>0</v>
      </c>
      <c r="F278" s="13">
        <v>0</v>
      </c>
      <c r="G278" s="1"/>
      <c r="H278" s="1"/>
      <c r="I278" s="1"/>
      <c r="J278" s="1"/>
      <c r="K278" s="1"/>
      <c r="L278" s="1"/>
      <c r="M278" s="1"/>
      <c r="N278" s="1"/>
      <c r="O278" s="1"/>
      <c r="P278" s="1"/>
      <c r="Q278" s="1"/>
      <c r="R278" s="1"/>
      <c r="S278" s="1"/>
      <c r="T278" s="1"/>
      <c r="U278" s="1"/>
    </row>
    <row r="279" spans="1:21">
      <c r="A279" s="22" t="s">
        <v>269</v>
      </c>
      <c r="B279" s="13">
        <v>5316.6450000000004</v>
      </c>
      <c r="C279" s="13">
        <v>0</v>
      </c>
      <c r="D279" s="13">
        <v>0</v>
      </c>
      <c r="E279" s="13">
        <v>0</v>
      </c>
      <c r="F279" s="13">
        <v>5316.6450000000004</v>
      </c>
      <c r="G279" s="1"/>
      <c r="H279" s="1"/>
      <c r="I279" s="1"/>
      <c r="J279" s="1"/>
      <c r="K279" s="1"/>
      <c r="L279" s="1"/>
      <c r="M279" s="1"/>
      <c r="N279" s="1"/>
      <c r="O279" s="1"/>
      <c r="P279" s="1"/>
      <c r="Q279" s="1"/>
      <c r="R279" s="1"/>
      <c r="S279" s="1"/>
      <c r="T279" s="1"/>
      <c r="U279" s="1"/>
    </row>
    <row r="280" spans="1:21">
      <c r="A280" s="22" t="s">
        <v>270</v>
      </c>
      <c r="B280" s="13">
        <v>288.61859999999996</v>
      </c>
      <c r="C280" s="13">
        <v>0</v>
      </c>
      <c r="D280" s="13">
        <v>0</v>
      </c>
      <c r="E280" s="13">
        <v>0</v>
      </c>
      <c r="F280" s="13">
        <v>288.61859999999996</v>
      </c>
      <c r="G280" s="1"/>
      <c r="H280" s="1"/>
      <c r="I280" s="1"/>
      <c r="J280" s="1"/>
      <c r="K280" s="1"/>
      <c r="L280" s="1"/>
      <c r="M280" s="1"/>
      <c r="N280" s="1"/>
      <c r="O280" s="1"/>
      <c r="P280" s="1"/>
      <c r="Q280" s="1"/>
      <c r="R280" s="1"/>
      <c r="S280" s="1"/>
      <c r="T280" s="1"/>
      <c r="U280" s="1"/>
    </row>
    <row r="281" spans="1:21">
      <c r="A281" s="22" t="s">
        <v>271</v>
      </c>
      <c r="B281" s="13">
        <v>7398.5093499999994</v>
      </c>
      <c r="C281" s="13">
        <v>0</v>
      </c>
      <c r="D281" s="13">
        <v>0</v>
      </c>
      <c r="E281" s="13">
        <v>0</v>
      </c>
      <c r="F281" s="13">
        <v>7398.5093499999994</v>
      </c>
      <c r="G281" s="1"/>
      <c r="H281" s="1"/>
      <c r="I281" s="1"/>
      <c r="J281" s="1"/>
      <c r="K281" s="1"/>
      <c r="L281" s="1"/>
      <c r="M281" s="1"/>
      <c r="N281" s="1"/>
      <c r="O281" s="1"/>
      <c r="P281" s="1"/>
      <c r="Q281" s="1"/>
      <c r="R281" s="1"/>
      <c r="S281" s="1"/>
      <c r="T281" s="1"/>
      <c r="U281" s="1"/>
    </row>
    <row r="282" spans="1:21">
      <c r="A282" s="32" t="s">
        <v>272</v>
      </c>
      <c r="B282" s="11">
        <v>-11883.8711</v>
      </c>
      <c r="C282" s="11">
        <v>0</v>
      </c>
      <c r="D282" s="11">
        <v>0</v>
      </c>
      <c r="E282" s="11">
        <v>0</v>
      </c>
      <c r="F282" s="11">
        <v>-11883.8711</v>
      </c>
      <c r="G282" s="1"/>
      <c r="H282" s="1"/>
      <c r="I282" s="1"/>
      <c r="J282" s="1"/>
      <c r="K282" s="1"/>
      <c r="L282" s="1"/>
      <c r="M282" s="1"/>
      <c r="N282" s="1"/>
      <c r="O282" s="1"/>
      <c r="P282" s="1"/>
      <c r="Q282" s="1"/>
      <c r="R282" s="1"/>
      <c r="S282" s="1"/>
      <c r="T282" s="1"/>
      <c r="U282" s="1"/>
    </row>
    <row r="283" spans="1:21">
      <c r="A283" s="22" t="s">
        <v>266</v>
      </c>
      <c r="B283" s="13">
        <v>-4056.9173100000003</v>
      </c>
      <c r="C283" s="13">
        <v>0</v>
      </c>
      <c r="D283" s="13">
        <v>0</v>
      </c>
      <c r="E283" s="13">
        <v>0</v>
      </c>
      <c r="F283" s="13">
        <v>-4056.9173100000003</v>
      </c>
      <c r="G283" s="1"/>
      <c r="H283" s="1"/>
      <c r="I283" s="1"/>
      <c r="J283" s="1"/>
      <c r="K283" s="1"/>
      <c r="L283" s="1"/>
      <c r="M283" s="1"/>
      <c r="N283" s="1"/>
      <c r="O283" s="1"/>
      <c r="P283" s="1"/>
      <c r="Q283" s="1"/>
      <c r="R283" s="1"/>
      <c r="S283" s="1"/>
      <c r="T283" s="1"/>
      <c r="U283" s="1"/>
    </row>
    <row r="284" spans="1:21">
      <c r="A284" s="22" t="s">
        <v>273</v>
      </c>
      <c r="B284" s="13">
        <v>-6663.6276699999999</v>
      </c>
      <c r="C284" s="13">
        <v>0</v>
      </c>
      <c r="D284" s="13">
        <v>0</v>
      </c>
      <c r="E284" s="13">
        <v>0</v>
      </c>
      <c r="F284" s="13">
        <v>-6663.6276699999999</v>
      </c>
      <c r="G284" s="1"/>
      <c r="H284" s="1"/>
      <c r="I284" s="1"/>
      <c r="J284" s="1"/>
      <c r="K284" s="1"/>
      <c r="L284" s="1"/>
      <c r="M284" s="1"/>
      <c r="N284" s="1"/>
      <c r="O284" s="1"/>
      <c r="P284" s="1"/>
      <c r="Q284" s="1"/>
      <c r="R284" s="1"/>
      <c r="S284" s="1"/>
      <c r="T284" s="1"/>
      <c r="U284" s="1"/>
    </row>
    <row r="285" spans="1:21">
      <c r="A285" s="22" t="s">
        <v>274</v>
      </c>
      <c r="B285" s="13">
        <v>-770.84299999999996</v>
      </c>
      <c r="C285" s="13">
        <v>0</v>
      </c>
      <c r="D285" s="13">
        <v>0</v>
      </c>
      <c r="E285" s="13">
        <v>0</v>
      </c>
      <c r="F285" s="13">
        <v>-770.84299999999996</v>
      </c>
      <c r="G285" s="1"/>
      <c r="H285" s="1"/>
      <c r="I285" s="1"/>
      <c r="J285" s="1"/>
      <c r="K285" s="1"/>
      <c r="L285" s="1"/>
      <c r="M285" s="1"/>
      <c r="N285" s="1"/>
      <c r="O285" s="1"/>
      <c r="P285" s="1"/>
      <c r="Q285" s="1"/>
      <c r="R285" s="1"/>
      <c r="S285" s="1"/>
      <c r="T285" s="1"/>
      <c r="U285" s="1"/>
    </row>
    <row r="286" spans="1:21">
      <c r="A286" s="22" t="s">
        <v>275</v>
      </c>
      <c r="B286" s="13">
        <v>0</v>
      </c>
      <c r="C286" s="13">
        <v>0</v>
      </c>
      <c r="D286" s="13">
        <v>0</v>
      </c>
      <c r="E286" s="13">
        <v>0</v>
      </c>
      <c r="F286" s="13">
        <v>0</v>
      </c>
      <c r="G286" s="1"/>
      <c r="H286" s="1"/>
      <c r="I286" s="1"/>
      <c r="J286" s="1"/>
      <c r="K286" s="1"/>
      <c r="L286" s="1"/>
      <c r="M286" s="1"/>
      <c r="N286" s="1"/>
      <c r="O286" s="1"/>
      <c r="P286" s="1"/>
      <c r="Q286" s="1"/>
      <c r="R286" s="1"/>
      <c r="S286" s="1"/>
      <c r="T286" s="1"/>
      <c r="U286" s="1"/>
    </row>
    <row r="287" spans="1:21">
      <c r="A287" s="22" t="s">
        <v>276</v>
      </c>
      <c r="B287" s="13">
        <v>-358.47323</v>
      </c>
      <c r="C287" s="13">
        <v>0</v>
      </c>
      <c r="D287" s="13">
        <v>0</v>
      </c>
      <c r="E287" s="13">
        <v>0</v>
      </c>
      <c r="F287" s="13">
        <v>-358.47323</v>
      </c>
      <c r="G287" s="1"/>
      <c r="H287" s="1"/>
      <c r="I287" s="1"/>
      <c r="J287" s="1"/>
      <c r="K287" s="1"/>
      <c r="L287" s="1"/>
      <c r="M287" s="1"/>
      <c r="N287" s="1"/>
      <c r="O287" s="1"/>
      <c r="P287" s="1"/>
      <c r="Q287" s="1"/>
      <c r="R287" s="1"/>
      <c r="S287" s="1"/>
      <c r="T287" s="1"/>
      <c r="U287" s="1"/>
    </row>
    <row r="288" spans="1:21">
      <c r="A288" s="22" t="s">
        <v>277</v>
      </c>
      <c r="B288" s="13">
        <v>-34.009889999999999</v>
      </c>
      <c r="C288" s="13">
        <v>0</v>
      </c>
      <c r="D288" s="13">
        <v>0</v>
      </c>
      <c r="E288" s="13">
        <v>0</v>
      </c>
      <c r="F288" s="13">
        <v>-34.009889999999999</v>
      </c>
      <c r="G288" s="1"/>
      <c r="H288" s="1"/>
      <c r="I288" s="1"/>
      <c r="J288" s="1"/>
      <c r="K288" s="1"/>
      <c r="L288" s="1"/>
      <c r="M288" s="1"/>
      <c r="N288" s="1"/>
      <c r="O288" s="1"/>
      <c r="P288" s="1"/>
      <c r="Q288" s="1"/>
      <c r="R288" s="1"/>
      <c r="S288" s="1"/>
      <c r="T288" s="1"/>
      <c r="U288" s="1"/>
    </row>
    <row r="289" spans="1:21">
      <c r="A289" s="30" t="s">
        <v>278</v>
      </c>
      <c r="B289" s="11">
        <v>93840.055640000006</v>
      </c>
      <c r="C289" s="11">
        <v>-4584.5711100000008</v>
      </c>
      <c r="D289" s="11">
        <v>0</v>
      </c>
      <c r="E289" s="11">
        <v>0</v>
      </c>
      <c r="F289" s="11">
        <v>89255.484530000002</v>
      </c>
      <c r="G289" s="1"/>
      <c r="H289" s="1"/>
      <c r="I289" s="1"/>
      <c r="J289" s="1"/>
      <c r="K289" s="1"/>
      <c r="L289" s="1"/>
      <c r="M289" s="1"/>
      <c r="N289" s="1"/>
      <c r="O289" s="1"/>
      <c r="P289" s="1"/>
      <c r="Q289" s="1"/>
      <c r="R289" s="1"/>
      <c r="S289" s="1"/>
      <c r="T289" s="1"/>
      <c r="U289" s="1"/>
    </row>
    <row r="290" spans="1:21">
      <c r="A290" s="22" t="s">
        <v>279</v>
      </c>
      <c r="B290" s="13">
        <v>50670.352159999995</v>
      </c>
      <c r="C290" s="13">
        <v>0</v>
      </c>
      <c r="D290" s="13">
        <v>0</v>
      </c>
      <c r="E290" s="13">
        <v>0</v>
      </c>
      <c r="F290" s="13">
        <v>50670.352159999995</v>
      </c>
      <c r="G290" s="1"/>
      <c r="H290" s="1"/>
      <c r="I290" s="1"/>
      <c r="J290" s="1"/>
      <c r="K290" s="1"/>
      <c r="L290" s="1"/>
      <c r="M290" s="1"/>
      <c r="N290" s="1"/>
      <c r="O290" s="1"/>
      <c r="P290" s="1"/>
      <c r="Q290" s="1"/>
      <c r="R290" s="1"/>
      <c r="S290" s="1"/>
      <c r="T290" s="1"/>
      <c r="U290" s="1"/>
    </row>
    <row r="291" spans="1:21">
      <c r="A291" s="22" t="s">
        <v>280</v>
      </c>
      <c r="B291" s="13">
        <v>142.96281999999999</v>
      </c>
      <c r="C291" s="13">
        <v>0</v>
      </c>
      <c r="D291" s="13">
        <v>0</v>
      </c>
      <c r="E291" s="13">
        <v>0</v>
      </c>
      <c r="F291" s="13">
        <v>142.96281999999999</v>
      </c>
      <c r="G291" s="1"/>
      <c r="H291" s="1"/>
      <c r="I291" s="1"/>
      <c r="J291" s="1"/>
      <c r="K291" s="1"/>
      <c r="L291" s="1"/>
      <c r="M291" s="1"/>
      <c r="N291" s="1"/>
      <c r="O291" s="1"/>
      <c r="P291" s="1"/>
      <c r="Q291" s="1"/>
      <c r="R291" s="1"/>
      <c r="S291" s="1"/>
      <c r="T291" s="1"/>
      <c r="U291" s="1"/>
    </row>
    <row r="292" spans="1:21">
      <c r="A292" s="22" t="s">
        <v>281</v>
      </c>
      <c r="B292" s="13">
        <v>50527.389340000002</v>
      </c>
      <c r="C292" s="13">
        <v>0</v>
      </c>
      <c r="D292" s="13">
        <v>0</v>
      </c>
      <c r="E292" s="13">
        <v>0</v>
      </c>
      <c r="F292" s="13">
        <v>50527.389340000002</v>
      </c>
      <c r="G292" s="1"/>
      <c r="H292" s="1"/>
      <c r="I292" s="1"/>
      <c r="J292" s="1"/>
      <c r="K292" s="1"/>
      <c r="L292" s="1"/>
      <c r="M292" s="1"/>
      <c r="N292" s="1"/>
      <c r="O292" s="1"/>
      <c r="P292" s="1"/>
      <c r="Q292" s="1"/>
      <c r="R292" s="1"/>
      <c r="S292" s="1"/>
      <c r="T292" s="1"/>
      <c r="U292" s="1"/>
    </row>
    <row r="293" spans="1:21">
      <c r="A293" s="22" t="s">
        <v>282</v>
      </c>
      <c r="B293" s="13">
        <v>0</v>
      </c>
      <c r="C293" s="13">
        <v>0</v>
      </c>
      <c r="D293" s="13">
        <v>0</v>
      </c>
      <c r="E293" s="13">
        <v>0</v>
      </c>
      <c r="F293" s="13">
        <v>0</v>
      </c>
      <c r="G293" s="1"/>
      <c r="H293" s="1"/>
      <c r="I293" s="1"/>
      <c r="J293" s="1"/>
      <c r="K293" s="1"/>
      <c r="L293" s="1"/>
      <c r="M293" s="1"/>
      <c r="N293" s="1"/>
      <c r="O293" s="1"/>
      <c r="P293" s="1"/>
      <c r="Q293" s="1"/>
      <c r="R293" s="1"/>
      <c r="S293" s="1"/>
      <c r="T293" s="1"/>
      <c r="U293" s="1"/>
    </row>
    <row r="294" spans="1:21">
      <c r="A294" s="22" t="s">
        <v>283</v>
      </c>
      <c r="B294" s="13">
        <v>0</v>
      </c>
      <c r="C294" s="13">
        <v>0</v>
      </c>
      <c r="D294" s="13">
        <v>0</v>
      </c>
      <c r="E294" s="13">
        <v>0</v>
      </c>
      <c r="F294" s="13">
        <v>0</v>
      </c>
      <c r="G294" s="1"/>
      <c r="H294" s="1"/>
      <c r="I294" s="1"/>
      <c r="J294" s="1"/>
      <c r="K294" s="1"/>
      <c r="L294" s="1"/>
      <c r="M294" s="1"/>
      <c r="N294" s="1"/>
      <c r="O294" s="1"/>
      <c r="P294" s="1"/>
      <c r="Q294" s="1"/>
      <c r="R294" s="1"/>
      <c r="S294" s="1"/>
      <c r="T294" s="1"/>
      <c r="U294" s="1"/>
    </row>
    <row r="295" spans="1:21">
      <c r="A295" s="22" t="s">
        <v>284</v>
      </c>
      <c r="B295" s="13">
        <v>0</v>
      </c>
      <c r="C295" s="13">
        <v>0</v>
      </c>
      <c r="D295" s="13">
        <v>0</v>
      </c>
      <c r="E295" s="13">
        <v>0</v>
      </c>
      <c r="F295" s="13">
        <v>0</v>
      </c>
      <c r="G295" s="1"/>
      <c r="H295" s="1"/>
      <c r="I295" s="1"/>
      <c r="J295" s="1"/>
      <c r="K295" s="1"/>
      <c r="L295" s="1"/>
      <c r="M295" s="1"/>
      <c r="N295" s="1"/>
      <c r="O295" s="1"/>
      <c r="P295" s="1"/>
      <c r="Q295" s="1"/>
      <c r="R295" s="1"/>
      <c r="S295" s="1"/>
      <c r="T295" s="1"/>
      <c r="U295" s="1"/>
    </row>
    <row r="296" spans="1:21">
      <c r="A296" s="22" t="s">
        <v>285</v>
      </c>
      <c r="B296" s="13">
        <v>0</v>
      </c>
      <c r="C296" s="13">
        <v>0</v>
      </c>
      <c r="D296" s="13">
        <v>0</v>
      </c>
      <c r="E296" s="13">
        <v>0</v>
      </c>
      <c r="F296" s="13">
        <v>0</v>
      </c>
      <c r="G296" s="1"/>
      <c r="H296" s="1"/>
      <c r="I296" s="1"/>
      <c r="J296" s="1"/>
      <c r="K296" s="1"/>
      <c r="L296" s="1"/>
      <c r="M296" s="1"/>
      <c r="N296" s="1"/>
      <c r="O296" s="1"/>
      <c r="P296" s="1"/>
      <c r="Q296" s="1"/>
      <c r="R296" s="1"/>
      <c r="S296" s="1"/>
      <c r="T296" s="1"/>
      <c r="U296" s="1"/>
    </row>
    <row r="297" spans="1:21">
      <c r="A297" s="22" t="s">
        <v>286</v>
      </c>
      <c r="B297" s="13">
        <v>0</v>
      </c>
      <c r="C297" s="13">
        <v>0</v>
      </c>
      <c r="D297" s="13">
        <v>0</v>
      </c>
      <c r="E297" s="13">
        <v>0</v>
      </c>
      <c r="F297" s="13">
        <v>0</v>
      </c>
      <c r="G297" s="1"/>
      <c r="H297" s="1"/>
      <c r="I297" s="1"/>
      <c r="J297" s="1"/>
      <c r="K297" s="1"/>
      <c r="L297" s="1"/>
      <c r="M297" s="1"/>
      <c r="N297" s="1"/>
      <c r="O297" s="1"/>
      <c r="P297" s="1"/>
      <c r="Q297" s="1"/>
      <c r="R297" s="1"/>
      <c r="S297" s="1"/>
      <c r="T297" s="1"/>
      <c r="U297" s="1"/>
    </row>
    <row r="298" spans="1:21">
      <c r="A298" s="22" t="s">
        <v>287</v>
      </c>
      <c r="B298" s="13">
        <v>-73794.573329999999</v>
      </c>
      <c r="C298" s="13">
        <v>0</v>
      </c>
      <c r="D298" s="13">
        <v>0</v>
      </c>
      <c r="E298" s="13">
        <v>0</v>
      </c>
      <c r="F298" s="13">
        <v>-73794.573329999999</v>
      </c>
      <c r="G298" s="1"/>
      <c r="H298" s="1"/>
      <c r="I298" s="1"/>
      <c r="J298" s="1"/>
      <c r="K298" s="1"/>
      <c r="L298" s="1"/>
      <c r="M298" s="1"/>
      <c r="N298" s="1"/>
      <c r="O298" s="1"/>
      <c r="P298" s="1"/>
      <c r="Q298" s="1"/>
      <c r="R298" s="1"/>
      <c r="S298" s="1"/>
      <c r="T298" s="1"/>
      <c r="U298" s="1"/>
    </row>
    <row r="299" spans="1:21">
      <c r="A299" s="22" t="s">
        <v>288</v>
      </c>
      <c r="B299" s="13">
        <v>-69097.397790000003</v>
      </c>
      <c r="C299" s="13">
        <v>0</v>
      </c>
      <c r="D299" s="13">
        <v>0</v>
      </c>
      <c r="E299" s="13">
        <v>0</v>
      </c>
      <c r="F299" s="13">
        <v>-69097.397790000003</v>
      </c>
      <c r="G299" s="1"/>
      <c r="H299" s="1"/>
      <c r="I299" s="1"/>
      <c r="J299" s="1"/>
      <c r="K299" s="1"/>
      <c r="L299" s="1"/>
      <c r="M299" s="1"/>
      <c r="N299" s="1"/>
      <c r="O299" s="1"/>
      <c r="P299" s="1"/>
      <c r="Q299" s="1"/>
      <c r="R299" s="1"/>
      <c r="S299" s="1"/>
      <c r="T299" s="1"/>
      <c r="U299" s="1"/>
    </row>
    <row r="300" spans="1:21">
      <c r="A300" s="22" t="s">
        <v>289</v>
      </c>
      <c r="B300" s="13">
        <v>-0.15425999999999998</v>
      </c>
      <c r="C300" s="13">
        <v>0</v>
      </c>
      <c r="D300" s="13">
        <v>0</v>
      </c>
      <c r="E300" s="13">
        <v>0</v>
      </c>
      <c r="F300" s="13">
        <v>-0.15425999999999998</v>
      </c>
      <c r="G300" s="1"/>
      <c r="H300" s="1"/>
      <c r="I300" s="1"/>
      <c r="J300" s="1"/>
      <c r="K300" s="1"/>
      <c r="L300" s="1"/>
      <c r="M300" s="1"/>
      <c r="N300" s="1"/>
      <c r="O300" s="1"/>
      <c r="P300" s="1"/>
      <c r="Q300" s="1"/>
      <c r="R300" s="1"/>
      <c r="S300" s="1"/>
      <c r="T300" s="1"/>
      <c r="U300" s="1"/>
    </row>
    <row r="301" spans="1:21">
      <c r="A301" s="22" t="s">
        <v>290</v>
      </c>
      <c r="B301" s="13">
        <v>-1.4370499999999999</v>
      </c>
      <c r="C301" s="13">
        <v>0</v>
      </c>
      <c r="D301" s="13">
        <v>0</v>
      </c>
      <c r="E301" s="13">
        <v>0</v>
      </c>
      <c r="F301" s="13">
        <v>-1.4370499999999999</v>
      </c>
      <c r="G301" s="1"/>
      <c r="H301" s="1"/>
      <c r="I301" s="1"/>
      <c r="J301" s="1"/>
      <c r="K301" s="1"/>
      <c r="L301" s="1"/>
      <c r="M301" s="1"/>
      <c r="N301" s="1"/>
      <c r="O301" s="1"/>
      <c r="P301" s="1"/>
      <c r="Q301" s="1"/>
      <c r="R301" s="1"/>
      <c r="S301" s="1"/>
      <c r="T301" s="1"/>
      <c r="U301" s="1"/>
    </row>
    <row r="302" spans="1:21">
      <c r="A302" s="25" t="s">
        <v>291</v>
      </c>
      <c r="B302" s="13">
        <v>-4695.5842300000004</v>
      </c>
      <c r="C302" s="13">
        <v>0</v>
      </c>
      <c r="D302" s="13">
        <v>0</v>
      </c>
      <c r="E302" s="13">
        <v>0</v>
      </c>
      <c r="F302" s="13">
        <v>-4695.5842300000004</v>
      </c>
      <c r="G302" s="1"/>
      <c r="H302" s="1"/>
      <c r="I302" s="1"/>
      <c r="J302" s="1"/>
      <c r="K302" s="1"/>
      <c r="L302" s="1"/>
      <c r="M302" s="1"/>
      <c r="N302" s="1"/>
      <c r="O302" s="1"/>
      <c r="P302" s="1"/>
      <c r="Q302" s="1"/>
      <c r="R302" s="1"/>
      <c r="S302" s="1"/>
      <c r="T302" s="1"/>
      <c r="U302" s="1"/>
    </row>
    <row r="303" spans="1:21">
      <c r="A303" s="14" t="s">
        <v>292</v>
      </c>
      <c r="B303" s="13">
        <v>0</v>
      </c>
      <c r="C303" s="13">
        <v>0</v>
      </c>
      <c r="D303" s="13">
        <v>0</v>
      </c>
      <c r="E303" s="13">
        <v>0</v>
      </c>
      <c r="F303" s="13">
        <v>0</v>
      </c>
      <c r="G303" s="1"/>
      <c r="H303" s="1"/>
      <c r="I303" s="1"/>
      <c r="J303" s="1"/>
      <c r="K303" s="1"/>
      <c r="L303" s="1"/>
      <c r="M303" s="1"/>
      <c r="N303" s="1"/>
      <c r="O303" s="1"/>
      <c r="P303" s="1"/>
      <c r="Q303" s="1"/>
      <c r="R303" s="1"/>
      <c r="S303" s="1"/>
      <c r="T303" s="1"/>
      <c r="U303" s="1"/>
    </row>
    <row r="304" spans="1:21">
      <c r="A304" s="25" t="s">
        <v>293</v>
      </c>
      <c r="B304" s="13">
        <v>0</v>
      </c>
      <c r="C304" s="13">
        <v>0</v>
      </c>
      <c r="D304" s="13">
        <v>0</v>
      </c>
      <c r="E304" s="13">
        <v>0</v>
      </c>
      <c r="F304" s="13">
        <v>0</v>
      </c>
      <c r="G304" s="1"/>
      <c r="H304" s="1"/>
      <c r="I304" s="1"/>
      <c r="J304" s="1"/>
      <c r="K304" s="1"/>
      <c r="L304" s="1"/>
      <c r="M304" s="1"/>
      <c r="N304" s="1"/>
      <c r="O304" s="1"/>
      <c r="P304" s="1"/>
      <c r="Q304" s="1"/>
      <c r="R304" s="1"/>
      <c r="S304" s="1"/>
      <c r="T304" s="1"/>
      <c r="U304" s="1"/>
    </row>
    <row r="305" spans="1:21">
      <c r="A305" s="30" t="s">
        <v>294</v>
      </c>
      <c r="B305" s="11">
        <v>70715.834470000002</v>
      </c>
      <c r="C305" s="11">
        <v>-4584.5711100000008</v>
      </c>
      <c r="D305" s="11">
        <v>0</v>
      </c>
      <c r="E305" s="11">
        <v>0</v>
      </c>
      <c r="F305" s="11">
        <v>66131.263359999997</v>
      </c>
      <c r="G305" s="1"/>
      <c r="H305" s="1"/>
      <c r="I305" s="1"/>
      <c r="J305" s="1"/>
      <c r="K305" s="1"/>
      <c r="L305" s="1"/>
      <c r="M305" s="1"/>
      <c r="N305" s="1"/>
      <c r="O305" s="1"/>
      <c r="P305" s="1"/>
      <c r="Q305" s="1"/>
      <c r="R305" s="1"/>
      <c r="S305" s="1"/>
      <c r="T305" s="1"/>
      <c r="U305" s="1"/>
    </row>
    <row r="306" spans="1:21">
      <c r="A306" s="30" t="s">
        <v>295</v>
      </c>
      <c r="B306" s="11">
        <v>-66006.075509999995</v>
      </c>
      <c r="C306" s="11">
        <v>-24.60134</v>
      </c>
      <c r="D306" s="11">
        <v>0</v>
      </c>
      <c r="E306" s="11">
        <v>0</v>
      </c>
      <c r="F306" s="11">
        <v>-66030.676850000003</v>
      </c>
      <c r="G306" s="1"/>
      <c r="H306" s="1"/>
      <c r="I306" s="1"/>
      <c r="J306" s="1"/>
      <c r="K306" s="1"/>
      <c r="L306" s="1"/>
      <c r="M306" s="1"/>
      <c r="N306" s="1"/>
      <c r="O306" s="1"/>
      <c r="P306" s="1"/>
      <c r="Q306" s="1"/>
      <c r="R306" s="1"/>
      <c r="S306" s="1"/>
      <c r="T306" s="1"/>
      <c r="U306" s="1"/>
    </row>
    <row r="307" spans="1:21">
      <c r="A307" s="22" t="s">
        <v>296</v>
      </c>
      <c r="B307" s="13">
        <v>-34791.70607</v>
      </c>
      <c r="C307" s="13">
        <v>-24.60134</v>
      </c>
      <c r="D307" s="13">
        <v>0</v>
      </c>
      <c r="E307" s="13">
        <v>0</v>
      </c>
      <c r="F307" s="13">
        <v>-34816.307409999994</v>
      </c>
      <c r="G307" s="1"/>
      <c r="H307" s="1"/>
      <c r="I307" s="1"/>
      <c r="J307" s="1"/>
      <c r="K307" s="1"/>
      <c r="L307" s="1"/>
      <c r="M307" s="1"/>
      <c r="N307" s="1"/>
      <c r="O307" s="1"/>
      <c r="P307" s="1"/>
      <c r="Q307" s="1"/>
      <c r="R307" s="1"/>
      <c r="S307" s="1"/>
      <c r="T307" s="1"/>
      <c r="U307" s="1"/>
    </row>
    <row r="308" spans="1:21">
      <c r="A308" s="22" t="s">
        <v>297</v>
      </c>
      <c r="B308" s="13">
        <v>-4822.7736100000002</v>
      </c>
      <c r="C308" s="13">
        <v>0</v>
      </c>
      <c r="D308" s="13">
        <v>0</v>
      </c>
      <c r="E308" s="13">
        <v>0</v>
      </c>
      <c r="F308" s="13">
        <v>-4822.7736100000002</v>
      </c>
      <c r="G308" s="1"/>
      <c r="H308" s="1"/>
      <c r="I308" s="1"/>
      <c r="J308" s="1"/>
      <c r="K308" s="1"/>
      <c r="L308" s="1"/>
      <c r="M308" s="1"/>
      <c r="N308" s="1"/>
      <c r="O308" s="1"/>
      <c r="P308" s="1"/>
      <c r="Q308" s="1"/>
      <c r="R308" s="1"/>
      <c r="S308" s="1"/>
      <c r="T308" s="1"/>
      <c r="U308" s="1"/>
    </row>
    <row r="309" spans="1:21">
      <c r="A309" s="22" t="s">
        <v>298</v>
      </c>
      <c r="B309" s="13">
        <v>-712.04354000000001</v>
      </c>
      <c r="C309" s="13">
        <v>0</v>
      </c>
      <c r="D309" s="13">
        <v>0</v>
      </c>
      <c r="E309" s="13">
        <v>0</v>
      </c>
      <c r="F309" s="13">
        <v>-712.04354000000001</v>
      </c>
      <c r="G309" s="1"/>
      <c r="H309" s="1"/>
      <c r="I309" s="1"/>
      <c r="J309" s="1"/>
      <c r="K309" s="1"/>
      <c r="L309" s="1"/>
      <c r="M309" s="1"/>
      <c r="N309" s="1"/>
      <c r="O309" s="1"/>
      <c r="P309" s="1"/>
      <c r="Q309" s="1"/>
      <c r="R309" s="1"/>
      <c r="S309" s="1"/>
      <c r="T309" s="1"/>
      <c r="U309" s="1"/>
    </row>
    <row r="310" spans="1:21">
      <c r="A310" s="22" t="s">
        <v>299</v>
      </c>
      <c r="B310" s="13">
        <v>-3121.2371899999998</v>
      </c>
      <c r="C310" s="13">
        <v>0</v>
      </c>
      <c r="D310" s="13">
        <v>0</v>
      </c>
      <c r="E310" s="13">
        <v>0</v>
      </c>
      <c r="F310" s="13">
        <v>-3121.2371899999998</v>
      </c>
      <c r="G310" s="1"/>
      <c r="H310" s="1"/>
      <c r="I310" s="1"/>
      <c r="J310" s="1"/>
      <c r="K310" s="1"/>
      <c r="L310" s="1"/>
      <c r="M310" s="1"/>
      <c r="N310" s="1"/>
      <c r="O310" s="1"/>
      <c r="P310" s="1"/>
      <c r="Q310" s="1"/>
      <c r="R310" s="1"/>
      <c r="S310" s="1"/>
      <c r="T310" s="1"/>
      <c r="U310" s="1"/>
    </row>
    <row r="311" spans="1:21">
      <c r="A311" s="22" t="s">
        <v>300</v>
      </c>
      <c r="B311" s="13">
        <v>-5815.6034500000005</v>
      </c>
      <c r="C311" s="13">
        <v>0</v>
      </c>
      <c r="D311" s="13">
        <v>0</v>
      </c>
      <c r="E311" s="13">
        <v>0</v>
      </c>
      <c r="F311" s="13">
        <v>-5815.6034500000005</v>
      </c>
      <c r="G311" s="1"/>
      <c r="H311" s="1"/>
      <c r="I311" s="1"/>
      <c r="J311" s="1"/>
      <c r="K311" s="1"/>
      <c r="L311" s="1"/>
      <c r="M311" s="1"/>
      <c r="N311" s="1"/>
      <c r="O311" s="1"/>
      <c r="P311" s="1"/>
      <c r="Q311" s="1"/>
      <c r="R311" s="1"/>
      <c r="S311" s="1"/>
      <c r="T311" s="1"/>
      <c r="U311" s="1"/>
    </row>
    <row r="312" spans="1:21">
      <c r="A312" s="22" t="s">
        <v>301</v>
      </c>
      <c r="B312" s="13">
        <v>-2773.1940800000002</v>
      </c>
      <c r="C312" s="13">
        <v>0</v>
      </c>
      <c r="D312" s="13">
        <v>0</v>
      </c>
      <c r="E312" s="13">
        <v>0</v>
      </c>
      <c r="F312" s="13">
        <v>-2773.1940800000002</v>
      </c>
      <c r="G312" s="1"/>
      <c r="H312" s="1"/>
      <c r="I312" s="1"/>
      <c r="J312" s="1"/>
      <c r="K312" s="1"/>
      <c r="L312" s="1"/>
      <c r="M312" s="1"/>
      <c r="N312" s="1"/>
      <c r="O312" s="1"/>
      <c r="P312" s="1"/>
      <c r="Q312" s="1"/>
      <c r="R312" s="1"/>
      <c r="S312" s="1"/>
      <c r="T312" s="1"/>
      <c r="U312" s="1"/>
    </row>
    <row r="313" spans="1:21">
      <c r="A313" s="22" t="s">
        <v>302</v>
      </c>
      <c r="B313" s="13">
        <v>-2126.3804700000001</v>
      </c>
      <c r="C313" s="13">
        <v>0</v>
      </c>
      <c r="D313" s="13">
        <v>0</v>
      </c>
      <c r="E313" s="13">
        <v>0</v>
      </c>
      <c r="F313" s="13">
        <v>-2126.3804700000001</v>
      </c>
      <c r="G313" s="1"/>
      <c r="H313" s="1"/>
      <c r="I313" s="1"/>
      <c r="J313" s="1"/>
      <c r="K313" s="1"/>
      <c r="L313" s="1"/>
      <c r="M313" s="1"/>
      <c r="N313" s="1"/>
      <c r="O313" s="1"/>
      <c r="P313" s="1"/>
      <c r="Q313" s="1"/>
      <c r="R313" s="1"/>
      <c r="S313" s="1"/>
      <c r="T313" s="1"/>
      <c r="U313" s="1"/>
    </row>
    <row r="314" spans="1:21">
      <c r="A314" s="22" t="s">
        <v>303</v>
      </c>
      <c r="B314" s="13">
        <v>-953.09667000000002</v>
      </c>
      <c r="C314" s="13">
        <v>0</v>
      </c>
      <c r="D314" s="13">
        <v>0</v>
      </c>
      <c r="E314" s="13">
        <v>0</v>
      </c>
      <c r="F314" s="13">
        <v>-953.09667000000002</v>
      </c>
      <c r="G314" s="1"/>
      <c r="H314" s="1"/>
      <c r="I314" s="1"/>
      <c r="J314" s="1"/>
      <c r="K314" s="1"/>
      <c r="L314" s="1"/>
      <c r="M314" s="1"/>
      <c r="N314" s="1"/>
      <c r="O314" s="1"/>
      <c r="P314" s="1"/>
      <c r="Q314" s="1"/>
      <c r="R314" s="1"/>
      <c r="S314" s="1"/>
      <c r="T314" s="1"/>
      <c r="U314" s="1"/>
    </row>
    <row r="315" spans="1:21">
      <c r="A315" s="22" t="s">
        <v>304</v>
      </c>
      <c r="B315" s="13">
        <v>-10890.040429999999</v>
      </c>
      <c r="C315" s="13">
        <v>0</v>
      </c>
      <c r="D315" s="13">
        <v>0</v>
      </c>
      <c r="E315" s="13">
        <v>0</v>
      </c>
      <c r="F315" s="13">
        <v>-10890.040429999999</v>
      </c>
      <c r="G315" s="1"/>
      <c r="H315" s="1"/>
      <c r="I315" s="1"/>
      <c r="J315" s="1"/>
      <c r="K315" s="1"/>
      <c r="L315" s="1"/>
      <c r="M315" s="1"/>
      <c r="N315" s="1"/>
      <c r="O315" s="1"/>
      <c r="P315" s="1"/>
      <c r="Q315" s="1"/>
      <c r="R315" s="1"/>
      <c r="S315" s="1"/>
      <c r="T315" s="1"/>
      <c r="U315" s="1"/>
    </row>
    <row r="316" spans="1:21">
      <c r="A316" s="31" t="s">
        <v>305</v>
      </c>
      <c r="B316" s="11">
        <v>4709.7589600000001</v>
      </c>
      <c r="C316" s="11">
        <v>-4609.17245</v>
      </c>
      <c r="D316" s="11">
        <v>0</v>
      </c>
      <c r="E316" s="11">
        <v>0</v>
      </c>
      <c r="F316" s="11">
        <v>100.58650999999999</v>
      </c>
      <c r="G316" s="1"/>
      <c r="H316" s="1"/>
      <c r="I316" s="1"/>
      <c r="J316" s="1"/>
      <c r="K316" s="1"/>
      <c r="L316" s="1"/>
      <c r="M316" s="1"/>
      <c r="N316" s="1"/>
      <c r="O316" s="1"/>
      <c r="P316" s="1"/>
      <c r="Q316" s="1"/>
      <c r="R316" s="1"/>
      <c r="S316" s="1"/>
      <c r="T316" s="1"/>
      <c r="U316" s="1"/>
    </row>
    <row r="317" spans="1:21">
      <c r="A317" s="25" t="s">
        <v>306</v>
      </c>
      <c r="B317" s="13">
        <v>1.6940299999999999</v>
      </c>
      <c r="C317" s="13">
        <v>0</v>
      </c>
      <c r="D317" s="13">
        <v>0</v>
      </c>
      <c r="E317" s="13">
        <v>0</v>
      </c>
      <c r="F317" s="13">
        <v>1.6940299999999999</v>
      </c>
      <c r="G317" s="1"/>
      <c r="H317" s="1"/>
      <c r="I317" s="1"/>
      <c r="J317" s="1"/>
      <c r="K317" s="1"/>
      <c r="L317" s="1"/>
      <c r="M317" s="1"/>
      <c r="N317" s="1"/>
      <c r="O317" s="1"/>
      <c r="P317" s="1"/>
      <c r="Q317" s="1"/>
      <c r="R317" s="1"/>
      <c r="S317" s="1"/>
      <c r="T317" s="1"/>
      <c r="U317" s="1"/>
    </row>
    <row r="318" spans="1:21">
      <c r="A318" s="25" t="s">
        <v>307</v>
      </c>
      <c r="B318" s="13">
        <v>0</v>
      </c>
      <c r="C318" s="13">
        <v>0</v>
      </c>
      <c r="D318" s="13">
        <v>0</v>
      </c>
      <c r="E318" s="13">
        <v>0</v>
      </c>
      <c r="F318" s="13">
        <v>0</v>
      </c>
      <c r="G318" s="1"/>
      <c r="H318" s="1"/>
      <c r="I318" s="1"/>
      <c r="J318" s="1"/>
      <c r="K318" s="1"/>
      <c r="L318" s="1"/>
      <c r="M318" s="1"/>
      <c r="N318" s="1"/>
      <c r="O318" s="1"/>
      <c r="P318" s="1"/>
      <c r="Q318" s="1"/>
      <c r="R318" s="1"/>
      <c r="S318" s="1"/>
      <c r="T318" s="1"/>
      <c r="U318" s="1"/>
    </row>
    <row r="319" spans="1:21">
      <c r="A319" s="25" t="s">
        <v>308</v>
      </c>
      <c r="B319" s="13">
        <v>1.6940299999999999</v>
      </c>
      <c r="C319" s="13">
        <v>0</v>
      </c>
      <c r="D319" s="13">
        <v>0</v>
      </c>
      <c r="E319" s="13">
        <v>0</v>
      </c>
      <c r="F319" s="13">
        <v>1.6940299999999999</v>
      </c>
      <c r="G319" s="1"/>
      <c r="H319" s="1"/>
      <c r="I319" s="1"/>
      <c r="J319" s="1"/>
      <c r="K319" s="1"/>
      <c r="L319" s="1"/>
      <c r="M319" s="1"/>
      <c r="N319" s="1"/>
      <c r="O319" s="1"/>
      <c r="P319" s="1"/>
      <c r="Q319" s="1"/>
      <c r="R319" s="1"/>
      <c r="S319" s="1"/>
      <c r="T319" s="1"/>
      <c r="U319" s="1"/>
    </row>
    <row r="320" spans="1:21">
      <c r="A320" s="25" t="s">
        <v>309</v>
      </c>
      <c r="B320" s="13">
        <v>0</v>
      </c>
      <c r="C320" s="13">
        <v>0</v>
      </c>
      <c r="D320" s="13">
        <v>0</v>
      </c>
      <c r="E320" s="13">
        <v>0</v>
      </c>
      <c r="F320" s="13">
        <v>0</v>
      </c>
      <c r="G320" s="1"/>
      <c r="H320" s="1"/>
      <c r="I320" s="1"/>
      <c r="J320" s="1"/>
      <c r="K320" s="1"/>
      <c r="L320" s="1"/>
      <c r="M320" s="1"/>
      <c r="N320" s="1"/>
      <c r="O320" s="1"/>
      <c r="P320" s="1"/>
      <c r="Q320" s="1"/>
      <c r="R320" s="1"/>
      <c r="S320" s="1"/>
      <c r="T320" s="1"/>
      <c r="U320" s="1"/>
    </row>
    <row r="321" spans="1:21">
      <c r="A321" s="25" t="s">
        <v>310</v>
      </c>
      <c r="B321" s="13">
        <v>0</v>
      </c>
      <c r="C321" s="13">
        <v>0</v>
      </c>
      <c r="D321" s="13">
        <v>0</v>
      </c>
      <c r="E321" s="13">
        <v>0</v>
      </c>
      <c r="F321" s="13">
        <v>0</v>
      </c>
      <c r="G321" s="1"/>
      <c r="H321" s="1"/>
      <c r="I321" s="1"/>
      <c r="J321" s="1"/>
      <c r="K321" s="1"/>
      <c r="L321" s="1"/>
      <c r="M321" s="1"/>
      <c r="N321" s="1"/>
      <c r="O321" s="1"/>
      <c r="P321" s="1"/>
      <c r="Q321" s="1"/>
      <c r="R321" s="1"/>
      <c r="S321" s="1"/>
      <c r="T321" s="1"/>
      <c r="U321" s="1"/>
    </row>
    <row r="322" spans="1:21">
      <c r="A322" s="25" t="s">
        <v>311</v>
      </c>
      <c r="B322" s="13">
        <v>0</v>
      </c>
      <c r="C322" s="13">
        <v>0</v>
      </c>
      <c r="D322" s="13">
        <v>0</v>
      </c>
      <c r="E322" s="13">
        <v>0</v>
      </c>
      <c r="F322" s="13">
        <v>0</v>
      </c>
      <c r="G322" s="1"/>
      <c r="H322" s="1"/>
      <c r="I322" s="1"/>
      <c r="J322" s="1"/>
      <c r="K322" s="1"/>
      <c r="L322" s="1"/>
      <c r="M322" s="1"/>
      <c r="N322" s="1"/>
      <c r="O322" s="1"/>
      <c r="P322" s="1"/>
      <c r="Q322" s="1"/>
      <c r="R322" s="1"/>
      <c r="S322" s="1"/>
      <c r="T322" s="1"/>
      <c r="U322" s="1"/>
    </row>
    <row r="323" spans="1:21">
      <c r="A323" s="17" t="s">
        <v>312</v>
      </c>
      <c r="B323" s="11">
        <v>4711.4529899999998</v>
      </c>
      <c r="C323" s="11">
        <v>-4609.17245</v>
      </c>
      <c r="D323" s="11">
        <v>0</v>
      </c>
      <c r="E323" s="11">
        <v>0</v>
      </c>
      <c r="F323" s="11">
        <v>102.28053999999999</v>
      </c>
      <c r="G323" s="1"/>
      <c r="H323" s="1"/>
      <c r="I323" s="1"/>
      <c r="J323" s="1"/>
      <c r="K323" s="1"/>
      <c r="L323" s="1"/>
      <c r="M323" s="1"/>
      <c r="N323" s="1"/>
      <c r="O323" s="1"/>
      <c r="P323" s="1"/>
      <c r="Q323" s="1"/>
      <c r="R323" s="1"/>
      <c r="S323" s="1"/>
      <c r="T323" s="1"/>
      <c r="U323" s="1"/>
    </row>
    <row r="324" spans="1:21">
      <c r="A324" s="22" t="s">
        <v>313</v>
      </c>
      <c r="B324" s="13">
        <v>0</v>
      </c>
      <c r="C324" s="13">
        <v>0</v>
      </c>
      <c r="D324" s="13">
        <v>0</v>
      </c>
      <c r="E324" s="13">
        <v>0</v>
      </c>
      <c r="F324" s="13">
        <v>0</v>
      </c>
      <c r="G324" s="1"/>
      <c r="H324" s="1"/>
      <c r="I324" s="1"/>
      <c r="J324" s="1"/>
      <c r="K324" s="1"/>
      <c r="L324" s="1"/>
      <c r="M324" s="1"/>
      <c r="N324" s="1"/>
      <c r="O324" s="1"/>
      <c r="P324" s="1"/>
      <c r="Q324" s="1"/>
      <c r="R324" s="1"/>
      <c r="S324" s="1"/>
      <c r="T324" s="1"/>
      <c r="U324" s="1"/>
    </row>
    <row r="325" spans="1:21">
      <c r="A325" s="31" t="s">
        <v>314</v>
      </c>
      <c r="B325" s="11">
        <v>4711.4529899999998</v>
      </c>
      <c r="C325" s="11">
        <v>-4609.17245</v>
      </c>
      <c r="D325" s="11">
        <v>0</v>
      </c>
      <c r="E325" s="11">
        <v>0</v>
      </c>
      <c r="F325" s="11">
        <v>102.28053999999999</v>
      </c>
      <c r="G325" s="1"/>
      <c r="H325" s="1"/>
      <c r="I325" s="1"/>
      <c r="J325" s="1"/>
      <c r="K325" s="1"/>
      <c r="L325" s="1"/>
      <c r="M325" s="1"/>
      <c r="N325" s="1"/>
      <c r="O325" s="1"/>
      <c r="P325" s="1"/>
      <c r="Q325" s="1"/>
      <c r="R325" s="1"/>
      <c r="S325" s="1"/>
      <c r="T325" s="1"/>
      <c r="U325" s="1"/>
    </row>
    <row r="326" spans="1:21">
      <c r="A326" s="25" t="s">
        <v>315</v>
      </c>
      <c r="B326" s="13">
        <v>3394.8974900000003</v>
      </c>
      <c r="C326" s="13">
        <v>0</v>
      </c>
      <c r="D326" s="13">
        <v>0</v>
      </c>
      <c r="E326" s="13">
        <v>0</v>
      </c>
      <c r="F326" s="13">
        <v>3394.8974900000003</v>
      </c>
      <c r="G326" s="1"/>
      <c r="H326" s="1"/>
      <c r="I326" s="1"/>
      <c r="J326" s="1"/>
      <c r="K326" s="1"/>
      <c r="L326" s="1"/>
      <c r="M326" s="1"/>
      <c r="N326" s="1"/>
      <c r="O326" s="1"/>
      <c r="P326" s="1"/>
      <c r="Q326" s="1"/>
      <c r="R326" s="1"/>
      <c r="S326" s="1"/>
      <c r="T326" s="1"/>
      <c r="U326" s="1"/>
    </row>
    <row r="327" spans="1:21">
      <c r="A327" s="17" t="s">
        <v>316</v>
      </c>
      <c r="B327" s="11">
        <v>8106.3504800000001</v>
      </c>
      <c r="C327" s="11">
        <v>-4609.17245</v>
      </c>
      <c r="D327" s="11">
        <v>0</v>
      </c>
      <c r="E327" s="11">
        <v>0</v>
      </c>
      <c r="F327" s="11">
        <v>3497.1780299999996</v>
      </c>
      <c r="G327" s="1"/>
      <c r="H327" s="1"/>
      <c r="I327" s="1"/>
      <c r="J327" s="1"/>
      <c r="K327" s="1"/>
      <c r="L327" s="1"/>
      <c r="M327" s="1"/>
      <c r="N327" s="1"/>
      <c r="O327" s="1"/>
      <c r="P327" s="1"/>
      <c r="Q327" s="1"/>
      <c r="R327" s="1"/>
      <c r="S327" s="1"/>
      <c r="T327" s="1"/>
      <c r="U327" s="1"/>
    </row>
    <row r="328" spans="1:21">
      <c r="A328" s="25" t="s">
        <v>317</v>
      </c>
      <c r="B328" s="13">
        <v>0</v>
      </c>
      <c r="C328" s="13">
        <v>0</v>
      </c>
      <c r="D328" s="13">
        <v>0</v>
      </c>
      <c r="E328" s="13">
        <v>0</v>
      </c>
      <c r="F328" s="13">
        <v>0</v>
      </c>
      <c r="G328" s="1"/>
      <c r="H328" s="1"/>
      <c r="I328" s="1"/>
      <c r="J328" s="1"/>
      <c r="K328" s="1"/>
      <c r="L328" s="1"/>
      <c r="M328" s="1"/>
      <c r="N328" s="1"/>
      <c r="O328" s="1"/>
      <c r="P328" s="1"/>
      <c r="Q328" s="1"/>
      <c r="R328" s="1"/>
      <c r="S328" s="1"/>
      <c r="T328" s="1"/>
      <c r="U328" s="1"/>
    </row>
    <row r="329" spans="1:21">
      <c r="A329" s="31" t="s">
        <v>318</v>
      </c>
      <c r="B329" s="11">
        <v>8106.3504800000001</v>
      </c>
      <c r="C329" s="11">
        <v>-4609.17245</v>
      </c>
      <c r="D329" s="11">
        <v>0</v>
      </c>
      <c r="E329" s="11">
        <v>0</v>
      </c>
      <c r="F329" s="11">
        <v>3497.1780299999996</v>
      </c>
      <c r="G329" s="1"/>
      <c r="H329" s="1"/>
      <c r="I329" s="1"/>
      <c r="J329" s="1"/>
      <c r="K329" s="1"/>
      <c r="L329" s="1"/>
      <c r="M329" s="1"/>
      <c r="N329" s="1"/>
      <c r="O329" s="1"/>
      <c r="P329" s="1"/>
      <c r="Q329" s="1"/>
      <c r="R329" s="1"/>
      <c r="S329" s="1"/>
      <c r="T329" s="1"/>
      <c r="U329" s="1"/>
    </row>
    <row r="330" spans="1:21">
      <c r="A330" s="25" t="s">
        <v>319</v>
      </c>
      <c r="B330" s="13">
        <v>0</v>
      </c>
      <c r="C330" s="13">
        <v>0</v>
      </c>
      <c r="D330" s="13">
        <v>0</v>
      </c>
      <c r="E330" s="13">
        <v>0</v>
      </c>
      <c r="F330" s="13">
        <v>0</v>
      </c>
      <c r="G330" s="1"/>
      <c r="H330" s="1"/>
      <c r="I330" s="1"/>
      <c r="J330" s="1"/>
      <c r="K330" s="1"/>
      <c r="L330" s="1"/>
      <c r="M330" s="1"/>
      <c r="N330" s="1"/>
      <c r="O330" s="1"/>
      <c r="P330" s="1"/>
      <c r="Q330" s="1"/>
      <c r="R330" s="1"/>
      <c r="S330" s="1"/>
      <c r="T330" s="1"/>
      <c r="U330" s="1"/>
    </row>
    <row r="331" spans="1:21">
      <c r="A331" s="31" t="s">
        <v>320</v>
      </c>
      <c r="B331" s="11">
        <v>8106.3504800000001</v>
      </c>
      <c r="C331" s="11">
        <v>-4609.17245</v>
      </c>
      <c r="D331" s="11">
        <v>0</v>
      </c>
      <c r="E331" s="11">
        <v>0</v>
      </c>
      <c r="F331" s="11">
        <v>3497.1780299999996</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A26" sqref="A26"/>
    </sheetView>
  </sheetViews>
  <sheetFormatPr baseColWidth="10" defaultColWidth="9.140625" defaultRowHeight="15"/>
  <cols>
    <col min="1" max="1" width="104.42578125" bestFit="1" customWidth="1"/>
    <col min="2" max="3" width="10.7109375" bestFit="1" customWidth="1"/>
    <col min="257" max="257" width="104.42578125" bestFit="1" customWidth="1"/>
    <col min="258" max="259" width="10.7109375" bestFit="1" customWidth="1"/>
    <col min="513" max="513" width="104.42578125" bestFit="1" customWidth="1"/>
    <col min="514" max="515" width="10.7109375" bestFit="1" customWidth="1"/>
    <col min="769" max="769" width="104.42578125" bestFit="1" customWidth="1"/>
    <col min="770" max="771" width="10.7109375" bestFit="1" customWidth="1"/>
    <col min="1025" max="1025" width="104.42578125" bestFit="1" customWidth="1"/>
    <col min="1026" max="1027" width="10.7109375" bestFit="1" customWidth="1"/>
    <col min="1281" max="1281" width="104.42578125" bestFit="1" customWidth="1"/>
    <col min="1282" max="1283" width="10.7109375" bestFit="1" customWidth="1"/>
    <col min="1537" max="1537" width="104.42578125" bestFit="1" customWidth="1"/>
    <col min="1538" max="1539" width="10.7109375" bestFit="1" customWidth="1"/>
    <col min="1793" max="1793" width="104.42578125" bestFit="1" customWidth="1"/>
    <col min="1794" max="1795" width="10.7109375" bestFit="1" customWidth="1"/>
    <col min="2049" max="2049" width="104.42578125" bestFit="1" customWidth="1"/>
    <col min="2050" max="2051" width="10.7109375" bestFit="1" customWidth="1"/>
    <col min="2305" max="2305" width="104.42578125" bestFit="1" customWidth="1"/>
    <col min="2306" max="2307" width="10.7109375" bestFit="1" customWidth="1"/>
    <col min="2561" max="2561" width="104.42578125" bestFit="1" customWidth="1"/>
    <col min="2562" max="2563" width="10.7109375" bestFit="1" customWidth="1"/>
    <col min="2817" max="2817" width="104.42578125" bestFit="1" customWidth="1"/>
    <col min="2818" max="2819" width="10.7109375" bestFit="1" customWidth="1"/>
    <col min="3073" max="3073" width="104.42578125" bestFit="1" customWidth="1"/>
    <col min="3074" max="3075" width="10.7109375" bestFit="1" customWidth="1"/>
    <col min="3329" max="3329" width="104.42578125" bestFit="1" customWidth="1"/>
    <col min="3330" max="3331" width="10.7109375" bestFit="1" customWidth="1"/>
    <col min="3585" max="3585" width="104.42578125" bestFit="1" customWidth="1"/>
    <col min="3586" max="3587" width="10.7109375" bestFit="1" customWidth="1"/>
    <col min="3841" max="3841" width="104.42578125" bestFit="1" customWidth="1"/>
    <col min="3842" max="3843" width="10.7109375" bestFit="1" customWidth="1"/>
    <col min="4097" max="4097" width="104.42578125" bestFit="1" customWidth="1"/>
    <col min="4098" max="4099" width="10.7109375" bestFit="1" customWidth="1"/>
    <col min="4353" max="4353" width="104.42578125" bestFit="1" customWidth="1"/>
    <col min="4354" max="4355" width="10.7109375" bestFit="1" customWidth="1"/>
    <col min="4609" max="4609" width="104.42578125" bestFit="1" customWidth="1"/>
    <col min="4610" max="4611" width="10.7109375" bestFit="1" customWidth="1"/>
    <col min="4865" max="4865" width="104.42578125" bestFit="1" customWidth="1"/>
    <col min="4866" max="4867" width="10.7109375" bestFit="1" customWidth="1"/>
    <col min="5121" max="5121" width="104.42578125" bestFit="1" customWidth="1"/>
    <col min="5122" max="5123" width="10.7109375" bestFit="1" customWidth="1"/>
    <col min="5377" max="5377" width="104.42578125" bestFit="1" customWidth="1"/>
    <col min="5378" max="5379" width="10.7109375" bestFit="1" customWidth="1"/>
    <col min="5633" max="5633" width="104.42578125" bestFit="1" customWidth="1"/>
    <col min="5634" max="5635" width="10.7109375" bestFit="1" customWidth="1"/>
    <col min="5889" max="5889" width="104.42578125" bestFit="1" customWidth="1"/>
    <col min="5890" max="5891" width="10.7109375" bestFit="1" customWidth="1"/>
    <col min="6145" max="6145" width="104.42578125" bestFit="1" customWidth="1"/>
    <col min="6146" max="6147" width="10.7109375" bestFit="1" customWidth="1"/>
    <col min="6401" max="6401" width="104.42578125" bestFit="1" customWidth="1"/>
    <col min="6402" max="6403" width="10.7109375" bestFit="1" customWidth="1"/>
    <col min="6657" max="6657" width="104.42578125" bestFit="1" customWidth="1"/>
    <col min="6658" max="6659" width="10.7109375" bestFit="1" customWidth="1"/>
    <col min="6913" max="6913" width="104.42578125" bestFit="1" customWidth="1"/>
    <col min="6914" max="6915" width="10.7109375" bestFit="1" customWidth="1"/>
    <col min="7169" max="7169" width="104.42578125" bestFit="1" customWidth="1"/>
    <col min="7170" max="7171" width="10.7109375" bestFit="1" customWidth="1"/>
    <col min="7425" max="7425" width="104.42578125" bestFit="1" customWidth="1"/>
    <col min="7426" max="7427" width="10.7109375" bestFit="1" customWidth="1"/>
    <col min="7681" max="7681" width="104.42578125" bestFit="1" customWidth="1"/>
    <col min="7682" max="7683" width="10.7109375" bestFit="1" customWidth="1"/>
    <col min="7937" max="7937" width="104.42578125" bestFit="1" customWidth="1"/>
    <col min="7938" max="7939" width="10.7109375" bestFit="1" customWidth="1"/>
    <col min="8193" max="8193" width="104.42578125" bestFit="1" customWidth="1"/>
    <col min="8194" max="8195" width="10.7109375" bestFit="1" customWidth="1"/>
    <col min="8449" max="8449" width="104.42578125" bestFit="1" customWidth="1"/>
    <col min="8450" max="8451" width="10.7109375" bestFit="1" customWidth="1"/>
    <col min="8705" max="8705" width="104.42578125" bestFit="1" customWidth="1"/>
    <col min="8706" max="8707" width="10.7109375" bestFit="1" customWidth="1"/>
    <col min="8961" max="8961" width="104.42578125" bestFit="1" customWidth="1"/>
    <col min="8962" max="8963" width="10.7109375" bestFit="1" customWidth="1"/>
    <col min="9217" max="9217" width="104.42578125" bestFit="1" customWidth="1"/>
    <col min="9218" max="9219" width="10.7109375" bestFit="1" customWidth="1"/>
    <col min="9473" max="9473" width="104.42578125" bestFit="1" customWidth="1"/>
    <col min="9474" max="9475" width="10.7109375" bestFit="1" customWidth="1"/>
    <col min="9729" max="9729" width="104.42578125" bestFit="1" customWidth="1"/>
    <col min="9730" max="9731" width="10.7109375" bestFit="1" customWidth="1"/>
    <col min="9985" max="9985" width="104.42578125" bestFit="1" customWidth="1"/>
    <col min="9986" max="9987" width="10.7109375" bestFit="1" customWidth="1"/>
    <col min="10241" max="10241" width="104.42578125" bestFit="1" customWidth="1"/>
    <col min="10242" max="10243" width="10.7109375" bestFit="1" customWidth="1"/>
    <col min="10497" max="10497" width="104.42578125" bestFit="1" customWidth="1"/>
    <col min="10498" max="10499" width="10.7109375" bestFit="1" customWidth="1"/>
    <col min="10753" max="10753" width="104.42578125" bestFit="1" customWidth="1"/>
    <col min="10754" max="10755" width="10.7109375" bestFit="1" customWidth="1"/>
    <col min="11009" max="11009" width="104.42578125" bestFit="1" customWidth="1"/>
    <col min="11010" max="11011" width="10.7109375" bestFit="1" customWidth="1"/>
    <col min="11265" max="11265" width="104.42578125" bestFit="1" customWidth="1"/>
    <col min="11266" max="11267" width="10.7109375" bestFit="1" customWidth="1"/>
    <col min="11521" max="11521" width="104.42578125" bestFit="1" customWidth="1"/>
    <col min="11522" max="11523" width="10.7109375" bestFit="1" customWidth="1"/>
    <col min="11777" max="11777" width="104.42578125" bestFit="1" customWidth="1"/>
    <col min="11778" max="11779" width="10.7109375" bestFit="1" customWidth="1"/>
    <col min="12033" max="12033" width="104.42578125" bestFit="1" customWidth="1"/>
    <col min="12034" max="12035" width="10.7109375" bestFit="1" customWidth="1"/>
    <col min="12289" max="12289" width="104.42578125" bestFit="1" customWidth="1"/>
    <col min="12290" max="12291" width="10.7109375" bestFit="1" customWidth="1"/>
    <col min="12545" max="12545" width="104.42578125" bestFit="1" customWidth="1"/>
    <col min="12546" max="12547" width="10.7109375" bestFit="1" customWidth="1"/>
    <col min="12801" max="12801" width="104.42578125" bestFit="1" customWidth="1"/>
    <col min="12802" max="12803" width="10.7109375" bestFit="1" customWidth="1"/>
    <col min="13057" max="13057" width="104.42578125" bestFit="1" customWidth="1"/>
    <col min="13058" max="13059" width="10.7109375" bestFit="1" customWidth="1"/>
    <col min="13313" max="13313" width="104.42578125" bestFit="1" customWidth="1"/>
    <col min="13314" max="13315" width="10.7109375" bestFit="1" customWidth="1"/>
    <col min="13569" max="13569" width="104.42578125" bestFit="1" customWidth="1"/>
    <col min="13570" max="13571" width="10.7109375" bestFit="1" customWidth="1"/>
    <col min="13825" max="13825" width="104.42578125" bestFit="1" customWidth="1"/>
    <col min="13826" max="13827" width="10.7109375" bestFit="1" customWidth="1"/>
    <col min="14081" max="14081" width="104.42578125" bestFit="1" customWidth="1"/>
    <col min="14082" max="14083" width="10.7109375" bestFit="1" customWidth="1"/>
    <col min="14337" max="14337" width="104.42578125" bestFit="1" customWidth="1"/>
    <col min="14338" max="14339" width="10.7109375" bestFit="1" customWidth="1"/>
    <col min="14593" max="14593" width="104.42578125" bestFit="1" customWidth="1"/>
    <col min="14594" max="14595" width="10.7109375" bestFit="1" customWidth="1"/>
    <col min="14849" max="14849" width="104.42578125" bestFit="1" customWidth="1"/>
    <col min="14850" max="14851" width="10.7109375" bestFit="1" customWidth="1"/>
    <col min="15105" max="15105" width="104.42578125" bestFit="1" customWidth="1"/>
    <col min="15106" max="15107" width="10.7109375" bestFit="1" customWidth="1"/>
    <col min="15361" max="15361" width="104.42578125" bestFit="1" customWidth="1"/>
    <col min="15362" max="15363" width="10.7109375" bestFit="1" customWidth="1"/>
    <col min="15617" max="15617" width="104.42578125" bestFit="1" customWidth="1"/>
    <col min="15618" max="15619" width="10.7109375" bestFit="1" customWidth="1"/>
    <col min="15873" max="15873" width="104.42578125" bestFit="1" customWidth="1"/>
    <col min="15874" max="15875" width="10.7109375" bestFit="1" customWidth="1"/>
    <col min="16129" max="16129" width="104.42578125" bestFit="1" customWidth="1"/>
    <col min="16130" max="16131" width="10.7109375" bestFit="1" customWidth="1"/>
  </cols>
  <sheetData>
    <row r="1" spans="1:21" ht="30" customHeight="1">
      <c r="A1" s="836" t="s">
        <v>404</v>
      </c>
      <c r="B1" s="897"/>
      <c r="C1" s="897"/>
      <c r="D1" s="1"/>
      <c r="E1" s="1"/>
      <c r="F1" s="1"/>
      <c r="G1" s="1"/>
      <c r="H1" s="1"/>
      <c r="I1" s="1"/>
      <c r="J1" s="1"/>
      <c r="K1" s="1"/>
      <c r="L1" s="1"/>
      <c r="M1" s="1"/>
      <c r="N1" s="1"/>
      <c r="O1" s="1"/>
      <c r="P1" s="1"/>
      <c r="Q1" s="1"/>
      <c r="R1" s="1"/>
      <c r="S1" s="1"/>
      <c r="T1" s="1"/>
      <c r="U1" s="1"/>
    </row>
    <row r="2" spans="1:21" ht="18">
      <c r="A2" s="837" t="s">
        <v>442</v>
      </c>
      <c r="B2" s="898"/>
      <c r="C2" s="898"/>
      <c r="D2" s="1"/>
      <c r="E2" s="1"/>
      <c r="F2" s="1"/>
      <c r="G2" s="1"/>
      <c r="H2" s="1"/>
      <c r="I2" s="1"/>
      <c r="J2" s="1"/>
      <c r="K2" s="1"/>
      <c r="L2" s="1"/>
      <c r="M2" s="1"/>
      <c r="N2" s="1"/>
      <c r="O2" s="1"/>
      <c r="P2" s="1"/>
      <c r="Q2" s="1"/>
      <c r="R2" s="1"/>
      <c r="S2" s="1"/>
      <c r="T2" s="1"/>
      <c r="U2" s="1"/>
    </row>
    <row r="3" spans="1:21" ht="18">
      <c r="A3" s="837" t="s">
        <v>1441</v>
      </c>
      <c r="B3" s="898"/>
      <c r="C3" s="898"/>
      <c r="D3" s="1"/>
      <c r="E3" s="1"/>
      <c r="F3" s="1"/>
      <c r="G3" s="1"/>
      <c r="H3" s="1"/>
      <c r="I3" s="1"/>
      <c r="J3" s="1"/>
      <c r="K3" s="1"/>
      <c r="L3" s="1"/>
      <c r="M3" s="1"/>
      <c r="N3" s="1"/>
      <c r="O3" s="1"/>
      <c r="P3" s="1"/>
      <c r="Q3" s="1"/>
      <c r="R3" s="1"/>
      <c r="S3" s="1"/>
      <c r="T3" s="1"/>
      <c r="U3" s="1"/>
    </row>
    <row r="4" spans="1:21" ht="30" customHeight="1">
      <c r="A4" s="841" t="s">
        <v>2</v>
      </c>
      <c r="B4" s="899"/>
      <c r="C4" s="899"/>
      <c r="D4" s="1"/>
      <c r="E4" s="1"/>
      <c r="F4" s="1"/>
      <c r="G4" s="1"/>
      <c r="H4" s="1"/>
      <c r="I4" s="1"/>
      <c r="J4" s="1"/>
      <c r="K4" s="1"/>
      <c r="L4" s="1"/>
      <c r="M4" s="1"/>
      <c r="N4" s="1"/>
      <c r="O4" s="1"/>
      <c r="P4" s="1"/>
      <c r="Q4" s="1"/>
      <c r="R4" s="1"/>
      <c r="S4" s="1"/>
      <c r="T4" s="1"/>
      <c r="U4" s="1"/>
    </row>
    <row r="5" spans="1:21" ht="3.75" customHeight="1">
      <c r="A5" s="1"/>
      <c r="B5" s="81"/>
      <c r="C5" s="81"/>
      <c r="D5" s="1"/>
      <c r="E5" s="1"/>
      <c r="F5" s="1"/>
      <c r="G5" s="1"/>
      <c r="H5" s="1"/>
      <c r="I5" s="1"/>
      <c r="J5" s="1"/>
      <c r="K5" s="1"/>
      <c r="L5" s="1"/>
      <c r="M5" s="1"/>
      <c r="N5" s="1"/>
      <c r="O5" s="1"/>
      <c r="P5" s="1"/>
      <c r="Q5" s="1"/>
      <c r="R5" s="1"/>
      <c r="S5" s="1"/>
      <c r="T5" s="1"/>
      <c r="U5" s="1"/>
    </row>
    <row r="6" spans="1:21" ht="30" customHeight="1" thickBot="1">
      <c r="A6" s="17"/>
      <c r="B6" s="70" t="s">
        <v>405</v>
      </c>
      <c r="C6" s="207" t="s">
        <v>443</v>
      </c>
      <c r="D6" s="1"/>
      <c r="E6" s="1"/>
      <c r="F6" s="1"/>
      <c r="G6" s="1"/>
      <c r="H6" s="1"/>
      <c r="I6" s="1"/>
      <c r="J6" s="1"/>
      <c r="K6" s="1"/>
      <c r="L6" s="1"/>
      <c r="M6" s="1"/>
      <c r="N6" s="1"/>
      <c r="O6" s="1"/>
      <c r="P6" s="1"/>
      <c r="Q6" s="1"/>
      <c r="R6" s="1"/>
      <c r="S6" s="1"/>
      <c r="T6" s="1"/>
      <c r="U6" s="1"/>
    </row>
    <row r="7" spans="1:21">
      <c r="A7" s="72" t="s">
        <v>8</v>
      </c>
      <c r="B7" s="8">
        <v>9262914.3747199997</v>
      </c>
      <c r="C7" s="8">
        <v>9262914.3747199997</v>
      </c>
      <c r="D7" s="1"/>
      <c r="E7" s="1"/>
      <c r="F7" s="1"/>
      <c r="G7" s="1"/>
      <c r="H7" s="1"/>
      <c r="I7" s="1"/>
      <c r="J7" s="1"/>
      <c r="K7" s="1"/>
      <c r="L7" s="1"/>
      <c r="M7" s="1"/>
      <c r="N7" s="1"/>
      <c r="O7" s="1"/>
      <c r="P7" s="1"/>
      <c r="Q7" s="1"/>
      <c r="R7" s="1"/>
      <c r="S7" s="1"/>
      <c r="T7" s="1"/>
      <c r="U7" s="1"/>
    </row>
    <row r="8" spans="1:21">
      <c r="A8" s="18" t="s">
        <v>9</v>
      </c>
      <c r="B8" s="11">
        <v>235142.16665</v>
      </c>
      <c r="C8" s="11">
        <v>235142.16665</v>
      </c>
      <c r="D8" s="1"/>
      <c r="E8" s="1"/>
      <c r="F8" s="1"/>
      <c r="G8" s="1"/>
      <c r="H8" s="1"/>
      <c r="I8" s="1"/>
      <c r="J8" s="1"/>
      <c r="K8" s="1"/>
      <c r="L8" s="1"/>
      <c r="M8" s="1"/>
      <c r="N8" s="1"/>
      <c r="O8" s="1"/>
      <c r="P8" s="1"/>
      <c r="Q8" s="1"/>
      <c r="R8" s="1"/>
      <c r="S8" s="1"/>
      <c r="T8" s="1"/>
      <c r="U8" s="1"/>
    </row>
    <row r="9" spans="1:21">
      <c r="A9" s="20" t="s">
        <v>10</v>
      </c>
      <c r="B9" s="13">
        <v>0</v>
      </c>
      <c r="C9" s="13">
        <v>0</v>
      </c>
      <c r="D9" s="1"/>
      <c r="E9" s="1"/>
      <c r="F9" s="1"/>
      <c r="G9" s="1"/>
      <c r="H9" s="1"/>
      <c r="I9" s="1"/>
      <c r="J9" s="1"/>
      <c r="K9" s="1"/>
      <c r="L9" s="1"/>
      <c r="M9" s="1"/>
      <c r="N9" s="1"/>
      <c r="O9" s="1"/>
      <c r="P9" s="1"/>
      <c r="Q9" s="1"/>
      <c r="R9" s="1"/>
      <c r="S9" s="1"/>
      <c r="T9" s="1"/>
      <c r="U9" s="1"/>
    </row>
    <row r="10" spans="1:21">
      <c r="A10" s="20" t="s">
        <v>11</v>
      </c>
      <c r="B10" s="13">
        <v>132170.17666</v>
      </c>
      <c r="C10" s="13">
        <v>132170.17666</v>
      </c>
      <c r="D10" s="1"/>
      <c r="E10" s="1"/>
      <c r="F10" s="1"/>
      <c r="G10" s="1"/>
      <c r="H10" s="1"/>
      <c r="I10" s="1"/>
      <c r="J10" s="1"/>
      <c r="K10" s="1"/>
      <c r="L10" s="1"/>
      <c r="M10" s="1"/>
      <c r="N10" s="1"/>
      <c r="O10" s="1"/>
      <c r="P10" s="1"/>
      <c r="Q10" s="1"/>
      <c r="R10" s="1"/>
      <c r="S10" s="1"/>
      <c r="T10" s="1"/>
      <c r="U10" s="1"/>
    </row>
    <row r="11" spans="1:21">
      <c r="A11" s="20" t="s">
        <v>12</v>
      </c>
      <c r="B11" s="13">
        <v>102971.98999</v>
      </c>
      <c r="C11" s="13">
        <v>102971.98999</v>
      </c>
      <c r="D11" s="1"/>
      <c r="E11" s="1"/>
      <c r="F11" s="1"/>
      <c r="G11" s="1"/>
      <c r="H11" s="1"/>
      <c r="I11" s="1"/>
      <c r="J11" s="1"/>
      <c r="K11" s="1"/>
      <c r="L11" s="1"/>
      <c r="M11" s="1"/>
      <c r="N11" s="1"/>
      <c r="O11" s="1"/>
      <c r="P11" s="1"/>
      <c r="Q11" s="1"/>
      <c r="R11" s="1"/>
      <c r="S11" s="1"/>
      <c r="T11" s="1"/>
      <c r="U11" s="1"/>
    </row>
    <row r="12" spans="1:21">
      <c r="A12" s="20" t="s">
        <v>13</v>
      </c>
      <c r="B12" s="13">
        <v>0</v>
      </c>
      <c r="C12" s="13">
        <v>0</v>
      </c>
      <c r="D12" s="1"/>
      <c r="E12" s="1"/>
      <c r="F12" s="1"/>
      <c r="G12" s="1"/>
      <c r="H12" s="1"/>
      <c r="I12" s="1"/>
      <c r="J12" s="1"/>
      <c r="K12" s="1"/>
      <c r="L12" s="1"/>
      <c r="M12" s="1"/>
      <c r="N12" s="1"/>
      <c r="O12" s="1"/>
      <c r="P12" s="1"/>
      <c r="Q12" s="1"/>
      <c r="R12" s="1"/>
      <c r="S12" s="1"/>
      <c r="T12" s="1"/>
      <c r="U12" s="1"/>
    </row>
    <row r="13" spans="1:21">
      <c r="A13" s="20" t="s">
        <v>14</v>
      </c>
      <c r="B13" s="13">
        <v>0</v>
      </c>
      <c r="C13" s="13">
        <v>0</v>
      </c>
      <c r="D13" s="1"/>
      <c r="E13" s="1"/>
      <c r="F13" s="1"/>
      <c r="G13" s="1"/>
      <c r="H13" s="1"/>
      <c r="I13" s="1"/>
      <c r="J13" s="1"/>
      <c r="K13" s="1"/>
      <c r="L13" s="1"/>
      <c r="M13" s="1"/>
      <c r="N13" s="1"/>
      <c r="O13" s="1"/>
      <c r="P13" s="1"/>
      <c r="Q13" s="1"/>
      <c r="R13" s="1"/>
      <c r="S13" s="1"/>
      <c r="T13" s="1"/>
      <c r="U13" s="1"/>
    </row>
    <row r="14" spans="1:21">
      <c r="A14" s="14" t="s">
        <v>15</v>
      </c>
      <c r="B14" s="13">
        <v>0</v>
      </c>
      <c r="C14" s="13">
        <v>0</v>
      </c>
      <c r="D14" s="1"/>
      <c r="E14" s="1"/>
      <c r="F14" s="1"/>
      <c r="G14" s="1"/>
      <c r="H14" s="1"/>
      <c r="I14" s="1"/>
      <c r="J14" s="1"/>
      <c r="K14" s="1"/>
      <c r="L14" s="1"/>
      <c r="M14" s="1"/>
      <c r="N14" s="1"/>
      <c r="O14" s="1"/>
      <c r="P14" s="1"/>
      <c r="Q14" s="1"/>
      <c r="R14" s="1"/>
      <c r="S14" s="1"/>
      <c r="T14" s="1"/>
      <c r="U14" s="1"/>
    </row>
    <row r="15" spans="1:21">
      <c r="A15" s="20" t="s">
        <v>16</v>
      </c>
      <c r="B15" s="13">
        <v>0</v>
      </c>
      <c r="C15" s="13">
        <v>0</v>
      </c>
      <c r="D15" s="1"/>
      <c r="E15" s="1"/>
      <c r="F15" s="1"/>
      <c r="G15" s="1"/>
      <c r="H15" s="1"/>
      <c r="I15" s="1"/>
      <c r="J15" s="1"/>
      <c r="K15" s="1"/>
      <c r="L15" s="1"/>
      <c r="M15" s="1"/>
      <c r="N15" s="1"/>
      <c r="O15" s="1"/>
      <c r="P15" s="1"/>
      <c r="Q15" s="1"/>
      <c r="R15" s="1"/>
      <c r="S15" s="1"/>
      <c r="T15" s="1"/>
      <c r="U15" s="1"/>
    </row>
    <row r="16" spans="1:21">
      <c r="A16" s="20" t="s">
        <v>17</v>
      </c>
      <c r="B16" s="13">
        <v>0</v>
      </c>
      <c r="C16" s="13">
        <v>0</v>
      </c>
      <c r="D16" s="1"/>
      <c r="E16" s="1"/>
      <c r="F16" s="1"/>
      <c r="G16" s="1"/>
      <c r="H16" s="1"/>
      <c r="I16" s="1"/>
      <c r="J16" s="1"/>
      <c r="K16" s="1"/>
      <c r="L16" s="1"/>
      <c r="M16" s="1"/>
      <c r="N16" s="1"/>
      <c r="O16" s="1"/>
      <c r="P16" s="1"/>
      <c r="Q16" s="1"/>
      <c r="R16" s="1"/>
      <c r="S16" s="1"/>
      <c r="T16" s="1"/>
      <c r="U16" s="1"/>
    </row>
    <row r="17" spans="1:21">
      <c r="A17" s="18" t="s">
        <v>18</v>
      </c>
      <c r="B17" s="11">
        <v>759506.50341999996</v>
      </c>
      <c r="C17" s="11">
        <v>759506.50341999996</v>
      </c>
      <c r="D17" s="1"/>
      <c r="E17" s="1"/>
      <c r="F17" s="1"/>
      <c r="G17" s="1"/>
      <c r="H17" s="1"/>
      <c r="I17" s="1"/>
      <c r="J17" s="1"/>
      <c r="K17" s="1"/>
      <c r="L17" s="1"/>
      <c r="M17" s="1"/>
      <c r="N17" s="1"/>
      <c r="O17" s="1"/>
      <c r="P17" s="1"/>
      <c r="Q17" s="1"/>
      <c r="R17" s="1"/>
      <c r="S17" s="1"/>
      <c r="T17" s="1"/>
      <c r="U17" s="1"/>
    </row>
    <row r="18" spans="1:21">
      <c r="A18" s="20" t="s">
        <v>19</v>
      </c>
      <c r="B18" s="13">
        <v>0</v>
      </c>
      <c r="C18" s="13">
        <v>0</v>
      </c>
      <c r="D18" s="1"/>
      <c r="E18" s="1"/>
      <c r="F18" s="1"/>
      <c r="G18" s="1"/>
      <c r="H18" s="1"/>
      <c r="I18" s="1"/>
      <c r="J18" s="1"/>
      <c r="K18" s="1"/>
      <c r="L18" s="1"/>
      <c r="M18" s="1"/>
      <c r="N18" s="1"/>
      <c r="O18" s="1"/>
      <c r="P18" s="1"/>
      <c r="Q18" s="1"/>
      <c r="R18" s="1"/>
      <c r="S18" s="1"/>
      <c r="T18" s="1"/>
      <c r="U18" s="1"/>
    </row>
    <row r="19" spans="1:21">
      <c r="A19" s="20" t="s">
        <v>20</v>
      </c>
      <c r="B19" s="13">
        <v>712639.14095000003</v>
      </c>
      <c r="C19" s="13">
        <v>712639.14095000003</v>
      </c>
      <c r="D19" s="1"/>
      <c r="E19" s="1"/>
      <c r="F19" s="1"/>
      <c r="G19" s="1"/>
      <c r="H19" s="1"/>
      <c r="I19" s="1"/>
      <c r="J19" s="1"/>
      <c r="K19" s="1"/>
      <c r="L19" s="1"/>
      <c r="M19" s="1"/>
      <c r="N19" s="1"/>
      <c r="O19" s="1"/>
      <c r="P19" s="1"/>
      <c r="Q19" s="1"/>
      <c r="R19" s="1"/>
      <c r="S19" s="1"/>
      <c r="T19" s="1"/>
      <c r="U19" s="1"/>
    </row>
    <row r="20" spans="1:21">
      <c r="A20" s="20" t="s">
        <v>21</v>
      </c>
      <c r="B20" s="13">
        <v>0</v>
      </c>
      <c r="C20" s="13">
        <v>0</v>
      </c>
      <c r="D20" s="1"/>
      <c r="E20" s="1"/>
      <c r="F20" s="1"/>
      <c r="G20" s="1"/>
      <c r="H20" s="1"/>
      <c r="I20" s="1"/>
      <c r="J20" s="1"/>
      <c r="K20" s="1"/>
      <c r="L20" s="1"/>
      <c r="M20" s="1"/>
      <c r="N20" s="1"/>
      <c r="O20" s="1"/>
      <c r="P20" s="1"/>
      <c r="Q20" s="1"/>
      <c r="R20" s="1"/>
      <c r="S20" s="1"/>
      <c r="T20" s="1"/>
      <c r="U20" s="1"/>
    </row>
    <row r="21" spans="1:21">
      <c r="A21" s="20" t="s">
        <v>22</v>
      </c>
      <c r="B21" s="13">
        <v>0</v>
      </c>
      <c r="C21" s="13">
        <v>0</v>
      </c>
      <c r="D21" s="1"/>
      <c r="E21" s="1"/>
      <c r="F21" s="1"/>
      <c r="G21" s="1"/>
      <c r="H21" s="1"/>
      <c r="I21" s="1"/>
      <c r="J21" s="1"/>
      <c r="K21" s="1"/>
      <c r="L21" s="1"/>
      <c r="M21" s="1"/>
      <c r="N21" s="1"/>
      <c r="O21" s="1"/>
      <c r="P21" s="1"/>
      <c r="Q21" s="1"/>
      <c r="R21" s="1"/>
      <c r="S21" s="1"/>
      <c r="T21" s="1"/>
      <c r="U21" s="1"/>
    </row>
    <row r="22" spans="1:21">
      <c r="A22" s="14" t="s">
        <v>23</v>
      </c>
      <c r="B22" s="13">
        <v>39613.908640000001</v>
      </c>
      <c r="C22" s="13">
        <v>39613.908640000001</v>
      </c>
      <c r="D22" s="1"/>
      <c r="E22" s="1"/>
      <c r="F22" s="1"/>
      <c r="G22" s="1"/>
      <c r="H22" s="1"/>
      <c r="I22" s="1"/>
      <c r="J22" s="1"/>
      <c r="K22" s="1"/>
      <c r="L22" s="1"/>
      <c r="M22" s="1"/>
      <c r="N22" s="1"/>
      <c r="O22" s="1"/>
      <c r="P22" s="1"/>
      <c r="Q22" s="1"/>
      <c r="R22" s="1"/>
      <c r="S22" s="1"/>
      <c r="T22" s="1"/>
      <c r="U22" s="1"/>
    </row>
    <row r="23" spans="1:21">
      <c r="A23" s="20" t="s">
        <v>24</v>
      </c>
      <c r="B23" s="13">
        <v>6434.6008899999997</v>
      </c>
      <c r="C23" s="13">
        <v>6434.6008899999997</v>
      </c>
      <c r="D23" s="1"/>
      <c r="E23" s="1"/>
      <c r="F23" s="1"/>
      <c r="G23" s="1"/>
      <c r="H23" s="1"/>
      <c r="I23" s="1"/>
      <c r="J23" s="1"/>
      <c r="K23" s="1"/>
      <c r="L23" s="1"/>
      <c r="M23" s="1"/>
      <c r="N23" s="1"/>
      <c r="O23" s="1"/>
      <c r="P23" s="1"/>
      <c r="Q23" s="1"/>
      <c r="R23" s="1"/>
      <c r="S23" s="1"/>
      <c r="T23" s="1"/>
      <c r="U23" s="1"/>
    </row>
    <row r="24" spans="1:21">
      <c r="A24" s="20" t="s">
        <v>25</v>
      </c>
      <c r="B24" s="13">
        <v>818.85293999999999</v>
      </c>
      <c r="C24" s="13">
        <v>818.85293999999999</v>
      </c>
      <c r="D24" s="1"/>
      <c r="E24" s="1"/>
      <c r="F24" s="1"/>
      <c r="G24" s="1"/>
      <c r="H24" s="1"/>
      <c r="I24" s="1"/>
      <c r="J24" s="1"/>
      <c r="K24" s="1"/>
      <c r="L24" s="1"/>
      <c r="M24" s="1"/>
      <c r="N24" s="1"/>
      <c r="O24" s="1"/>
      <c r="P24" s="1"/>
      <c r="Q24" s="1"/>
      <c r="R24" s="1"/>
      <c r="S24" s="1"/>
      <c r="T24" s="1"/>
      <c r="U24" s="1"/>
    </row>
    <row r="25" spans="1:21">
      <c r="A25" s="20" t="s">
        <v>26</v>
      </c>
      <c r="B25" s="13">
        <v>0</v>
      </c>
      <c r="C25" s="13">
        <v>0</v>
      </c>
      <c r="D25" s="1"/>
      <c r="E25" s="1"/>
      <c r="F25" s="1"/>
      <c r="G25" s="1"/>
      <c r="H25" s="1"/>
      <c r="I25" s="1"/>
      <c r="J25" s="1"/>
      <c r="K25" s="1"/>
      <c r="L25" s="1"/>
      <c r="M25" s="1"/>
      <c r="N25" s="1"/>
      <c r="O25" s="1"/>
      <c r="P25" s="1"/>
      <c r="Q25" s="1"/>
      <c r="R25" s="1"/>
      <c r="S25" s="1"/>
      <c r="T25" s="1"/>
      <c r="U25" s="1"/>
    </row>
    <row r="26" spans="1:21">
      <c r="A26" s="18" t="s">
        <v>27</v>
      </c>
      <c r="B26" s="11">
        <v>6363969.86087</v>
      </c>
      <c r="C26" s="11">
        <v>6363969.86087</v>
      </c>
      <c r="D26" s="1"/>
      <c r="E26" s="1"/>
      <c r="F26" s="1"/>
      <c r="G26" s="1"/>
      <c r="H26" s="1"/>
      <c r="I26" s="1"/>
      <c r="J26" s="1"/>
      <c r="K26" s="1"/>
      <c r="L26" s="1"/>
      <c r="M26" s="1"/>
      <c r="N26" s="1"/>
      <c r="O26" s="1"/>
      <c r="P26" s="1"/>
      <c r="Q26" s="1"/>
      <c r="R26" s="1"/>
      <c r="S26" s="1"/>
      <c r="T26" s="1"/>
      <c r="U26" s="1"/>
    </row>
    <row r="27" spans="1:21">
      <c r="A27" s="27" t="s">
        <v>28</v>
      </c>
      <c r="B27" s="13">
        <v>6147434.6460699998</v>
      </c>
      <c r="C27" s="13">
        <v>6147434.6460699998</v>
      </c>
      <c r="D27" s="1"/>
      <c r="E27" s="1"/>
      <c r="F27" s="1"/>
      <c r="G27" s="1"/>
      <c r="H27" s="1"/>
      <c r="I27" s="1"/>
      <c r="J27" s="1"/>
      <c r="K27" s="1"/>
      <c r="L27" s="1"/>
      <c r="M27" s="1"/>
      <c r="N27" s="1"/>
      <c r="O27" s="1"/>
      <c r="P27" s="1"/>
      <c r="Q27" s="1"/>
      <c r="R27" s="1"/>
      <c r="S27" s="1"/>
      <c r="T27" s="1"/>
      <c r="U27" s="1"/>
    </row>
    <row r="28" spans="1:21">
      <c r="A28" s="20" t="s">
        <v>29</v>
      </c>
      <c r="B28" s="13">
        <v>5486994.0736999996</v>
      </c>
      <c r="C28" s="13">
        <v>5486994.0736999996</v>
      </c>
      <c r="D28" s="1"/>
      <c r="E28" s="1"/>
      <c r="F28" s="1"/>
      <c r="G28" s="1"/>
      <c r="H28" s="1"/>
      <c r="I28" s="1"/>
      <c r="J28" s="1"/>
      <c r="K28" s="1"/>
      <c r="L28" s="1"/>
      <c r="M28" s="1"/>
      <c r="N28" s="1"/>
      <c r="O28" s="1"/>
      <c r="P28" s="1"/>
      <c r="Q28" s="1"/>
      <c r="R28" s="1"/>
      <c r="S28" s="1"/>
      <c r="T28" s="1"/>
      <c r="U28" s="1"/>
    </row>
    <row r="29" spans="1:21">
      <c r="A29" s="20" t="s">
        <v>30</v>
      </c>
      <c r="B29" s="13">
        <v>575298.57849999995</v>
      </c>
      <c r="C29" s="13">
        <v>575298.57849999995</v>
      </c>
      <c r="D29" s="1"/>
      <c r="E29" s="1"/>
      <c r="F29" s="1"/>
      <c r="G29" s="1"/>
      <c r="H29" s="1"/>
      <c r="I29" s="1"/>
      <c r="J29" s="1"/>
      <c r="K29" s="1"/>
      <c r="L29" s="1"/>
      <c r="M29" s="1"/>
      <c r="N29" s="1"/>
      <c r="O29" s="1"/>
      <c r="P29" s="1"/>
      <c r="Q29" s="1"/>
      <c r="R29" s="1"/>
      <c r="S29" s="1"/>
      <c r="T29" s="1"/>
      <c r="U29" s="1"/>
    </row>
    <row r="30" spans="1:21">
      <c r="A30" s="20" t="s">
        <v>31</v>
      </c>
      <c r="B30" s="13">
        <v>85141.993870000006</v>
      </c>
      <c r="C30" s="13">
        <v>85141.993870000006</v>
      </c>
      <c r="D30" s="1"/>
      <c r="E30" s="1"/>
      <c r="F30" s="1"/>
      <c r="G30" s="1"/>
      <c r="H30" s="1"/>
      <c r="I30" s="1"/>
      <c r="J30" s="1"/>
      <c r="K30" s="1"/>
      <c r="L30" s="1"/>
      <c r="M30" s="1"/>
      <c r="N30" s="1"/>
      <c r="O30" s="1"/>
      <c r="P30" s="1"/>
      <c r="Q30" s="1"/>
      <c r="R30" s="1"/>
      <c r="S30" s="1"/>
      <c r="T30" s="1"/>
      <c r="U30" s="1"/>
    </row>
    <row r="31" spans="1:21">
      <c r="A31" s="27" t="s">
        <v>32</v>
      </c>
      <c r="B31" s="13">
        <v>42451.082889999998</v>
      </c>
      <c r="C31" s="13">
        <v>42451.082889999998</v>
      </c>
      <c r="D31" s="1"/>
      <c r="E31" s="1"/>
      <c r="F31" s="1"/>
      <c r="G31" s="1"/>
      <c r="H31" s="1"/>
      <c r="I31" s="1"/>
      <c r="J31" s="1"/>
      <c r="K31" s="1"/>
      <c r="L31" s="1"/>
      <c r="M31" s="1"/>
      <c r="N31" s="1"/>
      <c r="O31" s="1"/>
      <c r="P31" s="1"/>
      <c r="Q31" s="1"/>
      <c r="R31" s="1"/>
      <c r="S31" s="1"/>
      <c r="T31" s="1"/>
      <c r="U31" s="1"/>
    </row>
    <row r="32" spans="1:21">
      <c r="A32" s="20" t="s">
        <v>33</v>
      </c>
      <c r="B32" s="13">
        <v>25588.783309999999</v>
      </c>
      <c r="C32" s="13">
        <v>25588.783309999999</v>
      </c>
      <c r="D32" s="1"/>
      <c r="E32" s="1"/>
      <c r="F32" s="1"/>
      <c r="G32" s="1"/>
      <c r="H32" s="1"/>
      <c r="I32" s="1"/>
      <c r="J32" s="1"/>
      <c r="K32" s="1"/>
      <c r="L32" s="1"/>
      <c r="M32" s="1"/>
      <c r="N32" s="1"/>
      <c r="O32" s="1"/>
      <c r="P32" s="1"/>
      <c r="Q32" s="1"/>
      <c r="R32" s="1"/>
      <c r="S32" s="1"/>
      <c r="T32" s="1"/>
      <c r="U32" s="1"/>
    </row>
    <row r="33" spans="1:21">
      <c r="A33" s="20" t="s">
        <v>34</v>
      </c>
      <c r="B33" s="13">
        <v>13646.208490000001</v>
      </c>
      <c r="C33" s="13">
        <v>13646.208490000001</v>
      </c>
      <c r="D33" s="1"/>
      <c r="E33" s="1"/>
      <c r="F33" s="1"/>
      <c r="G33" s="1"/>
      <c r="H33" s="1"/>
      <c r="I33" s="1"/>
      <c r="J33" s="1"/>
      <c r="K33" s="1"/>
      <c r="L33" s="1"/>
      <c r="M33" s="1"/>
      <c r="N33" s="1"/>
      <c r="O33" s="1"/>
      <c r="P33" s="1"/>
      <c r="Q33" s="1"/>
      <c r="R33" s="1"/>
      <c r="S33" s="1"/>
      <c r="T33" s="1"/>
      <c r="U33" s="1"/>
    </row>
    <row r="34" spans="1:21">
      <c r="A34" s="21" t="s">
        <v>35</v>
      </c>
      <c r="B34" s="13">
        <v>3216.0910899999999</v>
      </c>
      <c r="C34" s="13">
        <v>3216.0910899999999</v>
      </c>
      <c r="D34" s="1"/>
      <c r="E34" s="1"/>
      <c r="F34" s="1"/>
      <c r="G34" s="1"/>
      <c r="H34" s="1"/>
      <c r="I34" s="1"/>
      <c r="J34" s="1"/>
      <c r="K34" s="1"/>
      <c r="L34" s="1"/>
      <c r="M34" s="1"/>
      <c r="N34" s="1"/>
      <c r="O34" s="1"/>
      <c r="P34" s="1"/>
      <c r="Q34" s="1"/>
      <c r="R34" s="1"/>
      <c r="S34" s="1"/>
      <c r="T34" s="1"/>
      <c r="U34" s="1"/>
    </row>
    <row r="35" spans="1:21">
      <c r="A35" s="27" t="s">
        <v>36</v>
      </c>
      <c r="B35" s="13">
        <v>79094.671409999995</v>
      </c>
      <c r="C35" s="13">
        <v>79094.671409999995</v>
      </c>
      <c r="D35" s="1"/>
      <c r="E35" s="1"/>
      <c r="F35" s="1"/>
      <c r="G35" s="1"/>
      <c r="H35" s="1"/>
      <c r="I35" s="1"/>
      <c r="J35" s="1"/>
      <c r="K35" s="1"/>
      <c r="L35" s="1"/>
      <c r="M35" s="1"/>
      <c r="N35" s="1"/>
      <c r="O35" s="1"/>
      <c r="P35" s="1"/>
      <c r="Q35" s="1"/>
      <c r="R35" s="1"/>
      <c r="S35" s="1"/>
      <c r="T35" s="1"/>
      <c r="U35" s="1"/>
    </row>
    <row r="36" spans="1:21">
      <c r="A36" s="20" t="s">
        <v>37</v>
      </c>
      <c r="B36" s="13">
        <v>66246.021219999995</v>
      </c>
      <c r="C36" s="13">
        <v>66246.021219999995</v>
      </c>
      <c r="D36" s="1"/>
      <c r="E36" s="1"/>
      <c r="F36" s="1"/>
      <c r="G36" s="1"/>
      <c r="H36" s="1"/>
      <c r="I36" s="1"/>
      <c r="J36" s="1"/>
      <c r="K36" s="1"/>
      <c r="L36" s="1"/>
      <c r="M36" s="1"/>
      <c r="N36" s="1"/>
      <c r="O36" s="1"/>
      <c r="P36" s="1"/>
      <c r="Q36" s="1"/>
      <c r="R36" s="1"/>
      <c r="S36" s="1"/>
      <c r="T36" s="1"/>
      <c r="U36" s="1"/>
    </row>
    <row r="37" spans="1:21">
      <c r="A37" s="20" t="s">
        <v>38</v>
      </c>
      <c r="B37" s="13">
        <v>12358.967289999999</v>
      </c>
      <c r="C37" s="13">
        <v>12358.967289999999</v>
      </c>
      <c r="D37" s="1"/>
      <c r="E37" s="1"/>
      <c r="F37" s="1"/>
      <c r="G37" s="1"/>
      <c r="H37" s="1"/>
      <c r="I37" s="1"/>
      <c r="J37" s="1"/>
      <c r="K37" s="1"/>
      <c r="L37" s="1"/>
      <c r="M37" s="1"/>
      <c r="N37" s="1"/>
      <c r="O37" s="1"/>
      <c r="P37" s="1"/>
      <c r="Q37" s="1"/>
      <c r="R37" s="1"/>
      <c r="S37" s="1"/>
      <c r="T37" s="1"/>
      <c r="U37" s="1"/>
    </row>
    <row r="38" spans="1:21">
      <c r="A38" s="20" t="s">
        <v>39</v>
      </c>
      <c r="B38" s="13">
        <v>489.68290000000002</v>
      </c>
      <c r="C38" s="13">
        <v>489.68290000000002</v>
      </c>
      <c r="D38" s="1"/>
      <c r="E38" s="1"/>
      <c r="F38" s="1"/>
      <c r="G38" s="1"/>
      <c r="H38" s="1"/>
      <c r="I38" s="1"/>
      <c r="J38" s="1"/>
      <c r="K38" s="1"/>
      <c r="L38" s="1"/>
      <c r="M38" s="1"/>
      <c r="N38" s="1"/>
      <c r="O38" s="1"/>
      <c r="P38" s="1"/>
      <c r="Q38" s="1"/>
      <c r="R38" s="1"/>
      <c r="S38" s="1"/>
      <c r="T38" s="1"/>
      <c r="U38" s="1"/>
    </row>
    <row r="39" spans="1:21">
      <c r="A39" s="27" t="s">
        <v>40</v>
      </c>
      <c r="B39" s="13">
        <v>233310.60175999999</v>
      </c>
      <c r="C39" s="13">
        <v>233310.60175999999</v>
      </c>
      <c r="D39" s="1"/>
      <c r="E39" s="1"/>
      <c r="F39" s="1"/>
      <c r="G39" s="1"/>
      <c r="H39" s="1"/>
      <c r="I39" s="1"/>
      <c r="J39" s="1"/>
      <c r="K39" s="1"/>
      <c r="L39" s="1"/>
      <c r="M39" s="1"/>
      <c r="N39" s="1"/>
      <c r="O39" s="1"/>
      <c r="P39" s="1"/>
      <c r="Q39" s="1"/>
      <c r="R39" s="1"/>
      <c r="S39" s="1"/>
      <c r="T39" s="1"/>
      <c r="U39" s="1"/>
    </row>
    <row r="40" spans="1:21">
      <c r="A40" s="21" t="s">
        <v>41</v>
      </c>
      <c r="B40" s="13">
        <v>86393.889439999999</v>
      </c>
      <c r="C40" s="13">
        <v>86393.889439999999</v>
      </c>
      <c r="D40" s="1"/>
      <c r="E40" s="1"/>
      <c r="F40" s="1"/>
      <c r="G40" s="1"/>
      <c r="H40" s="1"/>
      <c r="I40" s="1"/>
      <c r="J40" s="1"/>
      <c r="K40" s="1"/>
      <c r="L40" s="1"/>
      <c r="M40" s="1"/>
      <c r="N40" s="1"/>
      <c r="O40" s="1"/>
      <c r="P40" s="1"/>
      <c r="Q40" s="1"/>
      <c r="R40" s="1"/>
      <c r="S40" s="1"/>
      <c r="T40" s="1"/>
      <c r="U40" s="1"/>
    </row>
    <row r="41" spans="1:21">
      <c r="A41" s="20" t="s">
        <v>42</v>
      </c>
      <c r="B41" s="13">
        <v>77929.335829999996</v>
      </c>
      <c r="C41" s="13">
        <v>77929.335829999996</v>
      </c>
      <c r="D41" s="1"/>
      <c r="E41" s="1"/>
      <c r="F41" s="1"/>
      <c r="G41" s="1"/>
      <c r="H41" s="1"/>
      <c r="I41" s="1"/>
      <c r="J41" s="1"/>
      <c r="K41" s="1"/>
      <c r="L41" s="1"/>
      <c r="M41" s="1"/>
      <c r="N41" s="1"/>
      <c r="O41" s="1"/>
      <c r="P41" s="1"/>
      <c r="Q41" s="1"/>
      <c r="R41" s="1"/>
      <c r="S41" s="1"/>
      <c r="T41" s="1"/>
      <c r="U41" s="1"/>
    </row>
    <row r="42" spans="1:21">
      <c r="A42" s="20" t="s">
        <v>43</v>
      </c>
      <c r="B42" s="13">
        <v>0</v>
      </c>
      <c r="C42" s="13">
        <v>0</v>
      </c>
      <c r="D42" s="1"/>
      <c r="E42" s="1"/>
      <c r="F42" s="1"/>
      <c r="G42" s="1"/>
      <c r="H42" s="1"/>
      <c r="I42" s="1"/>
      <c r="J42" s="1"/>
      <c r="K42" s="1"/>
      <c r="L42" s="1"/>
      <c r="M42" s="1"/>
      <c r="N42" s="1"/>
      <c r="O42" s="1"/>
      <c r="P42" s="1"/>
      <c r="Q42" s="1"/>
      <c r="R42" s="1"/>
      <c r="S42" s="1"/>
      <c r="T42" s="1"/>
      <c r="U42" s="1"/>
    </row>
    <row r="43" spans="1:21">
      <c r="A43" s="20" t="s">
        <v>44</v>
      </c>
      <c r="B43" s="13">
        <v>0</v>
      </c>
      <c r="C43" s="13">
        <v>0</v>
      </c>
      <c r="D43" s="1"/>
      <c r="E43" s="1"/>
      <c r="F43" s="1"/>
      <c r="G43" s="1"/>
      <c r="H43" s="1"/>
      <c r="I43" s="1"/>
      <c r="J43" s="1"/>
      <c r="K43" s="1"/>
      <c r="L43" s="1"/>
      <c r="M43" s="1"/>
      <c r="N43" s="1"/>
      <c r="O43" s="1"/>
      <c r="P43" s="1"/>
      <c r="Q43" s="1"/>
      <c r="R43" s="1"/>
      <c r="S43" s="1"/>
      <c r="T43" s="1"/>
      <c r="U43" s="1"/>
    </row>
    <row r="44" spans="1:21">
      <c r="A44" s="20" t="s">
        <v>45</v>
      </c>
      <c r="B44" s="13">
        <v>0</v>
      </c>
      <c r="C44" s="13">
        <v>0</v>
      </c>
      <c r="D44" s="1"/>
      <c r="E44" s="1"/>
      <c r="F44" s="1"/>
      <c r="G44" s="1"/>
      <c r="H44" s="1"/>
      <c r="I44" s="1"/>
      <c r="J44" s="1"/>
      <c r="K44" s="1"/>
      <c r="L44" s="1"/>
      <c r="M44" s="1"/>
      <c r="N44" s="1"/>
      <c r="O44" s="1"/>
      <c r="P44" s="1"/>
      <c r="Q44" s="1"/>
      <c r="R44" s="1"/>
      <c r="S44" s="1"/>
      <c r="T44" s="1"/>
      <c r="U44" s="1"/>
    </row>
    <row r="45" spans="1:21">
      <c r="A45" s="22" t="s">
        <v>46</v>
      </c>
      <c r="B45" s="13">
        <v>61.449330000000003</v>
      </c>
      <c r="C45" s="13">
        <v>61.449330000000003</v>
      </c>
      <c r="D45" s="1"/>
      <c r="E45" s="1"/>
      <c r="F45" s="1"/>
      <c r="G45" s="1"/>
      <c r="H45" s="1"/>
      <c r="I45" s="1"/>
      <c r="J45" s="1"/>
      <c r="K45" s="1"/>
      <c r="L45" s="1"/>
      <c r="M45" s="1"/>
      <c r="N45" s="1"/>
      <c r="O45" s="1"/>
      <c r="P45" s="1"/>
      <c r="Q45" s="1"/>
      <c r="R45" s="1"/>
      <c r="S45" s="1"/>
      <c r="T45" s="1"/>
      <c r="U45" s="1"/>
    </row>
    <row r="46" spans="1:21">
      <c r="A46" s="21" t="s">
        <v>47</v>
      </c>
      <c r="B46" s="13">
        <v>32470.476300000002</v>
      </c>
      <c r="C46" s="13">
        <v>32470.476300000002</v>
      </c>
      <c r="D46" s="1"/>
      <c r="E46" s="1"/>
      <c r="F46" s="1"/>
      <c r="G46" s="1"/>
      <c r="H46" s="1"/>
      <c r="I46" s="1"/>
      <c r="J46" s="1"/>
      <c r="K46" s="1"/>
      <c r="L46" s="1"/>
      <c r="M46" s="1"/>
      <c r="N46" s="1"/>
      <c r="O46" s="1"/>
      <c r="P46" s="1"/>
      <c r="Q46" s="1"/>
      <c r="R46" s="1"/>
      <c r="S46" s="1"/>
      <c r="T46" s="1"/>
      <c r="U46" s="1"/>
    </row>
    <row r="47" spans="1:21">
      <c r="A47" s="20" t="s">
        <v>48</v>
      </c>
      <c r="B47" s="13">
        <v>32258.905780000001</v>
      </c>
      <c r="C47" s="13">
        <v>32258.905780000001</v>
      </c>
      <c r="D47" s="1"/>
      <c r="E47" s="1"/>
      <c r="F47" s="1"/>
      <c r="G47" s="1"/>
      <c r="H47" s="1"/>
      <c r="I47" s="1"/>
      <c r="J47" s="1"/>
      <c r="K47" s="1"/>
      <c r="L47" s="1"/>
      <c r="M47" s="1"/>
      <c r="N47" s="1"/>
      <c r="O47" s="1"/>
      <c r="P47" s="1"/>
      <c r="Q47" s="1"/>
      <c r="R47" s="1"/>
      <c r="S47" s="1"/>
      <c r="T47" s="1"/>
      <c r="U47" s="1"/>
    </row>
    <row r="48" spans="1:21">
      <c r="A48" s="20" t="s">
        <v>49</v>
      </c>
      <c r="B48" s="13">
        <v>818.09331999999995</v>
      </c>
      <c r="C48" s="13">
        <v>818.09331999999995</v>
      </c>
      <c r="D48" s="1"/>
      <c r="E48" s="1"/>
      <c r="F48" s="1"/>
      <c r="G48" s="1"/>
      <c r="H48" s="1"/>
      <c r="I48" s="1"/>
      <c r="J48" s="1"/>
      <c r="K48" s="1"/>
      <c r="L48" s="1"/>
      <c r="M48" s="1"/>
      <c r="N48" s="1"/>
      <c r="O48" s="1"/>
      <c r="P48" s="1"/>
      <c r="Q48" s="1"/>
      <c r="R48" s="1"/>
      <c r="S48" s="1"/>
      <c r="T48" s="1"/>
      <c r="U48" s="1"/>
    </row>
    <row r="49" spans="1:21">
      <c r="A49" s="20" t="s">
        <v>50</v>
      </c>
      <c r="B49" s="13">
        <v>1117.6070400000001</v>
      </c>
      <c r="C49" s="13">
        <v>1117.6070400000001</v>
      </c>
      <c r="D49" s="1"/>
      <c r="E49" s="1"/>
      <c r="F49" s="1"/>
      <c r="G49" s="1"/>
      <c r="H49" s="1"/>
      <c r="I49" s="1"/>
      <c r="J49" s="1"/>
      <c r="K49" s="1"/>
      <c r="L49" s="1"/>
      <c r="M49" s="1"/>
      <c r="N49" s="1"/>
      <c r="O49" s="1"/>
      <c r="P49" s="1"/>
      <c r="Q49" s="1"/>
      <c r="R49" s="1"/>
      <c r="S49" s="1"/>
      <c r="T49" s="1"/>
      <c r="U49" s="1"/>
    </row>
    <row r="50" spans="1:21">
      <c r="A50" s="20" t="s">
        <v>51</v>
      </c>
      <c r="B50" s="13">
        <v>1689.2432200000001</v>
      </c>
      <c r="C50" s="13">
        <v>1689.2432200000001</v>
      </c>
      <c r="D50" s="1"/>
      <c r="E50" s="1"/>
      <c r="F50" s="1"/>
      <c r="G50" s="1"/>
      <c r="H50" s="1"/>
      <c r="I50" s="1"/>
      <c r="J50" s="1"/>
      <c r="K50" s="1"/>
      <c r="L50" s="1"/>
      <c r="M50" s="1"/>
      <c r="N50" s="1"/>
      <c r="O50" s="1"/>
      <c r="P50" s="1"/>
      <c r="Q50" s="1"/>
      <c r="R50" s="1"/>
      <c r="S50" s="1"/>
      <c r="T50" s="1"/>
      <c r="U50" s="1"/>
    </row>
    <row r="51" spans="1:21">
      <c r="A51" s="22" t="s">
        <v>52</v>
      </c>
      <c r="B51" s="13">
        <v>571.60149999999999</v>
      </c>
      <c r="C51" s="13">
        <v>571.60149999999999</v>
      </c>
      <c r="D51" s="1"/>
      <c r="E51" s="1"/>
      <c r="F51" s="1"/>
      <c r="G51" s="1"/>
      <c r="H51" s="1"/>
      <c r="I51" s="1"/>
      <c r="J51" s="1"/>
      <c r="K51" s="1"/>
      <c r="L51" s="1"/>
      <c r="M51" s="1"/>
      <c r="N51" s="1"/>
      <c r="O51" s="1"/>
      <c r="P51" s="1"/>
      <c r="Q51" s="1"/>
      <c r="R51" s="1"/>
      <c r="S51" s="1"/>
      <c r="T51" s="1"/>
      <c r="U51" s="1"/>
    </row>
    <row r="52" spans="1:21">
      <c r="A52" s="73" t="s">
        <v>53</v>
      </c>
      <c r="B52" s="13">
        <v>-138321.14126</v>
      </c>
      <c r="C52" s="13">
        <v>-138321.14126</v>
      </c>
      <c r="D52" s="1"/>
      <c r="E52" s="1"/>
      <c r="F52" s="1"/>
      <c r="G52" s="1"/>
      <c r="H52" s="1"/>
      <c r="I52" s="1"/>
      <c r="J52" s="1"/>
      <c r="K52" s="1"/>
      <c r="L52" s="1"/>
      <c r="M52" s="1"/>
      <c r="N52" s="1"/>
      <c r="O52" s="1"/>
      <c r="P52" s="1"/>
      <c r="Q52" s="1"/>
      <c r="R52" s="1"/>
      <c r="S52" s="1"/>
      <c r="T52" s="1"/>
      <c r="U52" s="1"/>
    </row>
    <row r="53" spans="1:21">
      <c r="A53" s="20" t="s">
        <v>54</v>
      </c>
      <c r="B53" s="13">
        <v>-1238.02972</v>
      </c>
      <c r="C53" s="13">
        <v>-1238.02972</v>
      </c>
      <c r="D53" s="1"/>
      <c r="E53" s="1"/>
      <c r="F53" s="1"/>
      <c r="G53" s="1"/>
      <c r="H53" s="1"/>
      <c r="I53" s="1"/>
      <c r="J53" s="1"/>
      <c r="K53" s="1"/>
      <c r="L53" s="1"/>
      <c r="M53" s="1"/>
      <c r="N53" s="1"/>
      <c r="O53" s="1"/>
      <c r="P53" s="1"/>
      <c r="Q53" s="1"/>
      <c r="R53" s="1"/>
      <c r="S53" s="1"/>
      <c r="T53" s="1"/>
      <c r="U53" s="1"/>
    </row>
    <row r="54" spans="1:21">
      <c r="A54" s="20" t="s">
        <v>55</v>
      </c>
      <c r="B54" s="13">
        <v>-4654.3712800000003</v>
      </c>
      <c r="C54" s="13">
        <v>-4654.3712800000003</v>
      </c>
      <c r="D54" s="1"/>
      <c r="E54" s="1"/>
      <c r="F54" s="1"/>
      <c r="G54" s="1"/>
      <c r="H54" s="1"/>
      <c r="I54" s="1"/>
      <c r="J54" s="1"/>
      <c r="K54" s="1"/>
      <c r="L54" s="1"/>
      <c r="M54" s="1"/>
      <c r="N54" s="1"/>
      <c r="O54" s="1"/>
      <c r="P54" s="1"/>
      <c r="Q54" s="1"/>
      <c r="R54" s="1"/>
      <c r="S54" s="1"/>
      <c r="T54" s="1"/>
      <c r="U54" s="1"/>
    </row>
    <row r="55" spans="1:21">
      <c r="A55" s="20" t="s">
        <v>56</v>
      </c>
      <c r="B55" s="13">
        <v>-21543.826649999999</v>
      </c>
      <c r="C55" s="13">
        <v>-21543.826649999999</v>
      </c>
      <c r="D55" s="1"/>
      <c r="E55" s="1"/>
      <c r="F55" s="1"/>
      <c r="G55" s="1"/>
      <c r="H55" s="1"/>
      <c r="I55" s="1"/>
      <c r="J55" s="1"/>
      <c r="K55" s="1"/>
      <c r="L55" s="1"/>
      <c r="M55" s="1"/>
      <c r="N55" s="1"/>
      <c r="O55" s="1"/>
      <c r="P55" s="1"/>
      <c r="Q55" s="1"/>
      <c r="R55" s="1"/>
      <c r="S55" s="1"/>
      <c r="T55" s="1"/>
      <c r="U55" s="1"/>
    </row>
    <row r="56" spans="1:21">
      <c r="A56" s="20" t="s">
        <v>57</v>
      </c>
      <c r="B56" s="13">
        <v>-12729.36607</v>
      </c>
      <c r="C56" s="13">
        <v>-12729.36607</v>
      </c>
      <c r="D56" s="1"/>
      <c r="E56" s="1"/>
      <c r="F56" s="1"/>
      <c r="G56" s="1"/>
      <c r="H56" s="1"/>
      <c r="I56" s="1"/>
      <c r="J56" s="1"/>
      <c r="K56" s="1"/>
      <c r="L56" s="1"/>
      <c r="M56" s="1"/>
      <c r="N56" s="1"/>
      <c r="O56" s="1"/>
      <c r="P56" s="1"/>
      <c r="Q56" s="1"/>
      <c r="R56" s="1"/>
      <c r="S56" s="1"/>
      <c r="T56" s="1"/>
      <c r="U56" s="1"/>
    </row>
    <row r="57" spans="1:21">
      <c r="A57" s="20" t="s">
        <v>58</v>
      </c>
      <c r="B57" s="13">
        <v>-24907.816719999999</v>
      </c>
      <c r="C57" s="13">
        <v>-24907.816719999999</v>
      </c>
      <c r="D57" s="1"/>
      <c r="E57" s="1"/>
      <c r="F57" s="1"/>
      <c r="G57" s="1"/>
      <c r="H57" s="1"/>
      <c r="I57" s="1"/>
      <c r="J57" s="1"/>
      <c r="K57" s="1"/>
      <c r="L57" s="1"/>
      <c r="M57" s="1"/>
      <c r="N57" s="1"/>
      <c r="O57" s="1"/>
      <c r="P57" s="1"/>
      <c r="Q57" s="1"/>
      <c r="R57" s="1"/>
      <c r="S57" s="1"/>
      <c r="T57" s="1"/>
      <c r="U57" s="1"/>
    </row>
    <row r="58" spans="1:21">
      <c r="A58" s="20" t="s">
        <v>59</v>
      </c>
      <c r="B58" s="13">
        <v>-8417.2828900000004</v>
      </c>
      <c r="C58" s="13">
        <v>-8417.2828900000004</v>
      </c>
      <c r="D58" s="1"/>
      <c r="E58" s="1"/>
      <c r="F58" s="1"/>
      <c r="G58" s="1"/>
      <c r="H58" s="1"/>
      <c r="I58" s="1"/>
      <c r="J58" s="1"/>
      <c r="K58" s="1"/>
      <c r="L58" s="1"/>
      <c r="M58" s="1"/>
      <c r="N58" s="1"/>
      <c r="O58" s="1"/>
      <c r="P58" s="1"/>
      <c r="Q58" s="1"/>
      <c r="R58" s="1"/>
      <c r="S58" s="1"/>
      <c r="T58" s="1"/>
      <c r="U58" s="1"/>
    </row>
    <row r="59" spans="1:21">
      <c r="A59" s="20" t="s">
        <v>60</v>
      </c>
      <c r="B59" s="13">
        <v>-27928.014420000003</v>
      </c>
      <c r="C59" s="13">
        <v>-27928.014420000003</v>
      </c>
      <c r="D59" s="1"/>
      <c r="E59" s="1"/>
      <c r="F59" s="1"/>
      <c r="G59" s="1"/>
      <c r="H59" s="1"/>
      <c r="I59" s="1"/>
      <c r="J59" s="1"/>
      <c r="K59" s="1"/>
      <c r="L59" s="1"/>
      <c r="M59" s="1"/>
      <c r="N59" s="1"/>
      <c r="O59" s="1"/>
      <c r="P59" s="1"/>
      <c r="Q59" s="1"/>
      <c r="R59" s="1"/>
      <c r="S59" s="1"/>
      <c r="T59" s="1"/>
      <c r="U59" s="1"/>
    </row>
    <row r="60" spans="1:21">
      <c r="A60" s="20" t="s">
        <v>61</v>
      </c>
      <c r="B60" s="13">
        <v>-14466.162339999999</v>
      </c>
      <c r="C60" s="13">
        <v>-14466.162339999999</v>
      </c>
      <c r="D60" s="1"/>
      <c r="E60" s="1"/>
      <c r="F60" s="1"/>
      <c r="G60" s="1"/>
      <c r="H60" s="1"/>
      <c r="I60" s="1"/>
      <c r="J60" s="1"/>
      <c r="K60" s="1"/>
      <c r="L60" s="1"/>
      <c r="M60" s="1"/>
      <c r="N60" s="1"/>
      <c r="O60" s="1"/>
      <c r="P60" s="1"/>
      <c r="Q60" s="1"/>
      <c r="R60" s="1"/>
      <c r="S60" s="1"/>
      <c r="T60" s="1"/>
      <c r="U60" s="1"/>
    </row>
    <row r="61" spans="1:21">
      <c r="A61" s="20" t="s">
        <v>62</v>
      </c>
      <c r="B61" s="13">
        <v>0</v>
      </c>
      <c r="C61" s="13">
        <v>0</v>
      </c>
      <c r="D61" s="1"/>
      <c r="E61" s="1"/>
      <c r="F61" s="1"/>
      <c r="G61" s="1"/>
      <c r="H61" s="1"/>
      <c r="I61" s="1"/>
      <c r="J61" s="1"/>
      <c r="K61" s="1"/>
      <c r="L61" s="1"/>
      <c r="M61" s="1"/>
      <c r="N61" s="1"/>
      <c r="O61" s="1"/>
      <c r="P61" s="1"/>
      <c r="Q61" s="1"/>
      <c r="R61" s="1"/>
      <c r="S61" s="1"/>
      <c r="T61" s="1"/>
      <c r="U61" s="1"/>
    </row>
    <row r="62" spans="1:21">
      <c r="A62" s="20" t="s">
        <v>63</v>
      </c>
      <c r="B62" s="13">
        <v>0</v>
      </c>
      <c r="C62" s="13">
        <v>0</v>
      </c>
      <c r="D62" s="1"/>
      <c r="E62" s="1"/>
      <c r="F62" s="1"/>
      <c r="G62" s="1"/>
      <c r="H62" s="1"/>
      <c r="I62" s="1"/>
      <c r="J62" s="1"/>
      <c r="K62" s="1"/>
      <c r="L62" s="1"/>
      <c r="M62" s="1"/>
      <c r="N62" s="1"/>
      <c r="O62" s="1"/>
      <c r="P62" s="1"/>
      <c r="Q62" s="1"/>
      <c r="R62" s="1"/>
      <c r="S62" s="1"/>
      <c r="T62" s="1"/>
      <c r="U62" s="1"/>
    </row>
    <row r="63" spans="1:21">
      <c r="A63" s="20" t="s">
        <v>64</v>
      </c>
      <c r="B63" s="13">
        <v>-58.66863</v>
      </c>
      <c r="C63" s="13">
        <v>-58.66863</v>
      </c>
      <c r="D63" s="1"/>
      <c r="E63" s="1"/>
      <c r="F63" s="1"/>
      <c r="G63" s="1"/>
      <c r="H63" s="1"/>
      <c r="I63" s="1"/>
      <c r="J63" s="1"/>
      <c r="K63" s="1"/>
      <c r="L63" s="1"/>
      <c r="M63" s="1"/>
      <c r="N63" s="1"/>
      <c r="O63" s="1"/>
      <c r="P63" s="1"/>
      <c r="Q63" s="1"/>
      <c r="R63" s="1"/>
      <c r="S63" s="1"/>
      <c r="T63" s="1"/>
      <c r="U63" s="1"/>
    </row>
    <row r="64" spans="1:21">
      <c r="A64" s="20" t="s">
        <v>65</v>
      </c>
      <c r="B64" s="13">
        <v>-209.24462</v>
      </c>
      <c r="C64" s="13">
        <v>-209.24462</v>
      </c>
      <c r="D64" s="1"/>
      <c r="E64" s="1"/>
      <c r="F64" s="1"/>
      <c r="G64" s="1"/>
      <c r="H64" s="1"/>
      <c r="I64" s="1"/>
      <c r="J64" s="1"/>
      <c r="K64" s="1"/>
      <c r="L64" s="1"/>
      <c r="M64" s="1"/>
      <c r="N64" s="1"/>
      <c r="O64" s="1"/>
      <c r="P64" s="1"/>
      <c r="Q64" s="1"/>
      <c r="R64" s="1"/>
      <c r="S64" s="1"/>
      <c r="T64" s="1"/>
      <c r="U64" s="1"/>
    </row>
    <row r="65" spans="1:21">
      <c r="A65" s="20" t="s">
        <v>66</v>
      </c>
      <c r="B65" s="13">
        <v>-2230.4329600000001</v>
      </c>
      <c r="C65" s="13">
        <v>-2230.4329600000001</v>
      </c>
      <c r="D65" s="1"/>
      <c r="E65" s="1"/>
      <c r="F65" s="1"/>
      <c r="G65" s="1"/>
      <c r="H65" s="1"/>
      <c r="I65" s="1"/>
      <c r="J65" s="1"/>
      <c r="K65" s="1"/>
      <c r="L65" s="1"/>
      <c r="M65" s="1"/>
      <c r="N65" s="1"/>
      <c r="O65" s="1"/>
      <c r="P65" s="1"/>
      <c r="Q65" s="1"/>
      <c r="R65" s="1"/>
      <c r="S65" s="1"/>
      <c r="T65" s="1"/>
      <c r="U65" s="1"/>
    </row>
    <row r="66" spans="1:21">
      <c r="A66" s="20" t="s">
        <v>67</v>
      </c>
      <c r="B66" s="13">
        <v>-3002.54232</v>
      </c>
      <c r="C66" s="13">
        <v>-3002.54232</v>
      </c>
      <c r="D66" s="1"/>
      <c r="E66" s="1"/>
      <c r="F66" s="1"/>
      <c r="G66" s="1"/>
      <c r="H66" s="1"/>
      <c r="I66" s="1"/>
      <c r="J66" s="1"/>
      <c r="K66" s="1"/>
      <c r="L66" s="1"/>
      <c r="M66" s="1"/>
      <c r="N66" s="1"/>
      <c r="O66" s="1"/>
      <c r="P66" s="1"/>
      <c r="Q66" s="1"/>
      <c r="R66" s="1"/>
      <c r="S66" s="1"/>
      <c r="T66" s="1"/>
      <c r="U66" s="1"/>
    </row>
    <row r="67" spans="1:21">
      <c r="A67" s="20" t="s">
        <v>68</v>
      </c>
      <c r="B67" s="13">
        <v>-16566.503689999998</v>
      </c>
      <c r="C67" s="13">
        <v>-16566.503689999998</v>
      </c>
      <c r="D67" s="1"/>
      <c r="E67" s="1"/>
      <c r="F67" s="1"/>
      <c r="G67" s="1"/>
      <c r="H67" s="1"/>
      <c r="I67" s="1"/>
      <c r="J67" s="1"/>
      <c r="K67" s="1"/>
      <c r="L67" s="1"/>
      <c r="M67" s="1"/>
      <c r="N67" s="1"/>
      <c r="O67" s="1"/>
      <c r="P67" s="1"/>
      <c r="Q67" s="1"/>
      <c r="R67" s="1"/>
      <c r="S67" s="1"/>
      <c r="T67" s="1"/>
      <c r="U67" s="1"/>
    </row>
    <row r="68" spans="1:21">
      <c r="A68" s="20" t="s">
        <v>69</v>
      </c>
      <c r="B68" s="13">
        <v>-368.87895000000003</v>
      </c>
      <c r="C68" s="13">
        <v>-368.87895000000003</v>
      </c>
      <c r="D68" s="1"/>
      <c r="E68" s="1"/>
      <c r="F68" s="1"/>
      <c r="G68" s="1"/>
      <c r="H68" s="1"/>
      <c r="I68" s="1"/>
      <c r="J68" s="1"/>
      <c r="K68" s="1"/>
      <c r="L68" s="1"/>
      <c r="M68" s="1"/>
      <c r="N68" s="1"/>
      <c r="O68" s="1"/>
      <c r="P68" s="1"/>
      <c r="Q68" s="1"/>
      <c r="R68" s="1"/>
      <c r="S68" s="1"/>
      <c r="T68" s="1"/>
      <c r="U68" s="1"/>
    </row>
    <row r="69" spans="1:21">
      <c r="A69" s="18" t="s">
        <v>70</v>
      </c>
      <c r="B69" s="11">
        <v>94562.375109999994</v>
      </c>
      <c r="C69" s="11">
        <v>94562.375109999994</v>
      </c>
      <c r="D69" s="1"/>
      <c r="E69" s="1"/>
      <c r="F69" s="1"/>
      <c r="G69" s="1"/>
      <c r="H69" s="1"/>
      <c r="I69" s="1"/>
      <c r="J69" s="1"/>
      <c r="K69" s="1"/>
      <c r="L69" s="1"/>
      <c r="M69" s="1"/>
      <c r="N69" s="1"/>
      <c r="O69" s="1"/>
      <c r="P69" s="1"/>
      <c r="Q69" s="1"/>
      <c r="R69" s="1"/>
      <c r="S69" s="1"/>
      <c r="T69" s="1"/>
      <c r="U69" s="1"/>
    </row>
    <row r="70" spans="1:21">
      <c r="A70" s="20" t="s">
        <v>71</v>
      </c>
      <c r="B70" s="13">
        <v>0</v>
      </c>
      <c r="C70" s="13">
        <v>0</v>
      </c>
      <c r="D70" s="1"/>
      <c r="E70" s="1"/>
      <c r="F70" s="1"/>
      <c r="G70" s="1"/>
      <c r="H70" s="1"/>
      <c r="I70" s="1"/>
      <c r="J70" s="1"/>
      <c r="K70" s="1"/>
      <c r="L70" s="1"/>
      <c r="M70" s="1"/>
      <c r="N70" s="1"/>
      <c r="O70" s="1"/>
      <c r="P70" s="1"/>
      <c r="Q70" s="1"/>
      <c r="R70" s="1"/>
      <c r="S70" s="1"/>
      <c r="T70" s="1"/>
      <c r="U70" s="1"/>
    </row>
    <row r="71" spans="1:21">
      <c r="A71" s="20" t="s">
        <v>72</v>
      </c>
      <c r="B71" s="13">
        <v>5473.1891100000003</v>
      </c>
      <c r="C71" s="13">
        <v>5473.1891100000003</v>
      </c>
      <c r="D71" s="1"/>
      <c r="E71" s="1"/>
      <c r="F71" s="1"/>
      <c r="G71" s="1"/>
      <c r="H71" s="1"/>
      <c r="I71" s="1"/>
      <c r="J71" s="1"/>
      <c r="K71" s="1"/>
      <c r="L71" s="1"/>
      <c r="M71" s="1"/>
      <c r="N71" s="1"/>
      <c r="O71" s="1"/>
      <c r="P71" s="1"/>
      <c r="Q71" s="1"/>
      <c r="R71" s="1"/>
      <c r="S71" s="1"/>
      <c r="T71" s="1"/>
      <c r="U71" s="1"/>
    </row>
    <row r="72" spans="1:21">
      <c r="A72" s="20" t="s">
        <v>73</v>
      </c>
      <c r="B72" s="13">
        <v>89698.738079999996</v>
      </c>
      <c r="C72" s="13">
        <v>89698.738079999996</v>
      </c>
      <c r="D72" s="1"/>
      <c r="E72" s="1"/>
      <c r="F72" s="1"/>
      <c r="G72" s="1"/>
      <c r="H72" s="1"/>
      <c r="I72" s="1"/>
      <c r="J72" s="1"/>
      <c r="K72" s="1"/>
      <c r="L72" s="1"/>
      <c r="M72" s="1"/>
      <c r="N72" s="1"/>
      <c r="O72" s="1"/>
      <c r="P72" s="1"/>
      <c r="Q72" s="1"/>
      <c r="R72" s="1"/>
      <c r="S72" s="1"/>
      <c r="T72" s="1"/>
      <c r="U72" s="1"/>
    </row>
    <row r="73" spans="1:21">
      <c r="A73" s="20" t="s">
        <v>74</v>
      </c>
      <c r="B73" s="13">
        <v>0</v>
      </c>
      <c r="C73" s="13">
        <v>0</v>
      </c>
      <c r="D73" s="1"/>
      <c r="E73" s="1"/>
      <c r="F73" s="1"/>
      <c r="G73" s="1"/>
      <c r="H73" s="1"/>
      <c r="I73" s="1"/>
      <c r="J73" s="1"/>
      <c r="K73" s="1"/>
      <c r="L73" s="1"/>
      <c r="M73" s="1"/>
      <c r="N73" s="1"/>
      <c r="O73" s="1"/>
      <c r="P73" s="1"/>
      <c r="Q73" s="1"/>
      <c r="R73" s="1"/>
      <c r="S73" s="1"/>
      <c r="T73" s="1"/>
      <c r="U73" s="1"/>
    </row>
    <row r="74" spans="1:21">
      <c r="A74" s="20" t="s">
        <v>75</v>
      </c>
      <c r="B74" s="13">
        <v>-609.55207999999993</v>
      </c>
      <c r="C74" s="13">
        <v>-609.55207999999993</v>
      </c>
      <c r="D74" s="1"/>
      <c r="E74" s="1"/>
      <c r="F74" s="1"/>
      <c r="G74" s="1"/>
      <c r="H74" s="1"/>
      <c r="I74" s="1"/>
      <c r="J74" s="1"/>
      <c r="K74" s="1"/>
      <c r="L74" s="1"/>
      <c r="M74" s="1"/>
      <c r="N74" s="1"/>
      <c r="O74" s="1"/>
      <c r="P74" s="1"/>
      <c r="Q74" s="1"/>
      <c r="R74" s="1"/>
      <c r="S74" s="1"/>
      <c r="T74" s="1"/>
      <c r="U74" s="1"/>
    </row>
    <row r="75" spans="1:21">
      <c r="A75" s="18" t="s">
        <v>76</v>
      </c>
      <c r="B75" s="11">
        <v>26015.54709</v>
      </c>
      <c r="C75" s="11">
        <v>26015.54709</v>
      </c>
      <c r="D75" s="1"/>
      <c r="E75" s="1"/>
      <c r="F75" s="1"/>
      <c r="G75" s="1"/>
      <c r="H75" s="1"/>
      <c r="I75" s="1"/>
      <c r="J75" s="1"/>
      <c r="K75" s="1"/>
      <c r="L75" s="1"/>
      <c r="M75" s="1"/>
      <c r="N75" s="1"/>
      <c r="O75" s="1"/>
      <c r="P75" s="1"/>
      <c r="Q75" s="1"/>
      <c r="R75" s="1"/>
      <c r="S75" s="1"/>
      <c r="T75" s="1"/>
      <c r="U75" s="1"/>
    </row>
    <row r="76" spans="1:21">
      <c r="A76" s="20" t="s">
        <v>77</v>
      </c>
      <c r="B76" s="13">
        <v>0</v>
      </c>
      <c r="C76" s="13">
        <v>0</v>
      </c>
      <c r="D76" s="1"/>
      <c r="E76" s="1"/>
      <c r="F76" s="1"/>
      <c r="G76" s="1"/>
      <c r="H76" s="1"/>
      <c r="I76" s="1"/>
      <c r="J76" s="1"/>
      <c r="K76" s="1"/>
      <c r="L76" s="1"/>
      <c r="M76" s="1"/>
      <c r="N76" s="1"/>
      <c r="O76" s="1"/>
      <c r="P76" s="1"/>
      <c r="Q76" s="1"/>
      <c r="R76" s="1"/>
      <c r="S76" s="1"/>
      <c r="T76" s="1"/>
      <c r="U76" s="1"/>
    </row>
    <row r="77" spans="1:21">
      <c r="A77" s="20" t="s">
        <v>78</v>
      </c>
      <c r="B77" s="13">
        <v>60343.981220000001</v>
      </c>
      <c r="C77" s="13">
        <v>60343.981220000001</v>
      </c>
      <c r="D77" s="1"/>
      <c r="E77" s="1"/>
      <c r="F77" s="1"/>
      <c r="G77" s="1"/>
      <c r="H77" s="1"/>
      <c r="I77" s="1"/>
      <c r="J77" s="1"/>
      <c r="K77" s="1"/>
      <c r="L77" s="1"/>
      <c r="M77" s="1"/>
      <c r="N77" s="1"/>
      <c r="O77" s="1"/>
      <c r="P77" s="1"/>
      <c r="Q77" s="1"/>
      <c r="R77" s="1"/>
      <c r="S77" s="1"/>
      <c r="T77" s="1"/>
      <c r="U77" s="1"/>
    </row>
    <row r="78" spans="1:21">
      <c r="A78" s="20" t="s">
        <v>79</v>
      </c>
      <c r="B78" s="13">
        <v>0</v>
      </c>
      <c r="C78" s="13">
        <v>0</v>
      </c>
      <c r="D78" s="1"/>
      <c r="E78" s="1"/>
      <c r="F78" s="1"/>
      <c r="G78" s="1"/>
      <c r="H78" s="1"/>
      <c r="I78" s="1"/>
      <c r="J78" s="1"/>
      <c r="K78" s="1"/>
      <c r="L78" s="1"/>
      <c r="M78" s="1"/>
      <c r="N78" s="1"/>
      <c r="O78" s="1"/>
      <c r="P78" s="1"/>
      <c r="Q78" s="1"/>
      <c r="R78" s="1"/>
      <c r="S78" s="1"/>
      <c r="T78" s="1"/>
      <c r="U78" s="1"/>
    </row>
    <row r="79" spans="1:21">
      <c r="A79" s="20" t="s">
        <v>80</v>
      </c>
      <c r="B79" s="13">
        <v>0</v>
      </c>
      <c r="C79" s="13">
        <v>0</v>
      </c>
      <c r="D79" s="1"/>
      <c r="E79" s="1"/>
      <c r="F79" s="1"/>
      <c r="G79" s="1"/>
      <c r="H79" s="1"/>
      <c r="I79" s="1"/>
      <c r="J79" s="1"/>
      <c r="K79" s="1"/>
      <c r="L79" s="1"/>
      <c r="M79" s="1"/>
      <c r="N79" s="1"/>
      <c r="O79" s="1"/>
      <c r="P79" s="1"/>
      <c r="Q79" s="1"/>
      <c r="R79" s="1"/>
      <c r="S79" s="1"/>
      <c r="T79" s="1"/>
      <c r="U79" s="1"/>
    </row>
    <row r="80" spans="1:21">
      <c r="A80" s="20" t="s">
        <v>81</v>
      </c>
      <c r="B80" s="13">
        <v>-34328.434130000001</v>
      </c>
      <c r="C80" s="13">
        <v>-34328.434130000001</v>
      </c>
      <c r="D80" s="1"/>
      <c r="E80" s="1"/>
      <c r="F80" s="1"/>
      <c r="G80" s="1"/>
      <c r="H80" s="1"/>
      <c r="I80" s="1"/>
      <c r="J80" s="1"/>
      <c r="K80" s="1"/>
      <c r="L80" s="1"/>
      <c r="M80" s="1"/>
      <c r="N80" s="1"/>
      <c r="O80" s="1"/>
      <c r="P80" s="1"/>
      <c r="Q80" s="1"/>
      <c r="R80" s="1"/>
      <c r="S80" s="1"/>
      <c r="T80" s="1"/>
      <c r="U80" s="1"/>
    </row>
    <row r="81" spans="1:21">
      <c r="A81" s="18" t="s">
        <v>82</v>
      </c>
      <c r="B81" s="11">
        <v>1052556.5869100001</v>
      </c>
      <c r="C81" s="11">
        <v>1052556.5869100001</v>
      </c>
      <c r="D81" s="1"/>
      <c r="E81" s="1"/>
      <c r="F81" s="1"/>
      <c r="G81" s="1"/>
      <c r="H81" s="1"/>
      <c r="I81" s="1"/>
      <c r="J81" s="1"/>
      <c r="K81" s="1"/>
      <c r="L81" s="1"/>
      <c r="M81" s="1"/>
      <c r="N81" s="1"/>
      <c r="O81" s="1"/>
      <c r="P81" s="1"/>
      <c r="Q81" s="1"/>
      <c r="R81" s="1"/>
      <c r="S81" s="1"/>
      <c r="T81" s="1"/>
      <c r="U81" s="1"/>
    </row>
    <row r="82" spans="1:21">
      <c r="A82" s="20" t="s">
        <v>19</v>
      </c>
      <c r="B82" s="13">
        <v>0</v>
      </c>
      <c r="C82" s="13">
        <v>0</v>
      </c>
      <c r="D82" s="1"/>
      <c r="E82" s="1"/>
      <c r="F82" s="1"/>
      <c r="G82" s="1"/>
      <c r="H82" s="1"/>
      <c r="I82" s="1"/>
      <c r="J82" s="1"/>
      <c r="K82" s="1"/>
      <c r="L82" s="1"/>
      <c r="M82" s="1"/>
      <c r="N82" s="1"/>
      <c r="O82" s="1"/>
      <c r="P82" s="1"/>
      <c r="Q82" s="1"/>
      <c r="R82" s="1"/>
      <c r="S82" s="1"/>
      <c r="T82" s="1"/>
      <c r="U82" s="1"/>
    </row>
    <row r="83" spans="1:21">
      <c r="A83" s="20" t="s">
        <v>20</v>
      </c>
      <c r="B83" s="13">
        <v>601668.37835000001</v>
      </c>
      <c r="C83" s="13">
        <v>601668.37835000001</v>
      </c>
      <c r="D83" s="1"/>
      <c r="E83" s="1"/>
      <c r="F83" s="1"/>
      <c r="G83" s="1"/>
      <c r="H83" s="1"/>
      <c r="I83" s="1"/>
      <c r="J83" s="1"/>
      <c r="K83" s="1"/>
      <c r="L83" s="1"/>
      <c r="M83" s="1"/>
      <c r="N83" s="1"/>
      <c r="O83" s="1"/>
      <c r="P83" s="1"/>
      <c r="Q83" s="1"/>
      <c r="R83" s="1"/>
      <c r="S83" s="1"/>
      <c r="T83" s="1"/>
      <c r="U83" s="1"/>
    </row>
    <row r="84" spans="1:21">
      <c r="A84" s="20" t="s">
        <v>21</v>
      </c>
      <c r="B84" s="13">
        <v>0</v>
      </c>
      <c r="C84" s="13">
        <v>0</v>
      </c>
      <c r="D84" s="1"/>
      <c r="E84" s="1"/>
      <c r="F84" s="1"/>
      <c r="G84" s="1"/>
      <c r="H84" s="1"/>
      <c r="I84" s="1"/>
      <c r="J84" s="1"/>
      <c r="K84" s="1"/>
      <c r="L84" s="1"/>
      <c r="M84" s="1"/>
      <c r="N84" s="1"/>
      <c r="O84" s="1"/>
      <c r="P84" s="1"/>
      <c r="Q84" s="1"/>
      <c r="R84" s="1"/>
      <c r="S84" s="1"/>
      <c r="T84" s="1"/>
      <c r="U84" s="1"/>
    </row>
    <row r="85" spans="1:21">
      <c r="A85" s="20" t="s">
        <v>22</v>
      </c>
      <c r="B85" s="13">
        <v>0</v>
      </c>
      <c r="C85" s="13">
        <v>0</v>
      </c>
      <c r="D85" s="1"/>
      <c r="E85" s="1"/>
      <c r="F85" s="1"/>
      <c r="G85" s="1"/>
      <c r="H85" s="1"/>
      <c r="I85" s="1"/>
      <c r="J85" s="1"/>
      <c r="K85" s="1"/>
      <c r="L85" s="1"/>
      <c r="M85" s="1"/>
      <c r="N85" s="1"/>
      <c r="O85" s="1"/>
      <c r="P85" s="1"/>
      <c r="Q85" s="1"/>
      <c r="R85" s="1"/>
      <c r="S85" s="1"/>
      <c r="T85" s="1"/>
      <c r="U85" s="1"/>
    </row>
    <row r="86" spans="1:21">
      <c r="A86" s="20" t="s">
        <v>83</v>
      </c>
      <c r="B86" s="13">
        <v>64647.616000000002</v>
      </c>
      <c r="C86" s="13">
        <v>64647.616000000002</v>
      </c>
      <c r="D86" s="1"/>
      <c r="E86" s="1"/>
      <c r="F86" s="1"/>
      <c r="G86" s="1"/>
      <c r="H86" s="1"/>
      <c r="I86" s="1"/>
      <c r="J86" s="1"/>
      <c r="K86" s="1"/>
      <c r="L86" s="1"/>
      <c r="M86" s="1"/>
      <c r="N86" s="1"/>
      <c r="O86" s="1"/>
      <c r="P86" s="1"/>
      <c r="Q86" s="1"/>
      <c r="R86" s="1"/>
      <c r="S86" s="1"/>
      <c r="T86" s="1"/>
      <c r="U86" s="1"/>
    </row>
    <row r="87" spans="1:21">
      <c r="A87" s="20" t="s">
        <v>23</v>
      </c>
      <c r="B87" s="13">
        <v>21425.564859999999</v>
      </c>
      <c r="C87" s="13">
        <v>21425.564859999999</v>
      </c>
      <c r="D87" s="1"/>
      <c r="E87" s="1"/>
      <c r="F87" s="1"/>
      <c r="G87" s="1"/>
      <c r="H87" s="1"/>
      <c r="I87" s="1"/>
      <c r="J87" s="1"/>
      <c r="K87" s="1"/>
      <c r="L87" s="1"/>
      <c r="M87" s="1"/>
      <c r="N87" s="1"/>
      <c r="O87" s="1"/>
      <c r="P87" s="1"/>
      <c r="Q87" s="1"/>
      <c r="R87" s="1"/>
      <c r="S87" s="1"/>
      <c r="T87" s="1"/>
      <c r="U87" s="1"/>
    </row>
    <row r="88" spans="1:21">
      <c r="A88" s="20" t="s">
        <v>24</v>
      </c>
      <c r="B88" s="13">
        <v>269525.51725999999</v>
      </c>
      <c r="C88" s="13">
        <v>269525.51725999999</v>
      </c>
      <c r="D88" s="1"/>
      <c r="E88" s="1"/>
      <c r="F88" s="1"/>
      <c r="G88" s="1"/>
      <c r="H88" s="1"/>
      <c r="I88" s="1"/>
      <c r="J88" s="1"/>
      <c r="K88" s="1"/>
      <c r="L88" s="1"/>
      <c r="M88" s="1"/>
      <c r="N88" s="1"/>
      <c r="O88" s="1"/>
      <c r="P88" s="1"/>
      <c r="Q88" s="1"/>
      <c r="R88" s="1"/>
      <c r="S88" s="1"/>
      <c r="T88" s="1"/>
      <c r="U88" s="1"/>
    </row>
    <row r="89" spans="1:21">
      <c r="A89" s="20" t="s">
        <v>84</v>
      </c>
      <c r="B89" s="13">
        <v>96108.913979999998</v>
      </c>
      <c r="C89" s="13">
        <v>96108.913979999998</v>
      </c>
      <c r="D89" s="1"/>
      <c r="E89" s="1"/>
      <c r="F89" s="1"/>
      <c r="G89" s="1"/>
      <c r="H89" s="1"/>
      <c r="I89" s="1"/>
      <c r="J89" s="1"/>
      <c r="K89" s="1"/>
      <c r="L89" s="1"/>
      <c r="M89" s="1"/>
      <c r="N89" s="1"/>
      <c r="O89" s="1"/>
      <c r="P89" s="1"/>
      <c r="Q89" s="1"/>
      <c r="R89" s="1"/>
      <c r="S89" s="1"/>
      <c r="T89" s="1"/>
      <c r="U89" s="1"/>
    </row>
    <row r="90" spans="1:21">
      <c r="A90" s="20" t="s">
        <v>85</v>
      </c>
      <c r="B90" s="13">
        <v>-819.40354000000002</v>
      </c>
      <c r="C90" s="13">
        <v>-819.40354000000002</v>
      </c>
      <c r="D90" s="1"/>
      <c r="E90" s="1"/>
      <c r="F90" s="1"/>
      <c r="G90" s="1"/>
      <c r="H90" s="1"/>
      <c r="I90" s="1"/>
      <c r="J90" s="1"/>
      <c r="K90" s="1"/>
      <c r="L90" s="1"/>
      <c r="M90" s="1"/>
      <c r="N90" s="1"/>
      <c r="O90" s="1"/>
      <c r="P90" s="1"/>
      <c r="Q90" s="1"/>
      <c r="R90" s="1"/>
      <c r="S90" s="1"/>
      <c r="T90" s="1"/>
      <c r="U90" s="1"/>
    </row>
    <row r="91" spans="1:21">
      <c r="A91" s="18" t="s">
        <v>86</v>
      </c>
      <c r="B91" s="11">
        <v>46973.091289999997</v>
      </c>
      <c r="C91" s="11">
        <v>46973.091289999997</v>
      </c>
      <c r="D91" s="1"/>
      <c r="E91" s="1"/>
      <c r="F91" s="1"/>
      <c r="G91" s="1"/>
      <c r="H91" s="1"/>
      <c r="I91" s="1"/>
      <c r="J91" s="1"/>
      <c r="K91" s="1"/>
      <c r="L91" s="1"/>
      <c r="M91" s="1"/>
      <c r="N91" s="1"/>
      <c r="O91" s="1"/>
      <c r="P91" s="1"/>
      <c r="Q91" s="1"/>
      <c r="R91" s="1"/>
      <c r="S91" s="1"/>
      <c r="T91" s="1"/>
      <c r="U91" s="1"/>
    </row>
    <row r="92" spans="1:21">
      <c r="A92" s="20" t="s">
        <v>87</v>
      </c>
      <c r="B92" s="13">
        <v>0</v>
      </c>
      <c r="C92" s="13">
        <v>0</v>
      </c>
      <c r="D92" s="1"/>
      <c r="E92" s="1"/>
      <c r="F92" s="1"/>
      <c r="G92" s="1"/>
      <c r="H92" s="1"/>
      <c r="I92" s="1"/>
      <c r="J92" s="1"/>
      <c r="K92" s="1"/>
      <c r="L92" s="1"/>
      <c r="M92" s="1"/>
      <c r="N92" s="1"/>
      <c r="O92" s="1"/>
      <c r="P92" s="1"/>
      <c r="Q92" s="1"/>
      <c r="R92" s="1"/>
      <c r="S92" s="1"/>
      <c r="T92" s="1"/>
      <c r="U92" s="1"/>
    </row>
    <row r="93" spans="1:21">
      <c r="A93" s="20" t="s">
        <v>88</v>
      </c>
      <c r="B93" s="13">
        <v>27850.315320000002</v>
      </c>
      <c r="C93" s="13">
        <v>27850.315320000002</v>
      </c>
      <c r="D93" s="1"/>
      <c r="E93" s="1"/>
      <c r="F93" s="1"/>
      <c r="G93" s="1"/>
      <c r="H93" s="1"/>
      <c r="I93" s="1"/>
      <c r="J93" s="1"/>
      <c r="K93" s="1"/>
      <c r="L93" s="1"/>
      <c r="M93" s="1"/>
      <c r="N93" s="1"/>
      <c r="O93" s="1"/>
      <c r="P93" s="1"/>
      <c r="Q93" s="1"/>
      <c r="R93" s="1"/>
      <c r="S93" s="1"/>
      <c r="T93" s="1"/>
      <c r="U93" s="1"/>
    </row>
    <row r="94" spans="1:21">
      <c r="A94" s="20" t="s">
        <v>89</v>
      </c>
      <c r="B94" s="13">
        <v>4341.21569</v>
      </c>
      <c r="C94" s="13">
        <v>4341.21569</v>
      </c>
      <c r="D94" s="1"/>
      <c r="E94" s="1"/>
      <c r="F94" s="1"/>
      <c r="G94" s="1"/>
      <c r="H94" s="1"/>
      <c r="I94" s="1"/>
      <c r="J94" s="1"/>
      <c r="K94" s="1"/>
      <c r="L94" s="1"/>
      <c r="M94" s="1"/>
      <c r="N94" s="1"/>
      <c r="O94" s="1"/>
      <c r="P94" s="1"/>
      <c r="Q94" s="1"/>
      <c r="R94" s="1"/>
      <c r="S94" s="1"/>
      <c r="T94" s="1"/>
      <c r="U94" s="1"/>
    </row>
    <row r="95" spans="1:21">
      <c r="A95" s="20" t="s">
        <v>90</v>
      </c>
      <c r="B95" s="13">
        <v>3486.6614</v>
      </c>
      <c r="C95" s="13">
        <v>3486.6614</v>
      </c>
      <c r="D95" s="1"/>
      <c r="E95" s="1"/>
      <c r="F95" s="1"/>
      <c r="G95" s="1"/>
      <c r="H95" s="1"/>
      <c r="I95" s="1"/>
      <c r="J95" s="1"/>
      <c r="K95" s="1"/>
      <c r="L95" s="1"/>
      <c r="M95" s="1"/>
      <c r="N95" s="1"/>
      <c r="O95" s="1"/>
      <c r="P95" s="1"/>
      <c r="Q95" s="1"/>
      <c r="R95" s="1"/>
      <c r="S95" s="1"/>
      <c r="T95" s="1"/>
      <c r="U95" s="1"/>
    </row>
    <row r="96" spans="1:21">
      <c r="A96" s="20" t="s">
        <v>91</v>
      </c>
      <c r="B96" s="13">
        <v>5874.4396999999999</v>
      </c>
      <c r="C96" s="13">
        <v>5874.4396999999999</v>
      </c>
      <c r="D96" s="1"/>
      <c r="E96" s="1"/>
      <c r="F96" s="1"/>
      <c r="G96" s="1"/>
      <c r="H96" s="1"/>
      <c r="I96" s="1"/>
      <c r="J96" s="1"/>
      <c r="K96" s="1"/>
      <c r="L96" s="1"/>
      <c r="M96" s="1"/>
      <c r="N96" s="1"/>
      <c r="O96" s="1"/>
      <c r="P96" s="1"/>
      <c r="Q96" s="1"/>
      <c r="R96" s="1"/>
      <c r="S96" s="1"/>
      <c r="T96" s="1"/>
      <c r="U96" s="1"/>
    </row>
    <row r="97" spans="1:21">
      <c r="A97" s="20" t="s">
        <v>92</v>
      </c>
      <c r="B97" s="13">
        <v>5419.4300700000003</v>
      </c>
      <c r="C97" s="13">
        <v>5419.4300700000003</v>
      </c>
      <c r="D97" s="1"/>
      <c r="E97" s="1"/>
      <c r="F97" s="1"/>
      <c r="G97" s="1"/>
      <c r="H97" s="1"/>
      <c r="I97" s="1"/>
      <c r="J97" s="1"/>
      <c r="K97" s="1"/>
      <c r="L97" s="1"/>
      <c r="M97" s="1"/>
      <c r="N97" s="1"/>
      <c r="O97" s="1"/>
      <c r="P97" s="1"/>
      <c r="Q97" s="1"/>
      <c r="R97" s="1"/>
      <c r="S97" s="1"/>
      <c r="T97" s="1"/>
      <c r="U97" s="1"/>
    </row>
    <row r="98" spans="1:21">
      <c r="A98" s="20" t="s">
        <v>93</v>
      </c>
      <c r="B98" s="13">
        <v>1.02911</v>
      </c>
      <c r="C98" s="13">
        <v>1.02911</v>
      </c>
      <c r="D98" s="1"/>
      <c r="E98" s="1"/>
      <c r="F98" s="1"/>
      <c r="G98" s="1"/>
      <c r="H98" s="1"/>
      <c r="I98" s="1"/>
      <c r="J98" s="1"/>
      <c r="K98" s="1"/>
      <c r="L98" s="1"/>
      <c r="M98" s="1"/>
      <c r="N98" s="1"/>
      <c r="O98" s="1"/>
      <c r="P98" s="1"/>
      <c r="Q98" s="1"/>
      <c r="R98" s="1"/>
      <c r="S98" s="1"/>
      <c r="T98" s="1"/>
      <c r="U98" s="1"/>
    </row>
    <row r="99" spans="1:21">
      <c r="A99" s="20" t="s">
        <v>94</v>
      </c>
      <c r="B99" s="13">
        <v>0</v>
      </c>
      <c r="C99" s="13">
        <v>0</v>
      </c>
      <c r="D99" s="1"/>
      <c r="E99" s="1"/>
      <c r="F99" s="1"/>
      <c r="G99" s="1"/>
      <c r="H99" s="1"/>
      <c r="I99" s="1"/>
      <c r="J99" s="1"/>
      <c r="K99" s="1"/>
      <c r="L99" s="1"/>
      <c r="M99" s="1"/>
      <c r="N99" s="1"/>
      <c r="O99" s="1"/>
      <c r="P99" s="1"/>
      <c r="Q99" s="1"/>
      <c r="R99" s="1"/>
      <c r="S99" s="1"/>
      <c r="T99" s="1"/>
      <c r="U99" s="1"/>
    </row>
    <row r="100" spans="1:21">
      <c r="A100" s="20" t="s">
        <v>95</v>
      </c>
      <c r="B100" s="13">
        <v>0</v>
      </c>
      <c r="C100" s="13">
        <v>0</v>
      </c>
      <c r="D100" s="1"/>
      <c r="E100" s="1"/>
      <c r="F100" s="1"/>
      <c r="G100" s="1"/>
      <c r="H100" s="1"/>
      <c r="I100" s="1"/>
      <c r="J100" s="1"/>
      <c r="K100" s="1"/>
      <c r="L100" s="1"/>
      <c r="M100" s="1"/>
      <c r="N100" s="1"/>
      <c r="O100" s="1"/>
      <c r="P100" s="1"/>
      <c r="Q100" s="1"/>
      <c r="R100" s="1"/>
      <c r="S100" s="1"/>
      <c r="T100" s="1"/>
      <c r="U100" s="1"/>
    </row>
    <row r="101" spans="1:21">
      <c r="A101" s="18" t="s">
        <v>96</v>
      </c>
      <c r="B101" s="11">
        <v>1911.5730900000001</v>
      </c>
      <c r="C101" s="11">
        <v>1911.5730900000001</v>
      </c>
      <c r="D101" s="1"/>
      <c r="E101" s="1"/>
      <c r="F101" s="1"/>
      <c r="G101" s="1"/>
      <c r="H101" s="1"/>
      <c r="I101" s="1"/>
      <c r="J101" s="1"/>
      <c r="K101" s="1"/>
      <c r="L101" s="1"/>
      <c r="M101" s="1"/>
      <c r="N101" s="1"/>
      <c r="O101" s="1"/>
      <c r="P101" s="1"/>
      <c r="Q101" s="1"/>
      <c r="R101" s="1"/>
      <c r="S101" s="1"/>
      <c r="T101" s="1"/>
      <c r="U101" s="1"/>
    </row>
    <row r="102" spans="1:21">
      <c r="A102" s="20" t="s">
        <v>97</v>
      </c>
      <c r="B102" s="13">
        <v>165.80864000000003</v>
      </c>
      <c r="C102" s="13">
        <v>165.80864000000003</v>
      </c>
      <c r="D102" s="1"/>
      <c r="E102" s="1"/>
      <c r="F102" s="1"/>
      <c r="G102" s="1"/>
      <c r="H102" s="1"/>
      <c r="I102" s="1"/>
      <c r="J102" s="1"/>
      <c r="K102" s="1"/>
      <c r="L102" s="1"/>
      <c r="M102" s="1"/>
      <c r="N102" s="1"/>
      <c r="O102" s="1"/>
      <c r="P102" s="1"/>
      <c r="Q102" s="1"/>
      <c r="R102" s="1"/>
      <c r="S102" s="1"/>
      <c r="T102" s="1"/>
      <c r="U102" s="1"/>
    </row>
    <row r="103" spans="1:21">
      <c r="A103" s="20" t="s">
        <v>98</v>
      </c>
      <c r="B103" s="13">
        <v>352.10462000000001</v>
      </c>
      <c r="C103" s="13">
        <v>352.10462000000001</v>
      </c>
      <c r="D103" s="1"/>
      <c r="E103" s="1"/>
      <c r="F103" s="1"/>
      <c r="G103" s="1"/>
      <c r="H103" s="1"/>
      <c r="I103" s="1"/>
      <c r="J103" s="1"/>
      <c r="K103" s="1"/>
      <c r="L103" s="1"/>
      <c r="M103" s="1"/>
      <c r="N103" s="1"/>
      <c r="O103" s="1"/>
      <c r="P103" s="1"/>
      <c r="Q103" s="1"/>
      <c r="R103" s="1"/>
      <c r="S103" s="1"/>
      <c r="T103" s="1"/>
      <c r="U103" s="1"/>
    </row>
    <row r="104" spans="1:21">
      <c r="A104" s="20" t="s">
        <v>99</v>
      </c>
      <c r="B104" s="13">
        <v>149.26532999999998</v>
      </c>
      <c r="C104" s="13">
        <v>149.26532999999998</v>
      </c>
      <c r="D104" s="1"/>
      <c r="E104" s="1"/>
      <c r="F104" s="1"/>
      <c r="G104" s="1"/>
      <c r="H104" s="1"/>
      <c r="I104" s="1"/>
      <c r="J104" s="1"/>
      <c r="K104" s="1"/>
      <c r="L104" s="1"/>
      <c r="M104" s="1"/>
      <c r="N104" s="1"/>
      <c r="O104" s="1"/>
      <c r="P104" s="1"/>
      <c r="Q104" s="1"/>
      <c r="R104" s="1"/>
      <c r="S104" s="1"/>
      <c r="T104" s="1"/>
      <c r="U104" s="1"/>
    </row>
    <row r="105" spans="1:21">
      <c r="A105" s="22" t="s">
        <v>100</v>
      </c>
      <c r="B105" s="13">
        <v>1244.3945000000001</v>
      </c>
      <c r="C105" s="13">
        <v>1244.3945000000001</v>
      </c>
      <c r="D105" s="22"/>
      <c r="E105" s="22"/>
      <c r="F105" s="22"/>
      <c r="G105" s="22"/>
      <c r="H105" s="22"/>
      <c r="I105" s="22"/>
      <c r="J105" s="22"/>
      <c r="K105" s="22"/>
      <c r="L105" s="22"/>
      <c r="M105" s="22"/>
      <c r="N105" s="22"/>
      <c r="O105" s="22"/>
      <c r="P105" s="22"/>
      <c r="Q105" s="22"/>
      <c r="R105" s="22"/>
      <c r="S105" s="22"/>
      <c r="T105" s="22"/>
      <c r="U105" s="22"/>
    </row>
    <row r="106" spans="1:21">
      <c r="A106" s="22" t="s">
        <v>101</v>
      </c>
      <c r="B106" s="13">
        <v>0</v>
      </c>
      <c r="C106" s="13">
        <v>0</v>
      </c>
      <c r="D106" s="1"/>
      <c r="E106" s="1"/>
      <c r="F106" s="1"/>
      <c r="G106" s="1"/>
      <c r="H106" s="1"/>
      <c r="I106" s="1"/>
      <c r="J106" s="1"/>
      <c r="K106" s="1"/>
      <c r="L106" s="1"/>
      <c r="M106" s="1"/>
      <c r="N106" s="1"/>
      <c r="O106" s="1"/>
      <c r="P106" s="1"/>
      <c r="Q106" s="1"/>
      <c r="R106" s="1"/>
      <c r="S106" s="1"/>
      <c r="T106" s="1"/>
      <c r="U106" s="1"/>
    </row>
    <row r="107" spans="1:21">
      <c r="A107" s="18" t="s">
        <v>102</v>
      </c>
      <c r="B107" s="11">
        <v>682276.67028999992</v>
      </c>
      <c r="C107" s="11">
        <v>682276.67028999992</v>
      </c>
      <c r="D107" s="1"/>
      <c r="E107" s="1"/>
      <c r="F107" s="1"/>
      <c r="G107" s="1"/>
      <c r="H107" s="1"/>
      <c r="I107" s="1"/>
      <c r="J107" s="1"/>
      <c r="K107" s="1"/>
      <c r="L107" s="1"/>
      <c r="M107" s="1"/>
      <c r="N107" s="1"/>
      <c r="O107" s="1"/>
      <c r="P107" s="1"/>
      <c r="Q107" s="1"/>
      <c r="R107" s="1"/>
      <c r="S107" s="1"/>
      <c r="T107" s="1"/>
      <c r="U107" s="1"/>
    </row>
    <row r="108" spans="1:21">
      <c r="A108" s="20" t="s">
        <v>103</v>
      </c>
      <c r="B108" s="13">
        <v>641851.74384000001</v>
      </c>
      <c r="C108" s="13">
        <v>641851.74384000001</v>
      </c>
      <c r="D108" s="1"/>
      <c r="E108" s="1"/>
      <c r="F108" s="1"/>
      <c r="G108" s="1"/>
      <c r="H108" s="1"/>
      <c r="I108" s="1"/>
      <c r="J108" s="1"/>
      <c r="K108" s="1"/>
      <c r="L108" s="1"/>
      <c r="M108" s="1"/>
      <c r="N108" s="1"/>
      <c r="O108" s="1"/>
      <c r="P108" s="1"/>
      <c r="Q108" s="1"/>
      <c r="R108" s="1"/>
      <c r="S108" s="1"/>
      <c r="T108" s="1"/>
      <c r="U108" s="1"/>
    </row>
    <row r="109" spans="1:21">
      <c r="A109" s="20" t="s">
        <v>104</v>
      </c>
      <c r="B109" s="13">
        <v>0</v>
      </c>
      <c r="C109" s="13">
        <v>0</v>
      </c>
      <c r="D109" s="1"/>
      <c r="E109" s="1"/>
      <c r="F109" s="1"/>
      <c r="G109" s="1"/>
      <c r="H109" s="1"/>
      <c r="I109" s="1"/>
      <c r="J109" s="1"/>
      <c r="K109" s="1"/>
      <c r="L109" s="1"/>
      <c r="M109" s="1"/>
      <c r="N109" s="1"/>
      <c r="O109" s="1"/>
      <c r="P109" s="1"/>
      <c r="Q109" s="1"/>
      <c r="R109" s="1"/>
      <c r="S109" s="1"/>
      <c r="T109" s="1"/>
      <c r="U109" s="1"/>
    </row>
    <row r="110" spans="1:21">
      <c r="A110" s="20" t="s">
        <v>105</v>
      </c>
      <c r="B110" s="13">
        <v>0</v>
      </c>
      <c r="C110" s="13">
        <v>0</v>
      </c>
      <c r="D110" s="1"/>
      <c r="E110" s="1"/>
      <c r="F110" s="1"/>
      <c r="G110" s="1"/>
      <c r="H110" s="1"/>
      <c r="I110" s="1"/>
      <c r="J110" s="1"/>
      <c r="K110" s="1"/>
      <c r="L110" s="1"/>
      <c r="M110" s="1"/>
      <c r="N110" s="1"/>
      <c r="O110" s="1"/>
      <c r="P110" s="1"/>
      <c r="Q110" s="1"/>
      <c r="R110" s="1"/>
      <c r="S110" s="1"/>
      <c r="T110" s="1"/>
      <c r="U110" s="1"/>
    </row>
    <row r="111" spans="1:21">
      <c r="A111" s="22" t="s">
        <v>106</v>
      </c>
      <c r="B111" s="13">
        <v>0</v>
      </c>
      <c r="C111" s="13">
        <v>0</v>
      </c>
      <c r="D111" s="22"/>
      <c r="E111" s="22"/>
      <c r="F111" s="22"/>
      <c r="G111" s="22"/>
      <c r="H111" s="22"/>
      <c r="I111" s="22"/>
      <c r="J111" s="22"/>
      <c r="K111" s="22"/>
      <c r="L111" s="22"/>
      <c r="M111" s="22"/>
      <c r="N111" s="22"/>
      <c r="O111" s="22"/>
      <c r="P111" s="22"/>
      <c r="Q111" s="22"/>
      <c r="R111" s="22"/>
      <c r="S111" s="22"/>
      <c r="T111" s="22"/>
      <c r="U111" s="22"/>
    </row>
    <row r="112" spans="1:21">
      <c r="A112" s="20" t="s">
        <v>107</v>
      </c>
      <c r="B112" s="13">
        <v>76586.010209999993</v>
      </c>
      <c r="C112" s="13">
        <v>76586.010209999993</v>
      </c>
      <c r="D112" s="1"/>
      <c r="E112" s="1"/>
      <c r="F112" s="1"/>
      <c r="G112" s="1"/>
      <c r="H112" s="1"/>
      <c r="I112" s="1"/>
      <c r="J112" s="1"/>
      <c r="K112" s="1"/>
      <c r="L112" s="1"/>
      <c r="M112" s="1"/>
      <c r="N112" s="1"/>
      <c r="O112" s="1"/>
      <c r="P112" s="1"/>
      <c r="Q112" s="1"/>
      <c r="R112" s="1"/>
      <c r="S112" s="1"/>
      <c r="T112" s="1"/>
      <c r="U112" s="1"/>
    </row>
    <row r="113" spans="1:21">
      <c r="A113" s="22" t="s">
        <v>108</v>
      </c>
      <c r="B113" s="13">
        <v>-36161.083760000001</v>
      </c>
      <c r="C113" s="13">
        <v>-36161.083760000001</v>
      </c>
      <c r="D113" s="1"/>
      <c r="E113" s="1"/>
      <c r="F113" s="1"/>
      <c r="G113" s="1"/>
      <c r="H113" s="1"/>
      <c r="I113" s="1"/>
      <c r="J113" s="1"/>
      <c r="K113" s="1"/>
      <c r="L113" s="1"/>
      <c r="M113" s="1"/>
      <c r="N113" s="1"/>
      <c r="O113" s="1"/>
      <c r="P113" s="1"/>
      <c r="Q113" s="1"/>
      <c r="R113" s="1"/>
      <c r="S113" s="1"/>
      <c r="T113" s="1"/>
      <c r="U113" s="1"/>
    </row>
    <row r="114" spans="1:21">
      <c r="A114" s="18" t="s">
        <v>109</v>
      </c>
      <c r="B114" s="11">
        <v>8367959.6671799999</v>
      </c>
      <c r="C114" s="11">
        <v>8367959.6671799999</v>
      </c>
      <c r="D114" s="1"/>
      <c r="E114" s="1"/>
      <c r="F114" s="1"/>
      <c r="G114" s="1"/>
      <c r="H114" s="1"/>
      <c r="I114" s="1"/>
      <c r="J114" s="1"/>
      <c r="K114" s="1"/>
      <c r="L114" s="1"/>
      <c r="M114" s="1"/>
      <c r="N114" s="1"/>
      <c r="O114" s="1"/>
      <c r="P114" s="1"/>
      <c r="Q114" s="1"/>
      <c r="R114" s="1"/>
      <c r="S114" s="1"/>
      <c r="T114" s="1"/>
      <c r="U114" s="1"/>
    </row>
    <row r="115" spans="1:21">
      <c r="A115" s="18" t="s">
        <v>110</v>
      </c>
      <c r="B115" s="11">
        <v>1379133.3036700001</v>
      </c>
      <c r="C115" s="11">
        <v>1379133.3036700001</v>
      </c>
      <c r="D115" s="1"/>
      <c r="E115" s="1"/>
      <c r="F115" s="1"/>
      <c r="G115" s="1"/>
      <c r="H115" s="1"/>
      <c r="I115" s="1"/>
      <c r="J115" s="1"/>
      <c r="K115" s="1"/>
      <c r="L115" s="1"/>
      <c r="M115" s="1"/>
      <c r="N115" s="1"/>
      <c r="O115" s="1"/>
      <c r="P115" s="1"/>
      <c r="Q115" s="1"/>
      <c r="R115" s="1"/>
      <c r="S115" s="1"/>
      <c r="T115" s="1"/>
      <c r="U115" s="1"/>
    </row>
    <row r="116" spans="1:21">
      <c r="A116" s="20" t="s">
        <v>111</v>
      </c>
      <c r="B116" s="13">
        <v>0</v>
      </c>
      <c r="C116" s="13">
        <v>0</v>
      </c>
      <c r="D116" s="1"/>
      <c r="E116" s="1"/>
      <c r="F116" s="1"/>
      <c r="G116" s="1"/>
      <c r="H116" s="1"/>
      <c r="I116" s="1"/>
      <c r="J116" s="1"/>
      <c r="K116" s="1"/>
      <c r="L116" s="1"/>
      <c r="M116" s="1"/>
      <c r="N116" s="1"/>
      <c r="O116" s="1"/>
      <c r="P116" s="1"/>
      <c r="Q116" s="1"/>
      <c r="R116" s="1"/>
      <c r="S116" s="1"/>
      <c r="T116" s="1"/>
      <c r="U116" s="1"/>
    </row>
    <row r="117" spans="1:21">
      <c r="A117" s="20" t="s">
        <v>112</v>
      </c>
      <c r="B117" s="13">
        <v>0</v>
      </c>
      <c r="C117" s="13">
        <v>0</v>
      </c>
      <c r="D117" s="1"/>
      <c r="E117" s="1"/>
      <c r="F117" s="1"/>
      <c r="G117" s="1"/>
      <c r="H117" s="1"/>
      <c r="I117" s="1"/>
      <c r="J117" s="1"/>
      <c r="K117" s="1"/>
      <c r="L117" s="1"/>
      <c r="M117" s="1"/>
      <c r="N117" s="1"/>
      <c r="O117" s="1"/>
      <c r="P117" s="1"/>
      <c r="Q117" s="1"/>
      <c r="R117" s="1"/>
      <c r="S117" s="1"/>
      <c r="T117" s="1"/>
      <c r="U117" s="1"/>
    </row>
    <row r="118" spans="1:21">
      <c r="A118" s="20" t="s">
        <v>113</v>
      </c>
      <c r="B118" s="13">
        <v>0</v>
      </c>
      <c r="C118" s="13">
        <v>0</v>
      </c>
      <c r="D118" s="1"/>
      <c r="E118" s="1"/>
      <c r="F118" s="1"/>
      <c r="G118" s="1"/>
      <c r="H118" s="1"/>
      <c r="I118" s="1"/>
      <c r="J118" s="1"/>
      <c r="K118" s="1"/>
      <c r="L118" s="1"/>
      <c r="M118" s="1"/>
      <c r="N118" s="1"/>
      <c r="O118" s="1"/>
      <c r="P118" s="1"/>
      <c r="Q118" s="1"/>
      <c r="R118" s="1"/>
      <c r="S118" s="1"/>
      <c r="T118" s="1"/>
      <c r="U118" s="1"/>
    </row>
    <row r="119" spans="1:21">
      <c r="A119" s="20" t="s">
        <v>114</v>
      </c>
      <c r="B119" s="13">
        <v>0</v>
      </c>
      <c r="C119" s="13">
        <v>0</v>
      </c>
      <c r="D119" s="1"/>
      <c r="E119" s="1"/>
      <c r="F119" s="1"/>
      <c r="G119" s="1"/>
      <c r="H119" s="1"/>
      <c r="I119" s="1"/>
      <c r="J119" s="1"/>
      <c r="K119" s="1"/>
      <c r="L119" s="1"/>
      <c r="M119" s="1"/>
      <c r="N119" s="1"/>
      <c r="O119" s="1"/>
      <c r="P119" s="1"/>
      <c r="Q119" s="1"/>
      <c r="R119" s="1"/>
      <c r="S119" s="1"/>
      <c r="T119" s="1"/>
      <c r="U119" s="1"/>
    </row>
    <row r="120" spans="1:21">
      <c r="A120" s="20" t="s">
        <v>115</v>
      </c>
      <c r="B120" s="13">
        <v>0</v>
      </c>
      <c r="C120" s="13">
        <v>0</v>
      </c>
      <c r="D120" s="1"/>
      <c r="E120" s="1"/>
      <c r="F120" s="1"/>
      <c r="G120" s="1"/>
      <c r="H120" s="1"/>
      <c r="I120" s="1"/>
      <c r="J120" s="1"/>
      <c r="K120" s="1"/>
      <c r="L120" s="1"/>
      <c r="M120" s="1"/>
      <c r="N120" s="1"/>
      <c r="O120" s="1"/>
      <c r="P120" s="1"/>
      <c r="Q120" s="1"/>
      <c r="R120" s="1"/>
      <c r="S120" s="1"/>
      <c r="T120" s="1"/>
      <c r="U120" s="1"/>
    </row>
    <row r="121" spans="1:21">
      <c r="A121" s="21" t="s">
        <v>116</v>
      </c>
      <c r="B121" s="13">
        <v>0</v>
      </c>
      <c r="C121" s="13">
        <v>0</v>
      </c>
      <c r="D121" s="1"/>
      <c r="E121" s="1"/>
      <c r="F121" s="1"/>
      <c r="G121" s="1"/>
      <c r="H121" s="1"/>
      <c r="I121" s="1"/>
      <c r="J121" s="1"/>
      <c r="K121" s="1"/>
      <c r="L121" s="1"/>
      <c r="M121" s="1"/>
      <c r="N121" s="1"/>
      <c r="O121" s="1"/>
      <c r="P121" s="1"/>
      <c r="Q121" s="1"/>
      <c r="R121" s="1"/>
      <c r="S121" s="1"/>
      <c r="T121" s="1"/>
      <c r="U121" s="1"/>
    </row>
    <row r="122" spans="1:21">
      <c r="A122" s="22" t="s">
        <v>117</v>
      </c>
      <c r="B122" s="13">
        <v>0</v>
      </c>
      <c r="C122" s="13">
        <v>0</v>
      </c>
      <c r="D122" s="1"/>
      <c r="E122" s="1"/>
      <c r="F122" s="1"/>
      <c r="G122" s="1"/>
      <c r="H122" s="1"/>
      <c r="I122" s="1"/>
      <c r="J122" s="1"/>
      <c r="K122" s="1"/>
      <c r="L122" s="1"/>
      <c r="M122" s="1"/>
      <c r="N122" s="1"/>
      <c r="O122" s="1"/>
      <c r="P122" s="1"/>
      <c r="Q122" s="1"/>
      <c r="R122" s="1"/>
      <c r="S122" s="1"/>
      <c r="T122" s="1"/>
      <c r="U122" s="1"/>
    </row>
    <row r="123" spans="1:21">
      <c r="A123" s="22" t="s">
        <v>118</v>
      </c>
      <c r="B123" s="13">
        <v>0</v>
      </c>
      <c r="C123" s="13">
        <v>0</v>
      </c>
      <c r="D123" s="1"/>
      <c r="E123" s="1"/>
      <c r="F123" s="1"/>
      <c r="G123" s="1"/>
      <c r="H123" s="1"/>
      <c r="I123" s="1"/>
      <c r="J123" s="1"/>
      <c r="K123" s="1"/>
      <c r="L123" s="1"/>
      <c r="M123" s="1"/>
      <c r="N123" s="1"/>
      <c r="O123" s="1"/>
      <c r="P123" s="1"/>
      <c r="Q123" s="1"/>
      <c r="R123" s="1"/>
      <c r="S123" s="1"/>
      <c r="T123" s="1"/>
      <c r="U123" s="1"/>
    </row>
    <row r="124" spans="1:21">
      <c r="A124" s="22" t="s">
        <v>119</v>
      </c>
      <c r="B124" s="13">
        <v>0</v>
      </c>
      <c r="C124" s="13">
        <v>0</v>
      </c>
      <c r="D124" s="1"/>
      <c r="E124" s="1"/>
      <c r="F124" s="1"/>
      <c r="G124" s="1"/>
      <c r="H124" s="1"/>
      <c r="I124" s="1"/>
      <c r="J124" s="1"/>
      <c r="K124" s="1"/>
      <c r="L124" s="1"/>
      <c r="M124" s="1"/>
      <c r="N124" s="1"/>
      <c r="O124" s="1"/>
      <c r="P124" s="1"/>
      <c r="Q124" s="1"/>
      <c r="R124" s="1"/>
      <c r="S124" s="1"/>
      <c r="T124" s="1"/>
      <c r="U124" s="1"/>
    </row>
    <row r="125" spans="1:21">
      <c r="A125" s="22" t="s">
        <v>120</v>
      </c>
      <c r="B125" s="13">
        <v>0</v>
      </c>
      <c r="C125" s="13">
        <v>0</v>
      </c>
      <c r="D125" s="1"/>
      <c r="E125" s="1"/>
      <c r="F125" s="1"/>
      <c r="G125" s="1"/>
      <c r="H125" s="1"/>
      <c r="I125" s="1"/>
      <c r="J125" s="1"/>
      <c r="K125" s="1"/>
      <c r="L125" s="1"/>
      <c r="M125" s="1"/>
      <c r="N125" s="1"/>
      <c r="O125" s="1"/>
      <c r="P125" s="1"/>
      <c r="Q125" s="1"/>
      <c r="R125" s="1"/>
      <c r="S125" s="1"/>
      <c r="T125" s="1"/>
      <c r="U125" s="1"/>
    </row>
    <row r="126" spans="1:21">
      <c r="A126" s="22" t="s">
        <v>121</v>
      </c>
      <c r="B126" s="13">
        <v>0</v>
      </c>
      <c r="C126" s="13">
        <v>0</v>
      </c>
      <c r="D126" s="1"/>
      <c r="E126" s="1"/>
      <c r="F126" s="1"/>
      <c r="G126" s="1"/>
      <c r="H126" s="1"/>
      <c r="I126" s="1"/>
      <c r="J126" s="1"/>
      <c r="K126" s="1"/>
      <c r="L126" s="1"/>
      <c r="M126" s="1"/>
      <c r="N126" s="1"/>
      <c r="O126" s="1"/>
      <c r="P126" s="1"/>
      <c r="Q126" s="1"/>
      <c r="R126" s="1"/>
      <c r="S126" s="1"/>
      <c r="T126" s="1"/>
      <c r="U126" s="1"/>
    </row>
    <row r="127" spans="1:21">
      <c r="A127" s="23" t="s">
        <v>122</v>
      </c>
      <c r="B127" s="13">
        <v>0</v>
      </c>
      <c r="C127" s="13">
        <v>0</v>
      </c>
      <c r="D127" s="1"/>
      <c r="E127" s="1"/>
      <c r="F127" s="1"/>
      <c r="G127" s="1"/>
      <c r="H127" s="1"/>
      <c r="I127" s="1"/>
      <c r="J127" s="1"/>
      <c r="K127" s="1"/>
      <c r="L127" s="1"/>
      <c r="M127" s="1"/>
      <c r="N127" s="1"/>
      <c r="O127" s="1"/>
      <c r="P127" s="1"/>
      <c r="Q127" s="1"/>
      <c r="R127" s="1"/>
      <c r="S127" s="1"/>
      <c r="T127" s="1"/>
      <c r="U127" s="1"/>
    </row>
    <row r="128" spans="1:21">
      <c r="A128" s="24" t="s">
        <v>123</v>
      </c>
      <c r="B128" s="13">
        <v>0</v>
      </c>
      <c r="C128" s="13">
        <v>0</v>
      </c>
      <c r="D128" s="1"/>
      <c r="E128" s="1"/>
      <c r="F128" s="1"/>
      <c r="G128" s="1"/>
      <c r="H128" s="1"/>
      <c r="I128" s="1"/>
      <c r="J128" s="1"/>
      <c r="K128" s="1"/>
      <c r="L128" s="1"/>
      <c r="M128" s="1"/>
      <c r="N128" s="1"/>
      <c r="O128" s="1"/>
      <c r="P128" s="1"/>
      <c r="Q128" s="1"/>
      <c r="R128" s="1"/>
      <c r="S128" s="1"/>
      <c r="T128" s="1"/>
      <c r="U128" s="1"/>
    </row>
    <row r="129" spans="1:21">
      <c r="A129" s="25" t="s">
        <v>124</v>
      </c>
      <c r="B129" s="13">
        <v>0</v>
      </c>
      <c r="C129" s="13">
        <v>0</v>
      </c>
      <c r="D129" s="1"/>
      <c r="E129" s="1"/>
      <c r="F129" s="1"/>
      <c r="G129" s="1"/>
      <c r="H129" s="1"/>
      <c r="I129" s="1"/>
      <c r="J129" s="1"/>
      <c r="K129" s="1"/>
      <c r="L129" s="1"/>
      <c r="M129" s="1"/>
      <c r="N129" s="1"/>
      <c r="O129" s="1"/>
      <c r="P129" s="1"/>
      <c r="Q129" s="1"/>
      <c r="R129" s="1"/>
      <c r="S129" s="1"/>
      <c r="T129" s="1"/>
      <c r="U129" s="1"/>
    </row>
    <row r="130" spans="1:21">
      <c r="A130" s="20" t="s">
        <v>125</v>
      </c>
      <c r="B130" s="13">
        <v>1327906.33662</v>
      </c>
      <c r="C130" s="13">
        <v>1327906.33662</v>
      </c>
      <c r="D130" s="1"/>
      <c r="E130" s="1"/>
      <c r="F130" s="1"/>
      <c r="G130" s="1"/>
      <c r="H130" s="1"/>
      <c r="I130" s="1"/>
      <c r="J130" s="1"/>
      <c r="K130" s="1"/>
      <c r="L130" s="1"/>
      <c r="M130" s="1"/>
      <c r="N130" s="1"/>
      <c r="O130" s="1"/>
      <c r="P130" s="1"/>
      <c r="Q130" s="1"/>
      <c r="R130" s="1"/>
      <c r="S130" s="1"/>
      <c r="T130" s="1"/>
      <c r="U130" s="1"/>
    </row>
    <row r="131" spans="1:21">
      <c r="A131" s="20" t="s">
        <v>126</v>
      </c>
      <c r="B131" s="13">
        <v>51226.967049999999</v>
      </c>
      <c r="C131" s="13">
        <v>51226.967049999999</v>
      </c>
      <c r="D131" s="1"/>
      <c r="E131" s="1"/>
      <c r="F131" s="1"/>
      <c r="G131" s="1"/>
      <c r="H131" s="1"/>
      <c r="I131" s="1"/>
      <c r="J131" s="1"/>
      <c r="K131" s="1"/>
      <c r="L131" s="1"/>
      <c r="M131" s="1"/>
      <c r="N131" s="1"/>
      <c r="O131" s="1"/>
      <c r="P131" s="1"/>
      <c r="Q131" s="1"/>
      <c r="R131" s="1"/>
      <c r="S131" s="1"/>
      <c r="T131" s="1"/>
      <c r="U131" s="1"/>
    </row>
    <row r="132" spans="1:21">
      <c r="A132" s="18" t="s">
        <v>127</v>
      </c>
      <c r="B132" s="11">
        <v>0</v>
      </c>
      <c r="C132" s="11">
        <v>0</v>
      </c>
      <c r="D132" s="1"/>
      <c r="E132" s="1"/>
      <c r="F132" s="1"/>
      <c r="G132" s="1"/>
      <c r="H132" s="1"/>
      <c r="I132" s="1"/>
      <c r="J132" s="1"/>
      <c r="K132" s="1"/>
      <c r="L132" s="1"/>
      <c r="M132" s="1"/>
      <c r="N132" s="1"/>
      <c r="O132" s="1"/>
      <c r="P132" s="1"/>
      <c r="Q132" s="1"/>
      <c r="R132" s="1"/>
      <c r="S132" s="1"/>
      <c r="T132" s="1"/>
      <c r="U132" s="1"/>
    </row>
    <row r="133" spans="1:21">
      <c r="A133" s="18" t="s">
        <v>128</v>
      </c>
      <c r="B133" s="11">
        <v>3439018.9957499998</v>
      </c>
      <c r="C133" s="11">
        <v>3439018.9957499998</v>
      </c>
      <c r="D133" s="1"/>
      <c r="E133" s="1"/>
      <c r="F133" s="1"/>
      <c r="G133" s="1"/>
      <c r="H133" s="1"/>
      <c r="I133" s="1"/>
      <c r="J133" s="1"/>
      <c r="K133" s="1"/>
      <c r="L133" s="1"/>
      <c r="M133" s="1"/>
      <c r="N133" s="1"/>
      <c r="O133" s="1"/>
      <c r="P133" s="1"/>
      <c r="Q133" s="1"/>
      <c r="R133" s="1"/>
      <c r="S133" s="1"/>
      <c r="T133" s="1"/>
      <c r="U133" s="1"/>
    </row>
    <row r="134" spans="1:21">
      <c r="A134" s="20" t="s">
        <v>129</v>
      </c>
      <c r="B134" s="13">
        <v>0</v>
      </c>
      <c r="C134" s="13">
        <v>0</v>
      </c>
      <c r="D134" s="1"/>
      <c r="E134" s="1"/>
      <c r="F134" s="1"/>
      <c r="G134" s="1"/>
      <c r="H134" s="1"/>
      <c r="I134" s="1"/>
      <c r="J134" s="1"/>
      <c r="K134" s="1"/>
      <c r="L134" s="1"/>
      <c r="M134" s="1"/>
      <c r="N134" s="1"/>
      <c r="O134" s="1"/>
      <c r="P134" s="1"/>
      <c r="Q134" s="1"/>
      <c r="R134" s="1"/>
      <c r="S134" s="1"/>
      <c r="T134" s="1"/>
      <c r="U134" s="1"/>
    </row>
    <row r="135" spans="1:21">
      <c r="A135" s="20" t="s">
        <v>130</v>
      </c>
      <c r="B135" s="13">
        <v>0</v>
      </c>
      <c r="C135" s="13">
        <v>0</v>
      </c>
      <c r="D135" s="1"/>
      <c r="E135" s="1"/>
      <c r="F135" s="1"/>
      <c r="G135" s="1"/>
      <c r="H135" s="1"/>
      <c r="I135" s="1"/>
      <c r="J135" s="1"/>
      <c r="K135" s="1"/>
      <c r="L135" s="1"/>
      <c r="M135" s="1"/>
      <c r="N135" s="1"/>
      <c r="O135" s="1"/>
      <c r="P135" s="1"/>
      <c r="Q135" s="1"/>
      <c r="R135" s="1"/>
      <c r="S135" s="1"/>
      <c r="T135" s="1"/>
      <c r="U135" s="1"/>
    </row>
    <row r="136" spans="1:21">
      <c r="A136" s="20" t="s">
        <v>131</v>
      </c>
      <c r="B136" s="13">
        <v>0</v>
      </c>
      <c r="C136" s="13">
        <v>0</v>
      </c>
      <c r="D136" s="1"/>
      <c r="E136" s="1"/>
      <c r="F136" s="1"/>
      <c r="G136" s="1"/>
      <c r="H136" s="1"/>
      <c r="I136" s="1"/>
      <c r="J136" s="1"/>
      <c r="K136" s="1"/>
      <c r="L136" s="1"/>
      <c r="M136" s="1"/>
      <c r="N136" s="1"/>
      <c r="O136" s="1"/>
      <c r="P136" s="1"/>
      <c r="Q136" s="1"/>
      <c r="R136" s="1"/>
      <c r="S136" s="1"/>
      <c r="T136" s="1"/>
      <c r="U136" s="1"/>
    </row>
    <row r="137" spans="1:21">
      <c r="A137" s="20" t="s">
        <v>132</v>
      </c>
      <c r="B137" s="13">
        <v>0</v>
      </c>
      <c r="C137" s="13">
        <v>0</v>
      </c>
      <c r="D137" s="1"/>
      <c r="E137" s="1"/>
      <c r="F137" s="1"/>
      <c r="G137" s="1"/>
      <c r="H137" s="1"/>
      <c r="I137" s="1"/>
      <c r="J137" s="1"/>
      <c r="K137" s="1"/>
      <c r="L137" s="1"/>
      <c r="M137" s="1"/>
      <c r="N137" s="1"/>
      <c r="O137" s="1"/>
      <c r="P137" s="1"/>
      <c r="Q137" s="1"/>
      <c r="R137" s="1"/>
      <c r="S137" s="1"/>
      <c r="T137" s="1"/>
      <c r="U137" s="1"/>
    </row>
    <row r="138" spans="1:21">
      <c r="A138" s="20" t="s">
        <v>133</v>
      </c>
      <c r="B138" s="13">
        <v>3232700</v>
      </c>
      <c r="C138" s="13">
        <v>3232700</v>
      </c>
      <c r="D138" s="1"/>
      <c r="E138" s="1"/>
      <c r="F138" s="1"/>
      <c r="G138" s="1"/>
      <c r="H138" s="1"/>
      <c r="I138" s="1"/>
      <c r="J138" s="1"/>
      <c r="K138" s="1"/>
      <c r="L138" s="1"/>
      <c r="M138" s="1"/>
      <c r="N138" s="1"/>
      <c r="O138" s="1"/>
      <c r="P138" s="1"/>
      <c r="Q138" s="1"/>
      <c r="R138" s="1"/>
      <c r="S138" s="1"/>
      <c r="T138" s="1"/>
      <c r="U138" s="1"/>
    </row>
    <row r="139" spans="1:21">
      <c r="A139" s="20" t="s">
        <v>134</v>
      </c>
      <c r="B139" s="13">
        <v>206318.99575</v>
      </c>
      <c r="C139" s="13">
        <v>206318.99575</v>
      </c>
      <c r="D139" s="1"/>
      <c r="E139" s="1"/>
      <c r="F139" s="1"/>
      <c r="G139" s="1"/>
      <c r="H139" s="1"/>
      <c r="I139" s="1"/>
      <c r="J139" s="1"/>
      <c r="K139" s="1"/>
      <c r="L139" s="1"/>
      <c r="M139" s="1"/>
      <c r="N139" s="1"/>
      <c r="O139" s="1"/>
      <c r="P139" s="1"/>
      <c r="Q139" s="1"/>
      <c r="R139" s="1"/>
      <c r="S139" s="1"/>
      <c r="T139" s="1"/>
      <c r="U139" s="1"/>
    </row>
    <row r="140" spans="1:21">
      <c r="A140" s="18" t="s">
        <v>135</v>
      </c>
      <c r="B140" s="11">
        <v>3359486.1582399998</v>
      </c>
      <c r="C140" s="11">
        <v>3359486.1582399998</v>
      </c>
      <c r="D140" s="1"/>
      <c r="E140" s="1"/>
      <c r="F140" s="1"/>
      <c r="G140" s="1"/>
      <c r="H140" s="1"/>
      <c r="I140" s="1"/>
      <c r="J140" s="1"/>
      <c r="K140" s="1"/>
      <c r="L140" s="1"/>
      <c r="M140" s="1"/>
      <c r="N140" s="1"/>
      <c r="O140" s="1"/>
      <c r="P140" s="1"/>
      <c r="Q140" s="1"/>
      <c r="R140" s="1"/>
      <c r="S140" s="1"/>
      <c r="T140" s="1"/>
      <c r="U140" s="1"/>
    </row>
    <row r="141" spans="1:21">
      <c r="A141" s="20" t="s">
        <v>136</v>
      </c>
      <c r="B141" s="13">
        <v>0</v>
      </c>
      <c r="C141" s="13">
        <v>0</v>
      </c>
      <c r="D141" s="1"/>
      <c r="E141" s="1"/>
      <c r="F141" s="1"/>
      <c r="G141" s="1"/>
      <c r="H141" s="1"/>
      <c r="I141" s="1"/>
      <c r="J141" s="1"/>
      <c r="K141" s="1"/>
      <c r="L141" s="1"/>
      <c r="M141" s="1"/>
      <c r="N141" s="1"/>
      <c r="O141" s="1"/>
      <c r="P141" s="1"/>
      <c r="Q141" s="1"/>
      <c r="R141" s="1"/>
      <c r="S141" s="1"/>
      <c r="T141" s="1"/>
      <c r="U141" s="1"/>
    </row>
    <row r="142" spans="1:21">
      <c r="A142" s="20" t="s">
        <v>137</v>
      </c>
      <c r="B142" s="13">
        <v>678178.87297999999</v>
      </c>
      <c r="C142" s="13">
        <v>678178.87297999999</v>
      </c>
      <c r="D142" s="1"/>
      <c r="E142" s="1"/>
      <c r="F142" s="1"/>
      <c r="G142" s="1"/>
      <c r="H142" s="1"/>
      <c r="I142" s="1"/>
      <c r="J142" s="1"/>
      <c r="K142" s="1"/>
      <c r="L142" s="1"/>
      <c r="M142" s="1"/>
      <c r="N142" s="1"/>
      <c r="O142" s="1"/>
      <c r="P142" s="1"/>
      <c r="Q142" s="1"/>
      <c r="R142" s="1"/>
      <c r="S142" s="1"/>
      <c r="T142" s="1"/>
      <c r="U142" s="1"/>
    </row>
    <row r="143" spans="1:21">
      <c r="A143" s="20" t="s">
        <v>138</v>
      </c>
      <c r="B143" s="13">
        <v>0</v>
      </c>
      <c r="C143" s="13">
        <v>0</v>
      </c>
      <c r="D143" s="1"/>
      <c r="E143" s="1"/>
      <c r="F143" s="1"/>
      <c r="G143" s="1"/>
      <c r="H143" s="1"/>
      <c r="I143" s="1"/>
      <c r="J143" s="1"/>
      <c r="K143" s="1"/>
      <c r="L143" s="1"/>
      <c r="M143" s="1"/>
      <c r="N143" s="1"/>
      <c r="O143" s="1"/>
      <c r="P143" s="1"/>
      <c r="Q143" s="1"/>
      <c r="R143" s="1"/>
      <c r="S143" s="1"/>
      <c r="T143" s="1"/>
      <c r="U143" s="1"/>
    </row>
    <row r="144" spans="1:21">
      <c r="A144" s="20" t="s">
        <v>139</v>
      </c>
      <c r="B144" s="13">
        <v>0</v>
      </c>
      <c r="C144" s="13">
        <v>0</v>
      </c>
      <c r="D144" s="1"/>
      <c r="E144" s="1"/>
      <c r="F144" s="1"/>
      <c r="G144" s="1"/>
      <c r="H144" s="1"/>
      <c r="I144" s="1"/>
      <c r="J144" s="1"/>
      <c r="K144" s="1"/>
      <c r="L144" s="1"/>
      <c r="M144" s="1"/>
      <c r="N144" s="1"/>
      <c r="O144" s="1"/>
      <c r="P144" s="1"/>
      <c r="Q144" s="1"/>
      <c r="R144" s="1"/>
      <c r="S144" s="1"/>
      <c r="T144" s="1"/>
      <c r="U144" s="1"/>
    </row>
    <row r="145" spans="1:21">
      <c r="A145" s="14" t="s">
        <v>140</v>
      </c>
      <c r="B145" s="13">
        <v>1547197.65273</v>
      </c>
      <c r="C145" s="13">
        <v>1547197.65273</v>
      </c>
      <c r="D145" s="1"/>
      <c r="E145" s="1"/>
      <c r="F145" s="1"/>
      <c r="G145" s="1"/>
      <c r="H145" s="1"/>
      <c r="I145" s="1"/>
      <c r="J145" s="1"/>
      <c r="K145" s="1"/>
      <c r="L145" s="1"/>
      <c r="M145" s="1"/>
      <c r="N145" s="1"/>
      <c r="O145" s="1"/>
      <c r="P145" s="1"/>
      <c r="Q145" s="1"/>
      <c r="R145" s="1"/>
      <c r="S145" s="1"/>
      <c r="T145" s="1"/>
      <c r="U145" s="1"/>
    </row>
    <row r="146" spans="1:21">
      <c r="A146" s="20" t="s">
        <v>141</v>
      </c>
      <c r="B146" s="13">
        <v>992236.25877999992</v>
      </c>
      <c r="C146" s="13">
        <v>992236.25877999992</v>
      </c>
      <c r="D146" s="1"/>
      <c r="E146" s="1"/>
      <c r="F146" s="1"/>
      <c r="G146" s="1"/>
      <c r="H146" s="1"/>
      <c r="I146" s="1"/>
      <c r="J146" s="1"/>
      <c r="K146" s="1"/>
      <c r="L146" s="1"/>
      <c r="M146" s="1"/>
      <c r="N146" s="1"/>
      <c r="O146" s="1"/>
      <c r="P146" s="1"/>
      <c r="Q146" s="1"/>
      <c r="R146" s="1"/>
      <c r="S146" s="1"/>
      <c r="T146" s="1"/>
      <c r="U146" s="1"/>
    </row>
    <row r="147" spans="1:21">
      <c r="A147" s="20" t="s">
        <v>142</v>
      </c>
      <c r="B147" s="13">
        <v>84606.666719999994</v>
      </c>
      <c r="C147" s="13">
        <v>84606.666719999994</v>
      </c>
      <c r="D147" s="1"/>
      <c r="E147" s="1"/>
      <c r="F147" s="1"/>
      <c r="G147" s="1"/>
      <c r="H147" s="1"/>
      <c r="I147" s="1"/>
      <c r="J147" s="1"/>
      <c r="K147" s="1"/>
      <c r="L147" s="1"/>
      <c r="M147" s="1"/>
      <c r="N147" s="1"/>
      <c r="O147" s="1"/>
      <c r="P147" s="1"/>
      <c r="Q147" s="1"/>
      <c r="R147" s="1"/>
      <c r="S147" s="1"/>
      <c r="T147" s="1"/>
      <c r="U147" s="1"/>
    </row>
    <row r="148" spans="1:21">
      <c r="A148" s="20" t="s">
        <v>143</v>
      </c>
      <c r="B148" s="13">
        <v>57266.707029999998</v>
      </c>
      <c r="C148" s="13">
        <v>57266.707029999998</v>
      </c>
      <c r="D148" s="1"/>
      <c r="E148" s="1"/>
      <c r="F148" s="1"/>
      <c r="G148" s="1"/>
      <c r="H148" s="1"/>
      <c r="I148" s="1"/>
      <c r="J148" s="1"/>
      <c r="K148" s="1"/>
      <c r="L148" s="1"/>
      <c r="M148" s="1"/>
      <c r="N148" s="1"/>
      <c r="O148" s="1"/>
      <c r="P148" s="1"/>
      <c r="Q148" s="1"/>
      <c r="R148" s="1"/>
      <c r="S148" s="1"/>
      <c r="T148" s="1"/>
      <c r="U148" s="1"/>
    </row>
    <row r="149" spans="1:21">
      <c r="A149" s="18" t="s">
        <v>144</v>
      </c>
      <c r="B149" s="11">
        <v>41186.986250000002</v>
      </c>
      <c r="C149" s="11">
        <v>41186.986250000002</v>
      </c>
      <c r="D149" s="1"/>
      <c r="E149" s="1"/>
      <c r="F149" s="1"/>
      <c r="G149" s="1"/>
      <c r="H149" s="1"/>
      <c r="I149" s="1"/>
      <c r="J149" s="1"/>
      <c r="K149" s="1"/>
      <c r="L149" s="1"/>
      <c r="M149" s="1"/>
      <c r="N149" s="1"/>
      <c r="O149" s="1"/>
      <c r="P149" s="1"/>
      <c r="Q149" s="1"/>
      <c r="R149" s="1"/>
      <c r="S149" s="1"/>
      <c r="T149" s="1"/>
      <c r="U149" s="1"/>
    </row>
    <row r="150" spans="1:21">
      <c r="A150" s="20" t="s">
        <v>71</v>
      </c>
      <c r="B150" s="13">
        <v>0</v>
      </c>
      <c r="C150" s="13">
        <v>0</v>
      </c>
      <c r="D150" s="1"/>
      <c r="E150" s="1"/>
      <c r="F150" s="1"/>
      <c r="G150" s="1"/>
      <c r="H150" s="1"/>
      <c r="I150" s="1"/>
      <c r="J150" s="1"/>
      <c r="K150" s="1"/>
      <c r="L150" s="1"/>
      <c r="M150" s="1"/>
      <c r="N150" s="1"/>
      <c r="O150" s="1"/>
      <c r="P150" s="1"/>
      <c r="Q150" s="1"/>
      <c r="R150" s="1"/>
      <c r="S150" s="1"/>
      <c r="T150" s="1"/>
      <c r="U150" s="1"/>
    </row>
    <row r="151" spans="1:21">
      <c r="A151" s="20" t="s">
        <v>73</v>
      </c>
      <c r="B151" s="13">
        <v>13951.873250000001</v>
      </c>
      <c r="C151" s="13">
        <v>13951.873250000001</v>
      </c>
      <c r="D151" s="1"/>
      <c r="E151" s="1"/>
      <c r="F151" s="1"/>
      <c r="G151" s="1"/>
      <c r="H151" s="1"/>
      <c r="I151" s="1"/>
      <c r="J151" s="1"/>
      <c r="K151" s="1"/>
      <c r="L151" s="1"/>
      <c r="M151" s="1"/>
      <c r="N151" s="1"/>
      <c r="O151" s="1"/>
      <c r="P151" s="1"/>
      <c r="Q151" s="1"/>
      <c r="R151" s="1"/>
      <c r="S151" s="1"/>
      <c r="T151" s="1"/>
      <c r="U151" s="1"/>
    </row>
    <row r="152" spans="1:21">
      <c r="A152" s="20" t="s">
        <v>145</v>
      </c>
      <c r="B152" s="13">
        <v>27235.113000000001</v>
      </c>
      <c r="C152" s="13">
        <v>27235.113000000001</v>
      </c>
      <c r="D152" s="1"/>
      <c r="E152" s="1"/>
      <c r="F152" s="1"/>
      <c r="G152" s="1"/>
      <c r="H152" s="1"/>
      <c r="I152" s="1"/>
      <c r="J152" s="1"/>
      <c r="K152" s="1"/>
      <c r="L152" s="1"/>
      <c r="M152" s="1"/>
      <c r="N152" s="1"/>
      <c r="O152" s="1"/>
      <c r="P152" s="1"/>
      <c r="Q152" s="1"/>
      <c r="R152" s="1"/>
      <c r="S152" s="1"/>
      <c r="T152" s="1"/>
      <c r="U152" s="1"/>
    </row>
    <row r="153" spans="1:21">
      <c r="A153" s="20" t="s">
        <v>99</v>
      </c>
      <c r="B153" s="13">
        <v>0</v>
      </c>
      <c r="C153" s="13">
        <v>0</v>
      </c>
      <c r="D153" s="1"/>
      <c r="E153" s="1"/>
      <c r="F153" s="1"/>
      <c r="G153" s="1"/>
      <c r="H153" s="1"/>
      <c r="I153" s="1"/>
      <c r="J153" s="1"/>
      <c r="K153" s="1"/>
      <c r="L153" s="1"/>
      <c r="M153" s="1"/>
      <c r="N153" s="1"/>
      <c r="O153" s="1"/>
      <c r="P153" s="1"/>
      <c r="Q153" s="1"/>
      <c r="R153" s="1"/>
      <c r="S153" s="1"/>
      <c r="T153" s="1"/>
      <c r="U153" s="1"/>
    </row>
    <row r="154" spans="1:21">
      <c r="A154" s="20" t="s">
        <v>146</v>
      </c>
      <c r="B154" s="13">
        <v>0</v>
      </c>
      <c r="C154" s="13">
        <v>0</v>
      </c>
      <c r="D154" s="1"/>
      <c r="E154" s="1"/>
      <c r="F154" s="1"/>
      <c r="G154" s="1"/>
      <c r="H154" s="1"/>
      <c r="I154" s="1"/>
      <c r="J154" s="1"/>
      <c r="K154" s="1"/>
      <c r="L154" s="1"/>
      <c r="M154" s="1"/>
      <c r="N154" s="1"/>
      <c r="O154" s="1"/>
      <c r="P154" s="1"/>
      <c r="Q154" s="1"/>
      <c r="R154" s="1"/>
      <c r="S154" s="1"/>
      <c r="T154" s="1"/>
      <c r="U154" s="1"/>
    </row>
    <row r="155" spans="1:21">
      <c r="A155" s="18" t="s">
        <v>147</v>
      </c>
      <c r="B155" s="11">
        <v>44461.11954</v>
      </c>
      <c r="C155" s="11">
        <v>44461.11954</v>
      </c>
      <c r="D155" s="1"/>
      <c r="E155" s="1"/>
      <c r="F155" s="1"/>
      <c r="G155" s="1"/>
      <c r="H155" s="1"/>
      <c r="I155" s="1"/>
      <c r="J155" s="1"/>
      <c r="K155" s="1"/>
      <c r="L155" s="1"/>
      <c r="M155" s="1"/>
      <c r="N155" s="1"/>
      <c r="O155" s="1"/>
      <c r="P155" s="1"/>
      <c r="Q155" s="1"/>
      <c r="R155" s="1"/>
      <c r="S155" s="1"/>
      <c r="T155" s="1"/>
      <c r="U155" s="1"/>
    </row>
    <row r="156" spans="1:21">
      <c r="A156" s="20" t="s">
        <v>148</v>
      </c>
      <c r="B156" s="13">
        <v>0</v>
      </c>
      <c r="C156" s="13">
        <v>0</v>
      </c>
      <c r="D156" s="1"/>
      <c r="E156" s="1"/>
      <c r="F156" s="1"/>
      <c r="G156" s="1"/>
      <c r="H156" s="1"/>
      <c r="I156" s="1"/>
      <c r="J156" s="1"/>
      <c r="K156" s="1"/>
      <c r="L156" s="1"/>
      <c r="M156" s="1"/>
      <c r="N156" s="1"/>
      <c r="O156" s="1"/>
      <c r="P156" s="1"/>
      <c r="Q156" s="1"/>
      <c r="R156" s="1"/>
      <c r="S156" s="1"/>
      <c r="T156" s="1"/>
      <c r="U156" s="1"/>
    </row>
    <row r="157" spans="1:21">
      <c r="A157" s="20" t="s">
        <v>149</v>
      </c>
      <c r="B157" s="13">
        <v>0</v>
      </c>
      <c r="C157" s="13">
        <v>0</v>
      </c>
      <c r="D157" s="1"/>
      <c r="E157" s="1"/>
      <c r="F157" s="1"/>
      <c r="G157" s="1"/>
      <c r="H157" s="1"/>
      <c r="I157" s="1"/>
      <c r="J157" s="1"/>
      <c r="K157" s="1"/>
      <c r="L157" s="1"/>
      <c r="M157" s="1"/>
      <c r="N157" s="1"/>
      <c r="O157" s="1"/>
      <c r="P157" s="1"/>
      <c r="Q157" s="1"/>
      <c r="R157" s="1"/>
      <c r="S157" s="1"/>
      <c r="T157" s="1"/>
      <c r="U157" s="1"/>
    </row>
    <row r="158" spans="1:21">
      <c r="A158" s="20" t="s">
        <v>150</v>
      </c>
      <c r="B158" s="13">
        <v>4817.6170899999997</v>
      </c>
      <c r="C158" s="13">
        <v>4817.6170899999997</v>
      </c>
      <c r="D158" s="1"/>
      <c r="E158" s="1"/>
      <c r="F158" s="1"/>
      <c r="G158" s="1"/>
      <c r="H158" s="1"/>
      <c r="I158" s="1"/>
      <c r="J158" s="1"/>
      <c r="K158" s="1"/>
      <c r="L158" s="1"/>
      <c r="M158" s="1"/>
      <c r="N158" s="1"/>
      <c r="O158" s="1"/>
      <c r="P158" s="1"/>
      <c r="Q158" s="1"/>
      <c r="R158" s="1"/>
      <c r="S158" s="1"/>
      <c r="T158" s="1"/>
      <c r="U158" s="1"/>
    </row>
    <row r="159" spans="1:21">
      <c r="A159" s="20" t="s">
        <v>151</v>
      </c>
      <c r="B159" s="13">
        <v>0</v>
      </c>
      <c r="C159" s="13">
        <v>0</v>
      </c>
      <c r="D159" s="1"/>
      <c r="E159" s="1"/>
      <c r="F159" s="1"/>
      <c r="G159" s="1"/>
      <c r="H159" s="1"/>
      <c r="I159" s="1"/>
      <c r="J159" s="1"/>
      <c r="K159" s="1"/>
      <c r="L159" s="1"/>
      <c r="M159" s="1"/>
      <c r="N159" s="1"/>
      <c r="O159" s="1"/>
      <c r="P159" s="1"/>
      <c r="Q159" s="1"/>
      <c r="R159" s="1"/>
      <c r="S159" s="1"/>
      <c r="T159" s="1"/>
      <c r="U159" s="1"/>
    </row>
    <row r="160" spans="1:21">
      <c r="A160" s="20" t="s">
        <v>152</v>
      </c>
      <c r="B160" s="13">
        <v>39643.50245</v>
      </c>
      <c r="C160" s="13">
        <v>39643.50245</v>
      </c>
      <c r="D160" s="1"/>
      <c r="E160" s="1"/>
      <c r="F160" s="1"/>
      <c r="G160" s="1"/>
      <c r="H160" s="1"/>
      <c r="I160" s="1"/>
      <c r="J160" s="1"/>
      <c r="K160" s="1"/>
      <c r="L160" s="1"/>
      <c r="M160" s="1"/>
      <c r="N160" s="1"/>
      <c r="O160" s="1"/>
      <c r="P160" s="1"/>
      <c r="Q160" s="1"/>
      <c r="R160" s="1"/>
      <c r="S160" s="1"/>
      <c r="T160" s="1"/>
      <c r="U160" s="1"/>
    </row>
    <row r="161" spans="1:21">
      <c r="A161" s="20" t="s">
        <v>153</v>
      </c>
      <c r="B161" s="13">
        <v>0</v>
      </c>
      <c r="C161" s="13">
        <v>0</v>
      </c>
      <c r="D161" s="1"/>
      <c r="E161" s="1"/>
      <c r="F161" s="1"/>
      <c r="G161" s="1"/>
      <c r="H161" s="1"/>
      <c r="I161" s="1"/>
      <c r="J161" s="1"/>
      <c r="K161" s="1"/>
      <c r="L161" s="1"/>
      <c r="M161" s="1"/>
      <c r="N161" s="1"/>
      <c r="O161" s="1"/>
      <c r="P161" s="1"/>
      <c r="Q161" s="1"/>
      <c r="R161" s="1"/>
      <c r="S161" s="1"/>
      <c r="T161" s="1"/>
      <c r="U161" s="1"/>
    </row>
    <row r="162" spans="1:21">
      <c r="A162" s="18" t="s">
        <v>154</v>
      </c>
      <c r="B162" s="11">
        <v>104673.10373</v>
      </c>
      <c r="C162" s="11">
        <v>104673.10373</v>
      </c>
      <c r="D162" s="1"/>
      <c r="E162" s="1"/>
      <c r="F162" s="1"/>
      <c r="G162" s="1"/>
      <c r="H162" s="1"/>
      <c r="I162" s="1"/>
      <c r="J162" s="1"/>
      <c r="K162" s="1"/>
      <c r="L162" s="1"/>
      <c r="M162" s="1"/>
      <c r="N162" s="1"/>
      <c r="O162" s="1"/>
      <c r="P162" s="1"/>
      <c r="Q162" s="1"/>
      <c r="R162" s="1"/>
      <c r="S162" s="1"/>
      <c r="T162" s="1"/>
      <c r="U162" s="1"/>
    </row>
    <row r="163" spans="1:21">
      <c r="A163" s="20" t="s">
        <v>155</v>
      </c>
      <c r="B163" s="13">
        <v>102900</v>
      </c>
      <c r="C163" s="13">
        <v>102900</v>
      </c>
      <c r="D163" s="1"/>
      <c r="E163" s="1"/>
      <c r="F163" s="1"/>
      <c r="G163" s="1"/>
      <c r="H163" s="1"/>
      <c r="I163" s="1"/>
      <c r="J163" s="1"/>
      <c r="K163" s="1"/>
      <c r="L163" s="1"/>
      <c r="M163" s="1"/>
      <c r="N163" s="1"/>
      <c r="O163" s="1"/>
      <c r="P163" s="1"/>
      <c r="Q163" s="1"/>
      <c r="R163" s="1"/>
      <c r="S163" s="1"/>
      <c r="T163" s="1"/>
      <c r="U163" s="1"/>
    </row>
    <row r="164" spans="1:21">
      <c r="A164" s="20" t="s">
        <v>156</v>
      </c>
      <c r="B164" s="13">
        <v>0</v>
      </c>
      <c r="C164" s="13">
        <v>0</v>
      </c>
      <c r="D164" s="1"/>
      <c r="E164" s="1"/>
      <c r="F164" s="1"/>
      <c r="G164" s="1"/>
      <c r="H164" s="1"/>
      <c r="I164" s="1"/>
      <c r="J164" s="1"/>
      <c r="K164" s="1"/>
      <c r="L164" s="1"/>
      <c r="M164" s="1"/>
      <c r="N164" s="1"/>
      <c r="O164" s="1"/>
      <c r="P164" s="1"/>
      <c r="Q164" s="1"/>
      <c r="R164" s="1"/>
      <c r="S164" s="1"/>
      <c r="T164" s="1"/>
      <c r="U164" s="1"/>
    </row>
    <row r="165" spans="1:21">
      <c r="A165" s="14" t="s">
        <v>157</v>
      </c>
      <c r="B165" s="13">
        <v>0</v>
      </c>
      <c r="C165" s="13">
        <v>0</v>
      </c>
      <c r="D165" s="1"/>
      <c r="E165" s="1"/>
      <c r="F165" s="1"/>
      <c r="G165" s="1"/>
      <c r="H165" s="1"/>
      <c r="I165" s="1"/>
      <c r="J165" s="1"/>
      <c r="K165" s="1"/>
      <c r="L165" s="1"/>
      <c r="M165" s="1"/>
      <c r="N165" s="1"/>
      <c r="O165" s="1"/>
      <c r="P165" s="1"/>
      <c r="Q165" s="1"/>
      <c r="R165" s="1"/>
      <c r="S165" s="1"/>
      <c r="T165" s="1"/>
      <c r="U165" s="1"/>
    </row>
    <row r="166" spans="1:21">
      <c r="A166" s="20" t="s">
        <v>158</v>
      </c>
      <c r="B166" s="13">
        <v>1773.10373</v>
      </c>
      <c r="C166" s="13">
        <v>1773.10373</v>
      </c>
      <c r="D166" s="1"/>
      <c r="E166" s="1"/>
      <c r="F166" s="1"/>
      <c r="G166" s="1"/>
      <c r="H166" s="1"/>
      <c r="I166" s="1"/>
      <c r="J166" s="1"/>
      <c r="K166" s="1"/>
      <c r="L166" s="1"/>
      <c r="M166" s="1"/>
      <c r="N166" s="1"/>
      <c r="O166" s="1"/>
      <c r="P166" s="1"/>
      <c r="Q166" s="1"/>
      <c r="R166" s="1"/>
      <c r="S166" s="1"/>
      <c r="T166" s="1"/>
      <c r="U166" s="1"/>
    </row>
    <row r="167" spans="1:21">
      <c r="A167" s="18" t="s">
        <v>159</v>
      </c>
      <c r="B167" s="11">
        <v>0</v>
      </c>
      <c r="C167" s="11">
        <v>0</v>
      </c>
      <c r="D167" s="1"/>
      <c r="E167" s="1"/>
      <c r="F167" s="1"/>
      <c r="G167" s="1"/>
      <c r="H167" s="1"/>
      <c r="I167" s="1"/>
      <c r="J167" s="1"/>
      <c r="K167" s="1"/>
      <c r="L167" s="1"/>
      <c r="M167" s="1"/>
      <c r="N167" s="1"/>
      <c r="O167" s="1"/>
      <c r="P167" s="1"/>
      <c r="Q167" s="1"/>
      <c r="R167" s="1"/>
      <c r="S167" s="1"/>
      <c r="T167" s="1"/>
      <c r="U167" s="1"/>
    </row>
    <row r="168" spans="1:21">
      <c r="A168" s="20" t="s">
        <v>160</v>
      </c>
      <c r="B168" s="13">
        <v>0</v>
      </c>
      <c r="C168" s="13">
        <v>0</v>
      </c>
      <c r="D168" s="1"/>
      <c r="E168" s="1"/>
      <c r="F168" s="1"/>
      <c r="G168" s="1"/>
      <c r="H168" s="1"/>
      <c r="I168" s="1"/>
      <c r="J168" s="1"/>
      <c r="K168" s="1"/>
      <c r="L168" s="1"/>
      <c r="M168" s="1"/>
      <c r="N168" s="1"/>
      <c r="O168" s="1"/>
      <c r="P168" s="1"/>
      <c r="Q168" s="1"/>
      <c r="R168" s="1"/>
      <c r="S168" s="1"/>
      <c r="T168" s="1"/>
      <c r="U168" s="1"/>
    </row>
    <row r="169" spans="1:21">
      <c r="A169" s="20" t="s">
        <v>161</v>
      </c>
      <c r="B169" s="13">
        <v>0</v>
      </c>
      <c r="C169" s="13">
        <v>0</v>
      </c>
      <c r="D169" s="1"/>
      <c r="E169" s="1"/>
      <c r="F169" s="1"/>
      <c r="G169" s="1"/>
      <c r="H169" s="1"/>
      <c r="I169" s="1"/>
      <c r="J169" s="1"/>
      <c r="K169" s="1"/>
      <c r="L169" s="1"/>
      <c r="M169" s="1"/>
      <c r="N169" s="1"/>
      <c r="O169" s="1"/>
      <c r="P169" s="1"/>
      <c r="Q169" s="1"/>
      <c r="R169" s="1"/>
      <c r="S169" s="1"/>
      <c r="T169" s="1"/>
      <c r="U169" s="1"/>
    </row>
    <row r="170" spans="1:21">
      <c r="A170" s="20" t="s">
        <v>162</v>
      </c>
      <c r="B170" s="13">
        <v>0</v>
      </c>
      <c r="C170" s="13">
        <v>0</v>
      </c>
      <c r="D170" s="1"/>
      <c r="E170" s="1"/>
      <c r="F170" s="1"/>
      <c r="G170" s="1"/>
      <c r="H170" s="1"/>
      <c r="I170" s="1"/>
      <c r="J170" s="1"/>
      <c r="K170" s="1"/>
      <c r="L170" s="1"/>
      <c r="M170" s="1"/>
      <c r="N170" s="1"/>
      <c r="O170" s="1"/>
      <c r="P170" s="1"/>
      <c r="Q170" s="1"/>
      <c r="R170" s="1"/>
      <c r="S170" s="1"/>
      <c r="T170" s="1"/>
      <c r="U170" s="1"/>
    </row>
    <row r="171" spans="1:21">
      <c r="A171" s="20" t="s">
        <v>163</v>
      </c>
      <c r="B171" s="13">
        <v>0</v>
      </c>
      <c r="C171" s="13">
        <v>0</v>
      </c>
      <c r="D171" s="1"/>
      <c r="E171" s="1"/>
      <c r="F171" s="1"/>
      <c r="G171" s="1"/>
      <c r="H171" s="1"/>
      <c r="I171" s="1"/>
      <c r="J171" s="1"/>
      <c r="K171" s="1"/>
      <c r="L171" s="1"/>
      <c r="M171" s="1"/>
      <c r="N171" s="1"/>
      <c r="O171" s="1"/>
      <c r="P171" s="1"/>
      <c r="Q171" s="1"/>
      <c r="R171" s="1"/>
      <c r="S171" s="1"/>
      <c r="T171" s="1"/>
      <c r="U171" s="1"/>
    </row>
    <row r="172" spans="1:21">
      <c r="A172" s="20" t="s">
        <v>164</v>
      </c>
      <c r="B172" s="13">
        <v>0</v>
      </c>
      <c r="C172" s="13">
        <v>0</v>
      </c>
      <c r="D172" s="1"/>
      <c r="E172" s="1"/>
      <c r="F172" s="1"/>
      <c r="G172" s="1"/>
      <c r="H172" s="1"/>
      <c r="I172" s="1"/>
      <c r="J172" s="1"/>
      <c r="K172" s="1"/>
      <c r="L172" s="1"/>
      <c r="M172" s="1"/>
      <c r="N172" s="1"/>
      <c r="O172" s="1"/>
      <c r="P172" s="1"/>
      <c r="Q172" s="1"/>
      <c r="R172" s="1"/>
      <c r="S172" s="1"/>
      <c r="T172" s="1"/>
      <c r="U172" s="1"/>
    </row>
    <row r="173" spans="1:21">
      <c r="A173" s="20" t="s">
        <v>165</v>
      </c>
      <c r="B173" s="13">
        <v>0</v>
      </c>
      <c r="C173" s="13">
        <v>0</v>
      </c>
      <c r="D173" s="1"/>
      <c r="E173" s="1"/>
      <c r="F173" s="1"/>
      <c r="G173" s="1"/>
      <c r="H173" s="1"/>
      <c r="I173" s="1"/>
      <c r="J173" s="1"/>
      <c r="K173" s="1"/>
      <c r="L173" s="1"/>
      <c r="M173" s="1"/>
      <c r="N173" s="1"/>
      <c r="O173" s="1"/>
      <c r="P173" s="1"/>
      <c r="Q173" s="1"/>
      <c r="R173" s="1"/>
      <c r="S173" s="1"/>
      <c r="T173" s="1"/>
      <c r="U173" s="1"/>
    </row>
    <row r="174" spans="1:21">
      <c r="A174" s="20" t="s">
        <v>166</v>
      </c>
      <c r="B174" s="13">
        <v>0</v>
      </c>
      <c r="C174" s="13">
        <v>0</v>
      </c>
      <c r="D174" s="1"/>
      <c r="E174" s="1"/>
      <c r="F174" s="1"/>
      <c r="G174" s="1"/>
      <c r="H174" s="1"/>
      <c r="I174" s="1"/>
      <c r="J174" s="1"/>
      <c r="K174" s="1"/>
      <c r="L174" s="1"/>
      <c r="M174" s="1"/>
      <c r="N174" s="1"/>
      <c r="O174" s="1"/>
      <c r="P174" s="1"/>
      <c r="Q174" s="1"/>
      <c r="R174" s="1"/>
      <c r="S174" s="1"/>
      <c r="T174" s="1"/>
      <c r="U174" s="1"/>
    </row>
    <row r="175" spans="1:21">
      <c r="A175" s="20" t="s">
        <v>167</v>
      </c>
      <c r="B175" s="13">
        <v>0</v>
      </c>
      <c r="C175" s="13">
        <v>0</v>
      </c>
      <c r="D175" s="1"/>
      <c r="E175" s="1"/>
      <c r="F175" s="1"/>
      <c r="G175" s="1"/>
      <c r="H175" s="1"/>
      <c r="I175" s="1"/>
      <c r="J175" s="1"/>
      <c r="K175" s="1"/>
      <c r="L175" s="1"/>
      <c r="M175" s="1"/>
      <c r="N175" s="1"/>
      <c r="O175" s="1"/>
      <c r="P175" s="1"/>
      <c r="Q175" s="1"/>
      <c r="R175" s="1"/>
      <c r="S175" s="1"/>
      <c r="T175" s="1"/>
      <c r="U175" s="1"/>
    </row>
    <row r="176" spans="1:21">
      <c r="A176" s="18" t="s">
        <v>168</v>
      </c>
      <c r="B176" s="11">
        <v>894954.70679999993</v>
      </c>
      <c r="C176" s="11">
        <v>894954.70679999993</v>
      </c>
      <c r="D176" s="1"/>
      <c r="E176" s="1"/>
      <c r="F176" s="1"/>
      <c r="G176" s="1"/>
      <c r="H176" s="1"/>
      <c r="I176" s="1"/>
      <c r="J176" s="1"/>
      <c r="K176" s="1"/>
      <c r="L176" s="1"/>
      <c r="M176" s="1"/>
      <c r="N176" s="1"/>
      <c r="O176" s="1"/>
      <c r="P176" s="1"/>
      <c r="Q176" s="1"/>
      <c r="R176" s="1"/>
      <c r="S176" s="1"/>
      <c r="T176" s="1"/>
      <c r="U176" s="1"/>
    </row>
    <row r="177" spans="1:21">
      <c r="A177" s="27" t="s">
        <v>169</v>
      </c>
      <c r="B177" s="13">
        <v>739113</v>
      </c>
      <c r="C177" s="13">
        <v>739113</v>
      </c>
      <c r="D177" s="1"/>
      <c r="E177" s="1"/>
      <c r="F177" s="1"/>
      <c r="G177" s="1"/>
      <c r="H177" s="1"/>
      <c r="I177" s="1"/>
      <c r="J177" s="1"/>
      <c r="K177" s="1"/>
      <c r="L177" s="1"/>
      <c r="M177" s="1"/>
      <c r="N177" s="1"/>
      <c r="O177" s="1"/>
      <c r="P177" s="1"/>
      <c r="Q177" s="1"/>
      <c r="R177" s="1"/>
      <c r="S177" s="1"/>
      <c r="T177" s="1"/>
      <c r="U177" s="1"/>
    </row>
    <row r="178" spans="1:21">
      <c r="A178" s="20" t="s">
        <v>170</v>
      </c>
      <c r="B178" s="13">
        <v>739113</v>
      </c>
      <c r="C178" s="13">
        <v>739113</v>
      </c>
      <c r="D178" s="1"/>
      <c r="E178" s="1"/>
      <c r="F178" s="1"/>
      <c r="G178" s="1"/>
      <c r="H178" s="1"/>
      <c r="I178" s="1"/>
      <c r="J178" s="1"/>
      <c r="K178" s="1"/>
      <c r="L178" s="1"/>
      <c r="M178" s="1"/>
      <c r="N178" s="1"/>
      <c r="O178" s="1"/>
      <c r="P178" s="1"/>
      <c r="Q178" s="1"/>
      <c r="R178" s="1"/>
      <c r="S178" s="1"/>
      <c r="T178" s="1"/>
      <c r="U178" s="1"/>
    </row>
    <row r="179" spans="1:21">
      <c r="A179" s="20" t="s">
        <v>171</v>
      </c>
      <c r="B179" s="13">
        <v>0</v>
      </c>
      <c r="C179" s="13">
        <v>0</v>
      </c>
      <c r="D179" s="1"/>
      <c r="E179" s="1"/>
      <c r="F179" s="1"/>
      <c r="G179" s="1"/>
      <c r="H179" s="1"/>
      <c r="I179" s="1"/>
      <c r="J179" s="1"/>
      <c r="K179" s="1"/>
      <c r="L179" s="1"/>
      <c r="M179" s="1"/>
      <c r="N179" s="1"/>
      <c r="O179" s="1"/>
      <c r="P179" s="1"/>
      <c r="Q179" s="1"/>
      <c r="R179" s="1"/>
      <c r="S179" s="1"/>
      <c r="T179" s="1"/>
      <c r="U179" s="1"/>
    </row>
    <row r="180" spans="1:21">
      <c r="A180" s="20" t="s">
        <v>172</v>
      </c>
      <c r="B180" s="13">
        <v>0</v>
      </c>
      <c r="C180" s="13">
        <v>0</v>
      </c>
      <c r="D180" s="1"/>
      <c r="E180" s="1"/>
      <c r="F180" s="1"/>
      <c r="G180" s="1"/>
      <c r="H180" s="1"/>
      <c r="I180" s="1"/>
      <c r="J180" s="1"/>
      <c r="K180" s="1"/>
      <c r="L180" s="1"/>
      <c r="M180" s="1"/>
      <c r="N180" s="1"/>
      <c r="O180" s="1"/>
      <c r="P180" s="1"/>
      <c r="Q180" s="1"/>
      <c r="R180" s="1"/>
      <c r="S180" s="1"/>
      <c r="T180" s="1"/>
      <c r="U180" s="1"/>
    </row>
    <row r="181" spans="1:21">
      <c r="A181" s="27" t="s">
        <v>173</v>
      </c>
      <c r="B181" s="13">
        <v>0</v>
      </c>
      <c r="C181" s="13">
        <v>0</v>
      </c>
      <c r="D181" s="1"/>
      <c r="E181" s="1"/>
      <c r="F181" s="1"/>
      <c r="G181" s="1"/>
      <c r="H181" s="1"/>
      <c r="I181" s="1"/>
      <c r="J181" s="1"/>
      <c r="K181" s="1"/>
      <c r="L181" s="1"/>
      <c r="M181" s="1"/>
      <c r="N181" s="1"/>
      <c r="O181" s="1"/>
      <c r="P181" s="1"/>
      <c r="Q181" s="1"/>
      <c r="R181" s="1"/>
      <c r="S181" s="1"/>
      <c r="T181" s="1"/>
      <c r="U181" s="1"/>
    </row>
    <row r="182" spans="1:21">
      <c r="A182" s="20" t="s">
        <v>174</v>
      </c>
      <c r="B182" s="13">
        <v>0</v>
      </c>
      <c r="C182" s="13">
        <v>0</v>
      </c>
      <c r="D182" s="1"/>
      <c r="E182" s="1"/>
      <c r="F182" s="1"/>
      <c r="G182" s="1"/>
      <c r="H182" s="1"/>
      <c r="I182" s="1"/>
      <c r="J182" s="1"/>
      <c r="K182" s="1"/>
      <c r="L182" s="1"/>
      <c r="M182" s="1"/>
      <c r="N182" s="1"/>
      <c r="O182" s="1"/>
      <c r="P182" s="1"/>
      <c r="Q182" s="1"/>
      <c r="R182" s="1"/>
      <c r="S182" s="1"/>
      <c r="T182" s="1"/>
      <c r="U182" s="1"/>
    </row>
    <row r="183" spans="1:21">
      <c r="A183" s="20" t="s">
        <v>175</v>
      </c>
      <c r="B183" s="13">
        <v>0</v>
      </c>
      <c r="C183" s="13">
        <v>0</v>
      </c>
      <c r="D183" s="1"/>
      <c r="E183" s="1"/>
      <c r="F183" s="1"/>
      <c r="G183" s="1"/>
      <c r="H183" s="1"/>
      <c r="I183" s="1"/>
      <c r="J183" s="1"/>
      <c r="K183" s="1"/>
      <c r="L183" s="1"/>
      <c r="M183" s="1"/>
      <c r="N183" s="1"/>
      <c r="O183" s="1"/>
      <c r="P183" s="1"/>
      <c r="Q183" s="1"/>
      <c r="R183" s="1"/>
      <c r="S183" s="1"/>
      <c r="T183" s="1"/>
      <c r="U183" s="1"/>
    </row>
    <row r="184" spans="1:21">
      <c r="A184" s="20" t="s">
        <v>176</v>
      </c>
      <c r="B184" s="13">
        <v>0</v>
      </c>
      <c r="C184" s="13">
        <v>0</v>
      </c>
      <c r="D184" s="1"/>
      <c r="E184" s="1"/>
      <c r="F184" s="1"/>
      <c r="G184" s="1"/>
      <c r="H184" s="1"/>
      <c r="I184" s="1"/>
      <c r="J184" s="1"/>
      <c r="K184" s="1"/>
      <c r="L184" s="1"/>
      <c r="M184" s="1"/>
      <c r="N184" s="1"/>
      <c r="O184" s="1"/>
      <c r="P184" s="1"/>
      <c r="Q184" s="1"/>
      <c r="R184" s="1"/>
      <c r="S184" s="1"/>
      <c r="T184" s="1"/>
      <c r="U184" s="1"/>
    </row>
    <row r="185" spans="1:21">
      <c r="A185" s="27" t="s">
        <v>177</v>
      </c>
      <c r="B185" s="13">
        <v>0</v>
      </c>
      <c r="C185" s="13">
        <v>0</v>
      </c>
      <c r="D185" s="1"/>
      <c r="E185" s="1"/>
      <c r="F185" s="1"/>
      <c r="G185" s="1"/>
      <c r="H185" s="1"/>
      <c r="I185" s="1"/>
      <c r="J185" s="1"/>
      <c r="K185" s="1"/>
      <c r="L185" s="1"/>
      <c r="M185" s="1"/>
      <c r="N185" s="1"/>
      <c r="O185" s="1"/>
      <c r="P185" s="1"/>
      <c r="Q185" s="1"/>
      <c r="R185" s="1"/>
      <c r="S185" s="1"/>
      <c r="T185" s="1"/>
      <c r="U185" s="1"/>
    </row>
    <row r="186" spans="1:21">
      <c r="A186" s="20" t="s">
        <v>178</v>
      </c>
      <c r="B186" s="13">
        <v>0</v>
      </c>
      <c r="C186" s="13">
        <v>0</v>
      </c>
      <c r="D186" s="1"/>
      <c r="E186" s="1"/>
      <c r="F186" s="1"/>
      <c r="G186" s="1"/>
      <c r="H186" s="1"/>
      <c r="I186" s="1"/>
      <c r="J186" s="1"/>
      <c r="K186" s="1"/>
      <c r="L186" s="1"/>
      <c r="M186" s="1"/>
      <c r="N186" s="1"/>
      <c r="O186" s="1"/>
      <c r="P186" s="1"/>
      <c r="Q186" s="1"/>
      <c r="R186" s="1"/>
      <c r="S186" s="1"/>
      <c r="T186" s="1"/>
      <c r="U186" s="1"/>
    </row>
    <row r="187" spans="1:21">
      <c r="A187" s="27" t="s">
        <v>179</v>
      </c>
      <c r="B187" s="13">
        <v>132078.94136</v>
      </c>
      <c r="C187" s="13">
        <v>132078.94136</v>
      </c>
      <c r="D187" s="1"/>
      <c r="E187" s="1"/>
      <c r="F187" s="1"/>
      <c r="G187" s="1"/>
      <c r="H187" s="1"/>
      <c r="I187" s="1"/>
      <c r="J187" s="1"/>
      <c r="K187" s="1"/>
      <c r="L187" s="1"/>
      <c r="M187" s="1"/>
      <c r="N187" s="1"/>
      <c r="O187" s="1"/>
      <c r="P187" s="1"/>
      <c r="Q187" s="1"/>
      <c r="R187" s="1"/>
      <c r="S187" s="1"/>
      <c r="T187" s="1"/>
      <c r="U187" s="1"/>
    </row>
    <row r="188" spans="1:21">
      <c r="A188" s="20" t="s">
        <v>180</v>
      </c>
      <c r="B188" s="13">
        <v>57404.119340000005</v>
      </c>
      <c r="C188" s="13">
        <v>57404.119340000005</v>
      </c>
      <c r="D188" s="1"/>
      <c r="E188" s="1"/>
      <c r="F188" s="1"/>
      <c r="G188" s="1"/>
      <c r="H188" s="1"/>
      <c r="I188" s="1"/>
      <c r="J188" s="1"/>
      <c r="K188" s="1"/>
      <c r="L188" s="1"/>
      <c r="M188" s="1"/>
      <c r="N188" s="1"/>
      <c r="O188" s="1"/>
      <c r="P188" s="1"/>
      <c r="Q188" s="1"/>
      <c r="R188" s="1"/>
      <c r="S188" s="1"/>
      <c r="T188" s="1"/>
      <c r="U188" s="1"/>
    </row>
    <row r="189" spans="1:21">
      <c r="A189" s="20" t="s">
        <v>181</v>
      </c>
      <c r="B189" s="13">
        <v>47494.563020000001</v>
      </c>
      <c r="C189" s="13">
        <v>47494.563020000001</v>
      </c>
      <c r="D189" s="1"/>
      <c r="E189" s="1"/>
      <c r="F189" s="1"/>
      <c r="G189" s="1"/>
      <c r="H189" s="1"/>
      <c r="I189" s="1"/>
      <c r="J189" s="1"/>
      <c r="K189" s="1"/>
      <c r="L189" s="1"/>
      <c r="M189" s="1"/>
      <c r="N189" s="1"/>
      <c r="O189" s="1"/>
      <c r="P189" s="1"/>
      <c r="Q189" s="1"/>
      <c r="R189" s="1"/>
      <c r="S189" s="1"/>
      <c r="T189" s="1"/>
      <c r="U189" s="1"/>
    </row>
    <row r="190" spans="1:21">
      <c r="A190" s="20" t="s">
        <v>182</v>
      </c>
      <c r="B190" s="13">
        <v>27180.258999999998</v>
      </c>
      <c r="C190" s="13">
        <v>27180.258999999998</v>
      </c>
      <c r="D190" s="1"/>
      <c r="E190" s="1"/>
      <c r="F190" s="1"/>
      <c r="G190" s="1"/>
      <c r="H190" s="1"/>
      <c r="I190" s="1"/>
      <c r="J190" s="1"/>
      <c r="K190" s="1"/>
      <c r="L190" s="1"/>
      <c r="M190" s="1"/>
      <c r="N190" s="1"/>
      <c r="O190" s="1"/>
      <c r="P190" s="1"/>
      <c r="Q190" s="1"/>
      <c r="R190" s="1"/>
      <c r="S190" s="1"/>
      <c r="T190" s="1"/>
      <c r="U190" s="1"/>
    </row>
    <row r="191" spans="1:21">
      <c r="A191" s="27" t="s">
        <v>183</v>
      </c>
      <c r="B191" s="13">
        <v>23762.765440000003</v>
      </c>
      <c r="C191" s="13">
        <v>23762.765440000003</v>
      </c>
      <c r="D191" s="1"/>
      <c r="E191" s="1"/>
      <c r="F191" s="1"/>
      <c r="G191" s="1"/>
      <c r="H191" s="1"/>
      <c r="I191" s="1"/>
      <c r="J191" s="1"/>
      <c r="K191" s="1"/>
      <c r="L191" s="1"/>
      <c r="M191" s="1"/>
      <c r="N191" s="1"/>
      <c r="O191" s="1"/>
      <c r="P191" s="1"/>
      <c r="Q191" s="1"/>
      <c r="R191" s="1"/>
      <c r="S191" s="1"/>
      <c r="T191" s="1"/>
      <c r="U191" s="1"/>
    </row>
    <row r="192" spans="1:21">
      <c r="A192" s="20" t="s">
        <v>184</v>
      </c>
      <c r="B192" s="13">
        <v>20265.58741</v>
      </c>
      <c r="C192" s="13">
        <v>20265.58741</v>
      </c>
      <c r="D192" s="1"/>
      <c r="E192" s="1"/>
      <c r="F192" s="1"/>
      <c r="G192" s="1"/>
      <c r="H192" s="1"/>
      <c r="I192" s="1"/>
      <c r="J192" s="1"/>
      <c r="K192" s="1"/>
      <c r="L192" s="1"/>
      <c r="M192" s="1"/>
      <c r="N192" s="1"/>
      <c r="O192" s="1"/>
      <c r="P192" s="1"/>
      <c r="Q192" s="1"/>
      <c r="R192" s="1"/>
      <c r="S192" s="1"/>
      <c r="T192" s="1"/>
      <c r="U192" s="1"/>
    </row>
    <row r="193" spans="1:21">
      <c r="A193" s="74" t="s">
        <v>185</v>
      </c>
      <c r="B193" s="208">
        <v>3497.1780299999996</v>
      </c>
      <c r="C193" s="13">
        <v>3497.1780299999996</v>
      </c>
      <c r="D193" s="1"/>
      <c r="E193" s="1"/>
      <c r="F193" s="1"/>
      <c r="G193" s="1"/>
      <c r="H193" s="1"/>
      <c r="I193" s="1"/>
      <c r="J193" s="1"/>
      <c r="K193" s="1"/>
      <c r="L193" s="1"/>
      <c r="M193" s="1"/>
      <c r="N193" s="1"/>
      <c r="O193" s="1"/>
      <c r="P193" s="1"/>
      <c r="Q193" s="1"/>
      <c r="R193" s="1"/>
      <c r="S193" s="1"/>
      <c r="T193" s="1"/>
      <c r="U193" s="1"/>
    </row>
    <row r="194" spans="1:21">
      <c r="A194" s="17" t="s">
        <v>186</v>
      </c>
      <c r="B194" s="11">
        <v>9262914.3739799988</v>
      </c>
      <c r="C194" s="11">
        <v>9262914.3739799988</v>
      </c>
      <c r="D194" s="1"/>
      <c r="E194" s="1"/>
      <c r="F194" s="1"/>
      <c r="G194" s="1"/>
      <c r="H194" s="1"/>
      <c r="I194" s="1"/>
      <c r="J194" s="1"/>
      <c r="K194" s="1"/>
      <c r="L194" s="1"/>
      <c r="M194" s="1"/>
      <c r="N194" s="1"/>
      <c r="O194" s="1"/>
      <c r="P194" s="1"/>
      <c r="Q194" s="1"/>
      <c r="R194" s="1"/>
      <c r="S194" s="1"/>
      <c r="T194" s="1"/>
      <c r="U194" s="1"/>
    </row>
    <row r="195" spans="1:21">
      <c r="A195" s="18" t="s">
        <v>187</v>
      </c>
      <c r="B195" s="11">
        <v>0</v>
      </c>
      <c r="C195" s="11">
        <v>0</v>
      </c>
      <c r="D195" s="1"/>
      <c r="E195" s="1"/>
      <c r="F195" s="1"/>
      <c r="G195" s="1"/>
      <c r="H195" s="1"/>
      <c r="I195" s="1"/>
      <c r="J195" s="1"/>
      <c r="K195" s="1"/>
      <c r="L195" s="1"/>
      <c r="M195" s="1"/>
      <c r="N195" s="1"/>
      <c r="O195" s="1"/>
      <c r="P195" s="1"/>
      <c r="Q195" s="1"/>
      <c r="R195" s="1"/>
      <c r="S195" s="1"/>
      <c r="T195" s="1"/>
      <c r="U195" s="1"/>
    </row>
    <row r="196" spans="1:21">
      <c r="A196" s="27" t="s">
        <v>188</v>
      </c>
      <c r="B196" s="13">
        <v>0</v>
      </c>
      <c r="C196" s="13">
        <v>0</v>
      </c>
      <c r="D196" s="1"/>
      <c r="E196" s="1"/>
      <c r="F196" s="1"/>
      <c r="G196" s="1"/>
      <c r="H196" s="1"/>
      <c r="I196" s="1"/>
      <c r="J196" s="1"/>
      <c r="K196" s="1"/>
      <c r="L196" s="1"/>
      <c r="M196" s="1"/>
      <c r="N196" s="1"/>
      <c r="O196" s="1"/>
      <c r="P196" s="1"/>
      <c r="Q196" s="1"/>
      <c r="R196" s="1"/>
      <c r="S196" s="1"/>
      <c r="T196" s="1"/>
      <c r="U196" s="1"/>
    </row>
    <row r="197" spans="1:21">
      <c r="A197" s="20" t="s">
        <v>189</v>
      </c>
      <c r="B197" s="13">
        <v>0</v>
      </c>
      <c r="C197" s="13">
        <v>0</v>
      </c>
      <c r="D197" s="1"/>
      <c r="E197" s="1"/>
      <c r="F197" s="1"/>
      <c r="G197" s="1"/>
      <c r="H197" s="1"/>
      <c r="I197" s="1"/>
      <c r="J197" s="1"/>
      <c r="K197" s="1"/>
      <c r="L197" s="1"/>
      <c r="M197" s="1"/>
      <c r="N197" s="1"/>
      <c r="O197" s="1"/>
      <c r="P197" s="1"/>
      <c r="Q197" s="1"/>
      <c r="R197" s="1"/>
      <c r="S197" s="1"/>
      <c r="T197" s="1"/>
      <c r="U197" s="1"/>
    </row>
    <row r="198" spans="1:21">
      <c r="A198" s="20" t="s">
        <v>190</v>
      </c>
      <c r="B198" s="13">
        <v>0</v>
      </c>
      <c r="C198" s="13">
        <v>0</v>
      </c>
      <c r="D198" s="1"/>
      <c r="E198" s="1"/>
      <c r="F198" s="1"/>
      <c r="G198" s="1"/>
      <c r="H198" s="1"/>
      <c r="I198" s="1"/>
      <c r="J198" s="1"/>
      <c r="K198" s="1"/>
      <c r="L198" s="1"/>
      <c r="M198" s="1"/>
      <c r="N198" s="1"/>
      <c r="O198" s="1"/>
      <c r="P198" s="1"/>
      <c r="Q198" s="1"/>
      <c r="R198" s="1"/>
      <c r="S198" s="1"/>
      <c r="T198" s="1"/>
      <c r="U198" s="1"/>
    </row>
    <row r="199" spans="1:21">
      <c r="A199" s="20" t="s">
        <v>191</v>
      </c>
      <c r="B199" s="13">
        <v>0</v>
      </c>
      <c r="C199" s="13">
        <v>0</v>
      </c>
      <c r="D199" s="1"/>
      <c r="E199" s="1"/>
      <c r="F199" s="1"/>
      <c r="G199" s="1"/>
      <c r="H199" s="1"/>
      <c r="I199" s="1"/>
      <c r="J199" s="1"/>
      <c r="K199" s="1"/>
      <c r="L199" s="1"/>
      <c r="M199" s="1"/>
      <c r="N199" s="1"/>
      <c r="O199" s="1"/>
      <c r="P199" s="1"/>
      <c r="Q199" s="1"/>
      <c r="R199" s="1"/>
      <c r="S199" s="1"/>
      <c r="T199" s="1"/>
      <c r="U199" s="1"/>
    </row>
    <row r="200" spans="1:21">
      <c r="A200" s="20" t="s">
        <v>192</v>
      </c>
      <c r="B200" s="13">
        <v>0</v>
      </c>
      <c r="C200" s="13">
        <v>0</v>
      </c>
      <c r="D200" s="1"/>
      <c r="E200" s="1"/>
      <c r="F200" s="1"/>
      <c r="G200" s="1"/>
      <c r="H200" s="1"/>
      <c r="I200" s="1"/>
      <c r="J200" s="1"/>
      <c r="K200" s="1"/>
      <c r="L200" s="1"/>
      <c r="M200" s="1"/>
      <c r="N200" s="1"/>
      <c r="O200" s="1"/>
      <c r="P200" s="1"/>
      <c r="Q200" s="1"/>
      <c r="R200" s="1"/>
      <c r="S200" s="1"/>
      <c r="T200" s="1"/>
      <c r="U200" s="1"/>
    </row>
    <row r="201" spans="1:21">
      <c r="A201" s="20" t="s">
        <v>193</v>
      </c>
      <c r="B201" s="13">
        <v>0</v>
      </c>
      <c r="C201" s="13">
        <v>0</v>
      </c>
      <c r="D201" s="1"/>
      <c r="E201" s="1"/>
      <c r="F201" s="1"/>
      <c r="G201" s="1"/>
      <c r="H201" s="1"/>
      <c r="I201" s="1"/>
      <c r="J201" s="1"/>
      <c r="K201" s="1"/>
      <c r="L201" s="1"/>
      <c r="M201" s="1"/>
      <c r="N201" s="1"/>
      <c r="O201" s="1"/>
      <c r="P201" s="1"/>
      <c r="Q201" s="1"/>
      <c r="R201" s="1"/>
      <c r="S201" s="1"/>
      <c r="T201" s="1"/>
      <c r="U201" s="1"/>
    </row>
    <row r="202" spans="1:21">
      <c r="A202" s="27" t="s">
        <v>194</v>
      </c>
      <c r="B202" s="13">
        <v>0</v>
      </c>
      <c r="C202" s="13">
        <v>0</v>
      </c>
      <c r="D202" s="1"/>
      <c r="E202" s="1"/>
      <c r="F202" s="1"/>
      <c r="G202" s="1"/>
      <c r="H202" s="1"/>
      <c r="I202" s="1"/>
      <c r="J202" s="1"/>
      <c r="K202" s="1"/>
      <c r="L202" s="1"/>
      <c r="M202" s="1"/>
      <c r="N202" s="1"/>
      <c r="O202" s="1"/>
      <c r="P202" s="1"/>
      <c r="Q202" s="1"/>
      <c r="R202" s="1"/>
      <c r="S202" s="1"/>
      <c r="T202" s="1"/>
      <c r="U202" s="1"/>
    </row>
    <row r="203" spans="1:21">
      <c r="A203" s="20" t="s">
        <v>195</v>
      </c>
      <c r="B203" s="13">
        <v>0</v>
      </c>
      <c r="C203" s="13">
        <v>0</v>
      </c>
      <c r="D203" s="1"/>
      <c r="E203" s="1"/>
      <c r="F203" s="1"/>
      <c r="G203" s="1"/>
      <c r="H203" s="1"/>
      <c r="I203" s="1"/>
      <c r="J203" s="1"/>
      <c r="K203" s="1"/>
      <c r="L203" s="1"/>
      <c r="M203" s="1"/>
      <c r="N203" s="1"/>
      <c r="O203" s="1"/>
      <c r="P203" s="1"/>
      <c r="Q203" s="1"/>
      <c r="R203" s="1"/>
      <c r="S203" s="1"/>
      <c r="T203" s="1"/>
      <c r="U203" s="1"/>
    </row>
    <row r="204" spans="1:21">
      <c r="A204" s="20" t="s">
        <v>196</v>
      </c>
      <c r="B204" s="13">
        <v>0</v>
      </c>
      <c r="C204" s="13">
        <v>0</v>
      </c>
      <c r="D204" s="1"/>
      <c r="E204" s="1"/>
      <c r="F204" s="1"/>
      <c r="G204" s="1"/>
      <c r="H204" s="1"/>
      <c r="I204" s="1"/>
      <c r="J204" s="1"/>
      <c r="K204" s="1"/>
      <c r="L204" s="1"/>
      <c r="M204" s="1"/>
      <c r="N204" s="1"/>
      <c r="O204" s="1"/>
      <c r="P204" s="1"/>
      <c r="Q204" s="1"/>
      <c r="R204" s="1"/>
      <c r="S204" s="1"/>
      <c r="T204" s="1"/>
      <c r="U204" s="1"/>
    </row>
    <row r="205" spans="1:21">
      <c r="A205" s="14" t="s">
        <v>197</v>
      </c>
      <c r="B205" s="13">
        <v>0</v>
      </c>
      <c r="C205" s="13">
        <v>0</v>
      </c>
      <c r="D205" s="1"/>
      <c r="E205" s="1"/>
      <c r="F205" s="1"/>
      <c r="G205" s="1"/>
      <c r="H205" s="1"/>
      <c r="I205" s="1"/>
      <c r="J205" s="1"/>
      <c r="K205" s="1"/>
      <c r="L205" s="1"/>
      <c r="M205" s="1"/>
      <c r="N205" s="1"/>
      <c r="O205" s="1"/>
      <c r="P205" s="1"/>
      <c r="Q205" s="1"/>
      <c r="R205" s="1"/>
      <c r="S205" s="1"/>
      <c r="T205" s="1"/>
      <c r="U205" s="1"/>
    </row>
    <row r="206" spans="1:21">
      <c r="A206" s="20" t="s">
        <v>198</v>
      </c>
      <c r="B206" s="13">
        <v>0</v>
      </c>
      <c r="C206" s="13">
        <v>0</v>
      </c>
      <c r="D206" s="1"/>
      <c r="E206" s="1"/>
      <c r="F206" s="1"/>
      <c r="G206" s="1"/>
      <c r="H206" s="1"/>
      <c r="I206" s="1"/>
      <c r="J206" s="1"/>
      <c r="K206" s="1"/>
      <c r="L206" s="1"/>
      <c r="M206" s="1"/>
      <c r="N206" s="1"/>
      <c r="O206" s="1"/>
      <c r="P206" s="1"/>
      <c r="Q206" s="1"/>
      <c r="R206" s="1"/>
      <c r="S206" s="1"/>
      <c r="T206" s="1"/>
      <c r="U206" s="1"/>
    </row>
    <row r="207" spans="1:21">
      <c r="A207" s="20" t="s">
        <v>199</v>
      </c>
      <c r="B207" s="13">
        <v>0</v>
      </c>
      <c r="C207" s="13">
        <v>0</v>
      </c>
      <c r="D207" s="1"/>
      <c r="E207" s="1"/>
      <c r="F207" s="1"/>
      <c r="G207" s="1"/>
      <c r="H207" s="1"/>
      <c r="I207" s="1"/>
      <c r="J207" s="1"/>
      <c r="K207" s="1"/>
      <c r="L207" s="1"/>
      <c r="M207" s="1"/>
      <c r="N207" s="1"/>
      <c r="O207" s="1"/>
      <c r="P207" s="1"/>
      <c r="Q207" s="1"/>
      <c r="R207" s="1"/>
      <c r="S207" s="1"/>
      <c r="T207" s="1"/>
      <c r="U207" s="1"/>
    </row>
    <row r="208" spans="1:21">
      <c r="A208" s="27" t="s">
        <v>200</v>
      </c>
      <c r="B208" s="13">
        <v>0</v>
      </c>
      <c r="C208" s="13">
        <v>0</v>
      </c>
      <c r="D208" s="1"/>
      <c r="E208" s="1"/>
      <c r="F208" s="1"/>
      <c r="G208" s="1"/>
      <c r="H208" s="1"/>
      <c r="I208" s="1"/>
      <c r="J208" s="1"/>
      <c r="K208" s="1"/>
      <c r="L208" s="1"/>
      <c r="M208" s="1"/>
      <c r="N208" s="1"/>
      <c r="O208" s="1"/>
      <c r="P208" s="1"/>
      <c r="Q208" s="1"/>
      <c r="R208" s="1"/>
      <c r="S208" s="1"/>
      <c r="T208" s="1"/>
      <c r="U208" s="1"/>
    </row>
    <row r="209" spans="1:21">
      <c r="A209" s="27" t="s">
        <v>201</v>
      </c>
      <c r="B209" s="13">
        <v>0</v>
      </c>
      <c r="C209" s="13">
        <v>0</v>
      </c>
      <c r="D209" s="1"/>
      <c r="E209" s="1"/>
      <c r="F209" s="1"/>
      <c r="G209" s="1"/>
      <c r="H209" s="1"/>
      <c r="I209" s="1"/>
      <c r="J209" s="1"/>
      <c r="K209" s="1"/>
      <c r="L209" s="1"/>
      <c r="M209" s="1"/>
      <c r="N209" s="1"/>
      <c r="O209" s="1"/>
      <c r="P209" s="1"/>
      <c r="Q209" s="1"/>
      <c r="R209" s="1"/>
      <c r="S209" s="1"/>
      <c r="T209" s="1"/>
      <c r="U209" s="1"/>
    </row>
    <row r="210" spans="1:21">
      <c r="A210" s="20" t="s">
        <v>202</v>
      </c>
      <c r="B210" s="13">
        <v>0</v>
      </c>
      <c r="C210" s="13">
        <v>0</v>
      </c>
      <c r="D210" s="1"/>
      <c r="E210" s="1"/>
      <c r="F210" s="1"/>
      <c r="G210" s="1"/>
      <c r="H210" s="1"/>
      <c r="I210" s="1"/>
      <c r="J210" s="1"/>
      <c r="K210" s="1"/>
      <c r="L210" s="1"/>
      <c r="M210" s="1"/>
      <c r="N210" s="1"/>
      <c r="O210" s="1"/>
      <c r="P210" s="1"/>
      <c r="Q210" s="1"/>
      <c r="R210" s="1"/>
      <c r="S210" s="1"/>
      <c r="T210" s="1"/>
      <c r="U210" s="1"/>
    </row>
    <row r="211" spans="1:21">
      <c r="A211" s="20" t="s">
        <v>203</v>
      </c>
      <c r="B211" s="13">
        <v>0</v>
      </c>
      <c r="C211" s="13">
        <v>0</v>
      </c>
      <c r="D211" s="1"/>
      <c r="E211" s="1"/>
      <c r="F211" s="1"/>
      <c r="G211" s="1"/>
      <c r="H211" s="1"/>
      <c r="I211" s="1"/>
      <c r="J211" s="1"/>
      <c r="K211" s="1"/>
      <c r="L211" s="1"/>
      <c r="M211" s="1"/>
      <c r="N211" s="1"/>
      <c r="O211" s="1"/>
      <c r="P211" s="1"/>
      <c r="Q211" s="1"/>
      <c r="R211" s="1"/>
      <c r="S211" s="1"/>
      <c r="T211" s="1"/>
      <c r="U211" s="1"/>
    </row>
    <row r="212" spans="1:21">
      <c r="A212" s="20" t="s">
        <v>204</v>
      </c>
      <c r="B212" s="13">
        <v>0</v>
      </c>
      <c r="C212" s="13">
        <v>0</v>
      </c>
      <c r="D212" s="1"/>
      <c r="E212" s="1"/>
      <c r="F212" s="1"/>
      <c r="G212" s="1"/>
      <c r="H212" s="1"/>
      <c r="I212" s="1"/>
      <c r="J212" s="1"/>
      <c r="K212" s="1"/>
      <c r="L212" s="1"/>
      <c r="M212" s="1"/>
      <c r="N212" s="1"/>
      <c r="O212" s="1"/>
      <c r="P212" s="1"/>
      <c r="Q212" s="1"/>
      <c r="R212" s="1"/>
      <c r="S212" s="1"/>
      <c r="T212" s="1"/>
      <c r="U212" s="1"/>
    </row>
    <row r="213" spans="1:21">
      <c r="A213" s="20" t="s">
        <v>205</v>
      </c>
      <c r="B213" s="13">
        <v>0</v>
      </c>
      <c r="C213" s="13">
        <v>0</v>
      </c>
      <c r="D213" s="1"/>
      <c r="E213" s="1"/>
      <c r="F213" s="1"/>
      <c r="G213" s="1"/>
      <c r="H213" s="1"/>
      <c r="I213" s="1"/>
      <c r="J213" s="1"/>
      <c r="K213" s="1"/>
      <c r="L213" s="1"/>
      <c r="M213" s="1"/>
      <c r="N213" s="1"/>
      <c r="O213" s="1"/>
      <c r="P213" s="1"/>
      <c r="Q213" s="1"/>
      <c r="R213" s="1"/>
      <c r="S213" s="1"/>
      <c r="T213" s="1"/>
      <c r="U213" s="1"/>
    </row>
    <row r="214" spans="1:21">
      <c r="A214" s="27" t="s">
        <v>206</v>
      </c>
      <c r="B214" s="13">
        <v>0</v>
      </c>
      <c r="C214" s="13">
        <v>0</v>
      </c>
      <c r="D214" s="1"/>
      <c r="E214" s="1"/>
      <c r="F214" s="1"/>
      <c r="G214" s="1"/>
      <c r="H214" s="1"/>
      <c r="I214" s="1"/>
      <c r="J214" s="1"/>
      <c r="K214" s="1"/>
      <c r="L214" s="1"/>
      <c r="M214" s="1"/>
      <c r="N214" s="1"/>
      <c r="O214" s="1"/>
      <c r="P214" s="1"/>
      <c r="Q214" s="1"/>
      <c r="R214" s="1"/>
      <c r="S214" s="1"/>
      <c r="T214" s="1"/>
      <c r="U214" s="1"/>
    </row>
    <row r="215" spans="1:21">
      <c r="A215" s="18" t="s">
        <v>207</v>
      </c>
      <c r="B215" s="11">
        <v>20595720.786189999</v>
      </c>
      <c r="C215" s="11">
        <v>20595720.786189999</v>
      </c>
      <c r="D215" s="1"/>
      <c r="E215" s="1"/>
      <c r="F215" s="1"/>
      <c r="G215" s="1"/>
      <c r="H215" s="1"/>
      <c r="I215" s="1"/>
      <c r="J215" s="1"/>
      <c r="K215" s="1"/>
      <c r="L215" s="1"/>
      <c r="M215" s="1"/>
      <c r="N215" s="1"/>
      <c r="O215" s="1"/>
      <c r="P215" s="1"/>
      <c r="Q215" s="1"/>
      <c r="R215" s="1"/>
      <c r="S215" s="1"/>
      <c r="T215" s="1"/>
      <c r="U215" s="1"/>
    </row>
    <row r="216" spans="1:21">
      <c r="A216" s="27" t="s">
        <v>208</v>
      </c>
      <c r="B216" s="13">
        <v>0</v>
      </c>
      <c r="C216" s="13">
        <v>0</v>
      </c>
      <c r="D216" s="1"/>
      <c r="E216" s="1"/>
      <c r="F216" s="1"/>
      <c r="G216" s="1"/>
      <c r="H216" s="1"/>
      <c r="I216" s="1"/>
      <c r="J216" s="1"/>
      <c r="K216" s="1"/>
      <c r="L216" s="1"/>
      <c r="M216" s="1"/>
      <c r="N216" s="1"/>
      <c r="O216" s="1"/>
      <c r="P216" s="1"/>
      <c r="Q216" s="1"/>
      <c r="R216" s="1"/>
      <c r="S216" s="1"/>
      <c r="T216" s="1"/>
      <c r="U216" s="1"/>
    </row>
    <row r="217" spans="1:21">
      <c r="A217" s="20" t="s">
        <v>209</v>
      </c>
      <c r="B217" s="13">
        <v>0</v>
      </c>
      <c r="C217" s="13">
        <v>0</v>
      </c>
      <c r="D217" s="1"/>
      <c r="E217" s="1"/>
      <c r="F217" s="1"/>
      <c r="G217" s="1"/>
      <c r="H217" s="1"/>
      <c r="I217" s="1"/>
      <c r="J217" s="1"/>
      <c r="K217" s="1"/>
      <c r="L217" s="1"/>
      <c r="M217" s="1"/>
      <c r="N217" s="1"/>
      <c r="O217" s="1"/>
      <c r="P217" s="1"/>
      <c r="Q217" s="1"/>
      <c r="R217" s="1"/>
      <c r="S217" s="1"/>
      <c r="T217" s="1"/>
      <c r="U217" s="1"/>
    </row>
    <row r="218" spans="1:21">
      <c r="A218" s="20" t="s">
        <v>210</v>
      </c>
      <c r="B218" s="13">
        <v>0</v>
      </c>
      <c r="C218" s="13">
        <v>0</v>
      </c>
      <c r="D218" s="1"/>
      <c r="E218" s="1"/>
      <c r="F218" s="1"/>
      <c r="G218" s="1"/>
      <c r="H218" s="1"/>
      <c r="I218" s="1"/>
      <c r="J218" s="1"/>
      <c r="K218" s="1"/>
      <c r="L218" s="1"/>
      <c r="M218" s="1"/>
      <c r="N218" s="1"/>
      <c r="O218" s="1"/>
      <c r="P218" s="1"/>
      <c r="Q218" s="1"/>
      <c r="R218" s="1"/>
      <c r="S218" s="1"/>
      <c r="T218" s="1"/>
      <c r="U218" s="1"/>
    </row>
    <row r="219" spans="1:21">
      <c r="A219" s="20" t="s">
        <v>211</v>
      </c>
      <c r="B219" s="13">
        <v>0</v>
      </c>
      <c r="C219" s="13">
        <v>0</v>
      </c>
      <c r="D219" s="1"/>
      <c r="E219" s="1"/>
      <c r="F219" s="1"/>
      <c r="G219" s="1"/>
      <c r="H219" s="1"/>
      <c r="I219" s="1"/>
      <c r="J219" s="1"/>
      <c r="K219" s="1"/>
      <c r="L219" s="1"/>
      <c r="M219" s="1"/>
      <c r="N219" s="1"/>
      <c r="O219" s="1"/>
      <c r="P219" s="1"/>
      <c r="Q219" s="1"/>
      <c r="R219" s="1"/>
      <c r="S219" s="1"/>
      <c r="T219" s="1"/>
      <c r="U219" s="1"/>
    </row>
    <row r="220" spans="1:21">
      <c r="A220" s="27" t="s">
        <v>212</v>
      </c>
      <c r="B220" s="13">
        <v>0</v>
      </c>
      <c r="C220" s="13">
        <v>0</v>
      </c>
      <c r="D220" s="1"/>
      <c r="E220" s="1"/>
      <c r="F220" s="1"/>
      <c r="G220" s="1"/>
      <c r="H220" s="1"/>
      <c r="I220" s="1"/>
      <c r="J220" s="1"/>
      <c r="K220" s="1"/>
      <c r="L220" s="1"/>
      <c r="M220" s="1"/>
      <c r="N220" s="1"/>
      <c r="O220" s="1"/>
      <c r="P220" s="1"/>
      <c r="Q220" s="1"/>
      <c r="R220" s="1"/>
      <c r="S220" s="1"/>
      <c r="T220" s="1"/>
      <c r="U220" s="1"/>
    </row>
    <row r="221" spans="1:21">
      <c r="A221" s="21" t="s">
        <v>213</v>
      </c>
      <c r="B221" s="13">
        <v>0</v>
      </c>
      <c r="C221" s="13">
        <v>0</v>
      </c>
      <c r="D221" s="1"/>
      <c r="E221" s="1"/>
      <c r="F221" s="1"/>
      <c r="G221" s="1"/>
      <c r="H221" s="1"/>
      <c r="I221" s="1"/>
      <c r="J221" s="1"/>
      <c r="K221" s="1"/>
      <c r="L221" s="1"/>
      <c r="M221" s="1"/>
      <c r="N221" s="1"/>
      <c r="O221" s="1"/>
      <c r="P221" s="1"/>
      <c r="Q221" s="1"/>
      <c r="R221" s="1"/>
      <c r="S221" s="1"/>
      <c r="T221" s="1"/>
      <c r="U221" s="1"/>
    </row>
    <row r="222" spans="1:21">
      <c r="A222" s="20" t="s">
        <v>214</v>
      </c>
      <c r="B222" s="13">
        <v>0</v>
      </c>
      <c r="C222" s="13">
        <v>0</v>
      </c>
      <c r="D222" s="1"/>
      <c r="E222" s="1"/>
      <c r="F222" s="1"/>
      <c r="G222" s="1"/>
      <c r="H222" s="1"/>
      <c r="I222" s="1"/>
      <c r="J222" s="1"/>
      <c r="K222" s="1"/>
      <c r="L222" s="1"/>
      <c r="M222" s="1"/>
      <c r="N222" s="1"/>
      <c r="O222" s="1"/>
      <c r="P222" s="1"/>
      <c r="Q222" s="1"/>
      <c r="R222" s="1"/>
      <c r="S222" s="1"/>
      <c r="T222" s="1"/>
      <c r="U222" s="1"/>
    </row>
    <row r="223" spans="1:21">
      <c r="A223" s="20" t="s">
        <v>215</v>
      </c>
      <c r="B223" s="13">
        <v>0</v>
      </c>
      <c r="C223" s="13">
        <v>0</v>
      </c>
      <c r="D223" s="1"/>
      <c r="E223" s="1"/>
      <c r="F223" s="1"/>
      <c r="G223" s="1"/>
      <c r="H223" s="1"/>
      <c r="I223" s="1"/>
      <c r="J223" s="1"/>
      <c r="K223" s="1"/>
      <c r="L223" s="1"/>
      <c r="M223" s="1"/>
      <c r="N223" s="1"/>
      <c r="O223" s="1"/>
      <c r="P223" s="1"/>
      <c r="Q223" s="1"/>
      <c r="R223" s="1"/>
      <c r="S223" s="1"/>
      <c r="T223" s="1"/>
      <c r="U223" s="1"/>
    </row>
    <row r="224" spans="1:21">
      <c r="A224" s="20" t="s">
        <v>216</v>
      </c>
      <c r="B224" s="13">
        <v>0</v>
      </c>
      <c r="C224" s="13">
        <v>0</v>
      </c>
      <c r="D224" s="1"/>
      <c r="E224" s="1"/>
      <c r="F224" s="1"/>
      <c r="G224" s="1"/>
      <c r="H224" s="1"/>
      <c r="I224" s="1"/>
      <c r="J224" s="1"/>
      <c r="K224" s="1"/>
      <c r="L224" s="1"/>
      <c r="M224" s="1"/>
      <c r="N224" s="1"/>
      <c r="O224" s="1"/>
      <c r="P224" s="1"/>
      <c r="Q224" s="1"/>
      <c r="R224" s="1"/>
      <c r="S224" s="1"/>
      <c r="T224" s="1"/>
      <c r="U224" s="1"/>
    </row>
    <row r="225" spans="1:21">
      <c r="A225" s="20" t="s">
        <v>217</v>
      </c>
      <c r="B225" s="13">
        <v>0</v>
      </c>
      <c r="C225" s="13">
        <v>0</v>
      </c>
      <c r="D225" s="1"/>
      <c r="E225" s="1"/>
      <c r="F225" s="1"/>
      <c r="G225" s="1"/>
      <c r="H225" s="1"/>
      <c r="I225" s="1"/>
      <c r="J225" s="1"/>
      <c r="K225" s="1"/>
      <c r="L225" s="1"/>
      <c r="M225" s="1"/>
      <c r="N225" s="1"/>
      <c r="O225" s="1"/>
      <c r="P225" s="1"/>
      <c r="Q225" s="1"/>
      <c r="R225" s="1"/>
      <c r="S225" s="1"/>
      <c r="T225" s="1"/>
      <c r="U225" s="1"/>
    </row>
    <row r="226" spans="1:21">
      <c r="A226" s="27" t="s">
        <v>218</v>
      </c>
      <c r="B226" s="13">
        <v>0</v>
      </c>
      <c r="C226" s="13">
        <v>0</v>
      </c>
      <c r="D226" s="1"/>
      <c r="E226" s="1"/>
      <c r="F226" s="1"/>
      <c r="G226" s="1"/>
      <c r="H226" s="1"/>
      <c r="I226" s="1"/>
      <c r="J226" s="1"/>
      <c r="K226" s="1"/>
      <c r="L226" s="1"/>
      <c r="M226" s="1"/>
      <c r="N226" s="1"/>
      <c r="O226" s="1"/>
      <c r="P226" s="1"/>
      <c r="Q226" s="1"/>
      <c r="R226" s="1"/>
      <c r="S226" s="1"/>
      <c r="T226" s="1"/>
      <c r="U226" s="1"/>
    </row>
    <row r="227" spans="1:21">
      <c r="A227" s="20" t="s">
        <v>219</v>
      </c>
      <c r="B227" s="13">
        <v>0</v>
      </c>
      <c r="C227" s="13">
        <v>0</v>
      </c>
      <c r="D227" s="1"/>
      <c r="E227" s="1"/>
      <c r="F227" s="1"/>
      <c r="G227" s="1"/>
      <c r="H227" s="1"/>
      <c r="I227" s="1"/>
      <c r="J227" s="1"/>
      <c r="K227" s="1"/>
      <c r="L227" s="1"/>
      <c r="M227" s="1"/>
      <c r="N227" s="1"/>
      <c r="O227" s="1"/>
      <c r="P227" s="1"/>
      <c r="Q227" s="1"/>
      <c r="R227" s="1"/>
      <c r="S227" s="1"/>
      <c r="T227" s="1"/>
      <c r="U227" s="1"/>
    </row>
    <row r="228" spans="1:21">
      <c r="A228" s="20" t="s">
        <v>220</v>
      </c>
      <c r="B228" s="13">
        <v>0</v>
      </c>
      <c r="C228" s="13">
        <v>0</v>
      </c>
      <c r="D228" s="1"/>
      <c r="E228" s="1"/>
      <c r="F228" s="1"/>
      <c r="G228" s="1"/>
      <c r="H228" s="1"/>
      <c r="I228" s="1"/>
      <c r="J228" s="1"/>
      <c r="K228" s="1"/>
      <c r="L228" s="1"/>
      <c r="M228" s="1"/>
      <c r="N228" s="1"/>
      <c r="O228" s="1"/>
      <c r="P228" s="1"/>
      <c r="Q228" s="1"/>
      <c r="R228" s="1"/>
      <c r="S228" s="1"/>
      <c r="T228" s="1"/>
      <c r="U228" s="1"/>
    </row>
    <row r="229" spans="1:21">
      <c r="A229" s="27" t="s">
        <v>221</v>
      </c>
      <c r="B229" s="13">
        <v>0</v>
      </c>
      <c r="C229" s="13">
        <v>0</v>
      </c>
      <c r="D229" s="1"/>
      <c r="E229" s="1"/>
      <c r="F229" s="1"/>
      <c r="G229" s="1"/>
      <c r="H229" s="1"/>
      <c r="I229" s="1"/>
      <c r="J229" s="1"/>
      <c r="K229" s="1"/>
      <c r="L229" s="1"/>
      <c r="M229" s="1"/>
      <c r="N229" s="1"/>
      <c r="O229" s="1"/>
      <c r="P229" s="1"/>
      <c r="Q229" s="1"/>
      <c r="R229" s="1"/>
      <c r="S229" s="1"/>
      <c r="T229" s="1"/>
      <c r="U229" s="1"/>
    </row>
    <row r="230" spans="1:21">
      <c r="A230" s="20" t="s">
        <v>222</v>
      </c>
      <c r="B230" s="13">
        <v>0</v>
      </c>
      <c r="C230" s="13">
        <v>0</v>
      </c>
      <c r="D230" s="1"/>
      <c r="E230" s="1"/>
      <c r="F230" s="1"/>
      <c r="G230" s="1"/>
      <c r="H230" s="1"/>
      <c r="I230" s="1"/>
      <c r="J230" s="1"/>
      <c r="K230" s="1"/>
      <c r="L230" s="1"/>
      <c r="M230" s="1"/>
      <c r="N230" s="1"/>
      <c r="O230" s="1"/>
      <c r="P230" s="1"/>
      <c r="Q230" s="1"/>
      <c r="R230" s="1"/>
      <c r="S230" s="1"/>
      <c r="T230" s="1"/>
      <c r="U230" s="1"/>
    </row>
    <row r="231" spans="1:21">
      <c r="A231" s="20" t="s">
        <v>223</v>
      </c>
      <c r="B231" s="13">
        <v>0</v>
      </c>
      <c r="C231" s="13">
        <v>0</v>
      </c>
      <c r="D231" s="1"/>
      <c r="E231" s="1"/>
      <c r="F231" s="1"/>
      <c r="G231" s="1"/>
      <c r="H231" s="1"/>
      <c r="I231" s="1"/>
      <c r="J231" s="1"/>
      <c r="K231" s="1"/>
      <c r="L231" s="1"/>
      <c r="M231" s="1"/>
      <c r="N231" s="1"/>
      <c r="O231" s="1"/>
      <c r="P231" s="1"/>
      <c r="Q231" s="1"/>
      <c r="R231" s="1"/>
      <c r="S231" s="1"/>
      <c r="T231" s="1"/>
      <c r="U231" s="1"/>
    </row>
    <row r="232" spans="1:21">
      <c r="A232" s="27" t="s">
        <v>224</v>
      </c>
      <c r="B232" s="13">
        <v>3902842.5363600003</v>
      </c>
      <c r="C232" s="13">
        <v>3902842.5363600003</v>
      </c>
      <c r="D232" s="1"/>
      <c r="E232" s="1"/>
      <c r="F232" s="1"/>
      <c r="G232" s="1"/>
      <c r="H232" s="1"/>
      <c r="I232" s="1"/>
      <c r="J232" s="1"/>
      <c r="K232" s="1"/>
      <c r="L232" s="1"/>
      <c r="M232" s="1"/>
      <c r="N232" s="1"/>
      <c r="O232" s="1"/>
      <c r="P232" s="1"/>
      <c r="Q232" s="1"/>
      <c r="R232" s="1"/>
      <c r="S232" s="1"/>
      <c r="T232" s="1"/>
      <c r="U232" s="1"/>
    </row>
    <row r="233" spans="1:21">
      <c r="A233" s="20" t="s">
        <v>225</v>
      </c>
      <c r="B233" s="13">
        <v>2546552.4035100001</v>
      </c>
      <c r="C233" s="13">
        <v>2546552.4035100001</v>
      </c>
      <c r="D233" s="1"/>
      <c r="E233" s="1"/>
      <c r="F233" s="1"/>
      <c r="G233" s="1"/>
      <c r="H233" s="1"/>
      <c r="I233" s="1"/>
      <c r="J233" s="1"/>
      <c r="K233" s="1"/>
      <c r="L233" s="1"/>
      <c r="M233" s="1"/>
      <c r="N233" s="1"/>
      <c r="O233" s="1"/>
      <c r="P233" s="1"/>
      <c r="Q233" s="1"/>
      <c r="R233" s="1"/>
      <c r="S233" s="1"/>
      <c r="T233" s="1"/>
      <c r="U233" s="1"/>
    </row>
    <row r="234" spans="1:21">
      <c r="A234" s="20" t="s">
        <v>226</v>
      </c>
      <c r="B234" s="13">
        <v>0</v>
      </c>
      <c r="C234" s="13">
        <v>0</v>
      </c>
      <c r="D234" s="1"/>
      <c r="E234" s="1"/>
      <c r="F234" s="1"/>
      <c r="G234" s="1"/>
      <c r="H234" s="1"/>
      <c r="I234" s="1"/>
      <c r="J234" s="1"/>
      <c r="K234" s="1"/>
      <c r="L234" s="1"/>
      <c r="M234" s="1"/>
      <c r="N234" s="1"/>
      <c r="O234" s="1"/>
      <c r="P234" s="1"/>
      <c r="Q234" s="1"/>
      <c r="R234" s="1"/>
      <c r="S234" s="1"/>
      <c r="T234" s="1"/>
      <c r="U234" s="1"/>
    </row>
    <row r="235" spans="1:21">
      <c r="A235" s="20" t="s">
        <v>227</v>
      </c>
      <c r="B235" s="13">
        <v>313058.06007999997</v>
      </c>
      <c r="C235" s="13">
        <v>313058.06007999997</v>
      </c>
      <c r="D235" s="1"/>
      <c r="E235" s="1"/>
      <c r="F235" s="1"/>
      <c r="G235" s="1"/>
      <c r="H235" s="1"/>
      <c r="I235" s="1"/>
      <c r="J235" s="1"/>
      <c r="K235" s="1"/>
      <c r="L235" s="1"/>
      <c r="M235" s="1"/>
      <c r="N235" s="1"/>
      <c r="O235" s="1"/>
      <c r="P235" s="1"/>
      <c r="Q235" s="1"/>
      <c r="R235" s="1"/>
      <c r="S235" s="1"/>
      <c r="T235" s="1"/>
      <c r="U235" s="1"/>
    </row>
    <row r="236" spans="1:21">
      <c r="A236" s="20" t="s">
        <v>228</v>
      </c>
      <c r="B236" s="13">
        <v>0</v>
      </c>
      <c r="C236" s="13">
        <v>0</v>
      </c>
      <c r="D236" s="1"/>
      <c r="E236" s="1"/>
      <c r="F236" s="1"/>
      <c r="G236" s="1"/>
      <c r="H236" s="1"/>
      <c r="I236" s="1"/>
      <c r="J236" s="1"/>
      <c r="K236" s="1"/>
      <c r="L236" s="1"/>
      <c r="M236" s="1"/>
      <c r="N236" s="1"/>
      <c r="O236" s="1"/>
      <c r="P236" s="1"/>
      <c r="Q236" s="1"/>
      <c r="R236" s="1"/>
      <c r="S236" s="1"/>
      <c r="T236" s="1"/>
      <c r="U236" s="1"/>
    </row>
    <row r="237" spans="1:21">
      <c r="A237" s="20" t="s">
        <v>229</v>
      </c>
      <c r="B237" s="13">
        <v>0</v>
      </c>
      <c r="C237" s="13">
        <v>0</v>
      </c>
      <c r="D237" s="1"/>
      <c r="E237" s="1"/>
      <c r="F237" s="1"/>
      <c r="G237" s="1"/>
      <c r="H237" s="1"/>
      <c r="I237" s="1"/>
      <c r="J237" s="1"/>
      <c r="K237" s="1"/>
      <c r="L237" s="1"/>
      <c r="M237" s="1"/>
      <c r="N237" s="1"/>
      <c r="O237" s="1"/>
      <c r="P237" s="1"/>
      <c r="Q237" s="1"/>
      <c r="R237" s="1"/>
      <c r="S237" s="1"/>
      <c r="T237" s="1"/>
      <c r="U237" s="1"/>
    </row>
    <row r="238" spans="1:21">
      <c r="A238" s="20" t="s">
        <v>230</v>
      </c>
      <c r="B238" s="13">
        <v>0</v>
      </c>
      <c r="C238" s="13">
        <v>0</v>
      </c>
      <c r="D238" s="1"/>
      <c r="E238" s="1"/>
      <c r="F238" s="1"/>
      <c r="G238" s="1"/>
      <c r="H238" s="1"/>
      <c r="I238" s="1"/>
      <c r="J238" s="1"/>
      <c r="K238" s="1"/>
      <c r="L238" s="1"/>
      <c r="M238" s="1"/>
      <c r="N238" s="1"/>
      <c r="O238" s="1"/>
      <c r="P238" s="1"/>
      <c r="Q238" s="1"/>
      <c r="R238" s="1"/>
      <c r="S238" s="1"/>
      <c r="T238" s="1"/>
      <c r="U238" s="1"/>
    </row>
    <row r="239" spans="1:21">
      <c r="A239" s="20" t="s">
        <v>231</v>
      </c>
      <c r="B239" s="13">
        <v>0</v>
      </c>
      <c r="C239" s="13">
        <v>0</v>
      </c>
      <c r="D239" s="1"/>
      <c r="E239" s="1"/>
      <c r="F239" s="1"/>
      <c r="G239" s="1"/>
      <c r="H239" s="1"/>
      <c r="I239" s="1"/>
      <c r="J239" s="1"/>
      <c r="K239" s="1"/>
      <c r="L239" s="1"/>
      <c r="M239" s="1"/>
      <c r="N239" s="1"/>
      <c r="O239" s="1"/>
      <c r="P239" s="1"/>
      <c r="Q239" s="1"/>
      <c r="R239" s="1"/>
      <c r="S239" s="1"/>
      <c r="T239" s="1"/>
      <c r="U239" s="1"/>
    </row>
    <row r="240" spans="1:21">
      <c r="A240" s="20" t="s">
        <v>232</v>
      </c>
      <c r="B240" s="13">
        <v>1043232.07277</v>
      </c>
      <c r="C240" s="13">
        <v>1043232.07277</v>
      </c>
      <c r="D240" s="1"/>
      <c r="E240" s="1"/>
      <c r="F240" s="1"/>
      <c r="G240" s="1"/>
      <c r="H240" s="1"/>
      <c r="I240" s="1"/>
      <c r="J240" s="1"/>
      <c r="K240" s="1"/>
      <c r="L240" s="1"/>
      <c r="M240" s="1"/>
      <c r="N240" s="1"/>
      <c r="O240" s="1"/>
      <c r="P240" s="1"/>
      <c r="Q240" s="1"/>
      <c r="R240" s="1"/>
      <c r="S240" s="1"/>
      <c r="T240" s="1"/>
      <c r="U240" s="1"/>
    </row>
    <row r="241" spans="1:21">
      <c r="A241" s="27" t="s">
        <v>233</v>
      </c>
      <c r="B241" s="13">
        <v>5397287.28321</v>
      </c>
      <c r="C241" s="13">
        <v>5397287.28321</v>
      </c>
      <c r="D241" s="1"/>
      <c r="E241" s="1"/>
      <c r="F241" s="1"/>
      <c r="G241" s="1"/>
      <c r="H241" s="1"/>
      <c r="I241" s="1"/>
      <c r="J241" s="1"/>
      <c r="K241" s="1"/>
      <c r="L241" s="1"/>
      <c r="M241" s="1"/>
      <c r="N241" s="1"/>
      <c r="O241" s="1"/>
      <c r="P241" s="1"/>
      <c r="Q241" s="1"/>
      <c r="R241" s="1"/>
      <c r="S241" s="1"/>
      <c r="T241" s="1"/>
      <c r="U241" s="1"/>
    </row>
    <row r="242" spans="1:21">
      <c r="A242" s="20" t="s">
        <v>234</v>
      </c>
      <c r="B242" s="13">
        <v>143910.01355999999</v>
      </c>
      <c r="C242" s="13">
        <v>143910.01355999999</v>
      </c>
      <c r="D242" s="1"/>
      <c r="E242" s="1"/>
      <c r="F242" s="1"/>
      <c r="G242" s="1"/>
      <c r="H242" s="1"/>
      <c r="I242" s="1"/>
      <c r="J242" s="1"/>
      <c r="K242" s="1"/>
      <c r="L242" s="1"/>
      <c r="M242" s="1"/>
      <c r="N242" s="1"/>
      <c r="O242" s="1"/>
      <c r="P242" s="1"/>
      <c r="Q242" s="1"/>
      <c r="R242" s="1"/>
      <c r="S242" s="1"/>
      <c r="T242" s="1"/>
      <c r="U242" s="1"/>
    </row>
    <row r="243" spans="1:21">
      <c r="A243" s="20" t="s">
        <v>235</v>
      </c>
      <c r="B243" s="13">
        <v>75.459999999999994</v>
      </c>
      <c r="C243" s="13">
        <v>75.459999999999994</v>
      </c>
      <c r="D243" s="1"/>
      <c r="E243" s="1"/>
      <c r="F243" s="1"/>
      <c r="G243" s="1"/>
      <c r="H243" s="1"/>
      <c r="I243" s="1"/>
      <c r="J243" s="1"/>
      <c r="K243" s="1"/>
      <c r="L243" s="1"/>
      <c r="M243" s="1"/>
      <c r="N243" s="1"/>
      <c r="O243" s="1"/>
      <c r="P243" s="1"/>
      <c r="Q243" s="1"/>
      <c r="R243" s="1"/>
      <c r="S243" s="1"/>
      <c r="T243" s="1"/>
      <c r="U243" s="1"/>
    </row>
    <row r="244" spans="1:21">
      <c r="A244" s="20" t="s">
        <v>236</v>
      </c>
      <c r="B244" s="13">
        <v>45405.267289999996</v>
      </c>
      <c r="C244" s="13">
        <v>45405.267289999996</v>
      </c>
      <c r="D244" s="1"/>
      <c r="E244" s="1"/>
      <c r="F244" s="1"/>
      <c r="G244" s="1"/>
      <c r="H244" s="1"/>
      <c r="I244" s="1"/>
      <c r="J244" s="1"/>
      <c r="K244" s="1"/>
      <c r="L244" s="1"/>
      <c r="M244" s="1"/>
      <c r="N244" s="1"/>
      <c r="O244" s="1"/>
      <c r="P244" s="1"/>
      <c r="Q244" s="1"/>
      <c r="R244" s="1"/>
      <c r="S244" s="1"/>
      <c r="T244" s="1"/>
      <c r="U244" s="1"/>
    </row>
    <row r="245" spans="1:21">
      <c r="A245" s="20" t="s">
        <v>237</v>
      </c>
      <c r="B245" s="13">
        <v>18516.536980000001</v>
      </c>
      <c r="C245" s="13">
        <v>18516.536980000001</v>
      </c>
      <c r="D245" s="1"/>
      <c r="E245" s="1"/>
      <c r="F245" s="1"/>
      <c r="G245" s="1"/>
      <c r="H245" s="1"/>
      <c r="I245" s="1"/>
      <c r="J245" s="1"/>
      <c r="K245" s="1"/>
      <c r="L245" s="1"/>
      <c r="M245" s="1"/>
      <c r="N245" s="1"/>
      <c r="O245" s="1"/>
      <c r="P245" s="1"/>
      <c r="Q245" s="1"/>
      <c r="R245" s="1"/>
      <c r="S245" s="1"/>
      <c r="T245" s="1"/>
      <c r="U245" s="1"/>
    </row>
    <row r="246" spans="1:21">
      <c r="A246" s="14" t="s">
        <v>238</v>
      </c>
      <c r="B246" s="13">
        <v>0</v>
      </c>
      <c r="C246" s="13">
        <v>0</v>
      </c>
      <c r="D246" s="1"/>
      <c r="E246" s="1"/>
      <c r="F246" s="1"/>
      <c r="G246" s="1"/>
      <c r="H246" s="1"/>
      <c r="I246" s="1"/>
      <c r="J246" s="1"/>
      <c r="K246" s="1"/>
      <c r="L246" s="1"/>
      <c r="M246" s="1"/>
      <c r="N246" s="1"/>
      <c r="O246" s="1"/>
      <c r="P246" s="1"/>
      <c r="Q246" s="1"/>
      <c r="R246" s="1"/>
      <c r="S246" s="1"/>
      <c r="T246" s="1"/>
      <c r="U246" s="1"/>
    </row>
    <row r="247" spans="1:21">
      <c r="A247" s="20" t="s">
        <v>239</v>
      </c>
      <c r="B247" s="13">
        <v>5189380.00538</v>
      </c>
      <c r="C247" s="13">
        <v>5189380.00538</v>
      </c>
      <c r="D247" s="1"/>
      <c r="E247" s="1"/>
      <c r="F247" s="1"/>
      <c r="G247" s="1"/>
      <c r="H247" s="1"/>
      <c r="I247" s="1"/>
      <c r="J247" s="1"/>
      <c r="K247" s="1"/>
      <c r="L247" s="1"/>
      <c r="M247" s="1"/>
      <c r="N247" s="1"/>
      <c r="O247" s="1"/>
      <c r="P247" s="1"/>
      <c r="Q247" s="1"/>
      <c r="R247" s="1"/>
      <c r="S247" s="1"/>
      <c r="T247" s="1"/>
      <c r="U247" s="1"/>
    </row>
    <row r="248" spans="1:21">
      <c r="A248" s="27" t="s">
        <v>240</v>
      </c>
      <c r="B248" s="13">
        <v>2107436.9165099999</v>
      </c>
      <c r="C248" s="13">
        <v>2107436.9165099999</v>
      </c>
      <c r="D248" s="1"/>
      <c r="E248" s="1"/>
      <c r="F248" s="1"/>
      <c r="G248" s="1"/>
      <c r="H248" s="1"/>
      <c r="I248" s="1"/>
      <c r="J248" s="1"/>
      <c r="K248" s="1"/>
      <c r="L248" s="1"/>
      <c r="M248" s="1"/>
      <c r="N248" s="1"/>
      <c r="O248" s="1"/>
      <c r="P248" s="1"/>
      <c r="Q248" s="1"/>
      <c r="R248" s="1"/>
      <c r="S248" s="1"/>
      <c r="T248" s="1"/>
      <c r="U248" s="1"/>
    </row>
    <row r="249" spans="1:21">
      <c r="A249" s="20" t="s">
        <v>241</v>
      </c>
      <c r="B249" s="13">
        <v>2104281.6823299997</v>
      </c>
      <c r="C249" s="13">
        <v>2104281.6823299997</v>
      </c>
      <c r="D249" s="1"/>
      <c r="E249" s="1"/>
      <c r="F249" s="1"/>
      <c r="G249" s="1"/>
      <c r="H249" s="1"/>
      <c r="I249" s="1"/>
      <c r="J249" s="1"/>
      <c r="K249" s="1"/>
      <c r="L249" s="1"/>
      <c r="M249" s="1"/>
      <c r="N249" s="1"/>
      <c r="O249" s="1"/>
      <c r="P249" s="1"/>
      <c r="Q249" s="1"/>
      <c r="R249" s="1"/>
      <c r="S249" s="1"/>
      <c r="T249" s="1"/>
      <c r="U249" s="1"/>
    </row>
    <row r="250" spans="1:21">
      <c r="A250" s="20" t="s">
        <v>242</v>
      </c>
      <c r="B250" s="13">
        <v>3155.2341800000004</v>
      </c>
      <c r="C250" s="13">
        <v>3155.2341800000004</v>
      </c>
      <c r="D250" s="1"/>
      <c r="E250" s="1"/>
      <c r="F250" s="1"/>
      <c r="G250" s="1"/>
      <c r="H250" s="1"/>
      <c r="I250" s="1"/>
      <c r="J250" s="1"/>
      <c r="K250" s="1"/>
      <c r="L250" s="1"/>
      <c r="M250" s="1"/>
      <c r="N250" s="1"/>
      <c r="O250" s="1"/>
      <c r="P250" s="1"/>
      <c r="Q250" s="1"/>
      <c r="R250" s="1"/>
      <c r="S250" s="1"/>
      <c r="T250" s="1"/>
      <c r="U250" s="1"/>
    </row>
    <row r="251" spans="1:21">
      <c r="A251" s="27" t="s">
        <v>243</v>
      </c>
      <c r="B251" s="13">
        <v>9188154.0501100011</v>
      </c>
      <c r="C251" s="13">
        <v>9188154.0501100011</v>
      </c>
      <c r="D251" s="1"/>
      <c r="E251" s="1"/>
      <c r="F251" s="1"/>
      <c r="G251" s="1"/>
      <c r="H251" s="1"/>
      <c r="I251" s="1"/>
      <c r="J251" s="1"/>
      <c r="K251" s="1"/>
      <c r="L251" s="1"/>
      <c r="M251" s="1"/>
      <c r="N251" s="1"/>
      <c r="O251" s="1"/>
      <c r="P251" s="1"/>
      <c r="Q251" s="1"/>
      <c r="R251" s="1"/>
      <c r="S251" s="1"/>
      <c r="T251" s="1"/>
      <c r="U251" s="1"/>
    </row>
    <row r="252" spans="1:21">
      <c r="A252" s="20" t="s">
        <v>241</v>
      </c>
      <c r="B252" s="13">
        <v>8739607.7164599989</v>
      </c>
      <c r="C252" s="13">
        <v>8739607.7164599989</v>
      </c>
      <c r="D252" s="1"/>
      <c r="E252" s="1"/>
      <c r="F252" s="1"/>
      <c r="G252" s="1"/>
      <c r="H252" s="1"/>
      <c r="I252" s="1"/>
      <c r="J252" s="1"/>
      <c r="K252" s="1"/>
      <c r="L252" s="1"/>
      <c r="M252" s="1"/>
      <c r="N252" s="1"/>
      <c r="O252" s="1"/>
      <c r="P252" s="1"/>
      <c r="Q252" s="1"/>
      <c r="R252" s="1"/>
      <c r="S252" s="1"/>
      <c r="T252" s="1"/>
      <c r="U252" s="1"/>
    </row>
    <row r="253" spans="1:21">
      <c r="A253" s="20" t="s">
        <v>242</v>
      </c>
      <c r="B253" s="13">
        <v>448546.33364999999</v>
      </c>
      <c r="C253" s="13">
        <v>448546.33364999999</v>
      </c>
      <c r="D253" s="1"/>
      <c r="E253" s="1"/>
      <c r="F253" s="1"/>
      <c r="G253" s="1"/>
      <c r="H253" s="1"/>
      <c r="I253" s="1"/>
      <c r="J253" s="1"/>
      <c r="K253" s="1"/>
      <c r="L253" s="1"/>
      <c r="M253" s="1"/>
      <c r="N253" s="1"/>
      <c r="O253" s="1"/>
      <c r="P253" s="1"/>
      <c r="Q253" s="1"/>
      <c r="R253" s="1"/>
      <c r="S253" s="1"/>
      <c r="T253" s="1"/>
      <c r="U253" s="1"/>
    </row>
    <row r="254" spans="1:21">
      <c r="A254" s="18" t="s">
        <v>244</v>
      </c>
      <c r="B254" s="11">
        <v>178403.61602000002</v>
      </c>
      <c r="C254" s="11">
        <v>178403.61602000002</v>
      </c>
      <c r="D254" s="1"/>
      <c r="E254" s="1"/>
      <c r="F254" s="1"/>
      <c r="G254" s="1"/>
      <c r="H254" s="1"/>
      <c r="I254" s="1"/>
      <c r="J254" s="1"/>
      <c r="K254" s="1"/>
      <c r="L254" s="1"/>
      <c r="M254" s="1"/>
      <c r="N254" s="1"/>
      <c r="O254" s="1"/>
      <c r="P254" s="1"/>
      <c r="Q254" s="1"/>
      <c r="R254" s="1"/>
      <c r="S254" s="1"/>
      <c r="T254" s="1"/>
      <c r="U254" s="1"/>
    </row>
    <row r="255" spans="1:21">
      <c r="A255" s="20" t="s">
        <v>245</v>
      </c>
      <c r="B255" s="13">
        <v>1.2619999999999999E-2</v>
      </c>
      <c r="C255" s="13">
        <v>1.2619999999999999E-2</v>
      </c>
      <c r="D255" s="1"/>
      <c r="E255" s="1"/>
      <c r="F255" s="1"/>
      <c r="G255" s="1"/>
      <c r="H255" s="1"/>
      <c r="I255" s="1"/>
      <c r="J255" s="1"/>
      <c r="K255" s="1"/>
      <c r="L255" s="1"/>
      <c r="M255" s="1"/>
      <c r="N255" s="1"/>
      <c r="O255" s="1"/>
      <c r="P255" s="1"/>
      <c r="Q255" s="1"/>
      <c r="R255" s="1"/>
      <c r="S255" s="1"/>
      <c r="T255" s="1"/>
      <c r="U255" s="1"/>
    </row>
    <row r="256" spans="1:21">
      <c r="A256" s="20" t="s">
        <v>246</v>
      </c>
      <c r="B256" s="13">
        <v>8345.1162399999994</v>
      </c>
      <c r="C256" s="13">
        <v>8345.1162399999994</v>
      </c>
      <c r="D256" s="1"/>
      <c r="E256" s="1"/>
      <c r="F256" s="1"/>
      <c r="G256" s="1"/>
      <c r="H256" s="1"/>
      <c r="I256" s="1"/>
      <c r="J256" s="1"/>
      <c r="K256" s="1"/>
      <c r="L256" s="1"/>
      <c r="M256" s="1"/>
      <c r="N256" s="1"/>
      <c r="O256" s="1"/>
      <c r="P256" s="1"/>
      <c r="Q256" s="1"/>
      <c r="R256" s="1"/>
      <c r="S256" s="1"/>
      <c r="T256" s="1"/>
      <c r="U256" s="1"/>
    </row>
    <row r="257" spans="1:21">
      <c r="A257" s="20" t="s">
        <v>247</v>
      </c>
      <c r="B257" s="13">
        <v>158750.88175999999</v>
      </c>
      <c r="C257" s="13">
        <v>158750.88175999999</v>
      </c>
      <c r="D257" s="1"/>
      <c r="E257" s="1"/>
      <c r="F257" s="1"/>
      <c r="G257" s="1"/>
      <c r="H257" s="1"/>
      <c r="I257" s="1"/>
      <c r="J257" s="1"/>
      <c r="K257" s="1"/>
      <c r="L257" s="1"/>
      <c r="M257" s="1"/>
      <c r="N257" s="1"/>
      <c r="O257" s="1"/>
      <c r="P257" s="1"/>
      <c r="Q257" s="1"/>
      <c r="R257" s="1"/>
      <c r="S257" s="1"/>
      <c r="T257" s="1"/>
      <c r="U257" s="1"/>
    </row>
    <row r="258" spans="1:21">
      <c r="A258" s="20" t="s">
        <v>248</v>
      </c>
      <c r="B258" s="13">
        <v>0</v>
      </c>
      <c r="C258" s="13">
        <v>0</v>
      </c>
      <c r="D258" s="1"/>
      <c r="E258" s="1"/>
      <c r="F258" s="1"/>
      <c r="G258" s="1"/>
      <c r="H258" s="1"/>
      <c r="I258" s="1"/>
      <c r="J258" s="1"/>
      <c r="K258" s="1"/>
      <c r="L258" s="1"/>
      <c r="M258" s="1"/>
      <c r="N258" s="1"/>
      <c r="O258" s="1"/>
      <c r="P258" s="1"/>
      <c r="Q258" s="1"/>
      <c r="R258" s="1"/>
      <c r="S258" s="1"/>
      <c r="T258" s="1"/>
      <c r="U258" s="1"/>
    </row>
    <row r="259" spans="1:21">
      <c r="A259" s="20" t="s">
        <v>249</v>
      </c>
      <c r="B259" s="13">
        <v>1463.2340099999999</v>
      </c>
      <c r="C259" s="13">
        <v>1463.2340099999999</v>
      </c>
      <c r="D259" s="1"/>
      <c r="E259" s="1"/>
      <c r="F259" s="1"/>
      <c r="G259" s="1"/>
      <c r="H259" s="1"/>
      <c r="I259" s="1"/>
      <c r="J259" s="1"/>
      <c r="K259" s="1"/>
      <c r="L259" s="1"/>
      <c r="M259" s="1"/>
      <c r="N259" s="1"/>
      <c r="O259" s="1"/>
      <c r="P259" s="1"/>
      <c r="Q259" s="1"/>
      <c r="R259" s="1"/>
      <c r="S259" s="1"/>
      <c r="T259" s="1"/>
      <c r="U259" s="1"/>
    </row>
    <row r="260" spans="1:21">
      <c r="A260" s="20" t="s">
        <v>250</v>
      </c>
      <c r="B260" s="13">
        <v>0</v>
      </c>
      <c r="C260" s="13">
        <v>0</v>
      </c>
      <c r="D260" s="1"/>
      <c r="E260" s="1"/>
      <c r="F260" s="1"/>
      <c r="G260" s="1"/>
      <c r="H260" s="1"/>
      <c r="I260" s="1"/>
      <c r="J260" s="1"/>
      <c r="K260" s="1"/>
      <c r="L260" s="1"/>
      <c r="M260" s="1"/>
      <c r="N260" s="1"/>
      <c r="O260" s="1"/>
      <c r="P260" s="1"/>
      <c r="Q260" s="1"/>
      <c r="R260" s="1"/>
      <c r="S260" s="1"/>
      <c r="T260" s="1"/>
      <c r="U260" s="1"/>
    </row>
    <row r="261" spans="1:21">
      <c r="A261" s="20" t="s">
        <v>251</v>
      </c>
      <c r="B261" s="13">
        <v>0</v>
      </c>
      <c r="C261" s="13">
        <v>0</v>
      </c>
      <c r="D261" s="1"/>
      <c r="E261" s="1"/>
      <c r="F261" s="1"/>
      <c r="G261" s="1"/>
      <c r="H261" s="1"/>
      <c r="I261" s="1"/>
      <c r="J261" s="1"/>
      <c r="K261" s="1"/>
      <c r="L261" s="1"/>
      <c r="M261" s="1"/>
      <c r="N261" s="1"/>
      <c r="O261" s="1"/>
      <c r="P261" s="1"/>
      <c r="Q261" s="1"/>
      <c r="R261" s="1"/>
      <c r="S261" s="1"/>
      <c r="T261" s="1"/>
      <c r="U261" s="1"/>
    </row>
    <row r="262" spans="1:21">
      <c r="A262" s="20" t="s">
        <v>252</v>
      </c>
      <c r="B262" s="13">
        <v>0</v>
      </c>
      <c r="C262" s="13">
        <v>0</v>
      </c>
      <c r="D262" s="1"/>
      <c r="E262" s="1"/>
      <c r="F262" s="1"/>
      <c r="G262" s="1"/>
      <c r="H262" s="1"/>
      <c r="I262" s="1"/>
      <c r="J262" s="1"/>
      <c r="K262" s="1"/>
      <c r="L262" s="1"/>
      <c r="M262" s="1"/>
      <c r="N262" s="1"/>
      <c r="O262" s="1"/>
      <c r="P262" s="1"/>
      <c r="Q262" s="1"/>
      <c r="R262" s="1"/>
      <c r="S262" s="1"/>
      <c r="T262" s="1"/>
      <c r="U262" s="1"/>
    </row>
    <row r="263" spans="1:21">
      <c r="A263" s="20" t="s">
        <v>253</v>
      </c>
      <c r="B263" s="13">
        <v>0</v>
      </c>
      <c r="C263" s="13">
        <v>0</v>
      </c>
      <c r="D263" s="1"/>
      <c r="E263" s="1"/>
      <c r="F263" s="1"/>
      <c r="G263" s="1"/>
      <c r="H263" s="1"/>
      <c r="I263" s="1"/>
      <c r="J263" s="1"/>
      <c r="K263" s="1"/>
      <c r="L263" s="1"/>
      <c r="M263" s="1"/>
      <c r="N263" s="1"/>
      <c r="O263" s="1"/>
      <c r="P263" s="1"/>
      <c r="Q263" s="1"/>
      <c r="R263" s="1"/>
      <c r="S263" s="1"/>
      <c r="T263" s="1"/>
      <c r="U263" s="1"/>
    </row>
    <row r="264" spans="1:21">
      <c r="A264" s="20" t="s">
        <v>254</v>
      </c>
      <c r="B264" s="13">
        <v>9844.3713900000002</v>
      </c>
      <c r="C264" s="13">
        <v>9844.3713900000002</v>
      </c>
      <c r="D264" s="1"/>
      <c r="E264" s="1"/>
      <c r="F264" s="1"/>
      <c r="G264" s="1"/>
      <c r="H264" s="1"/>
      <c r="I264" s="1"/>
      <c r="J264" s="1"/>
      <c r="K264" s="1"/>
      <c r="L264" s="1"/>
      <c r="M264" s="1"/>
      <c r="N264" s="1"/>
      <c r="O264" s="1"/>
      <c r="P264" s="1"/>
      <c r="Q264" s="1"/>
      <c r="R264" s="1"/>
      <c r="S264" s="1"/>
      <c r="T264" s="1"/>
      <c r="U264" s="1"/>
    </row>
    <row r="265" spans="1:21">
      <c r="A265" s="20" t="s">
        <v>255</v>
      </c>
      <c r="B265" s="13">
        <v>0</v>
      </c>
      <c r="C265" s="13">
        <v>0</v>
      </c>
      <c r="D265" s="1"/>
      <c r="E265" s="1"/>
      <c r="F265" s="1"/>
      <c r="G265" s="1"/>
      <c r="H265" s="1"/>
      <c r="I265" s="1"/>
      <c r="J265" s="1"/>
      <c r="K265" s="1"/>
      <c r="L265" s="1"/>
      <c r="M265" s="1"/>
      <c r="N265" s="1"/>
      <c r="O265" s="1"/>
      <c r="P265" s="1"/>
      <c r="Q265" s="1"/>
      <c r="R265" s="1"/>
      <c r="S265" s="1"/>
      <c r="T265" s="1"/>
      <c r="U265" s="1"/>
    </row>
    <row r="266" spans="1:21">
      <c r="A266" s="18" t="s">
        <v>256</v>
      </c>
      <c r="B266" s="11">
        <v>-103077.71966</v>
      </c>
      <c r="C266" s="11">
        <v>-103077.71966</v>
      </c>
      <c r="D266" s="1"/>
      <c r="E266" s="1"/>
      <c r="F266" s="1"/>
      <c r="G266" s="1"/>
      <c r="H266" s="1"/>
      <c r="I266" s="1"/>
      <c r="J266" s="1"/>
      <c r="K266" s="1"/>
      <c r="L266" s="1"/>
      <c r="M266" s="1"/>
      <c r="N266" s="1"/>
      <c r="O266" s="1"/>
      <c r="P266" s="1"/>
      <c r="Q266" s="1"/>
      <c r="R266" s="1"/>
      <c r="S266" s="1"/>
      <c r="T266" s="1"/>
      <c r="U266" s="1"/>
    </row>
    <row r="267" spans="1:21">
      <c r="A267" s="20" t="s">
        <v>257</v>
      </c>
      <c r="B267" s="13">
        <v>-16851.661510000002</v>
      </c>
      <c r="C267" s="13">
        <v>-16851.661510000002</v>
      </c>
      <c r="D267" s="1"/>
      <c r="E267" s="1"/>
      <c r="F267" s="1"/>
      <c r="G267" s="1"/>
      <c r="H267" s="1"/>
      <c r="I267" s="1"/>
      <c r="J267" s="1"/>
      <c r="K267" s="1"/>
      <c r="L267" s="1"/>
      <c r="M267" s="1"/>
      <c r="N267" s="1"/>
      <c r="O267" s="1"/>
      <c r="P267" s="1"/>
      <c r="Q267" s="1"/>
      <c r="R267" s="1"/>
      <c r="S267" s="1"/>
      <c r="T267" s="1"/>
      <c r="U267" s="1"/>
    </row>
    <row r="268" spans="1:21">
      <c r="A268" s="20" t="s">
        <v>258</v>
      </c>
      <c r="B268" s="13">
        <v>0</v>
      </c>
      <c r="C268" s="13">
        <v>0</v>
      </c>
      <c r="D268" s="1"/>
      <c r="E268" s="1"/>
      <c r="F268" s="1"/>
      <c r="G268" s="1"/>
      <c r="H268" s="1"/>
      <c r="I268" s="1"/>
      <c r="J268" s="1"/>
      <c r="K268" s="1"/>
      <c r="L268" s="1"/>
      <c r="M268" s="1"/>
      <c r="N268" s="1"/>
      <c r="O268" s="1"/>
      <c r="P268" s="1"/>
      <c r="Q268" s="1"/>
      <c r="R268" s="1"/>
      <c r="S268" s="1"/>
      <c r="T268" s="1"/>
      <c r="U268" s="1"/>
    </row>
    <row r="269" spans="1:21">
      <c r="A269" s="20" t="s">
        <v>259</v>
      </c>
      <c r="B269" s="13">
        <v>-34718.318159999995</v>
      </c>
      <c r="C269" s="13">
        <v>-34718.318159999995</v>
      </c>
      <c r="D269" s="1"/>
      <c r="E269" s="1"/>
      <c r="F269" s="1"/>
      <c r="G269" s="1"/>
      <c r="H269" s="1"/>
      <c r="I269" s="1"/>
      <c r="J269" s="1"/>
      <c r="K269" s="1"/>
      <c r="L269" s="1"/>
      <c r="M269" s="1"/>
      <c r="N269" s="1"/>
      <c r="O269" s="1"/>
      <c r="P269" s="1"/>
      <c r="Q269" s="1"/>
      <c r="R269" s="1"/>
      <c r="S269" s="1"/>
      <c r="T269" s="1"/>
      <c r="U269" s="1"/>
    </row>
    <row r="270" spans="1:21">
      <c r="A270" s="20" t="s">
        <v>260</v>
      </c>
      <c r="B270" s="13">
        <v>0</v>
      </c>
      <c r="C270" s="13">
        <v>0</v>
      </c>
      <c r="D270" s="1"/>
      <c r="E270" s="1"/>
      <c r="F270" s="1"/>
      <c r="G270" s="1"/>
      <c r="H270" s="1"/>
      <c r="I270" s="1"/>
      <c r="J270" s="1"/>
      <c r="K270" s="1"/>
      <c r="L270" s="1"/>
      <c r="M270" s="1"/>
      <c r="N270" s="1"/>
      <c r="O270" s="1"/>
      <c r="P270" s="1"/>
      <c r="Q270" s="1"/>
      <c r="R270" s="1"/>
      <c r="S270" s="1"/>
      <c r="T270" s="1"/>
      <c r="U270" s="1"/>
    </row>
    <row r="271" spans="1:21">
      <c r="A271" s="20" t="s">
        <v>261</v>
      </c>
      <c r="B271" s="13">
        <v>-1625.53918</v>
      </c>
      <c r="C271" s="13">
        <v>-1625.53918</v>
      </c>
      <c r="D271" s="1"/>
      <c r="E271" s="1"/>
      <c r="F271" s="1"/>
      <c r="G271" s="1"/>
      <c r="H271" s="1"/>
      <c r="I271" s="1"/>
      <c r="J271" s="1"/>
      <c r="K271" s="1"/>
      <c r="L271" s="1"/>
      <c r="M271" s="1"/>
      <c r="N271" s="1"/>
      <c r="O271" s="1"/>
      <c r="P271" s="1"/>
      <c r="Q271" s="1"/>
      <c r="R271" s="1"/>
      <c r="S271" s="1"/>
      <c r="T271" s="1"/>
      <c r="U271" s="1"/>
    </row>
    <row r="272" spans="1:21">
      <c r="A272" s="21" t="s">
        <v>262</v>
      </c>
      <c r="B272" s="13">
        <v>0</v>
      </c>
      <c r="C272" s="13">
        <v>0</v>
      </c>
      <c r="D272" s="1"/>
      <c r="E272" s="1"/>
      <c r="F272" s="1"/>
      <c r="G272" s="1"/>
      <c r="H272" s="1"/>
      <c r="I272" s="1"/>
      <c r="J272" s="1"/>
      <c r="K272" s="1"/>
      <c r="L272" s="1"/>
      <c r="M272" s="1"/>
      <c r="N272" s="1"/>
      <c r="O272" s="1"/>
      <c r="P272" s="1"/>
      <c r="Q272" s="1"/>
      <c r="R272" s="1"/>
      <c r="S272" s="1"/>
      <c r="T272" s="1"/>
      <c r="U272" s="1"/>
    </row>
    <row r="273" spans="1:21">
      <c r="A273" s="21" t="s">
        <v>263</v>
      </c>
      <c r="B273" s="13">
        <v>-49882.200810000002</v>
      </c>
      <c r="C273" s="13">
        <v>-49882.200810000002</v>
      </c>
      <c r="D273" s="1"/>
      <c r="E273" s="1"/>
      <c r="F273" s="1"/>
      <c r="G273" s="1"/>
      <c r="H273" s="1"/>
      <c r="I273" s="1"/>
      <c r="J273" s="1"/>
      <c r="K273" s="1"/>
      <c r="L273" s="1"/>
      <c r="M273" s="1"/>
      <c r="N273" s="1"/>
      <c r="O273" s="1"/>
      <c r="P273" s="1"/>
      <c r="Q273" s="1"/>
      <c r="R273" s="1"/>
      <c r="S273" s="1"/>
      <c r="T273" s="1"/>
      <c r="U273" s="1"/>
    </row>
    <row r="274" spans="1:21">
      <c r="A274" s="18" t="s">
        <v>264</v>
      </c>
      <c r="B274" s="11">
        <v>75325.896359999999</v>
      </c>
      <c r="C274" s="11">
        <v>75325.896359999999</v>
      </c>
      <c r="D274" s="1"/>
      <c r="E274" s="1"/>
      <c r="F274" s="1"/>
      <c r="G274" s="1"/>
      <c r="H274" s="1"/>
      <c r="I274" s="1"/>
      <c r="J274" s="1"/>
      <c r="K274" s="1"/>
      <c r="L274" s="1"/>
      <c r="M274" s="1"/>
      <c r="N274" s="1"/>
      <c r="O274" s="1"/>
      <c r="P274" s="1"/>
      <c r="Q274" s="1"/>
      <c r="R274" s="1"/>
      <c r="S274" s="1"/>
      <c r="T274" s="1"/>
      <c r="U274" s="1"/>
    </row>
    <row r="275" spans="1:21">
      <c r="A275" s="17" t="s">
        <v>265</v>
      </c>
      <c r="B275" s="11">
        <v>25813.459269999999</v>
      </c>
      <c r="C275" s="11">
        <v>25813.459269999999</v>
      </c>
      <c r="D275" s="1"/>
      <c r="E275" s="1"/>
      <c r="F275" s="1"/>
      <c r="G275" s="1"/>
      <c r="H275" s="1"/>
      <c r="I275" s="1"/>
      <c r="J275" s="1"/>
      <c r="K275" s="1"/>
      <c r="L275" s="1"/>
      <c r="M275" s="1"/>
      <c r="N275" s="1"/>
      <c r="O275" s="1"/>
      <c r="P275" s="1"/>
      <c r="Q275" s="1"/>
      <c r="R275" s="1"/>
      <c r="S275" s="1"/>
      <c r="T275" s="1"/>
      <c r="U275" s="1"/>
    </row>
    <row r="276" spans="1:21">
      <c r="A276" s="20" t="s">
        <v>266</v>
      </c>
      <c r="B276" s="13">
        <v>12800.08251</v>
      </c>
      <c r="C276" s="13">
        <v>12800.08251</v>
      </c>
      <c r="D276" s="1"/>
      <c r="E276" s="1"/>
      <c r="F276" s="1"/>
      <c r="G276" s="1"/>
      <c r="H276" s="1"/>
      <c r="I276" s="1"/>
      <c r="J276" s="1"/>
      <c r="K276" s="1"/>
      <c r="L276" s="1"/>
      <c r="M276" s="1"/>
      <c r="N276" s="1"/>
      <c r="O276" s="1"/>
      <c r="P276" s="1"/>
      <c r="Q276" s="1"/>
      <c r="R276" s="1"/>
      <c r="S276" s="1"/>
      <c r="T276" s="1"/>
      <c r="U276" s="1"/>
    </row>
    <row r="277" spans="1:21">
      <c r="A277" s="20" t="s">
        <v>267</v>
      </c>
      <c r="B277" s="13">
        <v>9.6038099999999993</v>
      </c>
      <c r="C277" s="13">
        <v>9.6038099999999993</v>
      </c>
      <c r="D277" s="1"/>
      <c r="E277" s="1"/>
      <c r="F277" s="1"/>
      <c r="G277" s="1"/>
      <c r="H277" s="1"/>
      <c r="I277" s="1"/>
      <c r="J277" s="1"/>
      <c r="K277" s="1"/>
      <c r="L277" s="1"/>
      <c r="M277" s="1"/>
      <c r="N277" s="1"/>
      <c r="O277" s="1"/>
      <c r="P277" s="1"/>
      <c r="Q277" s="1"/>
      <c r="R277" s="1"/>
      <c r="S277" s="1"/>
      <c r="T277" s="1"/>
      <c r="U277" s="1"/>
    </row>
    <row r="278" spans="1:21">
      <c r="A278" s="20" t="s">
        <v>268</v>
      </c>
      <c r="B278" s="13">
        <v>0</v>
      </c>
      <c r="C278" s="13">
        <v>0</v>
      </c>
      <c r="D278" s="1"/>
      <c r="E278" s="1"/>
      <c r="F278" s="1"/>
      <c r="G278" s="1"/>
      <c r="H278" s="1"/>
      <c r="I278" s="1"/>
      <c r="J278" s="1"/>
      <c r="K278" s="1"/>
      <c r="L278" s="1"/>
      <c r="M278" s="1"/>
      <c r="N278" s="1"/>
      <c r="O278" s="1"/>
      <c r="P278" s="1"/>
      <c r="Q278" s="1"/>
      <c r="R278" s="1"/>
      <c r="S278" s="1"/>
      <c r="T278" s="1"/>
      <c r="U278" s="1"/>
    </row>
    <row r="279" spans="1:21">
      <c r="A279" s="20" t="s">
        <v>269</v>
      </c>
      <c r="B279" s="13">
        <v>5316.6450000000004</v>
      </c>
      <c r="C279" s="13">
        <v>5316.6450000000004</v>
      </c>
      <c r="D279" s="1"/>
      <c r="E279" s="1"/>
      <c r="F279" s="1"/>
      <c r="G279" s="1"/>
      <c r="H279" s="1"/>
      <c r="I279" s="1"/>
      <c r="J279" s="1"/>
      <c r="K279" s="1"/>
      <c r="L279" s="1"/>
      <c r="M279" s="1"/>
      <c r="N279" s="1"/>
      <c r="O279" s="1"/>
      <c r="P279" s="1"/>
      <c r="Q279" s="1"/>
      <c r="R279" s="1"/>
      <c r="S279" s="1"/>
      <c r="T279" s="1"/>
      <c r="U279" s="1"/>
    </row>
    <row r="280" spans="1:21">
      <c r="A280" s="76" t="s">
        <v>270</v>
      </c>
      <c r="B280" s="13">
        <v>288.61859999999996</v>
      </c>
      <c r="C280" s="13">
        <v>288.61859999999996</v>
      </c>
      <c r="D280" s="1"/>
      <c r="E280" s="1"/>
      <c r="F280" s="1"/>
      <c r="G280" s="1"/>
      <c r="H280" s="1"/>
      <c r="I280" s="1"/>
      <c r="J280" s="1"/>
      <c r="K280" s="1"/>
      <c r="L280" s="1"/>
      <c r="M280" s="1"/>
      <c r="N280" s="1"/>
      <c r="O280" s="1"/>
      <c r="P280" s="1"/>
      <c r="Q280" s="1"/>
      <c r="R280" s="1"/>
      <c r="S280" s="1"/>
      <c r="T280" s="1"/>
      <c r="U280" s="1"/>
    </row>
    <row r="281" spans="1:21">
      <c r="A281" s="76" t="s">
        <v>271</v>
      </c>
      <c r="B281" s="13">
        <v>7398.5093499999994</v>
      </c>
      <c r="C281" s="13">
        <v>7398.5093499999994</v>
      </c>
      <c r="D281" s="1"/>
      <c r="E281" s="1"/>
      <c r="F281" s="1"/>
      <c r="G281" s="1"/>
      <c r="H281" s="1"/>
      <c r="I281" s="1"/>
      <c r="J281" s="1"/>
      <c r="K281" s="1"/>
      <c r="L281" s="1"/>
      <c r="M281" s="1"/>
      <c r="N281" s="1"/>
      <c r="O281" s="1"/>
      <c r="P281" s="1"/>
      <c r="Q281" s="1"/>
      <c r="R281" s="1"/>
      <c r="S281" s="1"/>
      <c r="T281" s="1"/>
      <c r="U281" s="1"/>
    </row>
    <row r="282" spans="1:21">
      <c r="A282" s="18" t="s">
        <v>272</v>
      </c>
      <c r="B282" s="11">
        <v>-11883.8711</v>
      </c>
      <c r="C282" s="11">
        <v>-11883.8711</v>
      </c>
      <c r="D282" s="1"/>
      <c r="E282" s="1"/>
      <c r="F282" s="1"/>
      <c r="G282" s="1"/>
      <c r="H282" s="1"/>
      <c r="I282" s="1"/>
      <c r="J282" s="1"/>
      <c r="K282" s="1"/>
      <c r="L282" s="1"/>
      <c r="M282" s="1"/>
      <c r="N282" s="1"/>
      <c r="O282" s="1"/>
      <c r="P282" s="1"/>
      <c r="Q282" s="1"/>
      <c r="R282" s="1"/>
      <c r="S282" s="1"/>
      <c r="T282" s="1"/>
      <c r="U282" s="1"/>
    </row>
    <row r="283" spans="1:21">
      <c r="A283" s="20" t="s">
        <v>266</v>
      </c>
      <c r="B283" s="13">
        <v>-4056.9173100000003</v>
      </c>
      <c r="C283" s="13">
        <v>-4056.9173100000003</v>
      </c>
      <c r="D283" s="1"/>
      <c r="E283" s="1"/>
      <c r="F283" s="1"/>
      <c r="G283" s="1"/>
      <c r="H283" s="1"/>
      <c r="I283" s="1"/>
      <c r="J283" s="1"/>
      <c r="K283" s="1"/>
      <c r="L283" s="1"/>
      <c r="M283" s="1"/>
      <c r="N283" s="1"/>
      <c r="O283" s="1"/>
      <c r="P283" s="1"/>
      <c r="Q283" s="1"/>
      <c r="R283" s="1"/>
      <c r="S283" s="1"/>
      <c r="T283" s="1"/>
      <c r="U283" s="1"/>
    </row>
    <row r="284" spans="1:21">
      <c r="A284" s="20" t="s">
        <v>273</v>
      </c>
      <c r="B284" s="13">
        <v>-6663.6276699999999</v>
      </c>
      <c r="C284" s="13">
        <v>-6663.6276699999999</v>
      </c>
      <c r="D284" s="1"/>
      <c r="E284" s="1"/>
      <c r="F284" s="1"/>
      <c r="G284" s="1"/>
      <c r="H284" s="1"/>
      <c r="I284" s="1"/>
      <c r="J284" s="1"/>
      <c r="K284" s="1"/>
      <c r="L284" s="1"/>
      <c r="M284" s="1"/>
      <c r="N284" s="1"/>
      <c r="O284" s="1"/>
      <c r="P284" s="1"/>
      <c r="Q284" s="1"/>
      <c r="R284" s="1"/>
      <c r="S284" s="1"/>
      <c r="T284" s="1"/>
      <c r="U284" s="1"/>
    </row>
    <row r="285" spans="1:21">
      <c r="A285" s="20" t="s">
        <v>274</v>
      </c>
      <c r="B285" s="13">
        <v>-770.84299999999996</v>
      </c>
      <c r="C285" s="13">
        <v>-770.84299999999996</v>
      </c>
      <c r="D285" s="1"/>
      <c r="E285" s="1"/>
      <c r="F285" s="1"/>
      <c r="G285" s="1"/>
      <c r="H285" s="1"/>
      <c r="I285" s="1"/>
      <c r="J285" s="1"/>
      <c r="K285" s="1"/>
      <c r="L285" s="1"/>
      <c r="M285" s="1"/>
      <c r="N285" s="1"/>
      <c r="O285" s="1"/>
      <c r="P285" s="1"/>
      <c r="Q285" s="1"/>
      <c r="R285" s="1"/>
      <c r="S285" s="1"/>
      <c r="T285" s="1"/>
      <c r="U285" s="1"/>
    </row>
    <row r="286" spans="1:21">
      <c r="A286" s="20" t="s">
        <v>275</v>
      </c>
      <c r="B286" s="13">
        <v>0</v>
      </c>
      <c r="C286" s="13">
        <v>0</v>
      </c>
      <c r="D286" s="1"/>
      <c r="E286" s="1"/>
      <c r="F286" s="1"/>
      <c r="G286" s="1"/>
      <c r="H286" s="1"/>
      <c r="I286" s="1"/>
      <c r="J286" s="1"/>
      <c r="K286" s="1"/>
      <c r="L286" s="1"/>
      <c r="M286" s="1"/>
      <c r="N286" s="1"/>
      <c r="O286" s="1"/>
      <c r="P286" s="1"/>
      <c r="Q286" s="1"/>
      <c r="R286" s="1"/>
      <c r="S286" s="1"/>
      <c r="T286" s="1"/>
      <c r="U286" s="1"/>
    </row>
    <row r="287" spans="1:21">
      <c r="A287" s="21" t="s">
        <v>276</v>
      </c>
      <c r="B287" s="13">
        <v>-358.47323</v>
      </c>
      <c r="C287" s="13">
        <v>-358.47323</v>
      </c>
      <c r="D287" s="1"/>
      <c r="E287" s="1"/>
      <c r="F287" s="1"/>
      <c r="G287" s="1"/>
      <c r="H287" s="1"/>
      <c r="I287" s="1"/>
      <c r="J287" s="1"/>
      <c r="K287" s="1"/>
      <c r="L287" s="1"/>
      <c r="M287" s="1"/>
      <c r="N287" s="1"/>
      <c r="O287" s="1"/>
      <c r="P287" s="1"/>
      <c r="Q287" s="1"/>
      <c r="R287" s="1"/>
      <c r="S287" s="1"/>
      <c r="T287" s="1"/>
      <c r="U287" s="1"/>
    </row>
    <row r="288" spans="1:21">
      <c r="A288" s="21" t="s">
        <v>277</v>
      </c>
      <c r="B288" s="13">
        <v>-34.009889999999999</v>
      </c>
      <c r="C288" s="13">
        <v>-34.009889999999999</v>
      </c>
      <c r="D288" s="1"/>
      <c r="E288" s="1"/>
      <c r="F288" s="1"/>
      <c r="G288" s="1"/>
      <c r="H288" s="1"/>
      <c r="I288" s="1"/>
      <c r="J288" s="1"/>
      <c r="K288" s="1"/>
      <c r="L288" s="1"/>
      <c r="M288" s="1"/>
      <c r="N288" s="1"/>
      <c r="O288" s="1"/>
      <c r="P288" s="1"/>
      <c r="Q288" s="1"/>
      <c r="R288" s="1"/>
      <c r="S288" s="1"/>
      <c r="T288" s="1"/>
      <c r="U288" s="1"/>
    </row>
    <row r="289" spans="1:21">
      <c r="A289" s="18" t="s">
        <v>278</v>
      </c>
      <c r="B289" s="11">
        <v>89255.484530000002</v>
      </c>
      <c r="C289" s="11">
        <v>89255.484530000002</v>
      </c>
      <c r="D289" s="1"/>
      <c r="E289" s="1"/>
      <c r="F289" s="1"/>
      <c r="G289" s="1"/>
      <c r="H289" s="1"/>
      <c r="I289" s="1"/>
      <c r="J289" s="1"/>
      <c r="K289" s="1"/>
      <c r="L289" s="1"/>
      <c r="M289" s="1"/>
      <c r="N289" s="1"/>
      <c r="O289" s="1"/>
      <c r="P289" s="1"/>
      <c r="Q289" s="1"/>
      <c r="R289" s="1"/>
      <c r="S289" s="1"/>
      <c r="T289" s="1"/>
      <c r="U289" s="1"/>
    </row>
    <row r="290" spans="1:21">
      <c r="A290" s="20" t="s">
        <v>279</v>
      </c>
      <c r="B290" s="13">
        <v>50670.352159999995</v>
      </c>
      <c r="C290" s="13">
        <v>50670.352159999995</v>
      </c>
      <c r="D290" s="1"/>
      <c r="E290" s="1"/>
      <c r="F290" s="1"/>
      <c r="G290" s="1"/>
      <c r="H290" s="1"/>
      <c r="I290" s="1"/>
      <c r="J290" s="1"/>
      <c r="K290" s="1"/>
      <c r="L290" s="1"/>
      <c r="M290" s="1"/>
      <c r="N290" s="1"/>
      <c r="O290" s="1"/>
      <c r="P290" s="1"/>
      <c r="Q290" s="1"/>
      <c r="R290" s="1"/>
      <c r="S290" s="1"/>
      <c r="T290" s="1"/>
      <c r="U290" s="1"/>
    </row>
    <row r="291" spans="1:21">
      <c r="A291" s="20" t="s">
        <v>280</v>
      </c>
      <c r="B291" s="13">
        <v>142.96281999999999</v>
      </c>
      <c r="C291" s="13">
        <v>142.96281999999999</v>
      </c>
      <c r="D291" s="1"/>
      <c r="E291" s="1"/>
      <c r="F291" s="1"/>
      <c r="G291" s="1"/>
      <c r="H291" s="1"/>
      <c r="I291" s="1"/>
      <c r="J291" s="1"/>
      <c r="K291" s="1"/>
      <c r="L291" s="1"/>
      <c r="M291" s="1"/>
      <c r="N291" s="1"/>
      <c r="O291" s="1"/>
      <c r="P291" s="1"/>
      <c r="Q291" s="1"/>
      <c r="R291" s="1"/>
      <c r="S291" s="1"/>
      <c r="T291" s="1"/>
      <c r="U291" s="1"/>
    </row>
    <row r="292" spans="1:21">
      <c r="A292" s="20" t="s">
        <v>281</v>
      </c>
      <c r="B292" s="13">
        <v>50527.389340000002</v>
      </c>
      <c r="C292" s="13">
        <v>50527.389340000002</v>
      </c>
      <c r="D292" s="1"/>
      <c r="E292" s="1"/>
      <c r="F292" s="1"/>
      <c r="G292" s="1"/>
      <c r="H292" s="1"/>
      <c r="I292" s="1"/>
      <c r="J292" s="1"/>
      <c r="K292" s="1"/>
      <c r="L292" s="1"/>
      <c r="M292" s="1"/>
      <c r="N292" s="1"/>
      <c r="O292" s="1"/>
      <c r="P292" s="1"/>
      <c r="Q292" s="1"/>
      <c r="R292" s="1"/>
      <c r="S292" s="1"/>
      <c r="T292" s="1"/>
      <c r="U292" s="1"/>
    </row>
    <row r="293" spans="1:21">
      <c r="A293" s="20" t="s">
        <v>282</v>
      </c>
      <c r="B293" s="13">
        <v>0</v>
      </c>
      <c r="C293" s="13">
        <v>0</v>
      </c>
      <c r="D293" s="1"/>
      <c r="E293" s="1"/>
      <c r="F293" s="1"/>
      <c r="G293" s="1"/>
      <c r="H293" s="1"/>
      <c r="I293" s="1"/>
      <c r="J293" s="1"/>
      <c r="K293" s="1"/>
      <c r="L293" s="1"/>
      <c r="M293" s="1"/>
      <c r="N293" s="1"/>
      <c r="O293" s="1"/>
      <c r="P293" s="1"/>
      <c r="Q293" s="1"/>
      <c r="R293" s="1"/>
      <c r="S293" s="1"/>
      <c r="T293" s="1"/>
      <c r="U293" s="1"/>
    </row>
    <row r="294" spans="1:21">
      <c r="A294" s="20" t="s">
        <v>283</v>
      </c>
      <c r="B294" s="13">
        <v>0</v>
      </c>
      <c r="C294" s="13">
        <v>0</v>
      </c>
      <c r="D294" s="1"/>
      <c r="E294" s="1"/>
      <c r="F294" s="1"/>
      <c r="G294" s="1"/>
      <c r="H294" s="1"/>
      <c r="I294" s="1"/>
      <c r="J294" s="1"/>
      <c r="K294" s="1"/>
      <c r="L294" s="1"/>
      <c r="M294" s="1"/>
      <c r="N294" s="1"/>
      <c r="O294" s="1"/>
      <c r="P294" s="1"/>
      <c r="Q294" s="1"/>
      <c r="R294" s="1"/>
      <c r="S294" s="1"/>
      <c r="T294" s="1"/>
      <c r="U294" s="1"/>
    </row>
    <row r="295" spans="1:21">
      <c r="A295" s="20" t="s">
        <v>284</v>
      </c>
      <c r="B295" s="13">
        <v>0</v>
      </c>
      <c r="C295" s="13">
        <v>0</v>
      </c>
      <c r="D295" s="1"/>
      <c r="E295" s="1"/>
      <c r="F295" s="1"/>
      <c r="G295" s="1"/>
      <c r="H295" s="1"/>
      <c r="I295" s="1"/>
      <c r="J295" s="1"/>
      <c r="K295" s="1"/>
      <c r="L295" s="1"/>
      <c r="M295" s="1"/>
      <c r="N295" s="1"/>
      <c r="O295" s="1"/>
      <c r="P295" s="1"/>
      <c r="Q295" s="1"/>
      <c r="R295" s="1"/>
      <c r="S295" s="1"/>
      <c r="T295" s="1"/>
      <c r="U295" s="1"/>
    </row>
    <row r="296" spans="1:21">
      <c r="A296" s="20" t="s">
        <v>285</v>
      </c>
      <c r="B296" s="13">
        <v>0</v>
      </c>
      <c r="C296" s="13">
        <v>0</v>
      </c>
      <c r="D296" s="1"/>
      <c r="E296" s="1"/>
      <c r="F296" s="1"/>
      <c r="G296" s="1"/>
      <c r="H296" s="1"/>
      <c r="I296" s="1"/>
      <c r="J296" s="1"/>
      <c r="K296" s="1"/>
      <c r="L296" s="1"/>
      <c r="M296" s="1"/>
      <c r="N296" s="1"/>
      <c r="O296" s="1"/>
      <c r="P296" s="1"/>
      <c r="Q296" s="1"/>
      <c r="R296" s="1"/>
      <c r="S296" s="1"/>
      <c r="T296" s="1"/>
      <c r="U296" s="1"/>
    </row>
    <row r="297" spans="1:21">
      <c r="A297" s="20" t="s">
        <v>286</v>
      </c>
      <c r="B297" s="13">
        <v>0</v>
      </c>
      <c r="C297" s="13">
        <v>0</v>
      </c>
      <c r="D297" s="1"/>
      <c r="E297" s="1"/>
      <c r="F297" s="1"/>
      <c r="G297" s="1"/>
      <c r="H297" s="1"/>
      <c r="I297" s="1"/>
      <c r="J297" s="1"/>
      <c r="K297" s="1"/>
      <c r="L297" s="1"/>
      <c r="M297" s="1"/>
      <c r="N297" s="1"/>
      <c r="O297" s="1"/>
      <c r="P297" s="1"/>
      <c r="Q297" s="1"/>
      <c r="R297" s="1"/>
      <c r="S297" s="1"/>
      <c r="T297" s="1"/>
      <c r="U297" s="1"/>
    </row>
    <row r="298" spans="1:21">
      <c r="A298" s="20" t="s">
        <v>287</v>
      </c>
      <c r="B298" s="13">
        <v>-73794.573329999999</v>
      </c>
      <c r="C298" s="13">
        <v>-73794.573329999999</v>
      </c>
      <c r="D298" s="1"/>
      <c r="E298" s="1"/>
      <c r="F298" s="1"/>
      <c r="G298" s="1"/>
      <c r="H298" s="1"/>
      <c r="I298" s="1"/>
      <c r="J298" s="1"/>
      <c r="K298" s="1"/>
      <c r="L298" s="1"/>
      <c r="M298" s="1"/>
      <c r="N298" s="1"/>
      <c r="O298" s="1"/>
      <c r="P298" s="1"/>
      <c r="Q298" s="1"/>
      <c r="R298" s="1"/>
      <c r="S298" s="1"/>
      <c r="T298" s="1"/>
      <c r="U298" s="1"/>
    </row>
    <row r="299" spans="1:21">
      <c r="A299" s="20" t="s">
        <v>288</v>
      </c>
      <c r="B299" s="13">
        <v>-69097.397790000003</v>
      </c>
      <c r="C299" s="13">
        <v>-69097.397790000003</v>
      </c>
      <c r="D299" s="1"/>
      <c r="E299" s="1"/>
      <c r="F299" s="1"/>
      <c r="G299" s="1"/>
      <c r="H299" s="1"/>
      <c r="I299" s="1"/>
      <c r="J299" s="1"/>
      <c r="K299" s="1"/>
      <c r="L299" s="1"/>
      <c r="M299" s="1"/>
      <c r="N299" s="1"/>
      <c r="O299" s="1"/>
      <c r="P299" s="1"/>
      <c r="Q299" s="1"/>
      <c r="R299" s="1"/>
      <c r="S299" s="1"/>
      <c r="T299" s="1"/>
      <c r="U299" s="1"/>
    </row>
    <row r="300" spans="1:21">
      <c r="A300" s="20" t="s">
        <v>289</v>
      </c>
      <c r="B300" s="13">
        <v>-0.15425999999999998</v>
      </c>
      <c r="C300" s="13">
        <v>-0.15425999999999998</v>
      </c>
      <c r="D300" s="1"/>
      <c r="E300" s="1"/>
      <c r="F300" s="1"/>
      <c r="G300" s="1"/>
      <c r="H300" s="1"/>
      <c r="I300" s="1"/>
      <c r="J300" s="1"/>
      <c r="K300" s="1"/>
      <c r="L300" s="1"/>
      <c r="M300" s="1"/>
      <c r="N300" s="1"/>
      <c r="O300" s="1"/>
      <c r="P300" s="1"/>
      <c r="Q300" s="1"/>
      <c r="R300" s="1"/>
      <c r="S300" s="1"/>
      <c r="T300" s="1"/>
      <c r="U300" s="1"/>
    </row>
    <row r="301" spans="1:21">
      <c r="A301" s="20" t="s">
        <v>290</v>
      </c>
      <c r="B301" s="13">
        <v>-1.4370499999999999</v>
      </c>
      <c r="C301" s="13">
        <v>-1.4370499999999999</v>
      </c>
      <c r="D301" s="1"/>
      <c r="E301" s="1"/>
      <c r="F301" s="1"/>
      <c r="G301" s="1"/>
      <c r="H301" s="1"/>
      <c r="I301" s="1"/>
      <c r="J301" s="1"/>
      <c r="K301" s="1"/>
      <c r="L301" s="1"/>
      <c r="M301" s="1"/>
      <c r="N301" s="1"/>
      <c r="O301" s="1"/>
      <c r="P301" s="1"/>
      <c r="Q301" s="1"/>
      <c r="R301" s="1"/>
      <c r="S301" s="1"/>
      <c r="T301" s="1"/>
      <c r="U301" s="1"/>
    </row>
    <row r="302" spans="1:21">
      <c r="A302" s="21" t="s">
        <v>291</v>
      </c>
      <c r="B302" s="13">
        <v>-4695.5842300000004</v>
      </c>
      <c r="C302" s="13">
        <v>-4695.5842300000004</v>
      </c>
      <c r="D302" s="1"/>
      <c r="E302" s="1"/>
      <c r="F302" s="1"/>
      <c r="G302" s="1"/>
      <c r="H302" s="1"/>
      <c r="I302" s="1"/>
      <c r="J302" s="1"/>
      <c r="K302" s="1"/>
      <c r="L302" s="1"/>
      <c r="M302" s="1"/>
      <c r="N302" s="1"/>
      <c r="O302" s="1"/>
      <c r="P302" s="1"/>
      <c r="Q302" s="1"/>
      <c r="R302" s="1"/>
      <c r="S302" s="1"/>
      <c r="T302" s="1"/>
      <c r="U302" s="1"/>
    </row>
    <row r="303" spans="1:21">
      <c r="A303" s="14" t="s">
        <v>292</v>
      </c>
      <c r="B303" s="13">
        <v>0</v>
      </c>
      <c r="C303" s="13">
        <v>0</v>
      </c>
      <c r="D303" s="1"/>
      <c r="E303" s="1"/>
      <c r="F303" s="1"/>
      <c r="G303" s="1"/>
      <c r="H303" s="1"/>
      <c r="I303" s="1"/>
      <c r="J303" s="1"/>
      <c r="K303" s="1"/>
      <c r="L303" s="1"/>
      <c r="M303" s="1"/>
      <c r="N303" s="1"/>
      <c r="O303" s="1"/>
      <c r="P303" s="1"/>
      <c r="Q303" s="1"/>
      <c r="R303" s="1"/>
      <c r="S303" s="1"/>
      <c r="T303" s="1"/>
      <c r="U303" s="1"/>
    </row>
    <row r="304" spans="1:21">
      <c r="A304" s="20" t="s">
        <v>293</v>
      </c>
      <c r="B304" s="13">
        <v>0</v>
      </c>
      <c r="C304" s="13">
        <v>0</v>
      </c>
      <c r="D304" s="1"/>
      <c r="E304" s="1"/>
      <c r="F304" s="1"/>
      <c r="G304" s="1"/>
      <c r="H304" s="1"/>
      <c r="I304" s="1"/>
      <c r="J304" s="1"/>
      <c r="K304" s="1"/>
      <c r="L304" s="1"/>
      <c r="M304" s="1"/>
      <c r="N304" s="1"/>
      <c r="O304" s="1"/>
      <c r="P304" s="1"/>
      <c r="Q304" s="1"/>
      <c r="R304" s="1"/>
      <c r="S304" s="1"/>
      <c r="T304" s="1"/>
      <c r="U304" s="1"/>
    </row>
    <row r="305" spans="1:21">
      <c r="A305" s="18" t="s">
        <v>294</v>
      </c>
      <c r="B305" s="11">
        <v>66131.263359999997</v>
      </c>
      <c r="C305" s="11">
        <v>66131.263359999997</v>
      </c>
      <c r="D305" s="1"/>
      <c r="E305" s="1"/>
      <c r="F305" s="1"/>
      <c r="G305" s="1"/>
      <c r="H305" s="1"/>
      <c r="I305" s="1"/>
      <c r="J305" s="1"/>
      <c r="K305" s="1"/>
      <c r="L305" s="1"/>
      <c r="M305" s="1"/>
      <c r="N305" s="1"/>
      <c r="O305" s="1"/>
      <c r="P305" s="1"/>
      <c r="Q305" s="1"/>
      <c r="R305" s="1"/>
      <c r="S305" s="1"/>
      <c r="T305" s="1"/>
      <c r="U305" s="1"/>
    </row>
    <row r="306" spans="1:21">
      <c r="A306" s="18" t="s">
        <v>295</v>
      </c>
      <c r="B306" s="11">
        <v>-66030.676850000003</v>
      </c>
      <c r="C306" s="11">
        <v>-66030.676850000003</v>
      </c>
      <c r="D306" s="1"/>
      <c r="E306" s="1"/>
      <c r="F306" s="1"/>
      <c r="G306" s="1"/>
      <c r="H306" s="1"/>
      <c r="I306" s="1"/>
      <c r="J306" s="1"/>
      <c r="K306" s="1"/>
      <c r="L306" s="1"/>
      <c r="M306" s="1"/>
      <c r="N306" s="1"/>
      <c r="O306" s="1"/>
      <c r="P306" s="1"/>
      <c r="Q306" s="1"/>
      <c r="R306" s="1"/>
      <c r="S306" s="1"/>
      <c r="T306" s="1"/>
      <c r="U306" s="1"/>
    </row>
    <row r="307" spans="1:21">
      <c r="A307" s="20" t="s">
        <v>296</v>
      </c>
      <c r="B307" s="13">
        <v>-34816.307409999994</v>
      </c>
      <c r="C307" s="13">
        <v>-34816.307409999994</v>
      </c>
      <c r="D307" s="1"/>
      <c r="E307" s="1"/>
      <c r="F307" s="1"/>
      <c r="G307" s="1"/>
      <c r="H307" s="1"/>
      <c r="I307" s="1"/>
      <c r="J307" s="1"/>
      <c r="K307" s="1"/>
      <c r="L307" s="1"/>
      <c r="M307" s="1"/>
      <c r="N307" s="1"/>
      <c r="O307" s="1"/>
      <c r="P307" s="1"/>
      <c r="Q307" s="1"/>
      <c r="R307" s="1"/>
      <c r="S307" s="1"/>
      <c r="T307" s="1"/>
      <c r="U307" s="1"/>
    </row>
    <row r="308" spans="1:21">
      <c r="A308" s="20" t="s">
        <v>297</v>
      </c>
      <c r="B308" s="13">
        <v>-4822.7736100000002</v>
      </c>
      <c r="C308" s="13">
        <v>-4822.7736100000002</v>
      </c>
      <c r="D308" s="1"/>
      <c r="E308" s="1"/>
      <c r="F308" s="1"/>
      <c r="G308" s="1"/>
      <c r="H308" s="1"/>
      <c r="I308" s="1"/>
      <c r="J308" s="1"/>
      <c r="K308" s="1"/>
      <c r="L308" s="1"/>
      <c r="M308" s="1"/>
      <c r="N308" s="1"/>
      <c r="O308" s="1"/>
      <c r="P308" s="1"/>
      <c r="Q308" s="1"/>
      <c r="R308" s="1"/>
      <c r="S308" s="1"/>
      <c r="T308" s="1"/>
      <c r="U308" s="1"/>
    </row>
    <row r="309" spans="1:21">
      <c r="A309" s="20" t="s">
        <v>298</v>
      </c>
      <c r="B309" s="13">
        <v>-712.04354000000001</v>
      </c>
      <c r="C309" s="13">
        <v>-712.04354000000001</v>
      </c>
      <c r="D309" s="1"/>
      <c r="E309" s="1"/>
      <c r="F309" s="1"/>
      <c r="G309" s="1"/>
      <c r="H309" s="1"/>
      <c r="I309" s="1"/>
      <c r="J309" s="1"/>
      <c r="K309" s="1"/>
      <c r="L309" s="1"/>
      <c r="M309" s="1"/>
      <c r="N309" s="1"/>
      <c r="O309" s="1"/>
      <c r="P309" s="1"/>
      <c r="Q309" s="1"/>
      <c r="R309" s="1"/>
      <c r="S309" s="1"/>
      <c r="T309" s="1"/>
      <c r="U309" s="1"/>
    </row>
    <row r="310" spans="1:21">
      <c r="A310" s="20" t="s">
        <v>299</v>
      </c>
      <c r="B310" s="13">
        <v>-3121.2371899999998</v>
      </c>
      <c r="C310" s="13">
        <v>-3121.2371899999998</v>
      </c>
      <c r="D310" s="1"/>
      <c r="E310" s="1"/>
      <c r="F310" s="1"/>
      <c r="G310" s="1"/>
      <c r="H310" s="1"/>
      <c r="I310" s="1"/>
      <c r="J310" s="1"/>
      <c r="K310" s="1"/>
      <c r="L310" s="1"/>
      <c r="M310" s="1"/>
      <c r="N310" s="1"/>
      <c r="O310" s="1"/>
      <c r="P310" s="1"/>
      <c r="Q310" s="1"/>
      <c r="R310" s="1"/>
      <c r="S310" s="1"/>
      <c r="T310" s="1"/>
      <c r="U310" s="1"/>
    </row>
    <row r="311" spans="1:21">
      <c r="A311" s="20" t="s">
        <v>300</v>
      </c>
      <c r="B311" s="13">
        <v>-5815.6034500000005</v>
      </c>
      <c r="C311" s="13">
        <v>-5815.6034500000005</v>
      </c>
      <c r="D311" s="1"/>
      <c r="E311" s="1"/>
      <c r="F311" s="1"/>
      <c r="G311" s="1"/>
      <c r="H311" s="1"/>
      <c r="I311" s="1"/>
      <c r="J311" s="1"/>
      <c r="K311" s="1"/>
      <c r="L311" s="1"/>
      <c r="M311" s="1"/>
      <c r="N311" s="1"/>
      <c r="O311" s="1"/>
      <c r="P311" s="1"/>
      <c r="Q311" s="1"/>
      <c r="R311" s="1"/>
      <c r="S311" s="1"/>
      <c r="T311" s="1"/>
      <c r="U311" s="1"/>
    </row>
    <row r="312" spans="1:21">
      <c r="A312" s="20" t="s">
        <v>301</v>
      </c>
      <c r="B312" s="13">
        <v>-2773.1940800000002</v>
      </c>
      <c r="C312" s="13">
        <v>-2773.1940800000002</v>
      </c>
      <c r="D312" s="1"/>
      <c r="E312" s="1"/>
      <c r="F312" s="1"/>
      <c r="G312" s="1"/>
      <c r="H312" s="1"/>
      <c r="I312" s="1"/>
      <c r="J312" s="1"/>
      <c r="K312" s="1"/>
      <c r="L312" s="1"/>
      <c r="M312" s="1"/>
      <c r="N312" s="1"/>
      <c r="O312" s="1"/>
      <c r="P312" s="1"/>
      <c r="Q312" s="1"/>
      <c r="R312" s="1"/>
      <c r="S312" s="1"/>
      <c r="T312" s="1"/>
      <c r="U312" s="1"/>
    </row>
    <row r="313" spans="1:21">
      <c r="A313" s="20" t="s">
        <v>302</v>
      </c>
      <c r="B313" s="13">
        <v>-2126.3804700000001</v>
      </c>
      <c r="C313" s="13">
        <v>-2126.3804700000001</v>
      </c>
      <c r="D313" s="1"/>
      <c r="E313" s="1"/>
      <c r="F313" s="1"/>
      <c r="G313" s="1"/>
      <c r="H313" s="1"/>
      <c r="I313" s="1"/>
      <c r="J313" s="1"/>
      <c r="K313" s="1"/>
      <c r="L313" s="1"/>
      <c r="M313" s="1"/>
      <c r="N313" s="1"/>
      <c r="O313" s="1"/>
      <c r="P313" s="1"/>
      <c r="Q313" s="1"/>
      <c r="R313" s="1"/>
      <c r="S313" s="1"/>
      <c r="T313" s="1"/>
      <c r="U313" s="1"/>
    </row>
    <row r="314" spans="1:21">
      <c r="A314" s="20" t="s">
        <v>303</v>
      </c>
      <c r="B314" s="13">
        <v>-953.09667000000002</v>
      </c>
      <c r="C314" s="13">
        <v>-953.09667000000002</v>
      </c>
      <c r="D314" s="1"/>
      <c r="E314" s="1"/>
      <c r="F314" s="1"/>
      <c r="G314" s="1"/>
      <c r="H314" s="1"/>
      <c r="I314" s="1"/>
      <c r="J314" s="1"/>
      <c r="K314" s="1"/>
      <c r="L314" s="1"/>
      <c r="M314" s="1"/>
      <c r="N314" s="1"/>
      <c r="O314" s="1"/>
      <c r="P314" s="1"/>
      <c r="Q314" s="1"/>
      <c r="R314" s="1"/>
      <c r="S314" s="1"/>
      <c r="T314" s="1"/>
      <c r="U314" s="1"/>
    </row>
    <row r="315" spans="1:21">
      <c r="A315" s="20" t="s">
        <v>304</v>
      </c>
      <c r="B315" s="13">
        <v>-10890.040429999999</v>
      </c>
      <c r="C315" s="13">
        <v>-10890.040429999999</v>
      </c>
      <c r="D315" s="1"/>
      <c r="E315" s="1"/>
      <c r="F315" s="1"/>
      <c r="G315" s="1"/>
      <c r="H315" s="1"/>
      <c r="I315" s="1"/>
      <c r="J315" s="1"/>
      <c r="K315" s="1"/>
      <c r="L315" s="1"/>
      <c r="M315" s="1"/>
      <c r="N315" s="1"/>
      <c r="O315" s="1"/>
      <c r="P315" s="1"/>
      <c r="Q315" s="1"/>
      <c r="R315" s="1"/>
      <c r="S315" s="1"/>
      <c r="T315" s="1"/>
      <c r="U315" s="1"/>
    </row>
    <row r="316" spans="1:21">
      <c r="A316" s="17" t="s">
        <v>305</v>
      </c>
      <c r="B316" s="11">
        <v>100.58650999999999</v>
      </c>
      <c r="C316" s="11">
        <v>100.58650999999999</v>
      </c>
      <c r="D316" s="1"/>
      <c r="E316" s="1"/>
      <c r="F316" s="1"/>
      <c r="G316" s="1"/>
      <c r="H316" s="1"/>
      <c r="I316" s="1"/>
      <c r="J316" s="1"/>
      <c r="K316" s="1"/>
      <c r="L316" s="1"/>
      <c r="M316" s="1"/>
      <c r="N316" s="1"/>
      <c r="O316" s="1"/>
      <c r="P316" s="1"/>
      <c r="Q316" s="1"/>
      <c r="R316" s="1"/>
      <c r="S316" s="1"/>
      <c r="T316" s="1"/>
      <c r="U316" s="1"/>
    </row>
    <row r="317" spans="1:21">
      <c r="A317" s="21" t="s">
        <v>306</v>
      </c>
      <c r="B317" s="13">
        <v>1.6940299999999999</v>
      </c>
      <c r="C317" s="13">
        <v>1.6940299999999999</v>
      </c>
      <c r="D317" s="1"/>
      <c r="E317" s="1"/>
      <c r="F317" s="1"/>
      <c r="G317" s="1"/>
      <c r="H317" s="1"/>
      <c r="I317" s="1"/>
      <c r="J317" s="1"/>
      <c r="K317" s="1"/>
      <c r="L317" s="1"/>
      <c r="M317" s="1"/>
      <c r="N317" s="1"/>
      <c r="O317" s="1"/>
      <c r="P317" s="1"/>
      <c r="Q317" s="1"/>
      <c r="R317" s="1"/>
      <c r="S317" s="1"/>
      <c r="T317" s="1"/>
      <c r="U317" s="1"/>
    </row>
    <row r="318" spans="1:21">
      <c r="A318" s="21" t="s">
        <v>307</v>
      </c>
      <c r="B318" s="13">
        <v>0</v>
      </c>
      <c r="C318" s="13">
        <v>0</v>
      </c>
      <c r="D318" s="1"/>
      <c r="E318" s="1"/>
      <c r="F318" s="1"/>
      <c r="G318" s="1"/>
      <c r="H318" s="1"/>
      <c r="I318" s="1"/>
      <c r="J318" s="1"/>
      <c r="K318" s="1"/>
      <c r="L318" s="1"/>
      <c r="M318" s="1"/>
      <c r="N318" s="1"/>
      <c r="O318" s="1"/>
      <c r="P318" s="1"/>
      <c r="Q318" s="1"/>
      <c r="R318" s="1"/>
      <c r="S318" s="1"/>
      <c r="T318" s="1"/>
      <c r="U318" s="1"/>
    </row>
    <row r="319" spans="1:21">
      <c r="A319" s="21" t="s">
        <v>308</v>
      </c>
      <c r="B319" s="13">
        <v>1.6940299999999999</v>
      </c>
      <c r="C319" s="13">
        <v>1.6940299999999999</v>
      </c>
      <c r="D319" s="1"/>
      <c r="E319" s="1"/>
      <c r="F319" s="1"/>
      <c r="G319" s="1"/>
      <c r="H319" s="1"/>
      <c r="I319" s="1"/>
      <c r="J319" s="1"/>
      <c r="K319" s="1"/>
      <c r="L319" s="1"/>
      <c r="M319" s="1"/>
      <c r="N319" s="1"/>
      <c r="O319" s="1"/>
      <c r="P319" s="1"/>
      <c r="Q319" s="1"/>
      <c r="R319" s="1"/>
      <c r="S319" s="1"/>
      <c r="T319" s="1"/>
      <c r="U319" s="1"/>
    </row>
    <row r="320" spans="1:21">
      <c r="A320" s="21" t="s">
        <v>309</v>
      </c>
      <c r="B320" s="13">
        <v>0</v>
      </c>
      <c r="C320" s="13">
        <v>0</v>
      </c>
      <c r="D320" s="1"/>
      <c r="E320" s="1"/>
      <c r="F320" s="1"/>
      <c r="G320" s="1"/>
      <c r="H320" s="1"/>
      <c r="I320" s="1"/>
      <c r="J320" s="1"/>
      <c r="K320" s="1"/>
      <c r="L320" s="1"/>
      <c r="M320" s="1"/>
      <c r="N320" s="1"/>
      <c r="O320" s="1"/>
      <c r="P320" s="1"/>
      <c r="Q320" s="1"/>
      <c r="R320" s="1"/>
      <c r="S320" s="1"/>
      <c r="T320" s="1"/>
      <c r="U320" s="1"/>
    </row>
    <row r="321" spans="1:21">
      <c r="A321" s="21" t="s">
        <v>310</v>
      </c>
      <c r="B321" s="13">
        <v>0</v>
      </c>
      <c r="C321" s="13">
        <v>0</v>
      </c>
      <c r="D321" s="1"/>
      <c r="E321" s="1"/>
      <c r="F321" s="1"/>
      <c r="G321" s="1"/>
      <c r="H321" s="1"/>
      <c r="I321" s="1"/>
      <c r="J321" s="1"/>
      <c r="K321" s="1"/>
      <c r="L321" s="1"/>
      <c r="M321" s="1"/>
      <c r="N321" s="1"/>
      <c r="O321" s="1"/>
      <c r="P321" s="1"/>
      <c r="Q321" s="1"/>
      <c r="R321" s="1"/>
      <c r="S321" s="1"/>
      <c r="T321" s="1"/>
      <c r="U321" s="1"/>
    </row>
    <row r="322" spans="1:21">
      <c r="A322" s="21" t="s">
        <v>311</v>
      </c>
      <c r="B322" s="13">
        <v>0</v>
      </c>
      <c r="C322" s="13">
        <v>0</v>
      </c>
      <c r="D322" s="1"/>
      <c r="E322" s="1"/>
      <c r="F322" s="1"/>
      <c r="G322" s="1"/>
      <c r="H322" s="1"/>
      <c r="I322" s="1"/>
      <c r="J322" s="1"/>
      <c r="K322" s="1"/>
      <c r="L322" s="1"/>
      <c r="M322" s="1"/>
      <c r="N322" s="1"/>
      <c r="O322" s="1"/>
      <c r="P322" s="1"/>
      <c r="Q322" s="1"/>
      <c r="R322" s="1"/>
      <c r="S322" s="1"/>
      <c r="T322" s="1"/>
      <c r="U322" s="1"/>
    </row>
    <row r="323" spans="1:21">
      <c r="A323" s="17" t="s">
        <v>312</v>
      </c>
      <c r="B323" s="11">
        <v>102.28053999999999</v>
      </c>
      <c r="C323" s="11">
        <v>102.28053999999999</v>
      </c>
      <c r="D323" s="1"/>
      <c r="E323" s="1"/>
      <c r="F323" s="1"/>
      <c r="G323" s="1"/>
      <c r="H323" s="1"/>
      <c r="I323" s="1"/>
      <c r="J323" s="1"/>
      <c r="K323" s="1"/>
      <c r="L323" s="1"/>
      <c r="M323" s="1"/>
      <c r="N323" s="1"/>
      <c r="O323" s="1"/>
      <c r="P323" s="1"/>
      <c r="Q323" s="1"/>
      <c r="R323" s="1"/>
      <c r="S323" s="1"/>
      <c r="T323" s="1"/>
      <c r="U323" s="1"/>
    </row>
    <row r="324" spans="1:21">
      <c r="A324" s="21" t="s">
        <v>313</v>
      </c>
      <c r="B324" s="13">
        <v>0</v>
      </c>
      <c r="C324" s="13">
        <v>0</v>
      </c>
      <c r="D324" s="1"/>
      <c r="E324" s="1"/>
      <c r="F324" s="1"/>
      <c r="G324" s="1"/>
      <c r="H324" s="1"/>
      <c r="I324" s="1"/>
      <c r="J324" s="1"/>
      <c r="K324" s="1"/>
      <c r="L324" s="1"/>
      <c r="M324" s="1"/>
      <c r="N324" s="1"/>
      <c r="O324" s="1"/>
      <c r="P324" s="1"/>
      <c r="Q324" s="1"/>
      <c r="R324" s="1"/>
      <c r="S324" s="1"/>
      <c r="T324" s="1"/>
      <c r="U324" s="1"/>
    </row>
    <row r="325" spans="1:21">
      <c r="A325" s="17" t="s">
        <v>314</v>
      </c>
      <c r="B325" s="11">
        <v>102.28053999999999</v>
      </c>
      <c r="C325" s="11">
        <v>102.28053999999999</v>
      </c>
      <c r="D325" s="1"/>
      <c r="E325" s="1"/>
      <c r="F325" s="1"/>
      <c r="G325" s="1"/>
      <c r="H325" s="1"/>
      <c r="I325" s="1"/>
      <c r="J325" s="1"/>
      <c r="K325" s="1"/>
      <c r="L325" s="1"/>
      <c r="M325" s="1"/>
      <c r="N325" s="1"/>
      <c r="O325" s="1"/>
      <c r="P325" s="1"/>
      <c r="Q325" s="1"/>
      <c r="R325" s="1"/>
      <c r="S325" s="1"/>
      <c r="T325" s="1"/>
      <c r="U325" s="1"/>
    </row>
    <row r="326" spans="1:21">
      <c r="A326" s="20" t="s">
        <v>315</v>
      </c>
      <c r="B326" s="13">
        <v>3394.8974900000003</v>
      </c>
      <c r="C326" s="13">
        <v>3394.8974900000003</v>
      </c>
      <c r="D326" s="1"/>
      <c r="E326" s="1"/>
      <c r="F326" s="1"/>
      <c r="G326" s="1"/>
      <c r="H326" s="1"/>
      <c r="I326" s="1"/>
      <c r="J326" s="1"/>
      <c r="K326" s="1"/>
      <c r="L326" s="1"/>
      <c r="M326" s="1"/>
      <c r="N326" s="1"/>
      <c r="O326" s="1"/>
      <c r="P326" s="1"/>
      <c r="Q326" s="1"/>
      <c r="R326" s="1"/>
      <c r="S326" s="1"/>
      <c r="T326" s="1"/>
      <c r="U326" s="1"/>
    </row>
    <row r="327" spans="1:21">
      <c r="A327" s="17" t="s">
        <v>316</v>
      </c>
      <c r="B327" s="11">
        <v>3497.1780299999996</v>
      </c>
      <c r="C327" s="11">
        <v>3497.1780299999996</v>
      </c>
      <c r="D327" s="1"/>
      <c r="E327" s="1"/>
      <c r="F327" s="1"/>
      <c r="G327" s="1"/>
      <c r="H327" s="1"/>
      <c r="I327" s="1"/>
      <c r="J327" s="1"/>
      <c r="K327" s="1"/>
      <c r="L327" s="1"/>
      <c r="M327" s="1"/>
      <c r="N327" s="1"/>
      <c r="O327" s="1"/>
      <c r="P327" s="1"/>
      <c r="Q327" s="1"/>
      <c r="R327" s="1"/>
      <c r="S327" s="1"/>
      <c r="T327" s="1"/>
      <c r="U327" s="1"/>
    </row>
    <row r="328" spans="1:21">
      <c r="A328" s="20" t="s">
        <v>317</v>
      </c>
      <c r="B328" s="13">
        <v>0</v>
      </c>
      <c r="C328" s="13">
        <v>0</v>
      </c>
      <c r="D328" s="1"/>
      <c r="E328" s="1"/>
      <c r="F328" s="1"/>
      <c r="G328" s="1"/>
      <c r="H328" s="1"/>
      <c r="I328" s="1"/>
      <c r="J328" s="1"/>
      <c r="K328" s="1"/>
      <c r="L328" s="1"/>
      <c r="M328" s="1"/>
      <c r="N328" s="1"/>
      <c r="O328" s="1"/>
      <c r="P328" s="1"/>
      <c r="Q328" s="1"/>
      <c r="R328" s="1"/>
      <c r="S328" s="1"/>
      <c r="T328" s="1"/>
      <c r="U328" s="1"/>
    </row>
    <row r="329" spans="1:21">
      <c r="A329" s="17" t="s">
        <v>318</v>
      </c>
      <c r="B329" s="11">
        <v>3497.1780299999996</v>
      </c>
      <c r="C329" s="11">
        <v>3497.1780299999996</v>
      </c>
      <c r="D329" s="1"/>
      <c r="E329" s="1"/>
      <c r="F329" s="1"/>
      <c r="G329" s="1"/>
      <c r="H329" s="1"/>
      <c r="I329" s="1"/>
      <c r="J329" s="1"/>
      <c r="K329" s="1"/>
      <c r="L329" s="1"/>
      <c r="M329" s="1"/>
      <c r="N329" s="1"/>
      <c r="O329" s="1"/>
      <c r="P329" s="1"/>
      <c r="Q329" s="1"/>
      <c r="R329" s="1"/>
      <c r="S329" s="1"/>
      <c r="T329" s="1"/>
      <c r="U329" s="1"/>
    </row>
    <row r="330" spans="1:21">
      <c r="A330" s="21" t="s">
        <v>319</v>
      </c>
      <c r="B330" s="13">
        <v>0</v>
      </c>
      <c r="C330" s="13">
        <v>0</v>
      </c>
      <c r="D330" s="1"/>
      <c r="E330" s="1"/>
      <c r="F330" s="1"/>
      <c r="G330" s="1"/>
      <c r="H330" s="1"/>
      <c r="I330" s="1"/>
      <c r="J330" s="1"/>
      <c r="K330" s="1"/>
      <c r="L330" s="1"/>
      <c r="M330" s="1"/>
      <c r="N330" s="1"/>
      <c r="O330" s="1"/>
      <c r="P330" s="1"/>
      <c r="Q330" s="1"/>
      <c r="R330" s="1"/>
      <c r="S330" s="1"/>
      <c r="T330" s="1"/>
      <c r="U330" s="1"/>
    </row>
    <row r="331" spans="1:21">
      <c r="A331" s="17" t="s">
        <v>320</v>
      </c>
      <c r="B331" s="11">
        <v>3497.1780299999996</v>
      </c>
      <c r="C331" s="11">
        <v>3497.1780299999996</v>
      </c>
      <c r="D331" s="1"/>
      <c r="E331" s="1"/>
      <c r="F331" s="1"/>
      <c r="G331" s="1"/>
      <c r="H331" s="1"/>
      <c r="I331" s="1"/>
      <c r="J331" s="1"/>
      <c r="K331" s="1"/>
      <c r="L331" s="1"/>
      <c r="M331" s="1"/>
      <c r="N331" s="1"/>
      <c r="O331" s="1"/>
      <c r="P331" s="1"/>
      <c r="Q331" s="1"/>
      <c r="R331" s="1"/>
      <c r="S331" s="1"/>
      <c r="T331" s="1"/>
      <c r="U331" s="1"/>
    </row>
    <row r="332" spans="1:21" ht="3.75" customHeight="1" thickBot="1">
      <c r="A332" s="67"/>
      <c r="B332" s="35"/>
      <c r="C332" s="35"/>
      <c r="D332" s="1"/>
      <c r="E332" s="1"/>
      <c r="F332" s="1"/>
      <c r="G332" s="1"/>
      <c r="H332" s="1"/>
      <c r="I332" s="1"/>
      <c r="J332" s="1"/>
      <c r="K332" s="1"/>
      <c r="L332" s="1"/>
      <c r="M332" s="1"/>
      <c r="N332" s="1"/>
      <c r="O332" s="1"/>
      <c r="P332" s="1"/>
      <c r="Q332" s="1"/>
      <c r="R332" s="1"/>
      <c r="S332" s="1"/>
      <c r="T332" s="1"/>
      <c r="U332" s="1"/>
    </row>
    <row r="333" spans="1:21" ht="15.75" thickTop="1">
      <c r="A333" s="20"/>
      <c r="B333" s="37"/>
      <c r="C333" s="37"/>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activeCell="A22" sqref="A22"/>
    </sheetView>
  </sheetViews>
  <sheetFormatPr baseColWidth="10" defaultColWidth="9.140625" defaultRowHeight="1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c r="A1" s="836" t="s">
        <v>404</v>
      </c>
      <c r="B1" s="836"/>
      <c r="C1" s="836"/>
    </row>
    <row r="2" spans="1:3" ht="18">
      <c r="A2" s="837" t="s">
        <v>444</v>
      </c>
      <c r="B2" s="837"/>
      <c r="C2" s="837"/>
    </row>
    <row r="3" spans="1:3" ht="30" customHeight="1">
      <c r="A3" s="845" t="s">
        <v>1441</v>
      </c>
      <c r="B3" s="845"/>
      <c r="C3" s="845"/>
    </row>
    <row r="4" spans="1:3">
      <c r="A4" s="80"/>
      <c r="B4" s="81"/>
      <c r="C4" s="81"/>
    </row>
    <row r="5" spans="1:3" ht="30" customHeight="1">
      <c r="A5" s="82"/>
      <c r="B5" s="88" t="s">
        <v>405</v>
      </c>
      <c r="C5" s="84" t="s">
        <v>443</v>
      </c>
    </row>
    <row r="6" spans="1:3">
      <c r="A6" s="80"/>
      <c r="B6" s="85"/>
      <c r="C6" s="86"/>
    </row>
    <row r="7" spans="1:3">
      <c r="A7" s="28" t="s">
        <v>445</v>
      </c>
      <c r="B7" s="83"/>
      <c r="C7" s="84"/>
    </row>
    <row r="8" spans="1:3">
      <c r="A8" s="80" t="s">
        <v>446</v>
      </c>
      <c r="B8" s="90">
        <v>2.5399999999999999E-2</v>
      </c>
      <c r="C8" s="90">
        <f>SUM(B8:B8)</f>
        <v>2.5399999999999999E-2</v>
      </c>
    </row>
    <row r="9" spans="1:3">
      <c r="A9" s="80" t="s">
        <v>447</v>
      </c>
      <c r="B9" s="90">
        <v>0.68700000000000006</v>
      </c>
      <c r="C9" s="90">
        <f t="shared" ref="C9:C49" si="0">SUM(B9:B9)</f>
        <v>0.68700000000000006</v>
      </c>
    </row>
    <row r="10" spans="1:3">
      <c r="A10" s="28" t="s">
        <v>448</v>
      </c>
      <c r="B10" s="91"/>
      <c r="C10" s="91"/>
    </row>
    <row r="11" spans="1:3">
      <c r="A11" s="92" t="s">
        <v>449</v>
      </c>
      <c r="B11" s="90">
        <v>0.1489</v>
      </c>
      <c r="C11" s="90">
        <f t="shared" si="0"/>
        <v>0.1489</v>
      </c>
    </row>
    <row r="12" spans="1:3">
      <c r="A12" s="92" t="s">
        <v>450</v>
      </c>
      <c r="B12" s="90">
        <v>0.5202</v>
      </c>
      <c r="C12" s="90">
        <f t="shared" si="0"/>
        <v>0.5202</v>
      </c>
    </row>
    <row r="13" spans="1:3">
      <c r="A13" s="80" t="s">
        <v>451</v>
      </c>
      <c r="B13" s="90">
        <v>0.36270000000000002</v>
      </c>
      <c r="C13" s="90">
        <f t="shared" si="0"/>
        <v>0.36270000000000002</v>
      </c>
    </row>
    <row r="14" spans="1:3">
      <c r="A14" s="92" t="s">
        <v>452</v>
      </c>
      <c r="B14" s="90">
        <v>0</v>
      </c>
      <c r="C14" s="90">
        <f t="shared" si="0"/>
        <v>0</v>
      </c>
    </row>
    <row r="15" spans="1:3">
      <c r="A15" s="93" t="s">
        <v>453</v>
      </c>
      <c r="B15" s="91"/>
      <c r="C15" s="91"/>
    </row>
    <row r="16" spans="1:3">
      <c r="A16" s="92" t="s">
        <v>454</v>
      </c>
      <c r="B16" s="90">
        <v>1</v>
      </c>
      <c r="C16" s="90">
        <f t="shared" si="0"/>
        <v>1</v>
      </c>
    </row>
    <row r="17" spans="1:3">
      <c r="A17" s="92" t="s">
        <v>455</v>
      </c>
      <c r="B17" s="90">
        <v>0</v>
      </c>
      <c r="C17" s="90">
        <f t="shared" si="0"/>
        <v>0</v>
      </c>
    </row>
    <row r="18" spans="1:3">
      <c r="A18" s="92" t="s">
        <v>456</v>
      </c>
      <c r="B18" s="468">
        <v>692.32280000000003</v>
      </c>
      <c r="C18" s="468">
        <f t="shared" si="0"/>
        <v>692.32280000000003</v>
      </c>
    </row>
    <row r="19" spans="1:3">
      <c r="A19" s="93" t="s">
        <v>457</v>
      </c>
      <c r="B19" s="469"/>
      <c r="C19" s="469"/>
    </row>
    <row r="20" spans="1:3">
      <c r="A20" s="80" t="s">
        <v>458</v>
      </c>
      <c r="B20" s="90">
        <v>0.98060000000000003</v>
      </c>
      <c r="C20" s="90">
        <f t="shared" si="0"/>
        <v>0.98060000000000003</v>
      </c>
    </row>
    <row r="21" spans="1:3">
      <c r="A21" s="80" t="s">
        <v>459</v>
      </c>
      <c r="B21" s="90">
        <v>0.1101</v>
      </c>
      <c r="C21" s="90">
        <f t="shared" si="0"/>
        <v>0.1101</v>
      </c>
    </row>
    <row r="22" spans="1:3">
      <c r="A22" s="92" t="s">
        <v>460</v>
      </c>
      <c r="B22" s="90">
        <v>1.9400000000000001E-2</v>
      </c>
      <c r="C22" s="90">
        <f t="shared" si="0"/>
        <v>1.9400000000000001E-2</v>
      </c>
    </row>
    <row r="23" spans="1:3">
      <c r="A23" s="92" t="s">
        <v>461</v>
      </c>
      <c r="B23" s="90">
        <v>0.1074</v>
      </c>
      <c r="C23" s="90">
        <f t="shared" si="0"/>
        <v>0.1074</v>
      </c>
    </row>
    <row r="24" spans="1:3">
      <c r="A24" s="92" t="s">
        <v>462</v>
      </c>
      <c r="B24" s="90">
        <v>4.2999999999999997E-2</v>
      </c>
      <c r="C24" s="90">
        <f t="shared" si="0"/>
        <v>4.2999999999999997E-2</v>
      </c>
    </row>
    <row r="25" spans="1:3">
      <c r="A25" s="92" t="s">
        <v>463</v>
      </c>
      <c r="B25" s="90">
        <v>3.7199999999999997E-2</v>
      </c>
      <c r="C25" s="90">
        <f t="shared" si="0"/>
        <v>3.7199999999999997E-2</v>
      </c>
    </row>
    <row r="26" spans="1:3">
      <c r="A26" s="92" t="s">
        <v>464</v>
      </c>
      <c r="B26" s="90">
        <v>2.2800000000000001E-2</v>
      </c>
      <c r="C26" s="90">
        <f t="shared" si="0"/>
        <v>2.2800000000000001E-2</v>
      </c>
    </row>
    <row r="27" spans="1:3">
      <c r="A27" s="92" t="s">
        <v>465</v>
      </c>
      <c r="B27" s="90">
        <v>0.97250000000000003</v>
      </c>
      <c r="C27" s="90">
        <f t="shared" si="0"/>
        <v>0.97250000000000003</v>
      </c>
    </row>
    <row r="28" spans="1:3">
      <c r="A28" s="92" t="s">
        <v>466</v>
      </c>
      <c r="B28" s="90">
        <v>2.7000000000000001E-3</v>
      </c>
      <c r="C28" s="90">
        <f t="shared" si="0"/>
        <v>2.7000000000000001E-3</v>
      </c>
    </row>
    <row r="29" spans="1:3">
      <c r="A29" s="92" t="s">
        <v>467</v>
      </c>
      <c r="B29" s="90">
        <v>5.1999999999999998E-3</v>
      </c>
      <c r="C29" s="90">
        <f t="shared" si="0"/>
        <v>5.1999999999999998E-3</v>
      </c>
    </row>
    <row r="30" spans="1:3">
      <c r="A30" s="92" t="s">
        <v>468</v>
      </c>
      <c r="B30" s="90">
        <v>2.9999999999999997E-4</v>
      </c>
      <c r="C30" s="90">
        <f t="shared" si="0"/>
        <v>2.9999999999999997E-4</v>
      </c>
    </row>
    <row r="31" spans="1:3">
      <c r="A31" s="92" t="s">
        <v>469</v>
      </c>
      <c r="B31" s="90">
        <v>5.3E-3</v>
      </c>
      <c r="C31" s="90">
        <f t="shared" si="0"/>
        <v>5.3E-3</v>
      </c>
    </row>
    <row r="32" spans="1:3">
      <c r="A32" s="92" t="s">
        <v>470</v>
      </c>
      <c r="B32" s="90">
        <v>1.4E-2</v>
      </c>
      <c r="C32" s="90">
        <f t="shared" si="0"/>
        <v>1.4E-2</v>
      </c>
    </row>
    <row r="33" spans="1:3">
      <c r="A33" s="93" t="s">
        <v>471</v>
      </c>
      <c r="B33" s="91"/>
      <c r="C33" s="91"/>
    </row>
    <row r="34" spans="1:3">
      <c r="A34" s="92" t="s">
        <v>472</v>
      </c>
      <c r="B34" s="90">
        <v>0</v>
      </c>
      <c r="C34" s="90">
        <f t="shared" si="0"/>
        <v>0</v>
      </c>
    </row>
    <row r="35" spans="1:3">
      <c r="A35" s="92" t="s">
        <v>473</v>
      </c>
      <c r="B35" s="90">
        <v>0</v>
      </c>
      <c r="C35" s="90">
        <f t="shared" si="0"/>
        <v>0</v>
      </c>
    </row>
    <row r="36" spans="1:3">
      <c r="A36" s="92" t="s">
        <v>474</v>
      </c>
      <c r="B36" s="90">
        <v>0.11890000000000001</v>
      </c>
      <c r="C36" s="90">
        <f t="shared" si="0"/>
        <v>0.11890000000000001</v>
      </c>
    </row>
    <row r="37" spans="1:3">
      <c r="A37" s="92" t="s">
        <v>475</v>
      </c>
      <c r="B37" s="90">
        <v>0.1074</v>
      </c>
      <c r="C37" s="90">
        <f t="shared" si="0"/>
        <v>0.1074</v>
      </c>
    </row>
    <row r="38" spans="1:3">
      <c r="A38" s="80" t="s">
        <v>476</v>
      </c>
      <c r="B38" s="90">
        <v>0.31780000000000003</v>
      </c>
      <c r="C38" s="90">
        <f t="shared" si="0"/>
        <v>0.31780000000000003</v>
      </c>
    </row>
    <row r="39" spans="1:3">
      <c r="A39" s="28" t="s">
        <v>477</v>
      </c>
      <c r="B39" s="91"/>
      <c r="C39" s="91"/>
    </row>
    <row r="40" spans="1:3">
      <c r="A40" s="92" t="s">
        <v>478</v>
      </c>
      <c r="B40" s="90">
        <v>9.6600000000000005E-2</v>
      </c>
      <c r="C40" s="90">
        <f t="shared" si="0"/>
        <v>9.6600000000000005E-2</v>
      </c>
    </row>
    <row r="41" spans="1:3">
      <c r="A41" s="92" t="s">
        <v>479</v>
      </c>
      <c r="B41" s="90">
        <v>9.6600000000000005E-2</v>
      </c>
      <c r="C41" s="90">
        <f t="shared" si="0"/>
        <v>9.6600000000000005E-2</v>
      </c>
    </row>
    <row r="42" spans="1:3">
      <c r="A42" s="92" t="s">
        <v>480</v>
      </c>
      <c r="B42" s="90">
        <v>0.1358</v>
      </c>
      <c r="C42" s="90">
        <f t="shared" si="0"/>
        <v>0.1358</v>
      </c>
    </row>
    <row r="43" spans="1:3">
      <c r="A43" s="92" t="s">
        <v>481</v>
      </c>
      <c r="B43" s="90">
        <v>3.32E-2</v>
      </c>
      <c r="C43" s="90">
        <f t="shared" si="0"/>
        <v>3.32E-2</v>
      </c>
    </row>
    <row r="44" spans="1:3">
      <c r="A44" s="92" t="s">
        <v>482</v>
      </c>
      <c r="B44" s="90">
        <v>6.0299999999999999E-2</v>
      </c>
      <c r="C44" s="90">
        <f t="shared" si="0"/>
        <v>6.0299999999999999E-2</v>
      </c>
    </row>
    <row r="45" spans="1:3">
      <c r="A45" s="92" t="s">
        <v>483</v>
      </c>
      <c r="B45" s="90">
        <v>0.14249999999999999</v>
      </c>
      <c r="C45" s="90">
        <f t="shared" si="0"/>
        <v>0.14249999999999999</v>
      </c>
    </row>
    <row r="46" spans="1:3">
      <c r="A46" s="93" t="s">
        <v>484</v>
      </c>
      <c r="B46" s="91"/>
      <c r="C46" s="91"/>
    </row>
    <row r="47" spans="1:3">
      <c r="A47" s="92" t="s">
        <v>485</v>
      </c>
      <c r="B47" s="90">
        <v>0.84819999999999995</v>
      </c>
      <c r="C47" s="90">
        <f t="shared" si="0"/>
        <v>0.84819999999999995</v>
      </c>
    </row>
    <row r="48" spans="1:3">
      <c r="A48" s="92" t="s">
        <v>486</v>
      </c>
      <c r="B48" s="90">
        <v>0.95189999999999997</v>
      </c>
      <c r="C48" s="90">
        <f t="shared" si="0"/>
        <v>0.95189999999999997</v>
      </c>
    </row>
    <row r="49" spans="1:4">
      <c r="A49" s="92" t="s">
        <v>487</v>
      </c>
      <c r="B49" s="90">
        <v>-1.37E-2</v>
      </c>
      <c r="C49" s="90">
        <f t="shared" si="0"/>
        <v>-1.37E-2</v>
      </c>
    </row>
    <row r="50" spans="1:4" ht="15.75" thickBot="1">
      <c r="A50" s="160" t="s">
        <v>488</v>
      </c>
      <c r="B50" s="95">
        <v>1.5712999999999999</v>
      </c>
      <c r="C50" s="95">
        <f>SUM(B50:B50)</f>
        <v>1.5712999999999999</v>
      </c>
    </row>
    <row r="51" spans="1:4" ht="27" customHeight="1" thickTop="1">
      <c r="A51" s="901" t="s">
        <v>489</v>
      </c>
      <c r="B51" s="901"/>
      <c r="C51" s="901"/>
    </row>
    <row r="52" spans="1:4" ht="83.25" customHeight="1">
      <c r="A52" s="847" t="s">
        <v>490</v>
      </c>
      <c r="B52" s="847"/>
      <c r="C52" s="847"/>
    </row>
    <row r="53" spans="1:4" ht="82.5" customHeight="1">
      <c r="A53" s="847" t="s">
        <v>491</v>
      </c>
      <c r="B53" s="847"/>
      <c r="C53" s="847"/>
    </row>
    <row r="54" spans="1:4">
      <c r="A54" s="849" t="s">
        <v>492</v>
      </c>
      <c r="B54" s="849"/>
      <c r="C54" s="849"/>
    </row>
    <row r="55" spans="1:4" ht="28.5" customHeight="1">
      <c r="A55" s="873" t="s">
        <v>493</v>
      </c>
      <c r="B55" s="873"/>
      <c r="C55" s="873"/>
    </row>
    <row r="56" spans="1:4" ht="39.75" customHeight="1">
      <c r="A56" s="880" t="s">
        <v>996</v>
      </c>
      <c r="B56" s="880"/>
      <c r="C56" s="880"/>
      <c r="D56" s="282"/>
    </row>
    <row r="57" spans="1:4" ht="38.25">
      <c r="A57" s="96"/>
      <c r="B57" s="655" t="s">
        <v>405</v>
      </c>
      <c r="C57" s="98" t="s">
        <v>443</v>
      </c>
    </row>
    <row r="58" spans="1:4">
      <c r="A58" s="1"/>
      <c r="B58" s="1"/>
      <c r="C58" s="1"/>
    </row>
    <row r="59" spans="1:4">
      <c r="A59" s="93" t="s">
        <v>495</v>
      </c>
      <c r="B59" s="97"/>
      <c r="C59" s="98"/>
    </row>
    <row r="60" spans="1:4">
      <c r="A60" s="102" t="s">
        <v>496</v>
      </c>
      <c r="B60" s="656">
        <v>2.4199999999999999E-2</v>
      </c>
      <c r="C60" s="656">
        <v>2.4199999999999999E-2</v>
      </c>
    </row>
    <row r="61" spans="1:4">
      <c r="A61" s="102" t="s">
        <v>497</v>
      </c>
      <c r="B61" s="656">
        <v>2.87E-2</v>
      </c>
      <c r="C61" s="656">
        <v>2.87E-2</v>
      </c>
    </row>
    <row r="62" spans="1:4">
      <c r="A62" s="102" t="s">
        <v>498</v>
      </c>
      <c r="B62" s="656">
        <v>2.1299999999999999E-2</v>
      </c>
      <c r="C62" s="656">
        <v>2.1299999999999999E-2</v>
      </c>
    </row>
    <row r="63" spans="1:4">
      <c r="A63" s="102" t="s">
        <v>499</v>
      </c>
      <c r="B63" s="656">
        <v>0</v>
      </c>
      <c r="C63" s="656">
        <v>0</v>
      </c>
    </row>
    <row r="64" spans="1:4">
      <c r="A64" s="102" t="s">
        <v>500</v>
      </c>
      <c r="B64" s="656">
        <v>1.1000000000000001E-3</v>
      </c>
      <c r="C64" s="656">
        <v>1.1000000000000001E-3</v>
      </c>
    </row>
    <row r="65" spans="1:3">
      <c r="A65" s="102" t="s">
        <v>501</v>
      </c>
      <c r="B65" s="656">
        <v>1.1000000000000001E-3</v>
      </c>
      <c r="C65" s="656">
        <v>1.1000000000000001E-3</v>
      </c>
    </row>
    <row r="66" spans="1:3">
      <c r="A66" s="102" t="s">
        <v>502</v>
      </c>
      <c r="B66" s="656">
        <v>1.17E-2</v>
      </c>
      <c r="C66" s="656">
        <v>1.17E-2</v>
      </c>
    </row>
    <row r="67" spans="1:3">
      <c r="A67" s="93" t="s">
        <v>503</v>
      </c>
      <c r="B67" s="657"/>
      <c r="C67" s="658"/>
    </row>
    <row r="68" spans="1:3">
      <c r="A68" s="102" t="s">
        <v>504</v>
      </c>
      <c r="B68" s="656">
        <v>5.74E-2</v>
      </c>
      <c r="C68" s="656">
        <v>5.74E-2</v>
      </c>
    </row>
    <row r="69" spans="1:3">
      <c r="A69" s="102" t="s">
        <v>505</v>
      </c>
      <c r="B69" s="656">
        <v>-3.32E-2</v>
      </c>
      <c r="C69" s="656">
        <v>-3.32E-2</v>
      </c>
    </row>
    <row r="70" spans="1:3">
      <c r="A70" s="102" t="s">
        <v>506</v>
      </c>
      <c r="B70" s="656">
        <v>3.85E-2</v>
      </c>
      <c r="C70" s="656">
        <v>3.85E-2</v>
      </c>
    </row>
    <row r="71" spans="1:3">
      <c r="A71" s="102" t="s">
        <v>507</v>
      </c>
      <c r="B71" s="656">
        <v>0</v>
      </c>
      <c r="C71" s="656">
        <v>0</v>
      </c>
    </row>
    <row r="72" spans="1:3">
      <c r="A72" s="102" t="s">
        <v>508</v>
      </c>
      <c r="B72" s="656">
        <v>-7.4000000000000003E-3</v>
      </c>
      <c r="C72" s="656">
        <v>-7.4000000000000003E-3</v>
      </c>
    </row>
    <row r="73" spans="1:3">
      <c r="A73" s="102" t="s">
        <v>509</v>
      </c>
      <c r="B73" s="656">
        <v>4.4999999999999997E-3</v>
      </c>
      <c r="C73" s="656">
        <v>4.4999999999999997E-3</v>
      </c>
    </row>
    <row r="74" spans="1:3">
      <c r="A74" s="102" t="s">
        <v>510</v>
      </c>
      <c r="B74" s="656">
        <v>-2.1299999999999999E-2</v>
      </c>
      <c r="C74" s="656">
        <v>-2.1299999999999999E-2</v>
      </c>
    </row>
    <row r="75" spans="1:3">
      <c r="A75" s="102" t="s">
        <v>511</v>
      </c>
      <c r="B75" s="656">
        <v>1.1000000000000001E-3</v>
      </c>
      <c r="C75" s="656">
        <v>1.1000000000000001E-3</v>
      </c>
    </row>
    <row r="76" spans="1:3">
      <c r="A76" s="102" t="s">
        <v>512</v>
      </c>
      <c r="B76" s="656">
        <v>0.13650000000000001</v>
      </c>
      <c r="C76" s="656">
        <v>0.13650000000000001</v>
      </c>
    </row>
    <row r="77" spans="1:3">
      <c r="A77" s="93" t="s">
        <v>513</v>
      </c>
      <c r="B77" s="657"/>
      <c r="C77" s="658"/>
    </row>
    <row r="78" spans="1:3">
      <c r="A78" s="102" t="s">
        <v>514</v>
      </c>
      <c r="B78" s="656">
        <v>8.7499999999999994E-2</v>
      </c>
      <c r="C78" s="656">
        <v>8.7499999999999994E-2</v>
      </c>
    </row>
    <row r="79" spans="1:3">
      <c r="A79" s="102" t="s">
        <v>515</v>
      </c>
      <c r="B79" s="656">
        <v>0</v>
      </c>
      <c r="C79" s="656">
        <v>0</v>
      </c>
    </row>
    <row r="80" spans="1:3">
      <c r="A80" s="102" t="s">
        <v>516</v>
      </c>
      <c r="B80" s="656">
        <v>4.7300000000000002E-2</v>
      </c>
      <c r="C80" s="656">
        <v>4.7300000000000002E-2</v>
      </c>
    </row>
    <row r="81" spans="1:3">
      <c r="A81" s="102" t="s">
        <v>517</v>
      </c>
      <c r="B81" s="656">
        <v>0</v>
      </c>
      <c r="C81" s="656">
        <v>0</v>
      </c>
    </row>
    <row r="82" spans="1:3">
      <c r="A82" s="102" t="s">
        <v>518</v>
      </c>
      <c r="B82" s="656">
        <v>0</v>
      </c>
      <c r="C82" s="656">
        <v>0</v>
      </c>
    </row>
    <row r="83" spans="1:3">
      <c r="A83" s="102" t="s">
        <v>519</v>
      </c>
      <c r="B83" s="656">
        <v>0</v>
      </c>
      <c r="C83" s="656">
        <v>0</v>
      </c>
    </row>
    <row r="84" spans="1:3">
      <c r="A84" s="102" t="s">
        <v>520</v>
      </c>
      <c r="B84" s="656">
        <v>0</v>
      </c>
      <c r="C84" s="656">
        <v>0</v>
      </c>
    </row>
    <row r="85" spans="1:3">
      <c r="A85" s="102" t="s">
        <v>521</v>
      </c>
      <c r="B85" s="656">
        <v>0</v>
      </c>
      <c r="C85" s="656">
        <v>0</v>
      </c>
    </row>
    <row r="86" spans="1:3">
      <c r="A86" s="102" t="s">
        <v>522</v>
      </c>
      <c r="B86" s="656">
        <v>0</v>
      </c>
      <c r="C86" s="656">
        <v>0</v>
      </c>
    </row>
    <row r="87" spans="1:3">
      <c r="A87" s="102" t="s">
        <v>523</v>
      </c>
      <c r="B87" s="656">
        <v>3.8600000000000002E-2</v>
      </c>
      <c r="C87" s="656">
        <v>3.8600000000000002E-2</v>
      </c>
    </row>
    <row r="88" spans="1:3">
      <c r="A88" s="102" t="s">
        <v>524</v>
      </c>
      <c r="B88" s="656">
        <v>9.2600000000000002E-2</v>
      </c>
      <c r="C88" s="656">
        <v>9.2600000000000002E-2</v>
      </c>
    </row>
    <row r="89" spans="1:3">
      <c r="A89" s="102" t="s">
        <v>525</v>
      </c>
      <c r="B89" s="656">
        <v>1.6E-2</v>
      </c>
      <c r="C89" s="656">
        <v>1.6E-2</v>
      </c>
    </row>
    <row r="90" spans="1:3">
      <c r="A90" s="93" t="s">
        <v>526</v>
      </c>
      <c r="B90" s="657"/>
      <c r="C90" s="658"/>
    </row>
    <row r="91" spans="1:3">
      <c r="A91" s="93" t="s">
        <v>527</v>
      </c>
      <c r="B91" s="657"/>
      <c r="C91" s="658"/>
    </row>
    <row r="92" spans="1:3">
      <c r="A92" s="102" t="s">
        <v>528</v>
      </c>
      <c r="B92" s="656">
        <v>2.1299999999999999E-2</v>
      </c>
      <c r="C92" s="656">
        <v>2.1299999999999999E-2</v>
      </c>
    </row>
    <row r="93" spans="1:3">
      <c r="A93" s="102" t="s">
        <v>529</v>
      </c>
      <c r="B93" s="656">
        <v>2.5000000000000001E-2</v>
      </c>
      <c r="C93" s="656">
        <v>2.5000000000000001E-2</v>
      </c>
    </row>
    <row r="94" spans="1:3">
      <c r="A94" s="102" t="s">
        <v>530</v>
      </c>
      <c r="B94" s="656">
        <v>3.1899999999999998E-2</v>
      </c>
      <c r="C94" s="656">
        <v>3.1899999999999998E-2</v>
      </c>
    </row>
    <row r="95" spans="1:3">
      <c r="A95" s="102" t="s">
        <v>531</v>
      </c>
      <c r="B95" s="656">
        <v>0.15140000000000001</v>
      </c>
      <c r="C95" s="656">
        <v>0.15140000000000001</v>
      </c>
    </row>
    <row r="96" spans="1:3">
      <c r="A96" s="93" t="s">
        <v>532</v>
      </c>
      <c r="B96" s="657"/>
      <c r="C96" s="658"/>
    </row>
    <row r="97" spans="1:3">
      <c r="A97" s="102" t="s">
        <v>533</v>
      </c>
      <c r="B97" s="656">
        <v>0.52729999999999999</v>
      </c>
      <c r="C97" s="656">
        <v>0.52729999999999999</v>
      </c>
    </row>
    <row r="98" spans="1:3">
      <c r="A98" s="102" t="s">
        <v>534</v>
      </c>
      <c r="B98" s="656">
        <v>4.6600000000000003E-2</v>
      </c>
      <c r="C98" s="656">
        <v>4.6600000000000003E-2</v>
      </c>
    </row>
    <row r="99" spans="1:3">
      <c r="A99" s="102" t="s">
        <v>535</v>
      </c>
      <c r="B99" s="656">
        <v>0.42609999999999998</v>
      </c>
      <c r="C99" s="656">
        <v>0.42609999999999998</v>
      </c>
    </row>
    <row r="100" spans="1:3">
      <c r="A100" s="102" t="s">
        <v>536</v>
      </c>
      <c r="B100" s="656">
        <v>0.25869999999999999</v>
      </c>
      <c r="C100" s="656">
        <v>0.25869999999999999</v>
      </c>
    </row>
    <row r="101" spans="1:3">
      <c r="A101" s="93" t="s">
        <v>537</v>
      </c>
      <c r="B101" s="657"/>
      <c r="C101" s="658"/>
    </row>
    <row r="102" spans="1:3">
      <c r="A102" s="92" t="s">
        <v>538</v>
      </c>
      <c r="B102" s="656">
        <v>2.7199999999999998E-2</v>
      </c>
      <c r="C102" s="656">
        <v>2.7199999999999998E-2</v>
      </c>
    </row>
    <row r="103" spans="1:3">
      <c r="A103" s="92" t="s">
        <v>539</v>
      </c>
      <c r="B103" s="656">
        <v>2.2700000000000001E-2</v>
      </c>
      <c r="C103" s="656">
        <v>2.2700000000000001E-2</v>
      </c>
    </row>
    <row r="104" spans="1:3">
      <c r="A104" s="80" t="s">
        <v>540</v>
      </c>
      <c r="B104" s="656">
        <v>3.2000000000000001E-2</v>
      </c>
      <c r="C104" s="656">
        <v>3.2000000000000001E-2</v>
      </c>
    </row>
    <row r="105" spans="1:3">
      <c r="A105" s="80" t="s">
        <v>541</v>
      </c>
      <c r="B105" s="656">
        <v>6.5199999999999994E-2</v>
      </c>
      <c r="C105" s="656">
        <v>6.5199999999999994E-2</v>
      </c>
    </row>
    <row r="106" spans="1:3">
      <c r="A106" s="80" t="s">
        <v>542</v>
      </c>
      <c r="B106" s="656">
        <v>-3.32E-2</v>
      </c>
      <c r="C106" s="656">
        <v>-3.32E-2</v>
      </c>
    </row>
    <row r="107" spans="1:3">
      <c r="A107" s="80" t="s">
        <v>543</v>
      </c>
      <c r="B107" s="656">
        <v>-9.1999999999999998E-3</v>
      </c>
      <c r="C107" s="656">
        <v>-9.1999999999999998E-3</v>
      </c>
    </row>
    <row r="108" spans="1:3">
      <c r="A108" s="80" t="s">
        <v>544</v>
      </c>
      <c r="B108" s="656">
        <v>4.4999999999999997E-3</v>
      </c>
      <c r="C108" s="656">
        <v>4.4999999999999997E-3</v>
      </c>
    </row>
    <row r="109" spans="1:3">
      <c r="A109" s="93" t="s">
        <v>545</v>
      </c>
      <c r="B109" s="657"/>
      <c r="C109" s="658"/>
    </row>
    <row r="110" spans="1:3">
      <c r="A110" s="80" t="s">
        <v>538</v>
      </c>
      <c r="B110" s="656">
        <v>2.7199999999999998E-2</v>
      </c>
      <c r="C110" s="656">
        <v>2.7199999999999998E-2</v>
      </c>
    </row>
    <row r="111" spans="1:3">
      <c r="A111" s="80" t="s">
        <v>546</v>
      </c>
      <c r="B111" s="656">
        <v>-5.8999999999999999E-3</v>
      </c>
      <c r="C111" s="656">
        <v>-5.8999999999999999E-3</v>
      </c>
    </row>
    <row r="112" spans="1:3">
      <c r="A112" s="80" t="s">
        <v>547</v>
      </c>
      <c r="B112" s="656">
        <v>-2.1299999999999999E-2</v>
      </c>
      <c r="C112" s="656">
        <v>-2.1299999999999999E-2</v>
      </c>
    </row>
    <row r="113" spans="1:3">
      <c r="A113" s="80" t="s">
        <v>548</v>
      </c>
      <c r="B113" s="656">
        <v>0</v>
      </c>
      <c r="C113" s="656">
        <v>0</v>
      </c>
    </row>
    <row r="114" spans="1:3">
      <c r="A114" s="80" t="s">
        <v>549</v>
      </c>
      <c r="B114" s="656">
        <v>1.1000000000000001E-3</v>
      </c>
      <c r="C114" s="656">
        <v>1.1000000000000001E-3</v>
      </c>
    </row>
    <row r="115" spans="1:3">
      <c r="A115" s="80" t="s">
        <v>550</v>
      </c>
      <c r="B115" s="656">
        <v>0</v>
      </c>
      <c r="C115" s="656">
        <v>0</v>
      </c>
    </row>
    <row r="116" spans="1:3">
      <c r="A116" s="28" t="s">
        <v>551</v>
      </c>
      <c r="B116" s="659">
        <v>1.4E-3</v>
      </c>
      <c r="C116" s="659">
        <v>1.4E-3</v>
      </c>
    </row>
    <row r="117" spans="1:3" ht="3.75" customHeight="1" thickBot="1">
      <c r="A117" s="107"/>
      <c r="B117" s="109"/>
      <c r="C117" s="109"/>
    </row>
    <row r="118" spans="1:3" ht="15.75" thickTop="1">
      <c r="A118" s="874" t="s">
        <v>552</v>
      </c>
      <c r="B118" s="874"/>
      <c r="C118" s="874"/>
    </row>
    <row r="119" spans="1:3">
      <c r="A119" s="900" t="s">
        <v>553</v>
      </c>
      <c r="B119" s="900"/>
      <c r="C119" s="900"/>
    </row>
    <row r="120" spans="1:3">
      <c r="A120" s="900" t="s">
        <v>554</v>
      </c>
      <c r="B120" s="900"/>
      <c r="C120" s="900"/>
    </row>
    <row r="121" spans="1:3">
      <c r="A121" s="900" t="s">
        <v>555</v>
      </c>
      <c r="B121" s="900"/>
      <c r="C121" s="900"/>
    </row>
    <row r="122" spans="1:3">
      <c r="A122" s="900" t="s">
        <v>1026</v>
      </c>
      <c r="B122" s="900"/>
      <c r="C122" s="900"/>
    </row>
    <row r="123" spans="1:3" ht="30" customHeight="1">
      <c r="A123" s="844" t="s">
        <v>557</v>
      </c>
      <c r="B123" s="844"/>
      <c r="C123" s="844"/>
    </row>
    <row r="124" spans="1:3">
      <c r="A124" s="900" t="s">
        <v>558</v>
      </c>
      <c r="B124" s="900"/>
      <c r="C124" s="900"/>
    </row>
    <row r="125" spans="1:3" ht="30" customHeight="1">
      <c r="A125" s="844" t="s">
        <v>559</v>
      </c>
      <c r="B125" s="844"/>
      <c r="C125" s="844"/>
    </row>
    <row r="126" spans="1:3">
      <c r="A126" s="1"/>
      <c r="B126" s="79"/>
      <c r="C126" s="79"/>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activeCell="D65" sqref="D65"/>
    </sheetView>
  </sheetViews>
  <sheetFormatPr baseColWidth="10" defaultColWidth="9.140625" defaultRowHeight="18"/>
  <cols>
    <col min="1" max="1" width="89.85546875" style="288" bestFit="1" customWidth="1"/>
    <col min="2" max="9" width="10.7109375" style="288" bestFit="1" customWidth="1"/>
    <col min="10" max="11" width="10.7109375" style="288" customWidth="1"/>
    <col min="12" max="12" width="10.7109375" style="308" bestFit="1" customWidth="1"/>
    <col min="13" max="256" width="9.140625" style="288"/>
    <col min="257" max="257" width="89.85546875" style="288" bestFit="1" customWidth="1"/>
    <col min="258" max="265" width="10.7109375" style="288" bestFit="1" customWidth="1"/>
    <col min="266" max="267" width="10.7109375" style="288" customWidth="1"/>
    <col min="268" max="268" width="10.7109375" style="288" bestFit="1" customWidth="1"/>
    <col min="269" max="512" width="9.140625" style="288"/>
    <col min="513" max="513" width="89.85546875" style="288" bestFit="1" customWidth="1"/>
    <col min="514" max="521" width="10.7109375" style="288" bestFit="1" customWidth="1"/>
    <col min="522" max="523" width="10.7109375" style="288" customWidth="1"/>
    <col min="524" max="524" width="10.7109375" style="288" bestFit="1" customWidth="1"/>
    <col min="525" max="768" width="9.140625" style="288"/>
    <col min="769" max="769" width="89.85546875" style="288" bestFit="1" customWidth="1"/>
    <col min="770" max="777" width="10.7109375" style="288" bestFit="1" customWidth="1"/>
    <col min="778" max="779" width="10.7109375" style="288" customWidth="1"/>
    <col min="780" max="780" width="10.7109375" style="288" bestFit="1" customWidth="1"/>
    <col min="781" max="1024" width="9.140625" style="288"/>
    <col min="1025" max="1025" width="89.85546875" style="288" bestFit="1" customWidth="1"/>
    <col min="1026" max="1033" width="10.7109375" style="288" bestFit="1" customWidth="1"/>
    <col min="1034" max="1035" width="10.7109375" style="288" customWidth="1"/>
    <col min="1036" max="1036" width="10.7109375" style="288" bestFit="1" customWidth="1"/>
    <col min="1037" max="1280" width="9.140625" style="288"/>
    <col min="1281" max="1281" width="89.85546875" style="288" bestFit="1" customWidth="1"/>
    <col min="1282" max="1289" width="10.7109375" style="288" bestFit="1" customWidth="1"/>
    <col min="1290" max="1291" width="10.7109375" style="288" customWidth="1"/>
    <col min="1292" max="1292" width="10.7109375" style="288" bestFit="1" customWidth="1"/>
    <col min="1293" max="1536" width="9.140625" style="288"/>
    <col min="1537" max="1537" width="89.85546875" style="288" bestFit="1" customWidth="1"/>
    <col min="1538" max="1545" width="10.7109375" style="288" bestFit="1" customWidth="1"/>
    <col min="1546" max="1547" width="10.7109375" style="288" customWidth="1"/>
    <col min="1548" max="1548" width="10.7109375" style="288" bestFit="1" customWidth="1"/>
    <col min="1549" max="1792" width="9.140625" style="288"/>
    <col min="1793" max="1793" width="89.85546875" style="288" bestFit="1" customWidth="1"/>
    <col min="1794" max="1801" width="10.7109375" style="288" bestFit="1" customWidth="1"/>
    <col min="1802" max="1803" width="10.7109375" style="288" customWidth="1"/>
    <col min="1804" max="1804" width="10.7109375" style="288" bestFit="1" customWidth="1"/>
    <col min="1805" max="2048" width="9.140625" style="288"/>
    <col min="2049" max="2049" width="89.85546875" style="288" bestFit="1" customWidth="1"/>
    <col min="2050" max="2057" width="10.7109375" style="288" bestFit="1" customWidth="1"/>
    <col min="2058" max="2059" width="10.7109375" style="288" customWidth="1"/>
    <col min="2060" max="2060" width="10.7109375" style="288" bestFit="1" customWidth="1"/>
    <col min="2061" max="2304" width="9.140625" style="288"/>
    <col min="2305" max="2305" width="89.85546875" style="288" bestFit="1" customWidth="1"/>
    <col min="2306" max="2313" width="10.7109375" style="288" bestFit="1" customWidth="1"/>
    <col min="2314" max="2315" width="10.7109375" style="288" customWidth="1"/>
    <col min="2316" max="2316" width="10.7109375" style="288" bestFit="1" customWidth="1"/>
    <col min="2317" max="2560" width="9.140625" style="288"/>
    <col min="2561" max="2561" width="89.85546875" style="288" bestFit="1" customWidth="1"/>
    <col min="2562" max="2569" width="10.7109375" style="288" bestFit="1" customWidth="1"/>
    <col min="2570" max="2571" width="10.7109375" style="288" customWidth="1"/>
    <col min="2572" max="2572" width="10.7109375" style="288" bestFit="1" customWidth="1"/>
    <col min="2573" max="2816" width="9.140625" style="288"/>
    <col min="2817" max="2817" width="89.85546875" style="288" bestFit="1" customWidth="1"/>
    <col min="2818" max="2825" width="10.7109375" style="288" bestFit="1" customWidth="1"/>
    <col min="2826" max="2827" width="10.7109375" style="288" customWidth="1"/>
    <col min="2828" max="2828" width="10.7109375" style="288" bestFit="1" customWidth="1"/>
    <col min="2829" max="3072" width="9.140625" style="288"/>
    <col min="3073" max="3073" width="89.85546875" style="288" bestFit="1" customWidth="1"/>
    <col min="3074" max="3081" width="10.7109375" style="288" bestFit="1" customWidth="1"/>
    <col min="3082" max="3083" width="10.7109375" style="288" customWidth="1"/>
    <col min="3084" max="3084" width="10.7109375" style="288" bestFit="1" customWidth="1"/>
    <col min="3085" max="3328" width="9.140625" style="288"/>
    <col min="3329" max="3329" width="89.85546875" style="288" bestFit="1" customWidth="1"/>
    <col min="3330" max="3337" width="10.7109375" style="288" bestFit="1" customWidth="1"/>
    <col min="3338" max="3339" width="10.7109375" style="288" customWidth="1"/>
    <col min="3340" max="3340" width="10.7109375" style="288" bestFit="1" customWidth="1"/>
    <col min="3341" max="3584" width="9.140625" style="288"/>
    <col min="3585" max="3585" width="89.85546875" style="288" bestFit="1" customWidth="1"/>
    <col min="3586" max="3593" width="10.7109375" style="288" bestFit="1" customWidth="1"/>
    <col min="3594" max="3595" width="10.7109375" style="288" customWidth="1"/>
    <col min="3596" max="3596" width="10.7109375" style="288" bestFit="1" customWidth="1"/>
    <col min="3597" max="3840" width="9.140625" style="288"/>
    <col min="3841" max="3841" width="89.85546875" style="288" bestFit="1" customWidth="1"/>
    <col min="3842" max="3849" width="10.7109375" style="288" bestFit="1" customWidth="1"/>
    <col min="3850" max="3851" width="10.7109375" style="288" customWidth="1"/>
    <col min="3852" max="3852" width="10.7109375" style="288" bestFit="1" customWidth="1"/>
    <col min="3853" max="4096" width="9.140625" style="288"/>
    <col min="4097" max="4097" width="89.85546875" style="288" bestFit="1" customWidth="1"/>
    <col min="4098" max="4105" width="10.7109375" style="288" bestFit="1" customWidth="1"/>
    <col min="4106" max="4107" width="10.7109375" style="288" customWidth="1"/>
    <col min="4108" max="4108" width="10.7109375" style="288" bestFit="1" customWidth="1"/>
    <col min="4109" max="4352" width="9.140625" style="288"/>
    <col min="4353" max="4353" width="89.85546875" style="288" bestFit="1" customWidth="1"/>
    <col min="4354" max="4361" width="10.7109375" style="288" bestFit="1" customWidth="1"/>
    <col min="4362" max="4363" width="10.7109375" style="288" customWidth="1"/>
    <col min="4364" max="4364" width="10.7109375" style="288" bestFit="1" customWidth="1"/>
    <col min="4365" max="4608" width="9.140625" style="288"/>
    <col min="4609" max="4609" width="89.85546875" style="288" bestFit="1" customWidth="1"/>
    <col min="4610" max="4617" width="10.7109375" style="288" bestFit="1" customWidth="1"/>
    <col min="4618" max="4619" width="10.7109375" style="288" customWidth="1"/>
    <col min="4620" max="4620" width="10.7109375" style="288" bestFit="1" customWidth="1"/>
    <col min="4621" max="4864" width="9.140625" style="288"/>
    <col min="4865" max="4865" width="89.85546875" style="288" bestFit="1" customWidth="1"/>
    <col min="4866" max="4873" width="10.7109375" style="288" bestFit="1" customWidth="1"/>
    <col min="4874" max="4875" width="10.7109375" style="288" customWidth="1"/>
    <col min="4876" max="4876" width="10.7109375" style="288" bestFit="1" customWidth="1"/>
    <col min="4877" max="5120" width="9.140625" style="288"/>
    <col min="5121" max="5121" width="89.85546875" style="288" bestFit="1" customWidth="1"/>
    <col min="5122" max="5129" width="10.7109375" style="288" bestFit="1" customWidth="1"/>
    <col min="5130" max="5131" width="10.7109375" style="288" customWidth="1"/>
    <col min="5132" max="5132" width="10.7109375" style="288" bestFit="1" customWidth="1"/>
    <col min="5133" max="5376" width="9.140625" style="288"/>
    <col min="5377" max="5377" width="89.85546875" style="288" bestFit="1" customWidth="1"/>
    <col min="5378" max="5385" width="10.7109375" style="288" bestFit="1" customWidth="1"/>
    <col min="5386" max="5387" width="10.7109375" style="288" customWidth="1"/>
    <col min="5388" max="5388" width="10.7109375" style="288" bestFit="1" customWidth="1"/>
    <col min="5389" max="5632" width="9.140625" style="288"/>
    <col min="5633" max="5633" width="89.85546875" style="288" bestFit="1" customWidth="1"/>
    <col min="5634" max="5641" width="10.7109375" style="288" bestFit="1" customWidth="1"/>
    <col min="5642" max="5643" width="10.7109375" style="288" customWidth="1"/>
    <col min="5644" max="5644" width="10.7109375" style="288" bestFit="1" customWidth="1"/>
    <col min="5645" max="5888" width="9.140625" style="288"/>
    <col min="5889" max="5889" width="89.85546875" style="288" bestFit="1" customWidth="1"/>
    <col min="5890" max="5897" width="10.7109375" style="288" bestFit="1" customWidth="1"/>
    <col min="5898" max="5899" width="10.7109375" style="288" customWidth="1"/>
    <col min="5900" max="5900" width="10.7109375" style="288" bestFit="1" customWidth="1"/>
    <col min="5901" max="6144" width="9.140625" style="288"/>
    <col min="6145" max="6145" width="89.85546875" style="288" bestFit="1" customWidth="1"/>
    <col min="6146" max="6153" width="10.7109375" style="288" bestFit="1" customWidth="1"/>
    <col min="6154" max="6155" width="10.7109375" style="288" customWidth="1"/>
    <col min="6156" max="6156" width="10.7109375" style="288" bestFit="1" customWidth="1"/>
    <col min="6157" max="6400" width="9.140625" style="288"/>
    <col min="6401" max="6401" width="89.85546875" style="288" bestFit="1" customWidth="1"/>
    <col min="6402" max="6409" width="10.7109375" style="288" bestFit="1" customWidth="1"/>
    <col min="6410" max="6411" width="10.7109375" style="288" customWidth="1"/>
    <col min="6412" max="6412" width="10.7109375" style="288" bestFit="1" customWidth="1"/>
    <col min="6413" max="6656" width="9.140625" style="288"/>
    <col min="6657" max="6657" width="89.85546875" style="288" bestFit="1" customWidth="1"/>
    <col min="6658" max="6665" width="10.7109375" style="288" bestFit="1" customWidth="1"/>
    <col min="6666" max="6667" width="10.7109375" style="288" customWidth="1"/>
    <col min="6668" max="6668" width="10.7109375" style="288" bestFit="1" customWidth="1"/>
    <col min="6669" max="6912" width="9.140625" style="288"/>
    <col min="6913" max="6913" width="89.85546875" style="288" bestFit="1" customWidth="1"/>
    <col min="6914" max="6921" width="10.7109375" style="288" bestFit="1" customWidth="1"/>
    <col min="6922" max="6923" width="10.7109375" style="288" customWidth="1"/>
    <col min="6924" max="6924" width="10.7109375" style="288" bestFit="1" customWidth="1"/>
    <col min="6925" max="7168" width="9.140625" style="288"/>
    <col min="7169" max="7169" width="89.85546875" style="288" bestFit="1" customWidth="1"/>
    <col min="7170" max="7177" width="10.7109375" style="288" bestFit="1" customWidth="1"/>
    <col min="7178" max="7179" width="10.7109375" style="288" customWidth="1"/>
    <col min="7180" max="7180" width="10.7109375" style="288" bestFit="1" customWidth="1"/>
    <col min="7181" max="7424" width="9.140625" style="288"/>
    <col min="7425" max="7425" width="89.85546875" style="288" bestFit="1" customWidth="1"/>
    <col min="7426" max="7433" width="10.7109375" style="288" bestFit="1" customWidth="1"/>
    <col min="7434" max="7435" width="10.7109375" style="288" customWidth="1"/>
    <col min="7436" max="7436" width="10.7109375" style="288" bestFit="1" customWidth="1"/>
    <col min="7437" max="7680" width="9.140625" style="288"/>
    <col min="7681" max="7681" width="89.85546875" style="288" bestFit="1" customWidth="1"/>
    <col min="7682" max="7689" width="10.7109375" style="288" bestFit="1" customWidth="1"/>
    <col min="7690" max="7691" width="10.7109375" style="288" customWidth="1"/>
    <col min="7692" max="7692" width="10.7109375" style="288" bestFit="1" customWidth="1"/>
    <col min="7693" max="7936" width="9.140625" style="288"/>
    <col min="7937" max="7937" width="89.85546875" style="288" bestFit="1" customWidth="1"/>
    <col min="7938" max="7945" width="10.7109375" style="288" bestFit="1" customWidth="1"/>
    <col min="7946" max="7947" width="10.7109375" style="288" customWidth="1"/>
    <col min="7948" max="7948" width="10.7109375" style="288" bestFit="1" customWidth="1"/>
    <col min="7949" max="8192" width="9.140625" style="288"/>
    <col min="8193" max="8193" width="89.85546875" style="288" bestFit="1" customWidth="1"/>
    <col min="8194" max="8201" width="10.7109375" style="288" bestFit="1" customWidth="1"/>
    <col min="8202" max="8203" width="10.7109375" style="288" customWidth="1"/>
    <col min="8204" max="8204" width="10.7109375" style="288" bestFit="1" customWidth="1"/>
    <col min="8205" max="8448" width="9.140625" style="288"/>
    <col min="8449" max="8449" width="89.85546875" style="288" bestFit="1" customWidth="1"/>
    <col min="8450" max="8457" width="10.7109375" style="288" bestFit="1" customWidth="1"/>
    <col min="8458" max="8459" width="10.7109375" style="288" customWidth="1"/>
    <col min="8460" max="8460" width="10.7109375" style="288" bestFit="1" customWidth="1"/>
    <col min="8461" max="8704" width="9.140625" style="288"/>
    <col min="8705" max="8705" width="89.85546875" style="288" bestFit="1" customWidth="1"/>
    <col min="8706" max="8713" width="10.7109375" style="288" bestFit="1" customWidth="1"/>
    <col min="8714" max="8715" width="10.7109375" style="288" customWidth="1"/>
    <col min="8716" max="8716" width="10.7109375" style="288" bestFit="1" customWidth="1"/>
    <col min="8717" max="8960" width="9.140625" style="288"/>
    <col min="8961" max="8961" width="89.85546875" style="288" bestFit="1" customWidth="1"/>
    <col min="8962" max="8969" width="10.7109375" style="288" bestFit="1" customWidth="1"/>
    <col min="8970" max="8971" width="10.7109375" style="288" customWidth="1"/>
    <col min="8972" max="8972" width="10.7109375" style="288" bestFit="1" customWidth="1"/>
    <col min="8973" max="9216" width="9.140625" style="288"/>
    <col min="9217" max="9217" width="89.85546875" style="288" bestFit="1" customWidth="1"/>
    <col min="9218" max="9225" width="10.7109375" style="288" bestFit="1" customWidth="1"/>
    <col min="9226" max="9227" width="10.7109375" style="288" customWidth="1"/>
    <col min="9228" max="9228" width="10.7109375" style="288" bestFit="1" customWidth="1"/>
    <col min="9229" max="9472" width="9.140625" style="288"/>
    <col min="9473" max="9473" width="89.85546875" style="288" bestFit="1" customWidth="1"/>
    <col min="9474" max="9481" width="10.7109375" style="288" bestFit="1" customWidth="1"/>
    <col min="9482" max="9483" width="10.7109375" style="288" customWidth="1"/>
    <col min="9484" max="9484" width="10.7109375" style="288" bestFit="1" customWidth="1"/>
    <col min="9485" max="9728" width="9.140625" style="288"/>
    <col min="9729" max="9729" width="89.85546875" style="288" bestFit="1" customWidth="1"/>
    <col min="9730" max="9737" width="10.7109375" style="288" bestFit="1" customWidth="1"/>
    <col min="9738" max="9739" width="10.7109375" style="288" customWidth="1"/>
    <col min="9740" max="9740" width="10.7109375" style="288" bestFit="1" customWidth="1"/>
    <col min="9741" max="9984" width="9.140625" style="288"/>
    <col min="9985" max="9985" width="89.85546875" style="288" bestFit="1" customWidth="1"/>
    <col min="9986" max="9993" width="10.7109375" style="288" bestFit="1" customWidth="1"/>
    <col min="9994" max="9995" width="10.7109375" style="288" customWidth="1"/>
    <col min="9996" max="9996" width="10.7109375" style="288" bestFit="1" customWidth="1"/>
    <col min="9997" max="10240" width="9.140625" style="288"/>
    <col min="10241" max="10241" width="89.85546875" style="288" bestFit="1" customWidth="1"/>
    <col min="10242" max="10249" width="10.7109375" style="288" bestFit="1" customWidth="1"/>
    <col min="10250" max="10251" width="10.7109375" style="288" customWidth="1"/>
    <col min="10252" max="10252" width="10.7109375" style="288" bestFit="1" customWidth="1"/>
    <col min="10253" max="10496" width="9.140625" style="288"/>
    <col min="10497" max="10497" width="89.85546875" style="288" bestFit="1" customWidth="1"/>
    <col min="10498" max="10505" width="10.7109375" style="288" bestFit="1" customWidth="1"/>
    <col min="10506" max="10507" width="10.7109375" style="288" customWidth="1"/>
    <col min="10508" max="10508" width="10.7109375" style="288" bestFit="1" customWidth="1"/>
    <col min="10509" max="10752" width="9.140625" style="288"/>
    <col min="10753" max="10753" width="89.85546875" style="288" bestFit="1" customWidth="1"/>
    <col min="10754" max="10761" width="10.7109375" style="288" bestFit="1" customWidth="1"/>
    <col min="10762" max="10763" width="10.7109375" style="288" customWidth="1"/>
    <col min="10764" max="10764" width="10.7109375" style="288" bestFit="1" customWidth="1"/>
    <col min="10765" max="11008" width="9.140625" style="288"/>
    <col min="11009" max="11009" width="89.85546875" style="288" bestFit="1" customWidth="1"/>
    <col min="11010" max="11017" width="10.7109375" style="288" bestFit="1" customWidth="1"/>
    <col min="11018" max="11019" width="10.7109375" style="288" customWidth="1"/>
    <col min="11020" max="11020" width="10.7109375" style="288" bestFit="1" customWidth="1"/>
    <col min="11021" max="11264" width="9.140625" style="288"/>
    <col min="11265" max="11265" width="89.85546875" style="288" bestFit="1" customWidth="1"/>
    <col min="11266" max="11273" width="10.7109375" style="288" bestFit="1" customWidth="1"/>
    <col min="11274" max="11275" width="10.7109375" style="288" customWidth="1"/>
    <col min="11276" max="11276" width="10.7109375" style="288" bestFit="1" customWidth="1"/>
    <col min="11277" max="11520" width="9.140625" style="288"/>
    <col min="11521" max="11521" width="89.85546875" style="288" bestFit="1" customWidth="1"/>
    <col min="11522" max="11529" width="10.7109375" style="288" bestFit="1" customWidth="1"/>
    <col min="11530" max="11531" width="10.7109375" style="288" customWidth="1"/>
    <col min="11532" max="11532" width="10.7109375" style="288" bestFit="1" customWidth="1"/>
    <col min="11533" max="11776" width="9.140625" style="288"/>
    <col min="11777" max="11777" width="89.85546875" style="288" bestFit="1" customWidth="1"/>
    <col min="11778" max="11785" width="10.7109375" style="288" bestFit="1" customWidth="1"/>
    <col min="11786" max="11787" width="10.7109375" style="288" customWidth="1"/>
    <col min="11788" max="11788" width="10.7109375" style="288" bestFit="1" customWidth="1"/>
    <col min="11789" max="12032" width="9.140625" style="288"/>
    <col min="12033" max="12033" width="89.85546875" style="288" bestFit="1" customWidth="1"/>
    <col min="12034" max="12041" width="10.7109375" style="288" bestFit="1" customWidth="1"/>
    <col min="12042" max="12043" width="10.7109375" style="288" customWidth="1"/>
    <col min="12044" max="12044" width="10.7109375" style="288" bestFit="1" customWidth="1"/>
    <col min="12045" max="12288" width="9.140625" style="288"/>
    <col min="12289" max="12289" width="89.85546875" style="288" bestFit="1" customWidth="1"/>
    <col min="12290" max="12297" width="10.7109375" style="288" bestFit="1" customWidth="1"/>
    <col min="12298" max="12299" width="10.7109375" style="288" customWidth="1"/>
    <col min="12300" max="12300" width="10.7109375" style="288" bestFit="1" customWidth="1"/>
    <col min="12301" max="12544" width="9.140625" style="288"/>
    <col min="12545" max="12545" width="89.85546875" style="288" bestFit="1" customWidth="1"/>
    <col min="12546" max="12553" width="10.7109375" style="288" bestFit="1" customWidth="1"/>
    <col min="12554" max="12555" width="10.7109375" style="288" customWidth="1"/>
    <col min="12556" max="12556" width="10.7109375" style="288" bestFit="1" customWidth="1"/>
    <col min="12557" max="12800" width="9.140625" style="288"/>
    <col min="12801" max="12801" width="89.85546875" style="288" bestFit="1" customWidth="1"/>
    <col min="12802" max="12809" width="10.7109375" style="288" bestFit="1" customWidth="1"/>
    <col min="12810" max="12811" width="10.7109375" style="288" customWidth="1"/>
    <col min="12812" max="12812" width="10.7109375" style="288" bestFit="1" customWidth="1"/>
    <col min="12813" max="13056" width="9.140625" style="288"/>
    <col min="13057" max="13057" width="89.85546875" style="288" bestFit="1" customWidth="1"/>
    <col min="13058" max="13065" width="10.7109375" style="288" bestFit="1" customWidth="1"/>
    <col min="13066" max="13067" width="10.7109375" style="288" customWidth="1"/>
    <col min="13068" max="13068" width="10.7109375" style="288" bestFit="1" customWidth="1"/>
    <col min="13069" max="13312" width="9.140625" style="288"/>
    <col min="13313" max="13313" width="89.85546875" style="288" bestFit="1" customWidth="1"/>
    <col min="13314" max="13321" width="10.7109375" style="288" bestFit="1" customWidth="1"/>
    <col min="13322" max="13323" width="10.7109375" style="288" customWidth="1"/>
    <col min="13324" max="13324" width="10.7109375" style="288" bestFit="1" customWidth="1"/>
    <col min="13325" max="13568" width="9.140625" style="288"/>
    <col min="13569" max="13569" width="89.85546875" style="288" bestFit="1" customWidth="1"/>
    <col min="13570" max="13577" width="10.7109375" style="288" bestFit="1" customWidth="1"/>
    <col min="13578" max="13579" width="10.7109375" style="288" customWidth="1"/>
    <col min="13580" max="13580" width="10.7109375" style="288" bestFit="1" customWidth="1"/>
    <col min="13581" max="13824" width="9.140625" style="288"/>
    <col min="13825" max="13825" width="89.85546875" style="288" bestFit="1" customWidth="1"/>
    <col min="13826" max="13833" width="10.7109375" style="288" bestFit="1" customWidth="1"/>
    <col min="13834" max="13835" width="10.7109375" style="288" customWidth="1"/>
    <col min="13836" max="13836" width="10.7109375" style="288" bestFit="1" customWidth="1"/>
    <col min="13837" max="14080" width="9.140625" style="288"/>
    <col min="14081" max="14081" width="89.85546875" style="288" bestFit="1" customWidth="1"/>
    <col min="14082" max="14089" width="10.7109375" style="288" bestFit="1" customWidth="1"/>
    <col min="14090" max="14091" width="10.7109375" style="288" customWidth="1"/>
    <col min="14092" max="14092" width="10.7109375" style="288" bestFit="1" customWidth="1"/>
    <col min="14093" max="14336" width="9.140625" style="288"/>
    <col min="14337" max="14337" width="89.85546875" style="288" bestFit="1" customWidth="1"/>
    <col min="14338" max="14345" width="10.7109375" style="288" bestFit="1" customWidth="1"/>
    <col min="14346" max="14347" width="10.7109375" style="288" customWidth="1"/>
    <col min="14348" max="14348" width="10.7109375" style="288" bestFit="1" customWidth="1"/>
    <col min="14349" max="14592" width="9.140625" style="288"/>
    <col min="14593" max="14593" width="89.85546875" style="288" bestFit="1" customWidth="1"/>
    <col min="14594" max="14601" width="10.7109375" style="288" bestFit="1" customWidth="1"/>
    <col min="14602" max="14603" width="10.7109375" style="288" customWidth="1"/>
    <col min="14604" max="14604" width="10.7109375" style="288" bestFit="1" customWidth="1"/>
    <col min="14605" max="14848" width="9.140625" style="288"/>
    <col min="14849" max="14849" width="89.85546875" style="288" bestFit="1" customWidth="1"/>
    <col min="14850" max="14857" width="10.7109375" style="288" bestFit="1" customWidth="1"/>
    <col min="14858" max="14859" width="10.7109375" style="288" customWidth="1"/>
    <col min="14860" max="14860" width="10.7109375" style="288" bestFit="1" customWidth="1"/>
    <col min="14861" max="15104" width="9.140625" style="288"/>
    <col min="15105" max="15105" width="89.85546875" style="288" bestFit="1" customWidth="1"/>
    <col min="15106" max="15113" width="10.7109375" style="288" bestFit="1" customWidth="1"/>
    <col min="15114" max="15115" width="10.7109375" style="288" customWidth="1"/>
    <col min="15116" max="15116" width="10.7109375" style="288" bestFit="1" customWidth="1"/>
    <col min="15117" max="15360" width="9.140625" style="288"/>
    <col min="15361" max="15361" width="89.85546875" style="288" bestFit="1" customWidth="1"/>
    <col min="15362" max="15369" width="10.7109375" style="288" bestFit="1" customWidth="1"/>
    <col min="15370" max="15371" width="10.7109375" style="288" customWidth="1"/>
    <col min="15372" max="15372" width="10.7109375" style="288" bestFit="1" customWidth="1"/>
    <col min="15373" max="15616" width="9.140625" style="288"/>
    <col min="15617" max="15617" width="89.85546875" style="288" bestFit="1" customWidth="1"/>
    <col min="15618" max="15625" width="10.7109375" style="288" bestFit="1" customWidth="1"/>
    <col min="15626" max="15627" width="10.7109375" style="288" customWidth="1"/>
    <col min="15628" max="15628" width="10.7109375" style="288" bestFit="1" customWidth="1"/>
    <col min="15629" max="15872" width="9.140625" style="288"/>
    <col min="15873" max="15873" width="89.85546875" style="288" bestFit="1" customWidth="1"/>
    <col min="15874" max="15881" width="10.7109375" style="288" bestFit="1" customWidth="1"/>
    <col min="15882" max="15883" width="10.7109375" style="288" customWidth="1"/>
    <col min="15884" max="15884" width="10.7109375" style="288" bestFit="1" customWidth="1"/>
    <col min="15885" max="16128" width="9.140625" style="288"/>
    <col min="16129" max="16129" width="89.85546875" style="288" bestFit="1" customWidth="1"/>
    <col min="16130" max="16137" width="10.7109375" style="288" bestFit="1" customWidth="1"/>
    <col min="16138" max="16139" width="10.7109375" style="288" customWidth="1"/>
    <col min="16140" max="16140" width="10.7109375" style="288" bestFit="1" customWidth="1"/>
    <col min="16141" max="16384" width="9.140625" style="288"/>
  </cols>
  <sheetData>
    <row r="1" spans="1:27" ht="30" customHeight="1">
      <c r="A1" s="852" t="s">
        <v>404</v>
      </c>
      <c r="B1" s="852"/>
      <c r="C1" s="852"/>
      <c r="D1" s="852"/>
      <c r="E1" s="852"/>
      <c r="F1" s="852"/>
      <c r="G1" s="852"/>
      <c r="H1" s="852"/>
      <c r="I1" s="852"/>
      <c r="J1" s="852"/>
      <c r="K1" s="852"/>
      <c r="L1" s="852"/>
      <c r="M1" s="287"/>
      <c r="N1" s="287"/>
      <c r="O1" s="287"/>
      <c r="P1" s="287"/>
      <c r="Q1" s="287"/>
      <c r="R1" s="287"/>
      <c r="S1" s="287"/>
      <c r="T1" s="287"/>
      <c r="U1" s="287"/>
      <c r="V1" s="287"/>
      <c r="W1" s="287"/>
      <c r="X1" s="287"/>
      <c r="Y1" s="287"/>
      <c r="Z1" s="287"/>
      <c r="AA1" s="287"/>
    </row>
    <row r="2" spans="1:27" ht="15" customHeight="1">
      <c r="A2" s="853" t="s">
        <v>560</v>
      </c>
      <c r="B2" s="853"/>
      <c r="C2" s="853"/>
      <c r="D2" s="853"/>
      <c r="E2" s="853"/>
      <c r="F2" s="853"/>
      <c r="G2" s="853"/>
      <c r="H2" s="853"/>
      <c r="I2" s="853"/>
      <c r="J2" s="853"/>
      <c r="K2" s="853"/>
      <c r="L2" s="853"/>
      <c r="M2" s="287"/>
      <c r="N2" s="287"/>
      <c r="O2" s="287"/>
      <c r="P2" s="287"/>
      <c r="Q2" s="287"/>
      <c r="R2" s="287"/>
      <c r="S2" s="287"/>
      <c r="T2" s="287"/>
      <c r="U2" s="287"/>
      <c r="V2" s="287"/>
      <c r="W2" s="287"/>
      <c r="X2" s="287"/>
      <c r="Y2" s="287"/>
      <c r="Z2" s="287"/>
      <c r="AA2" s="287"/>
    </row>
    <row r="3" spans="1:27" ht="30" customHeight="1">
      <c r="A3" s="854" t="s">
        <v>2</v>
      </c>
      <c r="B3" s="854"/>
      <c r="C3" s="854"/>
      <c r="D3" s="854"/>
      <c r="E3" s="854"/>
      <c r="F3" s="854"/>
      <c r="G3" s="854"/>
      <c r="H3" s="854"/>
      <c r="I3" s="854"/>
      <c r="J3" s="854"/>
      <c r="K3" s="854"/>
      <c r="L3" s="854"/>
      <c r="M3" s="287"/>
      <c r="N3" s="287"/>
      <c r="O3" s="287"/>
      <c r="P3" s="287"/>
      <c r="Q3" s="287"/>
      <c r="R3" s="287"/>
      <c r="S3" s="287"/>
      <c r="T3" s="287"/>
      <c r="U3" s="287"/>
      <c r="V3" s="287"/>
      <c r="W3" s="287"/>
      <c r="X3" s="287"/>
      <c r="Y3" s="287"/>
      <c r="Z3" s="287"/>
      <c r="AA3" s="287"/>
    </row>
    <row r="4" spans="1:27" ht="3.75" customHeight="1" thickBot="1">
      <c r="A4" s="287"/>
      <c r="B4" s="287"/>
      <c r="C4" s="287"/>
      <c r="D4" s="287"/>
      <c r="E4" s="287"/>
      <c r="F4" s="287"/>
      <c r="G4" s="287"/>
      <c r="H4" s="287"/>
      <c r="I4" s="287"/>
      <c r="J4" s="287"/>
      <c r="K4" s="287"/>
      <c r="L4" s="287"/>
      <c r="M4" s="287"/>
      <c r="N4" s="287"/>
      <c r="O4" s="287"/>
      <c r="P4" s="287"/>
      <c r="Q4" s="287"/>
      <c r="R4" s="287"/>
      <c r="S4" s="287"/>
      <c r="T4" s="287"/>
      <c r="U4" s="287"/>
      <c r="V4" s="287"/>
      <c r="W4" s="287"/>
      <c r="X4" s="287"/>
      <c r="Y4" s="287"/>
      <c r="Z4" s="287"/>
      <c r="AA4" s="287"/>
    </row>
    <row r="5" spans="1:27" s="290" customFormat="1" ht="30" customHeight="1" thickTop="1" thickBot="1">
      <c r="A5" s="770"/>
      <c r="B5" s="771" t="s">
        <v>562</v>
      </c>
      <c r="C5" s="771" t="s">
        <v>563</v>
      </c>
      <c r="D5" s="771" t="s">
        <v>564</v>
      </c>
      <c r="E5" s="771" t="s">
        <v>565</v>
      </c>
      <c r="F5" s="771" t="s">
        <v>566</v>
      </c>
      <c r="G5" s="771" t="s">
        <v>567</v>
      </c>
      <c r="H5" s="771" t="s">
        <v>568</v>
      </c>
      <c r="I5" s="771" t="s">
        <v>569</v>
      </c>
      <c r="J5" s="771" t="s">
        <v>1442</v>
      </c>
      <c r="K5" s="771" t="s">
        <v>570</v>
      </c>
      <c r="L5" s="771" t="s">
        <v>1443</v>
      </c>
      <c r="M5" s="289"/>
      <c r="N5" s="289"/>
      <c r="O5" s="289"/>
      <c r="P5" s="289"/>
      <c r="Q5" s="289"/>
      <c r="R5" s="289"/>
      <c r="S5" s="289"/>
      <c r="T5" s="289"/>
      <c r="U5" s="289"/>
      <c r="V5" s="289"/>
      <c r="W5" s="289"/>
      <c r="X5" s="289"/>
      <c r="Y5" s="289"/>
      <c r="Z5" s="289"/>
      <c r="AA5" s="289"/>
    </row>
    <row r="6" spans="1:27" ht="15" customHeight="1" thickTop="1" thickBot="1">
      <c r="A6" s="772" t="s">
        <v>571</v>
      </c>
      <c r="B6" s="816">
        <v>2291179.05798</v>
      </c>
      <c r="C6" s="816">
        <v>2802304.4663200001</v>
      </c>
      <c r="D6" s="816">
        <v>3551069.3998799999</v>
      </c>
      <c r="E6" s="816">
        <v>4374583.7067399994</v>
      </c>
      <c r="F6" s="816">
        <v>5551518.2495799996</v>
      </c>
      <c r="G6" s="816">
        <v>7126139.2755200006</v>
      </c>
      <c r="H6" s="816">
        <v>7718467.9462099997</v>
      </c>
      <c r="I6" s="816">
        <v>8203668.6418699995</v>
      </c>
      <c r="J6" s="816">
        <v>8612201.7294899989</v>
      </c>
      <c r="K6" s="816">
        <v>9376423.1377000008</v>
      </c>
      <c r="L6" s="816">
        <v>9262914.3747199997</v>
      </c>
      <c r="M6" s="287"/>
      <c r="N6" s="287"/>
      <c r="O6" s="287"/>
      <c r="P6" s="287"/>
      <c r="Q6" s="287"/>
      <c r="R6" s="287"/>
      <c r="S6" s="287"/>
      <c r="T6" s="287"/>
      <c r="U6" s="287"/>
      <c r="V6" s="287"/>
      <c r="W6" s="287"/>
      <c r="X6" s="287"/>
      <c r="Y6" s="287"/>
      <c r="Z6" s="287"/>
      <c r="AA6" s="287"/>
    </row>
    <row r="7" spans="1:27" s="295" customFormat="1" ht="15" customHeight="1" thickTop="1">
      <c r="A7" s="293" t="s">
        <v>9</v>
      </c>
      <c r="B7" s="622">
        <v>75632.465469999996</v>
      </c>
      <c r="C7" s="622">
        <v>34558.96746</v>
      </c>
      <c r="D7" s="622">
        <v>105194.50708</v>
      </c>
      <c r="E7" s="622">
        <v>33660.982349999998</v>
      </c>
      <c r="F7" s="622">
        <v>40160.804299999996</v>
      </c>
      <c r="G7" s="622">
        <v>98902.918049999993</v>
      </c>
      <c r="H7" s="622">
        <v>466205.15279000002</v>
      </c>
      <c r="I7" s="622">
        <v>214862.37891999999</v>
      </c>
      <c r="J7" s="622">
        <v>261704.27634000001</v>
      </c>
      <c r="K7" s="622">
        <v>225722.84510000001</v>
      </c>
      <c r="L7" s="622">
        <v>235142.16665</v>
      </c>
      <c r="M7" s="287"/>
      <c r="N7" s="287"/>
      <c r="O7" s="287"/>
      <c r="P7" s="287"/>
      <c r="Q7" s="287"/>
      <c r="R7" s="287"/>
      <c r="S7" s="287"/>
      <c r="T7" s="287"/>
      <c r="U7" s="287"/>
      <c r="V7" s="287"/>
      <c r="W7" s="287"/>
      <c r="X7" s="287"/>
      <c r="Y7" s="287"/>
      <c r="Z7" s="287"/>
      <c r="AA7" s="287"/>
    </row>
    <row r="8" spans="1:27" s="295" customFormat="1" ht="15" customHeight="1">
      <c r="A8" s="293" t="s">
        <v>18</v>
      </c>
      <c r="B8" s="622">
        <v>169545.55041</v>
      </c>
      <c r="C8" s="622">
        <v>209188.99453</v>
      </c>
      <c r="D8" s="622">
        <v>52720.908520000005</v>
      </c>
      <c r="E8" s="622">
        <v>77401.024120000002</v>
      </c>
      <c r="F8" s="622">
        <v>112718.76996999999</v>
      </c>
      <c r="G8" s="622">
        <v>666063.89358000003</v>
      </c>
      <c r="H8" s="622">
        <v>741465.46629999997</v>
      </c>
      <c r="I8" s="622">
        <v>779477.17559</v>
      </c>
      <c r="J8" s="622">
        <v>801089.3406900001</v>
      </c>
      <c r="K8" s="622">
        <v>995212.00127999997</v>
      </c>
      <c r="L8" s="622">
        <v>759506.50341999996</v>
      </c>
      <c r="M8" s="287"/>
      <c r="N8" s="287"/>
      <c r="O8" s="287"/>
      <c r="P8" s="287"/>
      <c r="Q8" s="287"/>
      <c r="R8" s="287"/>
      <c r="S8" s="287"/>
      <c r="T8" s="287"/>
      <c r="U8" s="287"/>
      <c r="V8" s="287"/>
      <c r="W8" s="287"/>
      <c r="X8" s="287"/>
      <c r="Y8" s="287"/>
      <c r="Z8" s="287"/>
      <c r="AA8" s="287"/>
    </row>
    <row r="9" spans="1:27" s="295" customFormat="1" ht="15" customHeight="1">
      <c r="A9" s="293" t="s">
        <v>27</v>
      </c>
      <c r="B9" s="622">
        <v>1486801.8136800001</v>
      </c>
      <c r="C9" s="622">
        <v>1824959.8581400001</v>
      </c>
      <c r="D9" s="622">
        <v>2485672.6386299999</v>
      </c>
      <c r="E9" s="622">
        <v>3225565.4301499999</v>
      </c>
      <c r="F9" s="622">
        <v>3840059.01498</v>
      </c>
      <c r="G9" s="622">
        <v>4662769.7634300003</v>
      </c>
      <c r="H9" s="622">
        <v>4696239.3191099996</v>
      </c>
      <c r="I9" s="622">
        <v>5407359.5464700004</v>
      </c>
      <c r="J9" s="622">
        <v>5731705.1711800005</v>
      </c>
      <c r="K9" s="622">
        <v>6241378.33189</v>
      </c>
      <c r="L9" s="622">
        <v>6363969.86087</v>
      </c>
      <c r="M9" s="287"/>
      <c r="N9" s="287"/>
      <c r="O9" s="287"/>
      <c r="P9" s="287"/>
      <c r="Q9" s="287"/>
      <c r="R9" s="287"/>
      <c r="S9" s="287"/>
      <c r="T9" s="287"/>
      <c r="U9" s="287"/>
      <c r="V9" s="287"/>
      <c r="W9" s="287"/>
      <c r="X9" s="287"/>
      <c r="Y9" s="287"/>
      <c r="Z9" s="287"/>
      <c r="AA9" s="287"/>
    </row>
    <row r="10" spans="1:27" s="295" customFormat="1" ht="15" customHeight="1">
      <c r="A10" s="296" t="s">
        <v>572</v>
      </c>
      <c r="B10" s="622">
        <v>1552127.4343099999</v>
      </c>
      <c r="C10" s="622">
        <v>1885782.0617</v>
      </c>
      <c r="D10" s="622">
        <v>2534144.3994</v>
      </c>
      <c r="E10" s="622">
        <v>3249109.3643</v>
      </c>
      <c r="F10" s="622">
        <v>3835789.1685799998</v>
      </c>
      <c r="G10" s="622">
        <v>4537783.40142</v>
      </c>
      <c r="H10" s="622">
        <v>4536708.8538300004</v>
      </c>
      <c r="I10" s="622">
        <v>5233406.0194799993</v>
      </c>
      <c r="J10" s="622">
        <v>5539952.3676300002</v>
      </c>
      <c r="K10" s="622">
        <v>6017661.9220399996</v>
      </c>
      <c r="L10" s="622">
        <v>6147434.6460699998</v>
      </c>
      <c r="M10" s="287"/>
      <c r="N10" s="287"/>
      <c r="O10" s="287"/>
      <c r="P10" s="287"/>
      <c r="Q10" s="287"/>
      <c r="R10" s="287"/>
      <c r="S10" s="287"/>
      <c r="T10" s="287"/>
      <c r="U10" s="287"/>
      <c r="V10" s="287"/>
      <c r="W10" s="287"/>
      <c r="X10" s="287"/>
      <c r="Y10" s="287"/>
      <c r="Z10" s="287"/>
      <c r="AA10" s="287"/>
    </row>
    <row r="11" spans="1:27" s="295" customFormat="1" ht="15" customHeight="1">
      <c r="A11" s="296" t="s">
        <v>573</v>
      </c>
      <c r="B11" s="622">
        <v>1552127.4343099999</v>
      </c>
      <c r="C11" s="622">
        <v>1885680.0671700002</v>
      </c>
      <c r="D11" s="622">
        <v>2533688.4385700002</v>
      </c>
      <c r="E11" s="622">
        <v>3244212.6769099999</v>
      </c>
      <c r="F11" s="622">
        <v>3828902.1836599996</v>
      </c>
      <c r="G11" s="622">
        <v>4530854.6741899997</v>
      </c>
      <c r="H11" s="622">
        <v>4159796.0914600003</v>
      </c>
      <c r="I11" s="622">
        <v>4632206.1421000008</v>
      </c>
      <c r="J11" s="622">
        <v>4943871.7680200003</v>
      </c>
      <c r="K11" s="622">
        <v>5395153.1734699998</v>
      </c>
      <c r="L11" s="622">
        <v>5486994.0736999996</v>
      </c>
      <c r="M11" s="287"/>
      <c r="N11" s="287"/>
      <c r="O11" s="287"/>
      <c r="P11" s="287"/>
      <c r="Q11" s="287"/>
      <c r="R11" s="287"/>
      <c r="S11" s="287"/>
      <c r="T11" s="287"/>
      <c r="U11" s="287"/>
      <c r="V11" s="287"/>
      <c r="W11" s="287"/>
      <c r="X11" s="287"/>
      <c r="Y11" s="287"/>
      <c r="Z11" s="287"/>
      <c r="AA11" s="287"/>
    </row>
    <row r="12" spans="1:27" s="295" customFormat="1" ht="15" customHeight="1">
      <c r="A12" s="296" t="s">
        <v>574</v>
      </c>
      <c r="B12" s="622">
        <v>0</v>
      </c>
      <c r="C12" s="622">
        <v>101.99453</v>
      </c>
      <c r="D12" s="622">
        <v>455.96083000000004</v>
      </c>
      <c r="E12" s="622">
        <v>4896.6873900000001</v>
      </c>
      <c r="F12" s="622">
        <v>6886.9849199999999</v>
      </c>
      <c r="G12" s="622">
        <v>6928.7272300000004</v>
      </c>
      <c r="H12" s="622">
        <v>376912.76237000001</v>
      </c>
      <c r="I12" s="622">
        <v>601199.87737999996</v>
      </c>
      <c r="J12" s="622">
        <v>596080.59961000003</v>
      </c>
      <c r="K12" s="622">
        <v>622508.74857000005</v>
      </c>
      <c r="L12" s="622">
        <v>660440.57236999995</v>
      </c>
      <c r="M12" s="287"/>
      <c r="N12" s="287"/>
      <c r="O12" s="287"/>
      <c r="P12" s="287"/>
      <c r="Q12" s="287"/>
      <c r="R12" s="287"/>
      <c r="S12" s="287"/>
      <c r="T12" s="287"/>
      <c r="U12" s="287"/>
      <c r="V12" s="287"/>
      <c r="W12" s="287"/>
      <c r="X12" s="287"/>
      <c r="Y12" s="287"/>
      <c r="Z12" s="287"/>
      <c r="AA12" s="287"/>
    </row>
    <row r="13" spans="1:27" s="295" customFormat="1" ht="15" customHeight="1">
      <c r="A13" s="296" t="s">
        <v>575</v>
      </c>
      <c r="B13" s="622">
        <v>0</v>
      </c>
      <c r="C13" s="622">
        <v>238.09289000000001</v>
      </c>
      <c r="D13" s="622">
        <v>1185.52369</v>
      </c>
      <c r="E13" s="622">
        <v>5204.1306599999998</v>
      </c>
      <c r="F13" s="622">
        <v>6794.9845599999999</v>
      </c>
      <c r="G13" s="622">
        <v>6519.7216799999997</v>
      </c>
      <c r="H13" s="622">
        <v>35103.383090000003</v>
      </c>
      <c r="I13" s="622">
        <v>28966.958620000001</v>
      </c>
      <c r="J13" s="622">
        <v>42324.212549999997</v>
      </c>
      <c r="K13" s="622">
        <v>36346.437810000003</v>
      </c>
      <c r="L13" s="622">
        <v>42451.082889999998</v>
      </c>
      <c r="M13" s="287"/>
      <c r="N13" s="287"/>
      <c r="O13" s="287"/>
      <c r="P13" s="287"/>
      <c r="Q13" s="287"/>
      <c r="R13" s="287"/>
      <c r="S13" s="287"/>
      <c r="T13" s="287"/>
      <c r="U13" s="287"/>
      <c r="V13" s="287"/>
      <c r="W13" s="287"/>
      <c r="X13" s="287"/>
      <c r="Y13" s="287"/>
      <c r="Z13" s="287"/>
      <c r="AA13" s="287"/>
    </row>
    <row r="14" spans="1:27" s="295" customFormat="1" ht="15" customHeight="1">
      <c r="A14" s="296" t="s">
        <v>576</v>
      </c>
      <c r="B14" s="622">
        <v>0</v>
      </c>
      <c r="C14" s="622">
        <v>238.09289000000001</v>
      </c>
      <c r="D14" s="622">
        <v>1185.52369</v>
      </c>
      <c r="E14" s="622">
        <v>5204.1306599999998</v>
      </c>
      <c r="F14" s="622">
        <v>6480.3633600000003</v>
      </c>
      <c r="G14" s="622">
        <v>6387.9201600000006</v>
      </c>
      <c r="H14" s="622">
        <v>34998.154350000004</v>
      </c>
      <c r="I14" s="622">
        <v>21382.160479999999</v>
      </c>
      <c r="J14" s="622">
        <v>28770.002109999998</v>
      </c>
      <c r="K14" s="622">
        <v>22244.084059999997</v>
      </c>
      <c r="L14" s="622">
        <v>25588.783309999999</v>
      </c>
      <c r="M14" s="287"/>
      <c r="N14" s="287"/>
      <c r="O14" s="287"/>
      <c r="P14" s="287"/>
      <c r="Q14" s="287"/>
      <c r="R14" s="287"/>
      <c r="S14" s="287"/>
      <c r="T14" s="287"/>
      <c r="U14" s="287"/>
      <c r="V14" s="287"/>
      <c r="W14" s="287"/>
      <c r="X14" s="287"/>
      <c r="Y14" s="287"/>
      <c r="Z14" s="287"/>
      <c r="AA14" s="287"/>
    </row>
    <row r="15" spans="1:27" s="295" customFormat="1" ht="15" customHeight="1">
      <c r="A15" s="296" t="s">
        <v>577</v>
      </c>
      <c r="B15" s="622">
        <v>0</v>
      </c>
      <c r="C15" s="622">
        <v>0</v>
      </c>
      <c r="D15" s="622">
        <v>0</v>
      </c>
      <c r="E15" s="622">
        <v>0</v>
      </c>
      <c r="F15" s="622">
        <v>314.62119999999999</v>
      </c>
      <c r="G15" s="622">
        <v>131.80151999999998</v>
      </c>
      <c r="H15" s="622">
        <v>105.22874</v>
      </c>
      <c r="I15" s="622">
        <v>7584.7981399999999</v>
      </c>
      <c r="J15" s="622">
        <v>13554.210439999999</v>
      </c>
      <c r="K15" s="622">
        <v>14102.35375</v>
      </c>
      <c r="L15" s="622">
        <v>16862.299579999999</v>
      </c>
      <c r="M15" s="287"/>
      <c r="N15" s="287"/>
      <c r="O15" s="287"/>
      <c r="P15" s="287"/>
      <c r="Q15" s="287"/>
      <c r="R15" s="287"/>
      <c r="S15" s="287"/>
      <c r="T15" s="287"/>
      <c r="U15" s="287"/>
      <c r="V15" s="287"/>
      <c r="W15" s="287"/>
      <c r="X15" s="287"/>
      <c r="Y15" s="287"/>
      <c r="Z15" s="287"/>
      <c r="AA15" s="287"/>
    </row>
    <row r="16" spans="1:27" s="295" customFormat="1" ht="15" customHeight="1">
      <c r="A16" s="296" t="s">
        <v>578</v>
      </c>
      <c r="B16" s="622">
        <v>0</v>
      </c>
      <c r="C16" s="622">
        <v>0</v>
      </c>
      <c r="D16" s="622">
        <v>5483.9552199999998</v>
      </c>
      <c r="E16" s="622">
        <v>11439.58258</v>
      </c>
      <c r="F16" s="622">
        <v>13588.96924</v>
      </c>
      <c r="G16" s="622">
        <v>17016.194820000001</v>
      </c>
      <c r="H16" s="622">
        <v>13849.36643</v>
      </c>
      <c r="I16" s="622">
        <v>40937.28314</v>
      </c>
      <c r="J16" s="622">
        <v>44831.337630000002</v>
      </c>
      <c r="K16" s="622">
        <v>82795.522459999993</v>
      </c>
      <c r="L16" s="622">
        <v>79094.671409999995</v>
      </c>
      <c r="M16" s="287"/>
      <c r="N16" s="287"/>
      <c r="O16" s="287"/>
      <c r="P16" s="287"/>
      <c r="Q16" s="287"/>
      <c r="R16" s="287"/>
      <c r="S16" s="287"/>
      <c r="T16" s="287"/>
      <c r="U16" s="287"/>
      <c r="V16" s="287"/>
      <c r="W16" s="287"/>
      <c r="X16" s="287"/>
      <c r="Y16" s="287"/>
      <c r="Z16" s="287"/>
      <c r="AA16" s="287"/>
    </row>
    <row r="17" spans="1:27" s="295" customFormat="1" ht="15" customHeight="1">
      <c r="A17" s="296" t="s">
        <v>579</v>
      </c>
      <c r="B17" s="622">
        <v>0</v>
      </c>
      <c r="C17" s="622">
        <v>0</v>
      </c>
      <c r="D17" s="622">
        <v>5442.9860699999999</v>
      </c>
      <c r="E17" s="622">
        <v>11169.441939999999</v>
      </c>
      <c r="F17" s="622">
        <v>13549.746289999999</v>
      </c>
      <c r="G17" s="622">
        <v>16723.901229999999</v>
      </c>
      <c r="H17" s="622">
        <v>13684.610140000001</v>
      </c>
      <c r="I17" s="622">
        <v>37700.270200000006</v>
      </c>
      <c r="J17" s="622">
        <v>40587.78746</v>
      </c>
      <c r="K17" s="622">
        <v>71397.79578</v>
      </c>
      <c r="L17" s="622">
        <v>66246.021219999995</v>
      </c>
      <c r="M17" s="287"/>
      <c r="N17" s="287"/>
      <c r="O17" s="287"/>
      <c r="P17" s="287"/>
      <c r="Q17" s="287"/>
      <c r="R17" s="287"/>
      <c r="S17" s="287"/>
      <c r="T17" s="287"/>
      <c r="U17" s="287"/>
      <c r="V17" s="287"/>
      <c r="W17" s="287"/>
      <c r="X17" s="287"/>
      <c r="Y17" s="287"/>
      <c r="Z17" s="287"/>
      <c r="AA17" s="287"/>
    </row>
    <row r="18" spans="1:27" s="295" customFormat="1" ht="15" customHeight="1">
      <c r="A18" s="296" t="s">
        <v>580</v>
      </c>
      <c r="B18" s="622">
        <v>0</v>
      </c>
      <c r="C18" s="622">
        <v>0</v>
      </c>
      <c r="D18" s="622">
        <v>40.969149999999999</v>
      </c>
      <c r="E18" s="622">
        <v>270.14064000000002</v>
      </c>
      <c r="F18" s="622">
        <v>39.222949999999997</v>
      </c>
      <c r="G18" s="622">
        <v>292.29359000000005</v>
      </c>
      <c r="H18" s="622">
        <v>164.75629000000001</v>
      </c>
      <c r="I18" s="622">
        <v>3237.0129400000001</v>
      </c>
      <c r="J18" s="622">
        <v>4243.5501699999995</v>
      </c>
      <c r="K18" s="622">
        <v>11397.72668</v>
      </c>
      <c r="L18" s="622">
        <v>12848.65019</v>
      </c>
      <c r="M18" s="287"/>
      <c r="N18" s="287"/>
      <c r="O18" s="287"/>
      <c r="P18" s="287"/>
      <c r="Q18" s="287"/>
      <c r="R18" s="287"/>
      <c r="S18" s="287"/>
      <c r="T18" s="287"/>
      <c r="U18" s="287"/>
      <c r="V18" s="287"/>
      <c r="W18" s="287"/>
      <c r="X18" s="287"/>
      <c r="Y18" s="287"/>
      <c r="Z18" s="287"/>
      <c r="AA18" s="287"/>
    </row>
    <row r="19" spans="1:27" s="295" customFormat="1" ht="15" customHeight="1">
      <c r="A19" s="296" t="s">
        <v>40</v>
      </c>
      <c r="B19" s="622">
        <v>10237.28866</v>
      </c>
      <c r="C19" s="622">
        <v>15127.060380000001</v>
      </c>
      <c r="D19" s="622">
        <v>25297.943079999997</v>
      </c>
      <c r="E19" s="622">
        <v>36336.759060000004</v>
      </c>
      <c r="F19" s="622">
        <v>53580.459259999996</v>
      </c>
      <c r="G19" s="622">
        <v>172323.94190000001</v>
      </c>
      <c r="H19" s="622">
        <v>194268.03704</v>
      </c>
      <c r="I19" s="622">
        <v>212306.0876</v>
      </c>
      <c r="J19" s="622">
        <v>213796.4902</v>
      </c>
      <c r="K19" s="622">
        <v>227584.09823</v>
      </c>
      <c r="L19" s="622">
        <v>233310.60175999999</v>
      </c>
      <c r="M19" s="287"/>
      <c r="N19" s="287"/>
      <c r="O19" s="287"/>
      <c r="P19" s="287"/>
      <c r="Q19" s="287"/>
      <c r="R19" s="287"/>
      <c r="S19" s="287"/>
      <c r="T19" s="287"/>
      <c r="U19" s="287"/>
      <c r="V19" s="287"/>
      <c r="W19" s="287"/>
      <c r="X19" s="287"/>
      <c r="Y19" s="287"/>
      <c r="Z19" s="287"/>
      <c r="AA19" s="287"/>
    </row>
    <row r="20" spans="1:27" s="295" customFormat="1" ht="15" customHeight="1">
      <c r="A20" s="296" t="s">
        <v>581</v>
      </c>
      <c r="B20" s="622">
        <v>-75562.909290000011</v>
      </c>
      <c r="C20" s="622">
        <v>-76187.356830000004</v>
      </c>
      <c r="D20" s="622">
        <v>-80439.182760000011</v>
      </c>
      <c r="E20" s="622">
        <v>-76524.406450000009</v>
      </c>
      <c r="F20" s="622">
        <v>-69694.566659999997</v>
      </c>
      <c r="G20" s="622">
        <v>-70873.49639</v>
      </c>
      <c r="H20" s="622">
        <v>-83690.321280000004</v>
      </c>
      <c r="I20" s="622">
        <v>-108256.80237</v>
      </c>
      <c r="J20" s="622">
        <v>-109199.23682999999</v>
      </c>
      <c r="K20" s="622">
        <v>-123009.64865</v>
      </c>
      <c r="L20" s="622">
        <v>-138321.14126</v>
      </c>
      <c r="M20" s="287"/>
      <c r="N20" s="287"/>
      <c r="O20" s="287"/>
      <c r="P20" s="287"/>
      <c r="Q20" s="287"/>
      <c r="R20" s="287"/>
      <c r="S20" s="287"/>
      <c r="T20" s="287"/>
      <c r="U20" s="287"/>
      <c r="V20" s="287"/>
      <c r="W20" s="287"/>
      <c r="X20" s="287"/>
      <c r="Y20" s="287"/>
      <c r="Z20" s="287"/>
      <c r="AA20" s="287"/>
    </row>
    <row r="21" spans="1:27" s="295" customFormat="1" ht="15" customHeight="1">
      <c r="A21" s="293" t="s">
        <v>70</v>
      </c>
      <c r="B21" s="622">
        <v>3417.3564200000001</v>
      </c>
      <c r="C21" s="622">
        <v>3872.97883</v>
      </c>
      <c r="D21" s="622">
        <v>11960.472599999999</v>
      </c>
      <c r="E21" s="622">
        <v>5371.7016700000004</v>
      </c>
      <c r="F21" s="622">
        <v>7144.6997899999997</v>
      </c>
      <c r="G21" s="622">
        <v>7990.2418899999993</v>
      </c>
      <c r="H21" s="622">
        <v>7035.8343499999992</v>
      </c>
      <c r="I21" s="622">
        <v>5503.2050499999996</v>
      </c>
      <c r="J21" s="622">
        <v>8538.8506699999998</v>
      </c>
      <c r="K21" s="622">
        <v>46041.675009999999</v>
      </c>
      <c r="L21" s="622">
        <v>94562.375109999994</v>
      </c>
      <c r="M21" s="287"/>
      <c r="N21" s="287"/>
      <c r="O21" s="287"/>
      <c r="P21" s="287"/>
      <c r="Q21" s="287"/>
      <c r="R21" s="287"/>
      <c r="S21" s="287"/>
      <c r="T21" s="287"/>
      <c r="U21" s="287"/>
      <c r="V21" s="287"/>
      <c r="W21" s="287"/>
      <c r="X21" s="287"/>
      <c r="Y21" s="287"/>
      <c r="Z21" s="287"/>
      <c r="AA21" s="287"/>
    </row>
    <row r="22" spans="1:27" s="295" customFormat="1" ht="15" customHeight="1">
      <c r="A22" s="293" t="s">
        <v>76</v>
      </c>
      <c r="B22" s="622">
        <v>0</v>
      </c>
      <c r="C22" s="622">
        <v>0</v>
      </c>
      <c r="D22" s="622">
        <v>0</v>
      </c>
      <c r="E22" s="622">
        <v>0</v>
      </c>
      <c r="F22" s="622">
        <v>2170.9320299999999</v>
      </c>
      <c r="G22" s="622">
        <v>1877.4249499999999</v>
      </c>
      <c r="H22" s="622">
        <v>130.96244999999999</v>
      </c>
      <c r="I22" s="622">
        <v>1652.47504</v>
      </c>
      <c r="J22" s="622">
        <v>37356.0072</v>
      </c>
      <c r="K22" s="622">
        <v>28483.57401</v>
      </c>
      <c r="L22" s="622">
        <v>26015.54709</v>
      </c>
      <c r="M22" s="287"/>
      <c r="N22" s="287"/>
      <c r="O22" s="287"/>
      <c r="P22" s="287"/>
      <c r="Q22" s="287"/>
      <c r="R22" s="287"/>
      <c r="S22" s="287"/>
      <c r="T22" s="287"/>
      <c r="U22" s="287"/>
      <c r="V22" s="287"/>
      <c r="W22" s="287"/>
      <c r="X22" s="287"/>
      <c r="Y22" s="287"/>
      <c r="Z22" s="287"/>
      <c r="AA22" s="287"/>
    </row>
    <row r="23" spans="1:27" s="295" customFormat="1" ht="15" customHeight="1">
      <c r="A23" s="293" t="s">
        <v>582</v>
      </c>
      <c r="B23" s="622">
        <v>177137.31</v>
      </c>
      <c r="C23" s="622">
        <v>294010.51874999999</v>
      </c>
      <c r="D23" s="622">
        <v>404160.53443</v>
      </c>
      <c r="E23" s="622">
        <v>427233.46183999995</v>
      </c>
      <c r="F23" s="622">
        <v>834552.09460000007</v>
      </c>
      <c r="G23" s="622">
        <v>949042.61014999996</v>
      </c>
      <c r="H23" s="622">
        <v>1075627.80382</v>
      </c>
      <c r="I23" s="622">
        <v>1064132.5024900001</v>
      </c>
      <c r="J23" s="622">
        <v>1052338.4624999999</v>
      </c>
      <c r="K23" s="622">
        <v>1089316.3524100001</v>
      </c>
      <c r="L23" s="622">
        <v>1052556.5869100001</v>
      </c>
      <c r="M23" s="287"/>
      <c r="N23" s="287"/>
      <c r="O23" s="287"/>
      <c r="P23" s="287"/>
      <c r="Q23" s="287"/>
      <c r="R23" s="287"/>
      <c r="S23" s="287"/>
      <c r="T23" s="287"/>
      <c r="U23" s="287"/>
      <c r="V23" s="287"/>
      <c r="W23" s="287"/>
      <c r="X23" s="287"/>
      <c r="Y23" s="287"/>
      <c r="Z23" s="287"/>
      <c r="AA23" s="287"/>
    </row>
    <row r="24" spans="1:27" s="295" customFormat="1" ht="15" customHeight="1">
      <c r="A24" s="293" t="s">
        <v>86</v>
      </c>
      <c r="B24" s="622">
        <v>10914.90108</v>
      </c>
      <c r="C24" s="622">
        <v>12228.05315</v>
      </c>
      <c r="D24" s="622">
        <v>13807.42438</v>
      </c>
      <c r="E24" s="622">
        <v>20190.886589999998</v>
      </c>
      <c r="F24" s="622">
        <v>19343.554960000001</v>
      </c>
      <c r="G24" s="622">
        <v>17240.276320000001</v>
      </c>
      <c r="H24" s="622">
        <v>14798.949689999999</v>
      </c>
      <c r="I24" s="622">
        <v>17316.33322</v>
      </c>
      <c r="J24" s="622">
        <v>18981.561510000003</v>
      </c>
      <c r="K24" s="622">
        <v>46503.329170000005</v>
      </c>
      <c r="L24" s="622">
        <v>46973.091289999997</v>
      </c>
      <c r="M24" s="287"/>
      <c r="N24" s="287"/>
      <c r="O24" s="287"/>
      <c r="P24" s="287"/>
      <c r="Q24" s="287"/>
      <c r="R24" s="287"/>
      <c r="S24" s="287"/>
      <c r="T24" s="287"/>
      <c r="U24" s="287"/>
      <c r="V24" s="287"/>
      <c r="W24" s="287"/>
      <c r="X24" s="287"/>
      <c r="Y24" s="287"/>
      <c r="Z24" s="287"/>
      <c r="AA24" s="287"/>
    </row>
    <row r="25" spans="1:27" s="295" customFormat="1" ht="15" customHeight="1">
      <c r="A25" s="293" t="s">
        <v>583</v>
      </c>
      <c r="B25" s="622">
        <v>2668.92848</v>
      </c>
      <c r="C25" s="622">
        <v>1611.7813899999999</v>
      </c>
      <c r="D25" s="622">
        <v>2145.3939300000002</v>
      </c>
      <c r="E25" s="622">
        <v>3408.6325899999997</v>
      </c>
      <c r="F25" s="622">
        <v>3052.9101800000003</v>
      </c>
      <c r="G25" s="622">
        <v>1698.2263400000002</v>
      </c>
      <c r="H25" s="622">
        <v>1714.1817800000001</v>
      </c>
      <c r="I25" s="622">
        <v>1994.7172</v>
      </c>
      <c r="J25" s="622">
        <v>1622.3287800000001</v>
      </c>
      <c r="K25" s="622">
        <v>2159.8528500000002</v>
      </c>
      <c r="L25" s="622">
        <v>1911.5730900000001</v>
      </c>
      <c r="M25" s="287"/>
      <c r="N25" s="287"/>
      <c r="O25" s="287"/>
      <c r="P25" s="287"/>
      <c r="Q25" s="287"/>
      <c r="R25" s="287"/>
      <c r="S25" s="287"/>
      <c r="T25" s="287"/>
      <c r="U25" s="287"/>
      <c r="V25" s="287"/>
      <c r="W25" s="287"/>
      <c r="X25" s="287"/>
      <c r="Y25" s="287"/>
      <c r="Z25" s="287"/>
      <c r="AA25" s="287"/>
    </row>
    <row r="26" spans="1:27" s="297" customFormat="1" ht="15" customHeight="1" thickBot="1">
      <c r="A26" s="293" t="s">
        <v>102</v>
      </c>
      <c r="B26" s="622">
        <v>365060.73243999999</v>
      </c>
      <c r="C26" s="622">
        <v>421873.31406999996</v>
      </c>
      <c r="D26" s="622">
        <v>475407.52030999999</v>
      </c>
      <c r="E26" s="622">
        <v>581751.58742999996</v>
      </c>
      <c r="F26" s="622">
        <v>692315.46877000004</v>
      </c>
      <c r="G26" s="622">
        <v>720553.92080999992</v>
      </c>
      <c r="H26" s="622">
        <v>715250.27591999993</v>
      </c>
      <c r="I26" s="622">
        <v>711370.30788999994</v>
      </c>
      <c r="J26" s="622">
        <v>698865.73062000005</v>
      </c>
      <c r="K26" s="622">
        <v>701605.17598000006</v>
      </c>
      <c r="L26" s="622">
        <v>682276.67028999992</v>
      </c>
      <c r="M26" s="287"/>
      <c r="N26" s="287"/>
      <c r="O26" s="287"/>
      <c r="P26" s="287"/>
      <c r="Q26" s="287"/>
      <c r="R26" s="287"/>
      <c r="S26" s="287"/>
      <c r="T26" s="287"/>
      <c r="U26" s="287"/>
      <c r="V26" s="287"/>
      <c r="W26" s="287"/>
      <c r="X26" s="287"/>
      <c r="Y26" s="287"/>
      <c r="Z26" s="287"/>
      <c r="AA26" s="287"/>
    </row>
    <row r="27" spans="1:27" ht="15" customHeight="1" thickTop="1" thickBot="1">
      <c r="A27" s="772" t="s">
        <v>584</v>
      </c>
      <c r="B27" s="816">
        <v>1780051.96477</v>
      </c>
      <c r="C27" s="816">
        <v>2266993.9284299999</v>
      </c>
      <c r="D27" s="816">
        <v>2986189.5417199996</v>
      </c>
      <c r="E27" s="816">
        <v>3787857.0433700001</v>
      </c>
      <c r="F27" s="816">
        <v>4936844.1802700004</v>
      </c>
      <c r="G27" s="816">
        <v>6498334.6071300004</v>
      </c>
      <c r="H27" s="816">
        <v>6908322.7295600008</v>
      </c>
      <c r="I27" s="816">
        <v>7332476.3367499998</v>
      </c>
      <c r="J27" s="816">
        <v>7735145.3152299998</v>
      </c>
      <c r="K27" s="816">
        <v>8484965.6081900001</v>
      </c>
      <c r="L27" s="816">
        <v>8367959.6671799999</v>
      </c>
      <c r="M27" s="287"/>
      <c r="N27" s="287"/>
      <c r="O27" s="287"/>
      <c r="P27" s="287"/>
      <c r="Q27" s="287"/>
      <c r="R27" s="287"/>
      <c r="S27" s="287"/>
      <c r="T27" s="287"/>
      <c r="U27" s="287"/>
      <c r="V27" s="287"/>
      <c r="W27" s="287"/>
      <c r="X27" s="287"/>
      <c r="Y27" s="287"/>
      <c r="Z27" s="287"/>
      <c r="AA27" s="287"/>
    </row>
    <row r="28" spans="1:27" s="295" customFormat="1" ht="15" customHeight="1" thickTop="1">
      <c r="A28" s="293" t="s">
        <v>585</v>
      </c>
      <c r="B28" s="622">
        <v>223036.06664999999</v>
      </c>
      <c r="C28" s="622">
        <v>929801.73284000007</v>
      </c>
      <c r="D28" s="622">
        <v>1848995.7657399999</v>
      </c>
      <c r="E28" s="622">
        <v>2448022.9246900002</v>
      </c>
      <c r="F28" s="622">
        <v>3270963.2093500001</v>
      </c>
      <c r="G28" s="622">
        <v>4164228.74474</v>
      </c>
      <c r="H28" s="622">
        <v>4180403.3288499997</v>
      </c>
      <c r="I28" s="622">
        <v>4548226.7915000003</v>
      </c>
      <c r="J28" s="622">
        <v>4716948.66708</v>
      </c>
      <c r="K28" s="622">
        <v>1337415.16732</v>
      </c>
      <c r="L28" s="622">
        <v>1379133.3036700001</v>
      </c>
      <c r="M28" s="287"/>
      <c r="N28" s="287"/>
      <c r="O28" s="287"/>
      <c r="P28" s="287"/>
      <c r="Q28" s="287"/>
      <c r="R28" s="287"/>
      <c r="S28" s="287"/>
      <c r="T28" s="287"/>
      <c r="U28" s="287"/>
      <c r="V28" s="287"/>
      <c r="W28" s="287"/>
      <c r="X28" s="287"/>
      <c r="Y28" s="287"/>
      <c r="Z28" s="287"/>
      <c r="AA28" s="287"/>
    </row>
    <row r="29" spans="1:27" s="295" customFormat="1" ht="15" customHeight="1">
      <c r="A29" s="296" t="s">
        <v>586</v>
      </c>
      <c r="B29" s="622">
        <v>0</v>
      </c>
      <c r="C29" s="622">
        <v>0</v>
      </c>
      <c r="D29" s="622">
        <v>0</v>
      </c>
      <c r="E29" s="622">
        <v>0</v>
      </c>
      <c r="F29" s="622">
        <v>0</v>
      </c>
      <c r="G29" s="622">
        <v>0</v>
      </c>
      <c r="H29" s="622">
        <v>0</v>
      </c>
      <c r="I29" s="622">
        <v>0</v>
      </c>
      <c r="J29" s="622">
        <v>0</v>
      </c>
      <c r="K29" s="622">
        <v>0</v>
      </c>
      <c r="L29" s="622">
        <v>0</v>
      </c>
      <c r="M29" s="287"/>
      <c r="N29" s="287"/>
      <c r="O29" s="287"/>
      <c r="P29" s="287"/>
      <c r="Q29" s="287"/>
      <c r="R29" s="287"/>
      <c r="S29" s="287"/>
      <c r="T29" s="287"/>
      <c r="U29" s="287"/>
      <c r="V29" s="287"/>
      <c r="W29" s="287"/>
      <c r="X29" s="287"/>
      <c r="Y29" s="287"/>
      <c r="Z29" s="287"/>
      <c r="AA29" s="287"/>
    </row>
    <row r="30" spans="1:27" s="295" customFormat="1" ht="15" customHeight="1">
      <c r="A30" s="296" t="s">
        <v>587</v>
      </c>
      <c r="B30" s="622">
        <v>0</v>
      </c>
      <c r="C30" s="622">
        <v>0</v>
      </c>
      <c r="D30" s="622">
        <v>0</v>
      </c>
      <c r="E30" s="622">
        <v>0</v>
      </c>
      <c r="F30" s="622">
        <v>0</v>
      </c>
      <c r="G30" s="622">
        <v>0</v>
      </c>
      <c r="H30" s="622">
        <v>0</v>
      </c>
      <c r="I30" s="622">
        <v>0</v>
      </c>
      <c r="J30" s="622">
        <v>0</v>
      </c>
      <c r="K30" s="622">
        <v>0</v>
      </c>
      <c r="L30" s="622">
        <v>0</v>
      </c>
      <c r="M30" s="287"/>
      <c r="N30" s="287"/>
      <c r="O30" s="287"/>
      <c r="P30" s="287"/>
      <c r="Q30" s="287"/>
      <c r="R30" s="287"/>
      <c r="S30" s="287"/>
      <c r="T30" s="287"/>
      <c r="U30" s="287"/>
      <c r="V30" s="287"/>
      <c r="W30" s="287"/>
      <c r="X30" s="287"/>
      <c r="Y30" s="287"/>
      <c r="Z30" s="287"/>
      <c r="AA30" s="287"/>
    </row>
    <row r="31" spans="1:27" s="295" customFormat="1" ht="15" customHeight="1">
      <c r="A31" s="296" t="s">
        <v>588</v>
      </c>
      <c r="B31" s="622">
        <v>0</v>
      </c>
      <c r="C31" s="622">
        <v>0</v>
      </c>
      <c r="D31" s="622">
        <v>0</v>
      </c>
      <c r="E31" s="622">
        <v>0</v>
      </c>
      <c r="F31" s="622">
        <v>0</v>
      </c>
      <c r="G31" s="622">
        <v>0</v>
      </c>
      <c r="H31" s="622">
        <v>0</v>
      </c>
      <c r="I31" s="622">
        <v>0</v>
      </c>
      <c r="J31" s="622">
        <v>0</v>
      </c>
      <c r="K31" s="622">
        <v>0</v>
      </c>
      <c r="L31" s="622">
        <v>0</v>
      </c>
      <c r="M31" s="287"/>
      <c r="N31" s="287"/>
      <c r="O31" s="287"/>
      <c r="P31" s="287"/>
      <c r="Q31" s="287"/>
      <c r="R31" s="287"/>
      <c r="S31" s="287"/>
      <c r="T31" s="287"/>
      <c r="U31" s="287"/>
      <c r="V31" s="287"/>
      <c r="W31" s="287"/>
      <c r="X31" s="287"/>
      <c r="Y31" s="287"/>
      <c r="Z31" s="287"/>
      <c r="AA31" s="287"/>
    </row>
    <row r="32" spans="1:27" s="295" customFormat="1" ht="15" customHeight="1">
      <c r="A32" s="296" t="s">
        <v>589</v>
      </c>
      <c r="B32" s="622">
        <v>0</v>
      </c>
      <c r="C32" s="622">
        <v>0</v>
      </c>
      <c r="D32" s="622">
        <v>0</v>
      </c>
      <c r="E32" s="622">
        <v>0</v>
      </c>
      <c r="F32" s="622">
        <v>0</v>
      </c>
      <c r="G32" s="622">
        <v>0</v>
      </c>
      <c r="H32" s="622">
        <v>0</v>
      </c>
      <c r="I32" s="622">
        <v>0</v>
      </c>
      <c r="J32" s="622">
        <v>0</v>
      </c>
      <c r="K32" s="622">
        <v>0</v>
      </c>
      <c r="L32" s="622">
        <v>0</v>
      </c>
      <c r="M32" s="287"/>
      <c r="N32" s="287"/>
      <c r="O32" s="287"/>
      <c r="P32" s="287"/>
      <c r="Q32" s="287"/>
      <c r="R32" s="287"/>
      <c r="S32" s="287"/>
      <c r="T32" s="287"/>
      <c r="U32" s="287"/>
      <c r="V32" s="287"/>
      <c r="W32" s="287"/>
      <c r="X32" s="287"/>
      <c r="Y32" s="287"/>
      <c r="Z32" s="287"/>
      <c r="AA32" s="287"/>
    </row>
    <row r="33" spans="1:27" s="295" customFormat="1" ht="15" customHeight="1">
      <c r="A33" s="296" t="s">
        <v>590</v>
      </c>
      <c r="B33" s="622">
        <v>223000</v>
      </c>
      <c r="C33" s="622">
        <v>913860</v>
      </c>
      <c r="D33" s="622">
        <v>1805199</v>
      </c>
      <c r="E33" s="622">
        <v>2351510</v>
      </c>
      <c r="F33" s="622">
        <v>3142023.13858</v>
      </c>
      <c r="G33" s="622">
        <v>3980121.2406000001</v>
      </c>
      <c r="H33" s="622">
        <v>3999937.96324</v>
      </c>
      <c r="I33" s="622">
        <v>4346356.0021200003</v>
      </c>
      <c r="J33" s="622">
        <v>4494064.6021199999</v>
      </c>
      <c r="K33" s="622">
        <v>1289111.83922</v>
      </c>
      <c r="L33" s="622">
        <v>1327906.33662</v>
      </c>
      <c r="M33" s="287"/>
      <c r="N33" s="287"/>
      <c r="O33" s="287"/>
      <c r="P33" s="287"/>
      <c r="Q33" s="287"/>
      <c r="R33" s="287"/>
      <c r="S33" s="287"/>
      <c r="T33" s="287"/>
      <c r="U33" s="287"/>
      <c r="V33" s="287"/>
      <c r="W33" s="287"/>
      <c r="X33" s="287"/>
      <c r="Y33" s="287"/>
      <c r="Z33" s="287"/>
      <c r="AA33" s="287"/>
    </row>
    <row r="34" spans="1:27" s="295" customFormat="1" ht="15" customHeight="1">
      <c r="A34" s="296" t="s">
        <v>591</v>
      </c>
      <c r="B34" s="622">
        <v>36.066650000000003</v>
      </c>
      <c r="C34" s="622">
        <v>15941.732840000001</v>
      </c>
      <c r="D34" s="622">
        <v>43796.765740000003</v>
      </c>
      <c r="E34" s="622">
        <v>96512.92469</v>
      </c>
      <c r="F34" s="622">
        <v>128940.07076999999</v>
      </c>
      <c r="G34" s="622">
        <v>184107.50413999998</v>
      </c>
      <c r="H34" s="622">
        <v>180465.36561000001</v>
      </c>
      <c r="I34" s="622">
        <v>201870.78938</v>
      </c>
      <c r="J34" s="622">
        <v>222884.06496000002</v>
      </c>
      <c r="K34" s="622">
        <v>48303.328099999999</v>
      </c>
      <c r="L34" s="622">
        <v>51226.967049999999</v>
      </c>
      <c r="M34" s="287"/>
      <c r="N34" s="287"/>
      <c r="O34" s="287"/>
      <c r="P34" s="287"/>
      <c r="Q34" s="287"/>
      <c r="R34" s="287"/>
      <c r="S34" s="287"/>
      <c r="T34" s="287"/>
      <c r="U34" s="287"/>
      <c r="V34" s="287"/>
      <c r="W34" s="287"/>
      <c r="X34" s="287"/>
      <c r="Y34" s="287"/>
      <c r="Z34" s="287"/>
      <c r="AA34" s="287"/>
    </row>
    <row r="35" spans="1:27" s="295" customFormat="1" ht="15" customHeight="1">
      <c r="A35" s="293" t="s">
        <v>592</v>
      </c>
      <c r="B35" s="622">
        <v>0</v>
      </c>
      <c r="C35" s="622">
        <v>0</v>
      </c>
      <c r="D35" s="622">
        <v>0</v>
      </c>
      <c r="E35" s="622">
        <v>0</v>
      </c>
      <c r="F35" s="622">
        <v>0</v>
      </c>
      <c r="G35" s="622">
        <v>0</v>
      </c>
      <c r="H35" s="622">
        <v>0</v>
      </c>
      <c r="I35" s="622">
        <v>0</v>
      </c>
      <c r="J35" s="622">
        <v>0</v>
      </c>
      <c r="K35" s="622">
        <v>0</v>
      </c>
      <c r="L35" s="622">
        <v>0</v>
      </c>
      <c r="M35" s="287"/>
      <c r="N35" s="287"/>
      <c r="O35" s="287"/>
      <c r="P35" s="287"/>
      <c r="Q35" s="287"/>
      <c r="R35" s="287"/>
      <c r="S35" s="287"/>
      <c r="T35" s="287"/>
      <c r="U35" s="287"/>
      <c r="V35" s="287"/>
      <c r="W35" s="287"/>
      <c r="X35" s="287"/>
      <c r="Y35" s="287"/>
      <c r="Z35" s="287"/>
      <c r="AA35" s="287"/>
    </row>
    <row r="36" spans="1:27" s="295" customFormat="1" ht="15" customHeight="1">
      <c r="A36" s="293" t="s">
        <v>593</v>
      </c>
      <c r="B36" s="622">
        <v>920347.80855999992</v>
      </c>
      <c r="C36" s="622">
        <v>876343.64245000004</v>
      </c>
      <c r="D36" s="622">
        <v>856566.92619000003</v>
      </c>
      <c r="E36" s="622">
        <v>1220221.5493099999</v>
      </c>
      <c r="F36" s="622">
        <v>1614354.1113900002</v>
      </c>
      <c r="G36" s="622">
        <v>2236792.3911700002</v>
      </c>
      <c r="H36" s="622">
        <v>2666128.4313600003</v>
      </c>
      <c r="I36" s="622">
        <v>2697253.1375899999</v>
      </c>
      <c r="J36" s="622">
        <v>2917881.3007899998</v>
      </c>
      <c r="K36" s="622">
        <v>3529854.6035199999</v>
      </c>
      <c r="L36" s="622">
        <v>3359486.1582399998</v>
      </c>
      <c r="M36" s="287"/>
      <c r="N36" s="287"/>
      <c r="O36" s="287"/>
      <c r="P36" s="287"/>
      <c r="Q36" s="287"/>
      <c r="R36" s="287"/>
      <c r="S36" s="287"/>
      <c r="T36" s="287"/>
      <c r="U36" s="287"/>
      <c r="V36" s="287"/>
      <c r="W36" s="287"/>
      <c r="X36" s="287"/>
      <c r="Y36" s="287"/>
      <c r="Z36" s="287"/>
      <c r="AA36" s="287"/>
    </row>
    <row r="37" spans="1:27" s="295" customFormat="1" ht="15" customHeight="1">
      <c r="A37" s="293" t="s">
        <v>594</v>
      </c>
      <c r="B37" s="622">
        <v>9517.8359700000001</v>
      </c>
      <c r="C37" s="622">
        <v>11077.612499999999</v>
      </c>
      <c r="D37" s="622">
        <v>14666.026260000001</v>
      </c>
      <c r="E37" s="622">
        <v>19368.209170000002</v>
      </c>
      <c r="F37" s="622">
        <v>30173.757600000001</v>
      </c>
      <c r="G37" s="622">
        <v>33716.231690000001</v>
      </c>
      <c r="H37" s="622">
        <v>33734.248479999995</v>
      </c>
      <c r="I37" s="622">
        <v>40961.861939999995</v>
      </c>
      <c r="J37" s="622">
        <v>37574.42813</v>
      </c>
      <c r="K37" s="622">
        <v>36900.516689999997</v>
      </c>
      <c r="L37" s="622">
        <v>41186.986250000002</v>
      </c>
      <c r="M37" s="287"/>
      <c r="N37" s="287"/>
      <c r="O37" s="287"/>
      <c r="P37" s="287"/>
      <c r="Q37" s="287"/>
      <c r="R37" s="287"/>
      <c r="S37" s="287"/>
      <c r="T37" s="287"/>
      <c r="U37" s="287"/>
      <c r="V37" s="287"/>
      <c r="W37" s="287"/>
      <c r="X37" s="287"/>
      <c r="Y37" s="287"/>
      <c r="Z37" s="287"/>
      <c r="AA37" s="287"/>
    </row>
    <row r="38" spans="1:27" s="295" customFormat="1" ht="15" customHeight="1">
      <c r="A38" s="293" t="s">
        <v>147</v>
      </c>
      <c r="B38" s="622">
        <v>5159.3535899999997</v>
      </c>
      <c r="C38" s="622">
        <v>6992.5106399999995</v>
      </c>
      <c r="D38" s="622">
        <v>10415.633529999999</v>
      </c>
      <c r="E38" s="622">
        <v>15030.670199999999</v>
      </c>
      <c r="F38" s="622">
        <v>21353.101930000001</v>
      </c>
      <c r="G38" s="622">
        <v>25750.239530000003</v>
      </c>
      <c r="H38" s="622">
        <v>28056.720870000001</v>
      </c>
      <c r="I38" s="622">
        <v>36161.221409999998</v>
      </c>
      <c r="J38" s="622">
        <v>40325.585890000002</v>
      </c>
      <c r="K38" s="622">
        <v>44176.711170000002</v>
      </c>
      <c r="L38" s="622">
        <v>44461.11954</v>
      </c>
      <c r="M38" s="287"/>
      <c r="N38" s="287"/>
      <c r="O38" s="287"/>
      <c r="P38" s="287"/>
      <c r="Q38" s="287"/>
      <c r="R38" s="287"/>
      <c r="S38" s="287"/>
      <c r="T38" s="287"/>
      <c r="U38" s="287"/>
      <c r="V38" s="287"/>
      <c r="W38" s="287"/>
      <c r="X38" s="287"/>
      <c r="Y38" s="287"/>
      <c r="Z38" s="287"/>
      <c r="AA38" s="287"/>
    </row>
    <row r="39" spans="1:27" s="295" customFormat="1" ht="15" customHeight="1">
      <c r="A39" s="293" t="s">
        <v>154</v>
      </c>
      <c r="B39" s="622">
        <v>621990.9</v>
      </c>
      <c r="C39" s="622">
        <v>442778.43</v>
      </c>
      <c r="D39" s="622">
        <v>255545.19</v>
      </c>
      <c r="E39" s="622">
        <v>85213.69</v>
      </c>
      <c r="F39" s="622">
        <v>0</v>
      </c>
      <c r="G39" s="622">
        <v>0</v>
      </c>
      <c r="H39" s="622">
        <v>0</v>
      </c>
      <c r="I39" s="622">
        <v>0</v>
      </c>
      <c r="J39" s="622">
        <v>0</v>
      </c>
      <c r="K39" s="622">
        <v>103047.56455</v>
      </c>
      <c r="L39" s="622">
        <v>104673.10373</v>
      </c>
      <c r="M39" s="287"/>
      <c r="N39" s="287"/>
      <c r="O39" s="287"/>
      <c r="P39" s="287"/>
      <c r="Q39" s="287"/>
      <c r="R39" s="287"/>
      <c r="S39" s="287"/>
      <c r="T39" s="287"/>
      <c r="U39" s="287"/>
      <c r="V39" s="287"/>
      <c r="W39" s="287"/>
      <c r="X39" s="287"/>
      <c r="Y39" s="287"/>
      <c r="Z39" s="287"/>
      <c r="AA39" s="287"/>
    </row>
    <row r="40" spans="1:27" s="295" customFormat="1" ht="15" customHeight="1">
      <c r="A40" s="293" t="s">
        <v>595</v>
      </c>
      <c r="B40" s="622">
        <v>0</v>
      </c>
      <c r="C40" s="622">
        <v>0</v>
      </c>
      <c r="D40" s="622">
        <v>0</v>
      </c>
      <c r="E40" s="622">
        <v>0</v>
      </c>
      <c r="F40" s="622">
        <v>0</v>
      </c>
      <c r="G40" s="622">
        <v>0</v>
      </c>
      <c r="H40" s="622">
        <v>0</v>
      </c>
      <c r="I40" s="622">
        <v>0</v>
      </c>
      <c r="J40" s="622">
        <v>0</v>
      </c>
      <c r="K40" s="622">
        <v>0</v>
      </c>
      <c r="L40" s="622">
        <v>0</v>
      </c>
      <c r="M40" s="287"/>
      <c r="N40" s="287"/>
      <c r="O40" s="287"/>
      <c r="P40" s="287"/>
      <c r="Q40" s="287"/>
      <c r="R40" s="287"/>
      <c r="S40" s="287"/>
      <c r="T40" s="287"/>
      <c r="U40" s="287"/>
      <c r="V40" s="287"/>
      <c r="W40" s="287"/>
      <c r="X40" s="287"/>
      <c r="Y40" s="287"/>
      <c r="Z40" s="287"/>
      <c r="AA40" s="287"/>
    </row>
    <row r="41" spans="1:27" s="297" customFormat="1" ht="15" customHeight="1" thickBot="1">
      <c r="A41" s="293" t="s">
        <v>128</v>
      </c>
      <c r="B41" s="622">
        <v>0</v>
      </c>
      <c r="C41" s="622">
        <v>0</v>
      </c>
      <c r="D41" s="622">
        <v>0</v>
      </c>
      <c r="E41" s="622">
        <v>0</v>
      </c>
      <c r="F41" s="622">
        <v>0</v>
      </c>
      <c r="G41" s="622">
        <v>37847</v>
      </c>
      <c r="H41" s="622">
        <v>0</v>
      </c>
      <c r="I41" s="622">
        <v>9873.32431</v>
      </c>
      <c r="J41" s="622">
        <v>22415.333340000001</v>
      </c>
      <c r="K41" s="622">
        <v>3433571.0449399999</v>
      </c>
      <c r="L41" s="622">
        <v>3439018.9957499998</v>
      </c>
      <c r="M41" s="287"/>
      <c r="N41" s="287"/>
      <c r="O41" s="287"/>
      <c r="P41" s="287"/>
      <c r="Q41" s="287"/>
      <c r="R41" s="287"/>
      <c r="S41" s="287"/>
      <c r="T41" s="287"/>
      <c r="U41" s="287"/>
      <c r="V41" s="287"/>
      <c r="W41" s="287"/>
      <c r="X41" s="287"/>
      <c r="Y41" s="287"/>
      <c r="Z41" s="287"/>
      <c r="AA41" s="287"/>
    </row>
    <row r="42" spans="1:27" ht="15" customHeight="1" thickTop="1" thickBot="1">
      <c r="A42" s="772" t="s">
        <v>596</v>
      </c>
      <c r="B42" s="816">
        <v>511127.09324000002</v>
      </c>
      <c r="C42" s="816">
        <v>535310.53786000004</v>
      </c>
      <c r="D42" s="816">
        <v>564879.85744000005</v>
      </c>
      <c r="E42" s="816">
        <v>586726.66265999991</v>
      </c>
      <c r="F42" s="816">
        <v>614674.06858000008</v>
      </c>
      <c r="G42" s="816">
        <v>627804.66764999996</v>
      </c>
      <c r="H42" s="816">
        <v>810145.21594000002</v>
      </c>
      <c r="I42" s="816">
        <v>871192.30434999999</v>
      </c>
      <c r="J42" s="816">
        <v>877056.41349000006</v>
      </c>
      <c r="K42" s="816">
        <v>891457.52876999998</v>
      </c>
      <c r="L42" s="816">
        <v>894954.70679999993</v>
      </c>
      <c r="M42" s="287"/>
      <c r="N42" s="287"/>
      <c r="O42" s="287"/>
      <c r="P42" s="287"/>
      <c r="Q42" s="287"/>
      <c r="R42" s="287"/>
      <c r="S42" s="287"/>
      <c r="T42" s="287"/>
      <c r="U42" s="287"/>
      <c r="V42" s="287"/>
      <c r="W42" s="287"/>
      <c r="X42" s="287"/>
      <c r="Y42" s="287"/>
      <c r="Z42" s="287"/>
      <c r="AA42" s="287"/>
    </row>
    <row r="43" spans="1:27" s="295" customFormat="1" ht="15" customHeight="1" thickTop="1">
      <c r="A43" s="293" t="s">
        <v>169</v>
      </c>
      <c r="B43" s="622">
        <v>300163.5</v>
      </c>
      <c r="C43" s="622">
        <v>300163.5</v>
      </c>
      <c r="D43" s="622">
        <v>416239.5</v>
      </c>
      <c r="E43" s="622">
        <v>442851.5</v>
      </c>
      <c r="F43" s="622">
        <v>462513.5</v>
      </c>
      <c r="G43" s="622">
        <v>487666</v>
      </c>
      <c r="H43" s="622">
        <v>499483.5</v>
      </c>
      <c r="I43" s="622">
        <v>721213.5</v>
      </c>
      <c r="J43" s="622">
        <v>721213.5</v>
      </c>
      <c r="K43" s="622">
        <v>739113</v>
      </c>
      <c r="L43" s="622">
        <v>739113</v>
      </c>
      <c r="M43" s="287"/>
      <c r="N43" s="287"/>
      <c r="O43" s="287"/>
      <c r="P43" s="287"/>
      <c r="Q43" s="287"/>
      <c r="R43" s="287"/>
      <c r="S43" s="287"/>
      <c r="T43" s="287"/>
      <c r="U43" s="287"/>
      <c r="V43" s="287"/>
      <c r="W43" s="287"/>
      <c r="X43" s="287"/>
      <c r="Y43" s="287"/>
      <c r="Z43" s="287"/>
      <c r="AA43" s="287"/>
    </row>
    <row r="44" spans="1:27" s="295" customFormat="1" ht="15" customHeight="1">
      <c r="A44" s="293" t="s">
        <v>173</v>
      </c>
      <c r="B44" s="622">
        <v>0</v>
      </c>
      <c r="C44" s="622">
        <v>0</v>
      </c>
      <c r="D44" s="622">
        <v>0</v>
      </c>
      <c r="E44" s="622">
        <v>0</v>
      </c>
      <c r="F44" s="622">
        <v>0</v>
      </c>
      <c r="G44" s="622">
        <v>0</v>
      </c>
      <c r="H44" s="622">
        <v>164640</v>
      </c>
      <c r="I44" s="622">
        <v>0</v>
      </c>
      <c r="J44" s="622">
        <v>0</v>
      </c>
      <c r="K44" s="622">
        <v>0</v>
      </c>
      <c r="L44" s="622">
        <v>0</v>
      </c>
      <c r="M44" s="287"/>
      <c r="N44" s="287"/>
      <c r="O44" s="287"/>
      <c r="P44" s="287"/>
      <c r="Q44" s="287"/>
      <c r="R44" s="287"/>
      <c r="S44" s="287"/>
      <c r="T44" s="287"/>
      <c r="U44" s="287"/>
      <c r="V44" s="287"/>
      <c r="W44" s="287"/>
      <c r="X44" s="287"/>
      <c r="Y44" s="287"/>
      <c r="Z44" s="287"/>
      <c r="AA44" s="287"/>
    </row>
    <row r="45" spans="1:27" s="295" customFormat="1" ht="15" customHeight="1">
      <c r="A45" s="293" t="s">
        <v>177</v>
      </c>
      <c r="B45" s="622">
        <v>0</v>
      </c>
      <c r="C45" s="622">
        <v>0</v>
      </c>
      <c r="D45" s="622">
        <v>0</v>
      </c>
      <c r="E45" s="622">
        <v>0</v>
      </c>
      <c r="F45" s="622">
        <v>0</v>
      </c>
      <c r="G45" s="622">
        <v>0</v>
      </c>
      <c r="H45" s="622">
        <v>0</v>
      </c>
      <c r="I45" s="622">
        <v>0</v>
      </c>
      <c r="J45" s="622">
        <v>0</v>
      </c>
      <c r="K45" s="622">
        <v>0</v>
      </c>
      <c r="L45" s="622">
        <v>0</v>
      </c>
      <c r="M45" s="287"/>
      <c r="N45" s="287"/>
      <c r="O45" s="287"/>
      <c r="P45" s="287"/>
      <c r="Q45" s="287"/>
      <c r="R45" s="287"/>
      <c r="S45" s="287"/>
      <c r="T45" s="287"/>
      <c r="U45" s="287"/>
      <c r="V45" s="287"/>
      <c r="W45" s="287"/>
      <c r="X45" s="287"/>
      <c r="Y45" s="287"/>
      <c r="Z45" s="287"/>
      <c r="AA45" s="287"/>
    </row>
    <row r="46" spans="1:27" s="295" customFormat="1" ht="15" customHeight="1">
      <c r="A46" s="293" t="s">
        <v>597</v>
      </c>
      <c r="B46" s="622">
        <v>113577.01564</v>
      </c>
      <c r="C46" s="622">
        <v>116652.42020000001</v>
      </c>
      <c r="D46" s="622">
        <v>119070.76467</v>
      </c>
      <c r="E46" s="622">
        <v>122027.69667</v>
      </c>
      <c r="F46" s="622">
        <v>124212.37719</v>
      </c>
      <c r="G46" s="622">
        <v>127007.11778</v>
      </c>
      <c r="H46" s="622">
        <v>128320.17769</v>
      </c>
      <c r="I46" s="622">
        <v>130090.23251999999</v>
      </c>
      <c r="J46" s="622">
        <v>130090.23251999999</v>
      </c>
      <c r="K46" s="622">
        <v>132078.94136</v>
      </c>
      <c r="L46" s="622">
        <v>132078.94136</v>
      </c>
      <c r="M46" s="287"/>
      <c r="N46" s="287"/>
      <c r="O46" s="287"/>
      <c r="P46" s="287"/>
      <c r="Q46" s="287"/>
      <c r="R46" s="287"/>
      <c r="S46" s="287"/>
      <c r="T46" s="287"/>
      <c r="U46" s="287"/>
      <c r="V46" s="287"/>
      <c r="W46" s="287"/>
      <c r="X46" s="287"/>
      <c r="Y46" s="287"/>
      <c r="Z46" s="287"/>
      <c r="AA46" s="287"/>
    </row>
    <row r="47" spans="1:27" s="295" customFormat="1" ht="15" customHeight="1">
      <c r="A47" s="293" t="s">
        <v>183</v>
      </c>
      <c r="B47" s="622">
        <v>97386.57759999999</v>
      </c>
      <c r="C47" s="622">
        <v>118494.61766</v>
      </c>
      <c r="D47" s="622">
        <v>29569.592769999999</v>
      </c>
      <c r="E47" s="622">
        <v>21847.465989999997</v>
      </c>
      <c r="F47" s="622">
        <v>27948.19139</v>
      </c>
      <c r="G47" s="622">
        <v>13131.549869999999</v>
      </c>
      <c r="H47" s="622">
        <v>17701.538250000001</v>
      </c>
      <c r="I47" s="622">
        <v>19888.571829999997</v>
      </c>
      <c r="J47" s="622">
        <v>25752.680969999998</v>
      </c>
      <c r="K47" s="622">
        <v>20265.58741</v>
      </c>
      <c r="L47" s="622">
        <v>23762.765440000003</v>
      </c>
      <c r="M47" s="287"/>
      <c r="N47" s="287"/>
      <c r="O47" s="287"/>
      <c r="P47" s="287"/>
      <c r="Q47" s="287"/>
      <c r="R47" s="287"/>
      <c r="S47" s="287"/>
      <c r="T47" s="287"/>
      <c r="U47" s="287"/>
      <c r="V47" s="287"/>
      <c r="W47" s="287"/>
      <c r="X47" s="287"/>
      <c r="Y47" s="287"/>
      <c r="Z47" s="287"/>
      <c r="AA47" s="287"/>
    </row>
    <row r="48" spans="1:27" s="295" customFormat="1" ht="15" customHeight="1">
      <c r="A48" s="296" t="s">
        <v>598</v>
      </c>
      <c r="B48" s="622">
        <v>66632.532000000007</v>
      </c>
      <c r="C48" s="622">
        <v>94311.173009999999</v>
      </c>
      <c r="D48" s="622">
        <v>0.27318999999999999</v>
      </c>
      <c r="E48" s="622">
        <v>0.66076999999999997</v>
      </c>
      <c r="F48" s="622">
        <v>0.78547</v>
      </c>
      <c r="G48" s="622">
        <v>0.95079999999999998</v>
      </c>
      <c r="H48" s="622">
        <v>0.98996000000000006</v>
      </c>
      <c r="I48" s="622">
        <v>1.4834200000000002</v>
      </c>
      <c r="J48" s="622">
        <v>19888.571829999997</v>
      </c>
      <c r="K48" s="622">
        <v>0.36299000000000003</v>
      </c>
      <c r="L48" s="622">
        <v>20265.58741</v>
      </c>
      <c r="M48" s="287"/>
      <c r="N48" s="287"/>
      <c r="O48" s="287"/>
      <c r="P48" s="287"/>
      <c r="Q48" s="287"/>
      <c r="R48" s="287"/>
      <c r="S48" s="287"/>
      <c r="T48" s="287"/>
      <c r="U48" s="287"/>
      <c r="V48" s="287"/>
      <c r="W48" s="287"/>
      <c r="X48" s="287"/>
      <c r="Y48" s="287"/>
      <c r="Z48" s="287"/>
      <c r="AA48" s="287"/>
    </row>
    <row r="49" spans="1:27" s="297" customFormat="1" ht="15" customHeight="1" thickBot="1">
      <c r="A49" s="296" t="s">
        <v>599</v>
      </c>
      <c r="B49" s="622">
        <v>30754.045600000001</v>
      </c>
      <c r="C49" s="622">
        <v>24183.444649999998</v>
      </c>
      <c r="D49" s="622">
        <v>29569.319579999999</v>
      </c>
      <c r="E49" s="622">
        <v>21846.805219999998</v>
      </c>
      <c r="F49" s="622">
        <v>27947.405920000001</v>
      </c>
      <c r="G49" s="622">
        <v>13130.59907</v>
      </c>
      <c r="H49" s="622">
        <v>17700.548289999999</v>
      </c>
      <c r="I49" s="622">
        <v>19887.08841</v>
      </c>
      <c r="J49" s="622">
        <v>5864.1091399999996</v>
      </c>
      <c r="K49" s="622">
        <v>20265.224420000002</v>
      </c>
      <c r="L49" s="622">
        <v>3497.1780299999996</v>
      </c>
      <c r="M49" s="287"/>
      <c r="N49" s="287"/>
      <c r="O49" s="287"/>
      <c r="P49" s="287"/>
      <c r="Q49" s="287"/>
      <c r="R49" s="287"/>
      <c r="S49" s="287"/>
      <c r="T49" s="287"/>
      <c r="U49" s="287"/>
      <c r="V49" s="287"/>
      <c r="W49" s="287"/>
      <c r="X49" s="287"/>
      <c r="Y49" s="287"/>
      <c r="Z49" s="287"/>
      <c r="AA49" s="287"/>
    </row>
    <row r="50" spans="1:27" ht="15" customHeight="1" thickTop="1" thickBot="1">
      <c r="A50" s="772" t="s">
        <v>600</v>
      </c>
      <c r="B50" s="816">
        <v>2291179.0580100003</v>
      </c>
      <c r="C50" s="816">
        <v>2802304.4662899999</v>
      </c>
      <c r="D50" s="816">
        <v>3551069.39916</v>
      </c>
      <c r="E50" s="816">
        <v>4374583.70603</v>
      </c>
      <c r="F50" s="816">
        <v>5551518.2488500001</v>
      </c>
      <c r="G50" s="816">
        <v>7126139.2747799996</v>
      </c>
      <c r="H50" s="816">
        <v>7718467.9455000004</v>
      </c>
      <c r="I50" s="816">
        <v>8203668.6411000006</v>
      </c>
      <c r="J50" s="816">
        <v>8612201.72872</v>
      </c>
      <c r="K50" s="816">
        <v>9376423.1369599998</v>
      </c>
      <c r="L50" s="816">
        <v>9262914.3739799988</v>
      </c>
      <c r="M50" s="287"/>
      <c r="N50" s="287"/>
      <c r="O50" s="287"/>
      <c r="P50" s="287"/>
      <c r="Q50" s="287"/>
      <c r="R50" s="287"/>
      <c r="S50" s="287"/>
      <c r="T50" s="287"/>
      <c r="U50" s="287"/>
      <c r="V50" s="287"/>
      <c r="W50" s="287"/>
      <c r="X50" s="287"/>
      <c r="Y50" s="287"/>
      <c r="Z50" s="287"/>
      <c r="AA50" s="287"/>
    </row>
    <row r="51" spans="1:27" s="295" customFormat="1" ht="15" customHeight="1" thickTop="1">
      <c r="A51" s="298" t="s">
        <v>601</v>
      </c>
      <c r="B51" s="622">
        <v>0</v>
      </c>
      <c r="C51" s="622">
        <v>0</v>
      </c>
      <c r="D51" s="622">
        <v>0</v>
      </c>
      <c r="E51" s="622">
        <v>0</v>
      </c>
      <c r="F51" s="622">
        <v>0</v>
      </c>
      <c r="G51" s="622">
        <v>0</v>
      </c>
      <c r="H51" s="622">
        <v>0</v>
      </c>
      <c r="I51" s="622">
        <v>0</v>
      </c>
      <c r="J51" s="622">
        <v>0</v>
      </c>
      <c r="K51" s="622">
        <v>0</v>
      </c>
      <c r="L51" s="622">
        <v>0</v>
      </c>
      <c r="M51" s="287"/>
      <c r="N51" s="287"/>
      <c r="O51" s="287"/>
      <c r="P51" s="287"/>
      <c r="Q51" s="287"/>
      <c r="R51" s="287"/>
      <c r="S51" s="287"/>
      <c r="T51" s="287"/>
      <c r="U51" s="287"/>
      <c r="V51" s="287"/>
      <c r="W51" s="287"/>
      <c r="X51" s="287"/>
      <c r="Y51" s="287"/>
      <c r="Z51" s="287"/>
      <c r="AA51" s="287"/>
    </row>
    <row r="52" spans="1:27" s="297" customFormat="1" ht="15" customHeight="1">
      <c r="A52" s="296" t="s">
        <v>602</v>
      </c>
      <c r="B52" s="622">
        <v>0</v>
      </c>
      <c r="C52" s="622">
        <v>0</v>
      </c>
      <c r="D52" s="622">
        <v>0</v>
      </c>
      <c r="E52" s="622">
        <v>0</v>
      </c>
      <c r="F52" s="622">
        <v>0</v>
      </c>
      <c r="G52" s="622">
        <v>0</v>
      </c>
      <c r="H52" s="622">
        <v>0</v>
      </c>
      <c r="I52" s="622">
        <v>0</v>
      </c>
      <c r="J52" s="622">
        <v>0</v>
      </c>
      <c r="K52" s="622">
        <v>0</v>
      </c>
      <c r="L52" s="622">
        <v>0</v>
      </c>
      <c r="M52" s="287"/>
      <c r="N52" s="287"/>
      <c r="O52" s="287"/>
      <c r="P52" s="287"/>
      <c r="Q52" s="287"/>
      <c r="R52" s="287"/>
      <c r="S52" s="287"/>
      <c r="T52" s="287"/>
      <c r="U52" s="287"/>
      <c r="V52" s="287"/>
      <c r="W52" s="287"/>
      <c r="X52" s="287"/>
      <c r="Y52" s="287"/>
      <c r="Z52" s="287"/>
      <c r="AA52" s="287"/>
    </row>
    <row r="53" spans="1:27" s="297" customFormat="1" ht="15" customHeight="1">
      <c r="A53" s="296" t="s">
        <v>603</v>
      </c>
      <c r="B53" s="622">
        <v>0</v>
      </c>
      <c r="C53" s="622">
        <v>0</v>
      </c>
      <c r="D53" s="622">
        <v>0</v>
      </c>
      <c r="E53" s="622">
        <v>0</v>
      </c>
      <c r="F53" s="622">
        <v>0</v>
      </c>
      <c r="G53" s="622">
        <v>0</v>
      </c>
      <c r="H53" s="622">
        <v>0</v>
      </c>
      <c r="I53" s="622">
        <v>0</v>
      </c>
      <c r="J53" s="622">
        <v>0</v>
      </c>
      <c r="K53" s="622">
        <v>0</v>
      </c>
      <c r="L53" s="622">
        <v>0</v>
      </c>
      <c r="M53" s="287"/>
      <c r="N53" s="287"/>
      <c r="O53" s="287"/>
      <c r="P53" s="287"/>
      <c r="Q53" s="287"/>
      <c r="R53" s="287"/>
      <c r="S53" s="287"/>
      <c r="T53" s="287"/>
      <c r="U53" s="287"/>
      <c r="V53" s="287"/>
      <c r="W53" s="287"/>
      <c r="X53" s="287"/>
      <c r="Y53" s="287"/>
      <c r="Z53" s="287"/>
      <c r="AA53" s="287"/>
    </row>
    <row r="54" spans="1:27" s="297" customFormat="1" ht="15" customHeight="1">
      <c r="A54" s="296" t="s">
        <v>604</v>
      </c>
      <c r="B54" s="622">
        <v>0</v>
      </c>
      <c r="C54" s="622">
        <v>0</v>
      </c>
      <c r="D54" s="622">
        <v>0</v>
      </c>
      <c r="E54" s="622">
        <v>0</v>
      </c>
      <c r="F54" s="622">
        <v>0</v>
      </c>
      <c r="G54" s="622">
        <v>0</v>
      </c>
      <c r="H54" s="622">
        <v>0</v>
      </c>
      <c r="I54" s="622">
        <v>0</v>
      </c>
      <c r="J54" s="622">
        <v>0</v>
      </c>
      <c r="K54" s="622">
        <v>0</v>
      </c>
      <c r="L54" s="622">
        <v>0</v>
      </c>
      <c r="M54" s="287"/>
      <c r="N54" s="287"/>
      <c r="O54" s="287"/>
      <c r="P54" s="287"/>
      <c r="Q54" s="287"/>
      <c r="R54" s="287"/>
      <c r="S54" s="287"/>
      <c r="T54" s="287"/>
      <c r="U54" s="287"/>
      <c r="V54" s="287"/>
      <c r="W54" s="287"/>
      <c r="X54" s="287"/>
      <c r="Y54" s="287"/>
      <c r="Z54" s="287"/>
      <c r="AA54" s="287"/>
    </row>
    <row r="55" spans="1:27" s="297" customFormat="1" ht="15" customHeight="1">
      <c r="A55" s="296" t="s">
        <v>605</v>
      </c>
      <c r="B55" s="622">
        <v>0</v>
      </c>
      <c r="C55" s="622">
        <v>0</v>
      </c>
      <c r="D55" s="622">
        <v>0</v>
      </c>
      <c r="E55" s="622">
        <v>0</v>
      </c>
      <c r="F55" s="622">
        <v>0</v>
      </c>
      <c r="G55" s="622">
        <v>0</v>
      </c>
      <c r="H55" s="622">
        <v>0</v>
      </c>
      <c r="I55" s="622">
        <v>0</v>
      </c>
      <c r="J55" s="622">
        <v>0</v>
      </c>
      <c r="K55" s="622">
        <v>0</v>
      </c>
      <c r="L55" s="622">
        <v>0</v>
      </c>
      <c r="M55" s="287"/>
      <c r="N55" s="287"/>
      <c r="O55" s="287"/>
      <c r="P55" s="287"/>
      <c r="Q55" s="287"/>
      <c r="R55" s="287"/>
      <c r="S55" s="287"/>
      <c r="T55" s="287"/>
      <c r="U55" s="287"/>
      <c r="V55" s="287"/>
      <c r="W55" s="287"/>
      <c r="X55" s="287"/>
      <c r="Y55" s="287"/>
      <c r="Z55" s="287"/>
      <c r="AA55" s="287"/>
    </row>
    <row r="56" spans="1:27" s="297" customFormat="1" ht="15" customHeight="1">
      <c r="A56" s="296" t="s">
        <v>606</v>
      </c>
      <c r="B56" s="622">
        <v>0</v>
      </c>
      <c r="C56" s="622">
        <v>0</v>
      </c>
      <c r="D56" s="622">
        <v>0</v>
      </c>
      <c r="E56" s="622">
        <v>0</v>
      </c>
      <c r="F56" s="622">
        <v>0</v>
      </c>
      <c r="G56" s="622">
        <v>0</v>
      </c>
      <c r="H56" s="622">
        <v>0</v>
      </c>
      <c r="I56" s="622">
        <v>0</v>
      </c>
      <c r="J56" s="622">
        <v>0</v>
      </c>
      <c r="K56" s="622">
        <v>0</v>
      </c>
      <c r="L56" s="622">
        <v>0</v>
      </c>
      <c r="M56" s="287"/>
      <c r="N56" s="287"/>
      <c r="O56" s="287"/>
      <c r="P56" s="287"/>
      <c r="Q56" s="287"/>
      <c r="R56" s="287"/>
      <c r="S56" s="287"/>
      <c r="T56" s="287"/>
      <c r="U56" s="287"/>
      <c r="V56" s="287"/>
      <c r="W56" s="287"/>
      <c r="X56" s="287"/>
      <c r="Y56" s="287"/>
      <c r="Z56" s="287"/>
      <c r="AA56" s="287"/>
    </row>
    <row r="57" spans="1:27" s="297" customFormat="1" ht="15" customHeight="1">
      <c r="A57" s="293" t="s">
        <v>607</v>
      </c>
      <c r="B57" s="622">
        <v>14429848.82478</v>
      </c>
      <c r="C57" s="622">
        <v>14702543.18176</v>
      </c>
      <c r="D57" s="622">
        <v>20073727.421069998</v>
      </c>
      <c r="E57" s="622">
        <v>17533207.13036</v>
      </c>
      <c r="F57" s="622">
        <v>19782129.122919999</v>
      </c>
      <c r="G57" s="622">
        <v>22282778.375610001</v>
      </c>
      <c r="H57" s="622">
        <v>23555066.35438</v>
      </c>
      <c r="I57" s="622">
        <v>22365482.44585</v>
      </c>
      <c r="J57" s="622">
        <v>22202269.054330003</v>
      </c>
      <c r="K57" s="622">
        <v>23334880.05844</v>
      </c>
      <c r="L57" s="622">
        <v>20595720.786189999</v>
      </c>
      <c r="M57" s="287"/>
      <c r="N57" s="287"/>
      <c r="O57" s="287"/>
      <c r="P57" s="287"/>
      <c r="Q57" s="287"/>
      <c r="R57" s="287"/>
      <c r="S57" s="287"/>
      <c r="T57" s="287"/>
      <c r="U57" s="287"/>
      <c r="V57" s="287"/>
      <c r="W57" s="287"/>
      <c r="X57" s="287"/>
      <c r="Y57" s="287"/>
      <c r="Z57" s="287"/>
      <c r="AA57" s="287"/>
    </row>
    <row r="58" spans="1:27">
      <c r="A58" s="774" t="s">
        <v>608</v>
      </c>
      <c r="B58" s="817">
        <v>74978.445139999996</v>
      </c>
      <c r="C58" s="817">
        <v>93162.987099999998</v>
      </c>
      <c r="D58" s="817">
        <v>125133.99462</v>
      </c>
      <c r="E58" s="817">
        <v>199725.23152999999</v>
      </c>
      <c r="F58" s="817">
        <v>260637.94158000001</v>
      </c>
      <c r="G58" s="817">
        <v>320209.94935000001</v>
      </c>
      <c r="H58" s="817">
        <v>389852.52152999997</v>
      </c>
      <c r="I58" s="817">
        <v>448087.22196</v>
      </c>
      <c r="J58" s="817">
        <v>160835.65471999999</v>
      </c>
      <c r="K58" s="817">
        <v>508981.29826999997</v>
      </c>
      <c r="L58" s="817">
        <v>178403.61602000002</v>
      </c>
      <c r="M58" s="287"/>
      <c r="N58" s="287"/>
      <c r="O58" s="287"/>
      <c r="P58" s="287"/>
      <c r="Q58" s="287"/>
      <c r="R58" s="287"/>
      <c r="S58" s="287"/>
      <c r="T58" s="287"/>
      <c r="U58" s="287"/>
      <c r="V58" s="287"/>
      <c r="W58" s="287"/>
      <c r="X58" s="287"/>
      <c r="Y58" s="287"/>
      <c r="Z58" s="287"/>
      <c r="AA58" s="287"/>
    </row>
    <row r="59" spans="1:27" ht="15" customHeight="1">
      <c r="A59" s="296" t="s">
        <v>609</v>
      </c>
      <c r="B59" s="622">
        <v>-35082.135560000002</v>
      </c>
      <c r="C59" s="622">
        <v>-46083.885670000003</v>
      </c>
      <c r="D59" s="622">
        <v>-57975.694499999998</v>
      </c>
      <c r="E59" s="622">
        <v>-105631.24209</v>
      </c>
      <c r="F59" s="622">
        <v>-136425.96909999999</v>
      </c>
      <c r="G59" s="622">
        <v>-208754.58140999998</v>
      </c>
      <c r="H59" s="622">
        <v>-249141.60037999999</v>
      </c>
      <c r="I59" s="622">
        <v>-257857.03688</v>
      </c>
      <c r="J59" s="622">
        <v>-90552.91833</v>
      </c>
      <c r="K59" s="622">
        <v>-294237.14799000003</v>
      </c>
      <c r="L59" s="622">
        <v>-103077.71966</v>
      </c>
      <c r="M59" s="287"/>
      <c r="N59" s="287"/>
      <c r="O59" s="287"/>
      <c r="P59" s="287"/>
      <c r="Q59" s="287"/>
      <c r="R59" s="287"/>
      <c r="S59" s="287"/>
      <c r="T59" s="287"/>
      <c r="U59" s="287"/>
      <c r="V59" s="287"/>
      <c r="W59" s="287"/>
      <c r="X59" s="287"/>
      <c r="Y59" s="287"/>
      <c r="Z59" s="287"/>
      <c r="AA59" s="287"/>
    </row>
    <row r="60" spans="1:27" ht="15" customHeight="1">
      <c r="A60" s="293" t="s">
        <v>610</v>
      </c>
      <c r="B60" s="622">
        <v>39896.309580000001</v>
      </c>
      <c r="C60" s="622">
        <v>47079.101430000002</v>
      </c>
      <c r="D60" s="622">
        <v>67158.30012</v>
      </c>
      <c r="E60" s="622">
        <v>94093.989440000005</v>
      </c>
      <c r="F60" s="622">
        <v>124211.97248000001</v>
      </c>
      <c r="G60" s="622">
        <v>111455.36794</v>
      </c>
      <c r="H60" s="622">
        <v>140710.92115000001</v>
      </c>
      <c r="I60" s="622">
        <v>190230.18508000002</v>
      </c>
      <c r="J60" s="622">
        <v>70282.736390000005</v>
      </c>
      <c r="K60" s="622">
        <v>214744.15028</v>
      </c>
      <c r="L60" s="622">
        <v>75325.896359999999</v>
      </c>
      <c r="M60" s="287"/>
      <c r="N60" s="287"/>
      <c r="O60" s="287"/>
      <c r="P60" s="287"/>
      <c r="Q60" s="287"/>
      <c r="R60" s="287"/>
      <c r="S60" s="287"/>
      <c r="T60" s="287"/>
      <c r="U60" s="287"/>
      <c r="V60" s="287"/>
      <c r="W60" s="287"/>
      <c r="X60" s="287"/>
      <c r="Y60" s="287"/>
      <c r="Z60" s="287"/>
      <c r="AA60" s="287"/>
    </row>
    <row r="61" spans="1:27" ht="15" customHeight="1">
      <c r="A61" s="299" t="s">
        <v>611</v>
      </c>
      <c r="B61" s="622">
        <v>32780.557910000003</v>
      </c>
      <c r="C61" s="622">
        <v>35282.691500000001</v>
      </c>
      <c r="D61" s="622">
        <v>46570.700469999996</v>
      </c>
      <c r="E61" s="622">
        <v>41302.617030000001</v>
      </c>
      <c r="F61" s="622">
        <v>49514.929659999994</v>
      </c>
      <c r="G61" s="622">
        <v>51902.052389999997</v>
      </c>
      <c r="H61" s="622">
        <v>59332.89759</v>
      </c>
      <c r="I61" s="622">
        <v>56157.206789999997</v>
      </c>
      <c r="J61" s="622">
        <v>25021.821649999998</v>
      </c>
      <c r="K61" s="622">
        <v>77753.909209999998</v>
      </c>
      <c r="L61" s="622">
        <v>25813.459269999999</v>
      </c>
      <c r="M61" s="287"/>
      <c r="N61" s="287"/>
      <c r="O61" s="287"/>
      <c r="P61" s="287"/>
      <c r="Q61" s="287"/>
      <c r="R61" s="287"/>
      <c r="S61" s="287"/>
      <c r="T61" s="287"/>
      <c r="U61" s="287"/>
      <c r="V61" s="287"/>
      <c r="W61" s="287"/>
      <c r="X61" s="287"/>
      <c r="Y61" s="287"/>
      <c r="Z61" s="287"/>
      <c r="AA61" s="287"/>
    </row>
    <row r="62" spans="1:27" ht="15" customHeight="1">
      <c r="A62" s="296" t="s">
        <v>612</v>
      </c>
      <c r="B62" s="622">
        <v>-1665.5329400000001</v>
      </c>
      <c r="C62" s="622">
        <v>-5225.8845700000002</v>
      </c>
      <c r="D62" s="622">
        <v>-4415.4586500000005</v>
      </c>
      <c r="E62" s="622">
        <v>-8040.7725499999997</v>
      </c>
      <c r="F62" s="622">
        <v>-9719.5255099999995</v>
      </c>
      <c r="G62" s="622">
        <v>-7766.1376300000002</v>
      </c>
      <c r="H62" s="622">
        <v>-7763.8121500000007</v>
      </c>
      <c r="I62" s="622">
        <v>-7576.2473099999997</v>
      </c>
      <c r="J62" s="622">
        <v>-16567.943729999999</v>
      </c>
      <c r="K62" s="622">
        <v>-33467.254560000001</v>
      </c>
      <c r="L62" s="622">
        <v>-11883.8711</v>
      </c>
      <c r="M62" s="287"/>
      <c r="N62" s="287"/>
      <c r="O62" s="287"/>
      <c r="P62" s="287"/>
      <c r="Q62" s="287"/>
      <c r="R62" s="287"/>
      <c r="S62" s="287"/>
      <c r="T62" s="287"/>
      <c r="U62" s="287"/>
      <c r="V62" s="287"/>
      <c r="W62" s="287"/>
      <c r="X62" s="287"/>
      <c r="Y62" s="287"/>
      <c r="Z62" s="287"/>
      <c r="AA62" s="287"/>
    </row>
    <row r="63" spans="1:27" ht="15" customHeight="1">
      <c r="A63" s="300" t="s">
        <v>613</v>
      </c>
      <c r="B63" s="622">
        <v>71011.33455</v>
      </c>
      <c r="C63" s="622">
        <v>77135.908360000001</v>
      </c>
      <c r="D63" s="622">
        <v>109313.54194</v>
      </c>
      <c r="E63" s="622">
        <v>127355.83392</v>
      </c>
      <c r="F63" s="622">
        <v>164007.37662999998</v>
      </c>
      <c r="G63" s="622">
        <v>155591.28269999998</v>
      </c>
      <c r="H63" s="622">
        <v>192280.00659</v>
      </c>
      <c r="I63" s="622">
        <v>238811.14456000002</v>
      </c>
      <c r="J63" s="622">
        <v>78736.614310000004</v>
      </c>
      <c r="K63" s="622">
        <v>259030.80493000001</v>
      </c>
      <c r="L63" s="622">
        <v>89255.484530000002</v>
      </c>
      <c r="M63" s="287"/>
      <c r="N63" s="287"/>
      <c r="O63" s="287"/>
      <c r="P63" s="287"/>
      <c r="Q63" s="287"/>
      <c r="R63" s="287"/>
      <c r="S63" s="287"/>
      <c r="T63" s="287"/>
      <c r="U63" s="287"/>
      <c r="V63" s="287"/>
      <c r="W63" s="287"/>
      <c r="X63" s="287"/>
      <c r="Y63" s="287"/>
      <c r="Z63" s="287"/>
      <c r="AA63" s="287"/>
    </row>
    <row r="64" spans="1:27" ht="15" customHeight="1">
      <c r="A64" s="299" t="s">
        <v>614</v>
      </c>
      <c r="B64" s="622">
        <v>664.82204000000002</v>
      </c>
      <c r="C64" s="622">
        <v>504.65251000000001</v>
      </c>
      <c r="D64" s="622">
        <v>34086.586020000002</v>
      </c>
      <c r="E64" s="622">
        <v>36747.075039999996</v>
      </c>
      <c r="F64" s="622">
        <v>67907.819090000005</v>
      </c>
      <c r="G64" s="622">
        <v>53909.065340000001</v>
      </c>
      <c r="H64" s="622">
        <v>221805.87278000001</v>
      </c>
      <c r="I64" s="622">
        <v>250347.81600999998</v>
      </c>
      <c r="J64" s="622">
        <v>56066.68346</v>
      </c>
      <c r="K64" s="622">
        <v>164571.02825999999</v>
      </c>
      <c r="L64" s="622">
        <v>50670.352159999995</v>
      </c>
      <c r="M64" s="287"/>
      <c r="N64" s="287"/>
      <c r="O64" s="287"/>
      <c r="P64" s="287"/>
      <c r="Q64" s="287"/>
      <c r="R64" s="287"/>
      <c r="S64" s="287"/>
      <c r="T64" s="287"/>
      <c r="U64" s="287"/>
      <c r="V64" s="287"/>
      <c r="W64" s="287"/>
      <c r="X64" s="287"/>
      <c r="Y64" s="287"/>
      <c r="Z64" s="287"/>
      <c r="AA64" s="287"/>
    </row>
    <row r="65" spans="1:27" ht="15" customHeight="1">
      <c r="A65" s="299" t="s">
        <v>615</v>
      </c>
      <c r="B65" s="622">
        <v>-1002.75206</v>
      </c>
      <c r="C65" s="622">
        <v>-3838.2973400000001</v>
      </c>
      <c r="D65" s="622">
        <v>-42656.227299999999</v>
      </c>
      <c r="E65" s="622">
        <v>-39766.550909999998</v>
      </c>
      <c r="F65" s="622">
        <v>-82838.503970000005</v>
      </c>
      <c r="G65" s="622">
        <v>-62471.606749999999</v>
      </c>
      <c r="H65" s="622">
        <v>-257770.76519000001</v>
      </c>
      <c r="I65" s="622">
        <v>-307436.93458999996</v>
      </c>
      <c r="J65" s="622">
        <v>-69948.351510000008</v>
      </c>
      <c r="K65" s="622">
        <v>-223811.43471</v>
      </c>
      <c r="L65" s="622">
        <v>-73794.573329999999</v>
      </c>
      <c r="M65" s="287"/>
      <c r="N65" s="287"/>
      <c r="O65" s="287"/>
      <c r="P65" s="287"/>
      <c r="Q65" s="287"/>
      <c r="R65" s="287"/>
      <c r="S65" s="287"/>
      <c r="T65" s="287"/>
      <c r="U65" s="287"/>
      <c r="V65" s="287"/>
      <c r="W65" s="287"/>
      <c r="X65" s="287"/>
      <c r="Y65" s="287"/>
      <c r="Z65" s="287"/>
      <c r="AA65" s="287"/>
    </row>
    <row r="66" spans="1:27" ht="15" customHeight="1">
      <c r="A66" s="293" t="s">
        <v>616</v>
      </c>
      <c r="B66" s="622">
        <v>70673.40453</v>
      </c>
      <c r="C66" s="622">
        <v>73802.263529999997</v>
      </c>
      <c r="D66" s="622">
        <v>100743.90066</v>
      </c>
      <c r="E66" s="622">
        <v>124336.35805</v>
      </c>
      <c r="F66" s="622">
        <v>149076.69175</v>
      </c>
      <c r="G66" s="622">
        <v>147028.74129000001</v>
      </c>
      <c r="H66" s="622">
        <v>156315.11418</v>
      </c>
      <c r="I66" s="622">
        <v>181722.02597999998</v>
      </c>
      <c r="J66" s="622">
        <v>64854.946259999997</v>
      </c>
      <c r="K66" s="622">
        <v>199790.39848</v>
      </c>
      <c r="L66" s="622">
        <v>66131.263359999997</v>
      </c>
      <c r="M66" s="287"/>
      <c r="N66" s="287"/>
      <c r="O66" s="287"/>
      <c r="P66" s="287"/>
      <c r="Q66" s="287"/>
      <c r="R66" s="287"/>
      <c r="S66" s="287"/>
      <c r="T66" s="287"/>
      <c r="U66" s="287"/>
      <c r="V66" s="287"/>
      <c r="W66" s="287"/>
      <c r="X66" s="287"/>
      <c r="Y66" s="287"/>
      <c r="Z66" s="287"/>
      <c r="AA66" s="287"/>
    </row>
    <row r="67" spans="1:27" ht="15" customHeight="1">
      <c r="A67" s="296" t="s">
        <v>617</v>
      </c>
      <c r="B67" s="622">
        <v>-40492.590609999999</v>
      </c>
      <c r="C67" s="622">
        <v>-50911.4755</v>
      </c>
      <c r="D67" s="622">
        <v>-73897.461249999993</v>
      </c>
      <c r="E67" s="622">
        <v>-102052.55589</v>
      </c>
      <c r="F67" s="622">
        <v>-117063.38782999999</v>
      </c>
      <c r="G67" s="622">
        <v>-132304.23933000001</v>
      </c>
      <c r="H67" s="622">
        <v>-138551.88053999998</v>
      </c>
      <c r="I67" s="622">
        <v>-164115.31397999998</v>
      </c>
      <c r="J67" s="622">
        <v>-61516.55702</v>
      </c>
      <c r="K67" s="622">
        <v>-184849.90913999997</v>
      </c>
      <c r="L67" s="622">
        <v>-66030.676850000003</v>
      </c>
      <c r="M67" s="287"/>
      <c r="N67" s="287"/>
      <c r="O67" s="287"/>
      <c r="P67" s="287"/>
      <c r="Q67" s="287"/>
      <c r="R67" s="287"/>
      <c r="S67" s="287"/>
      <c r="T67" s="287"/>
      <c r="U67" s="287"/>
      <c r="V67" s="287"/>
      <c r="W67" s="287"/>
      <c r="X67" s="287"/>
      <c r="Y67" s="287"/>
      <c r="Z67" s="287"/>
      <c r="AA67" s="287"/>
    </row>
    <row r="68" spans="1:27" ht="15" customHeight="1">
      <c r="A68" s="300" t="s">
        <v>618</v>
      </c>
      <c r="B68" s="622">
        <v>30180.813920000001</v>
      </c>
      <c r="C68" s="622">
        <v>22890.78803</v>
      </c>
      <c r="D68" s="622">
        <v>26846.439409999999</v>
      </c>
      <c r="E68" s="622">
        <v>22283.802159999999</v>
      </c>
      <c r="F68" s="622">
        <v>32013.303920000002</v>
      </c>
      <c r="G68" s="622">
        <v>14724.501960000001</v>
      </c>
      <c r="H68" s="622">
        <v>17763.233640000002</v>
      </c>
      <c r="I68" s="622">
        <v>17606.712</v>
      </c>
      <c r="J68" s="622">
        <v>3338.3892400000004</v>
      </c>
      <c r="K68" s="622">
        <v>14940.48934</v>
      </c>
      <c r="L68" s="622">
        <v>100.58650999999999</v>
      </c>
      <c r="M68" s="287"/>
      <c r="N68" s="287"/>
      <c r="O68" s="287"/>
      <c r="P68" s="287"/>
      <c r="Q68" s="287"/>
      <c r="R68" s="287"/>
      <c r="S68" s="287"/>
      <c r="T68" s="287"/>
      <c r="U68" s="287"/>
      <c r="V68" s="287"/>
      <c r="W68" s="287"/>
      <c r="X68" s="287"/>
      <c r="Y68" s="287"/>
      <c r="Z68" s="287"/>
      <c r="AA68" s="287"/>
    </row>
    <row r="69" spans="1:27" ht="15" customHeight="1">
      <c r="A69" s="300" t="s">
        <v>619</v>
      </c>
      <c r="B69" s="622">
        <v>111.30597</v>
      </c>
      <c r="C69" s="622">
        <v>284.96609000000001</v>
      </c>
      <c r="D69" s="622">
        <v>2.4739999999999998E-2</v>
      </c>
      <c r="E69" s="622">
        <v>2.4719999999999999E-2</v>
      </c>
      <c r="F69" s="622">
        <v>1.8539999999999997E-2</v>
      </c>
      <c r="G69" s="622">
        <v>1.2199999999999999E-2</v>
      </c>
      <c r="H69" s="622">
        <v>6.4099999999999999E-3</v>
      </c>
      <c r="I69" s="622">
        <v>1.5900000000000001E-2</v>
      </c>
      <c r="J69" s="622">
        <v>1.0749999999999999E-2</v>
      </c>
      <c r="K69" s="622">
        <v>0.03</v>
      </c>
      <c r="L69" s="622">
        <v>1.6940299999999999</v>
      </c>
      <c r="M69" s="287"/>
      <c r="N69" s="287"/>
      <c r="O69" s="287"/>
      <c r="P69" s="287"/>
      <c r="Q69" s="287"/>
      <c r="R69" s="287"/>
      <c r="S69" s="287"/>
      <c r="T69" s="287"/>
      <c r="U69" s="287"/>
      <c r="V69" s="287"/>
      <c r="W69" s="287"/>
      <c r="X69" s="287"/>
      <c r="Y69" s="287"/>
      <c r="Z69" s="287"/>
      <c r="AA69" s="287"/>
    </row>
    <row r="70" spans="1:27" ht="15" customHeight="1">
      <c r="A70" s="301" t="s">
        <v>620</v>
      </c>
      <c r="B70" s="622">
        <v>0</v>
      </c>
      <c r="C70" s="622">
        <v>0</v>
      </c>
      <c r="D70" s="622">
        <v>0</v>
      </c>
      <c r="E70" s="622">
        <v>7.5000000000000002E-4</v>
      </c>
      <c r="F70" s="622">
        <v>1E-3</v>
      </c>
      <c r="G70" s="622">
        <v>1.1999999999999999E-4</v>
      </c>
      <c r="H70" s="622">
        <v>2.0000000000000001E-4</v>
      </c>
      <c r="I70" s="622">
        <v>0</v>
      </c>
      <c r="J70" s="622">
        <v>0</v>
      </c>
      <c r="K70" s="622">
        <v>0</v>
      </c>
      <c r="L70" s="622">
        <v>0</v>
      </c>
      <c r="M70" s="287"/>
      <c r="N70" s="287"/>
      <c r="O70" s="287"/>
      <c r="P70" s="287"/>
      <c r="Q70" s="287"/>
      <c r="R70" s="287"/>
      <c r="S70" s="287"/>
      <c r="T70" s="287"/>
      <c r="U70" s="287"/>
      <c r="V70" s="287"/>
      <c r="W70" s="287"/>
      <c r="X70" s="287"/>
      <c r="Y70" s="287"/>
      <c r="Z70" s="287"/>
      <c r="AA70" s="287"/>
    </row>
    <row r="71" spans="1:27" ht="15" customHeight="1">
      <c r="A71" s="301" t="s">
        <v>621</v>
      </c>
      <c r="B71" s="622">
        <v>111.30597</v>
      </c>
      <c r="C71" s="622">
        <v>284.96609000000001</v>
      </c>
      <c r="D71" s="622">
        <v>2.4739999999999998E-2</v>
      </c>
      <c r="E71" s="622">
        <v>2.3969999999999998E-2</v>
      </c>
      <c r="F71" s="622">
        <v>1.754E-2</v>
      </c>
      <c r="G71" s="622">
        <v>1.208E-2</v>
      </c>
      <c r="H71" s="622">
        <v>6.2100000000000002E-3</v>
      </c>
      <c r="I71" s="622">
        <v>1.5900000000000001E-2</v>
      </c>
      <c r="J71" s="622">
        <v>1.0749999999999999E-2</v>
      </c>
      <c r="K71" s="622">
        <v>0.03</v>
      </c>
      <c r="L71" s="622">
        <v>1.6940299999999999</v>
      </c>
      <c r="M71" s="287"/>
      <c r="N71" s="287"/>
      <c r="O71" s="287"/>
      <c r="P71" s="287"/>
      <c r="Q71" s="287"/>
      <c r="R71" s="287"/>
      <c r="S71" s="287"/>
      <c r="T71" s="287"/>
      <c r="U71" s="287"/>
      <c r="V71" s="287"/>
      <c r="W71" s="287"/>
      <c r="X71" s="287"/>
      <c r="Y71" s="287"/>
      <c r="Z71" s="287"/>
      <c r="AA71" s="287"/>
    </row>
    <row r="72" spans="1:27" ht="15" customHeight="1">
      <c r="A72" s="293" t="s">
        <v>622</v>
      </c>
      <c r="B72" s="622">
        <v>0</v>
      </c>
      <c r="C72" s="622">
        <v>0</v>
      </c>
      <c r="D72" s="622">
        <v>0</v>
      </c>
      <c r="E72" s="622">
        <v>0</v>
      </c>
      <c r="F72" s="622">
        <v>0</v>
      </c>
      <c r="G72" s="622">
        <v>0</v>
      </c>
      <c r="H72" s="622">
        <v>0</v>
      </c>
      <c r="I72" s="622">
        <v>0</v>
      </c>
      <c r="J72" s="622">
        <v>0</v>
      </c>
      <c r="K72" s="622">
        <v>0</v>
      </c>
      <c r="L72" s="622">
        <v>0</v>
      </c>
      <c r="M72" s="287"/>
      <c r="N72" s="287"/>
      <c r="O72" s="287"/>
      <c r="P72" s="287"/>
      <c r="Q72" s="287"/>
      <c r="R72" s="287"/>
      <c r="S72" s="287"/>
      <c r="T72" s="287"/>
      <c r="U72" s="287"/>
      <c r="V72" s="287"/>
      <c r="W72" s="287"/>
      <c r="X72" s="287"/>
      <c r="Y72" s="287"/>
      <c r="Z72" s="287"/>
      <c r="AA72" s="287"/>
    </row>
    <row r="73" spans="1:27" ht="15" customHeight="1">
      <c r="A73" s="293" t="s">
        <v>623</v>
      </c>
      <c r="B73" s="622">
        <v>0</v>
      </c>
      <c r="C73" s="622">
        <v>0</v>
      </c>
      <c r="D73" s="622">
        <v>0</v>
      </c>
      <c r="E73" s="622">
        <v>0</v>
      </c>
      <c r="F73" s="622">
        <v>0</v>
      </c>
      <c r="G73" s="622">
        <v>0</v>
      </c>
      <c r="H73" s="622">
        <v>0</v>
      </c>
      <c r="I73" s="622">
        <v>0</v>
      </c>
      <c r="J73" s="622">
        <v>0</v>
      </c>
      <c r="K73" s="622">
        <v>0</v>
      </c>
      <c r="L73" s="622">
        <v>0</v>
      </c>
      <c r="M73" s="287"/>
      <c r="N73" s="287"/>
      <c r="O73" s="287"/>
      <c r="P73" s="287"/>
      <c r="Q73" s="287"/>
      <c r="R73" s="287"/>
      <c r="S73" s="287"/>
      <c r="T73" s="287"/>
      <c r="U73" s="287"/>
      <c r="V73" s="287"/>
      <c r="W73" s="287"/>
      <c r="X73" s="287"/>
      <c r="Y73" s="287"/>
      <c r="Z73" s="287"/>
      <c r="AA73" s="287"/>
    </row>
    <row r="74" spans="1:27" ht="15" customHeight="1">
      <c r="A74" s="296" t="s">
        <v>624</v>
      </c>
      <c r="B74" s="622">
        <v>0</v>
      </c>
      <c r="C74" s="622">
        <v>0</v>
      </c>
      <c r="D74" s="622">
        <v>0</v>
      </c>
      <c r="E74" s="622">
        <v>0</v>
      </c>
      <c r="F74" s="622">
        <v>0</v>
      </c>
      <c r="G74" s="622">
        <v>0</v>
      </c>
      <c r="H74" s="622">
        <v>0</v>
      </c>
      <c r="I74" s="622">
        <v>0</v>
      </c>
      <c r="J74" s="622">
        <v>0</v>
      </c>
      <c r="K74" s="622">
        <v>0</v>
      </c>
      <c r="L74" s="622">
        <v>0</v>
      </c>
      <c r="M74" s="287"/>
      <c r="N74" s="287"/>
      <c r="O74" s="287"/>
      <c r="P74" s="287"/>
      <c r="Q74" s="287"/>
      <c r="R74" s="287"/>
      <c r="S74" s="287"/>
      <c r="T74" s="287"/>
      <c r="U74" s="287"/>
      <c r="V74" s="287"/>
      <c r="W74" s="287"/>
      <c r="X74" s="287"/>
      <c r="Y74" s="287"/>
      <c r="Z74" s="287"/>
      <c r="AA74" s="287"/>
    </row>
    <row r="75" spans="1:27" ht="15" customHeight="1">
      <c r="A75" s="293" t="s">
        <v>625</v>
      </c>
      <c r="B75" s="622">
        <v>30292.119890000002</v>
      </c>
      <c r="C75" s="622">
        <v>23175.754120000001</v>
      </c>
      <c r="D75" s="622">
        <v>26846.46415</v>
      </c>
      <c r="E75" s="622">
        <v>22283.826880000001</v>
      </c>
      <c r="F75" s="622">
        <v>32013.322459999999</v>
      </c>
      <c r="G75" s="622">
        <v>14724.514160000001</v>
      </c>
      <c r="H75" s="622">
        <v>17763.24005</v>
      </c>
      <c r="I75" s="622">
        <v>17606.727899999998</v>
      </c>
      <c r="J75" s="622">
        <v>3338.3999900000003</v>
      </c>
      <c r="K75" s="622">
        <v>14940.519340000001</v>
      </c>
      <c r="L75" s="622">
        <v>102.28053999999999</v>
      </c>
      <c r="M75" s="287"/>
      <c r="N75" s="287"/>
      <c r="O75" s="287"/>
      <c r="P75" s="287"/>
      <c r="Q75" s="287"/>
      <c r="R75" s="287"/>
      <c r="S75" s="287"/>
      <c r="T75" s="287"/>
      <c r="U75" s="287"/>
      <c r="V75" s="287"/>
      <c r="W75" s="287"/>
      <c r="X75" s="287"/>
      <c r="Y75" s="287"/>
      <c r="Z75" s="287"/>
      <c r="AA75" s="287"/>
    </row>
    <row r="76" spans="1:27" ht="15" customHeight="1">
      <c r="A76" s="302" t="s">
        <v>626</v>
      </c>
      <c r="B76" s="622">
        <v>289.46652</v>
      </c>
      <c r="C76" s="622">
        <v>327.86859999999996</v>
      </c>
      <c r="D76" s="622">
        <v>681.94938999999999</v>
      </c>
      <c r="E76" s="622">
        <v>826.76631999999995</v>
      </c>
      <c r="F76" s="622">
        <v>623.02379000000008</v>
      </c>
      <c r="G76" s="622">
        <v>396.34631999999999</v>
      </c>
      <c r="H76" s="622">
        <v>1741.98504</v>
      </c>
      <c r="I76" s="622">
        <v>2990.4499100000003</v>
      </c>
      <c r="J76" s="622">
        <v>178.36</v>
      </c>
      <c r="K76" s="622">
        <v>2472.0664999999999</v>
      </c>
      <c r="L76" s="622">
        <v>0</v>
      </c>
      <c r="M76" s="287"/>
      <c r="N76" s="287"/>
      <c r="O76" s="287"/>
      <c r="P76" s="287"/>
      <c r="Q76" s="287"/>
      <c r="R76" s="287"/>
      <c r="S76" s="287"/>
      <c r="T76" s="287"/>
      <c r="U76" s="287"/>
      <c r="V76" s="287"/>
      <c r="W76" s="287"/>
      <c r="X76" s="287"/>
      <c r="Y76" s="287"/>
      <c r="Z76" s="287"/>
      <c r="AA76" s="287"/>
    </row>
    <row r="77" spans="1:27" ht="15" customHeight="1">
      <c r="A77" s="300" t="s">
        <v>627</v>
      </c>
      <c r="B77" s="622">
        <v>30581.58641</v>
      </c>
      <c r="C77" s="622">
        <v>23503.622719999999</v>
      </c>
      <c r="D77" s="622">
        <v>27528.413539999998</v>
      </c>
      <c r="E77" s="622">
        <v>23110.593199999999</v>
      </c>
      <c r="F77" s="622">
        <v>32636.346249999999</v>
      </c>
      <c r="G77" s="622">
        <v>15120.860480000001</v>
      </c>
      <c r="H77" s="622">
        <v>19505.22509</v>
      </c>
      <c r="I77" s="622">
        <v>20597.177809999997</v>
      </c>
      <c r="J77" s="622">
        <v>3516.75999</v>
      </c>
      <c r="K77" s="622">
        <v>17412.58584</v>
      </c>
      <c r="L77" s="622">
        <v>102.28053999999999</v>
      </c>
      <c r="M77" s="287"/>
      <c r="N77" s="287"/>
      <c r="O77" s="287"/>
      <c r="P77" s="287"/>
      <c r="Q77" s="287"/>
      <c r="R77" s="287"/>
      <c r="S77" s="287"/>
      <c r="T77" s="287"/>
      <c r="U77" s="287"/>
      <c r="V77" s="287"/>
      <c r="W77" s="287"/>
      <c r="X77" s="287"/>
      <c r="Y77" s="287"/>
      <c r="Z77" s="287"/>
      <c r="AA77" s="287"/>
    </row>
    <row r="78" spans="1:27" ht="15" customHeight="1">
      <c r="A78" s="299" t="s">
        <v>628</v>
      </c>
      <c r="B78" s="622">
        <v>172.45919000000001</v>
      </c>
      <c r="C78" s="622">
        <v>679.82193000000007</v>
      </c>
      <c r="D78" s="622">
        <v>2040.9060400000001</v>
      </c>
      <c r="E78" s="622">
        <v>-157.55798000000001</v>
      </c>
      <c r="F78" s="622">
        <v>-840.23032999999998</v>
      </c>
      <c r="G78" s="622">
        <v>909.67858999999999</v>
      </c>
      <c r="H78" s="622">
        <v>1054.96847</v>
      </c>
      <c r="I78" s="622">
        <v>2388.6705999999999</v>
      </c>
      <c r="J78" s="622">
        <v>2347.34915</v>
      </c>
      <c r="K78" s="622">
        <v>4390.4024800000007</v>
      </c>
      <c r="L78" s="622">
        <v>3394.8974900000003</v>
      </c>
      <c r="M78" s="287"/>
      <c r="N78" s="287"/>
      <c r="O78" s="287"/>
      <c r="P78" s="287"/>
      <c r="Q78" s="287"/>
      <c r="R78" s="287"/>
      <c r="S78" s="287"/>
      <c r="T78" s="287"/>
      <c r="U78" s="287"/>
      <c r="V78" s="287"/>
      <c r="W78" s="287"/>
      <c r="X78" s="287"/>
      <c r="Y78" s="287"/>
      <c r="Z78" s="287"/>
      <c r="AA78" s="287"/>
    </row>
    <row r="79" spans="1:27" ht="15" customHeight="1">
      <c r="A79" s="293" t="s">
        <v>629</v>
      </c>
      <c r="B79" s="622">
        <v>30754.045600000001</v>
      </c>
      <c r="C79" s="622">
        <v>24183.444649999998</v>
      </c>
      <c r="D79" s="622">
        <v>29569.319579999999</v>
      </c>
      <c r="E79" s="622">
        <v>22953.035219999998</v>
      </c>
      <c r="F79" s="622">
        <v>31796.11592</v>
      </c>
      <c r="G79" s="622">
        <v>16030.539070000001</v>
      </c>
      <c r="H79" s="622">
        <v>20560.19356</v>
      </c>
      <c r="I79" s="622">
        <v>22985.848409999999</v>
      </c>
      <c r="J79" s="622">
        <v>5864.1091399999996</v>
      </c>
      <c r="K79" s="622">
        <v>21802.98832</v>
      </c>
      <c r="L79" s="622">
        <v>3497.1780299999996</v>
      </c>
      <c r="M79" s="287"/>
      <c r="N79" s="287"/>
      <c r="O79" s="287"/>
      <c r="P79" s="287"/>
      <c r="Q79" s="287"/>
      <c r="R79" s="287"/>
      <c r="S79" s="287"/>
      <c r="T79" s="287"/>
      <c r="U79" s="287"/>
      <c r="V79" s="287"/>
      <c r="W79" s="287"/>
      <c r="X79" s="287"/>
      <c r="Y79" s="287"/>
      <c r="Z79" s="287"/>
      <c r="AA79" s="287"/>
    </row>
    <row r="80" spans="1:27" ht="15" customHeight="1">
      <c r="A80" s="299" t="s">
        <v>630</v>
      </c>
      <c r="B80" s="622">
        <v>0</v>
      </c>
      <c r="C80" s="622">
        <v>0</v>
      </c>
      <c r="D80" s="622">
        <v>0</v>
      </c>
      <c r="E80" s="622">
        <v>0</v>
      </c>
      <c r="F80" s="622">
        <v>0</v>
      </c>
      <c r="G80" s="622">
        <v>0</v>
      </c>
      <c r="H80" s="622">
        <v>0</v>
      </c>
      <c r="I80" s="622">
        <v>0</v>
      </c>
      <c r="J80" s="622">
        <v>0</v>
      </c>
      <c r="K80" s="622">
        <v>0</v>
      </c>
      <c r="L80" s="622">
        <v>0</v>
      </c>
      <c r="M80" s="287"/>
      <c r="N80" s="287"/>
      <c r="O80" s="287"/>
      <c r="P80" s="287"/>
      <c r="Q80" s="287"/>
      <c r="R80" s="287"/>
      <c r="S80" s="287"/>
      <c r="T80" s="287"/>
      <c r="U80" s="287"/>
      <c r="V80" s="287"/>
      <c r="W80" s="287"/>
      <c r="X80" s="287"/>
      <c r="Y80" s="287"/>
      <c r="Z80" s="287"/>
      <c r="AA80" s="287"/>
    </row>
    <row r="81" spans="1:27" ht="15" customHeight="1">
      <c r="A81" s="293" t="s">
        <v>631</v>
      </c>
      <c r="B81" s="622">
        <v>30754.045600000001</v>
      </c>
      <c r="C81" s="622">
        <v>24183.444649999998</v>
      </c>
      <c r="D81" s="622">
        <v>29569.319579999999</v>
      </c>
      <c r="E81" s="622">
        <v>22953.035219999998</v>
      </c>
      <c r="F81" s="622">
        <v>31796.11592</v>
      </c>
      <c r="G81" s="622">
        <v>16030.539070000001</v>
      </c>
      <c r="H81" s="622">
        <v>20560.19356</v>
      </c>
      <c r="I81" s="622">
        <v>22985.848409999999</v>
      </c>
      <c r="J81" s="622">
        <v>5864.1091399999996</v>
      </c>
      <c r="K81" s="622">
        <v>21802.98832</v>
      </c>
      <c r="L81" s="622">
        <v>3497.1780299999996</v>
      </c>
      <c r="M81" s="287"/>
      <c r="N81" s="287"/>
      <c r="O81" s="287"/>
      <c r="P81" s="287"/>
      <c r="Q81" s="287"/>
      <c r="R81" s="287"/>
      <c r="S81" s="287"/>
      <c r="T81" s="287"/>
      <c r="U81" s="287"/>
      <c r="V81" s="287"/>
      <c r="W81" s="287"/>
      <c r="X81" s="287"/>
      <c r="Y81" s="287"/>
      <c r="Z81" s="287"/>
      <c r="AA81" s="287"/>
    </row>
    <row r="82" spans="1:27" ht="15" customHeight="1" thickBot="1">
      <c r="A82" s="299" t="s">
        <v>632</v>
      </c>
      <c r="B82" s="622">
        <v>0</v>
      </c>
      <c r="C82" s="622">
        <v>0</v>
      </c>
      <c r="D82" s="622">
        <v>0</v>
      </c>
      <c r="E82" s="622">
        <v>-1106.23</v>
      </c>
      <c r="F82" s="622">
        <v>-3848.71</v>
      </c>
      <c r="G82" s="622">
        <v>-2899.94</v>
      </c>
      <c r="H82" s="622">
        <v>-2859.64527</v>
      </c>
      <c r="I82" s="622">
        <v>-3098.76</v>
      </c>
      <c r="J82" s="622">
        <v>0</v>
      </c>
      <c r="K82" s="622">
        <v>-1537.7638999999999</v>
      </c>
      <c r="L82" s="622">
        <v>0</v>
      </c>
      <c r="M82" s="287"/>
      <c r="N82" s="287"/>
      <c r="O82" s="287"/>
      <c r="P82" s="287"/>
      <c r="Q82" s="287"/>
      <c r="R82" s="287"/>
      <c r="S82" s="287"/>
      <c r="T82" s="287"/>
      <c r="U82" s="287"/>
      <c r="V82" s="287"/>
      <c r="W82" s="287"/>
      <c r="X82" s="287"/>
      <c r="Y82" s="287"/>
      <c r="Z82" s="287"/>
      <c r="AA82" s="287"/>
    </row>
    <row r="83" spans="1:27" ht="15" customHeight="1" thickTop="1" thickBot="1">
      <c r="A83" s="772" t="s">
        <v>633</v>
      </c>
      <c r="B83" s="816">
        <v>30754.045600000001</v>
      </c>
      <c r="C83" s="816">
        <v>24183.444649999998</v>
      </c>
      <c r="D83" s="816">
        <v>29569.319579999999</v>
      </c>
      <c r="E83" s="816">
        <v>21846.805219999998</v>
      </c>
      <c r="F83" s="816">
        <v>27947.405920000001</v>
      </c>
      <c r="G83" s="816">
        <v>13130.59907</v>
      </c>
      <c r="H83" s="816">
        <v>17700.548289999999</v>
      </c>
      <c r="I83" s="816">
        <v>19887.08841</v>
      </c>
      <c r="J83" s="816">
        <v>5864.1091399999996</v>
      </c>
      <c r="K83" s="816">
        <v>20265.224420000002</v>
      </c>
      <c r="L83" s="816">
        <v>3497.1780299999996</v>
      </c>
      <c r="M83" s="287"/>
      <c r="N83" s="287"/>
      <c r="O83" s="287"/>
      <c r="P83" s="287"/>
      <c r="Q83" s="287"/>
      <c r="R83" s="287"/>
      <c r="S83" s="287"/>
      <c r="T83" s="287"/>
      <c r="U83" s="287"/>
      <c r="V83" s="287"/>
      <c r="W83" s="287"/>
      <c r="X83" s="287"/>
      <c r="Y83" s="287"/>
      <c r="Z83" s="287"/>
      <c r="AA83" s="287"/>
    </row>
    <row r="84" spans="1:27" ht="3.75" customHeight="1" thickTop="1" thickBot="1">
      <c r="A84" s="303"/>
      <c r="B84" s="623"/>
      <c r="C84" s="623"/>
      <c r="D84" s="623"/>
      <c r="E84" s="623"/>
      <c r="F84" s="623"/>
      <c r="G84" s="623"/>
      <c r="H84" s="623"/>
      <c r="I84" s="623"/>
      <c r="J84" s="623"/>
      <c r="K84" s="623"/>
      <c r="L84" s="623"/>
      <c r="M84" s="287"/>
      <c r="N84" s="287"/>
      <c r="O84" s="287"/>
      <c r="P84" s="287"/>
      <c r="Q84" s="287"/>
      <c r="R84" s="287"/>
      <c r="S84" s="287"/>
      <c r="T84" s="287"/>
      <c r="U84" s="287"/>
      <c r="V84" s="287"/>
      <c r="W84" s="287"/>
      <c r="X84" s="287"/>
      <c r="Y84" s="287"/>
      <c r="Z84" s="287"/>
      <c r="AA84" s="287"/>
    </row>
    <row r="85" spans="1:27" ht="15" customHeight="1" thickTop="1">
      <c r="A85" s="305"/>
      <c r="B85" s="306"/>
      <c r="C85" s="306"/>
      <c r="D85" s="306"/>
      <c r="E85" s="306"/>
      <c r="F85" s="306"/>
      <c r="G85" s="306"/>
      <c r="H85" s="306"/>
      <c r="I85" s="306"/>
      <c r="J85" s="306"/>
      <c r="K85" s="306"/>
      <c r="L85" s="306"/>
      <c r="M85" s="287"/>
      <c r="N85" s="287"/>
      <c r="O85" s="287"/>
      <c r="P85" s="287"/>
      <c r="Q85" s="287"/>
      <c r="R85" s="287"/>
      <c r="S85" s="287"/>
      <c r="T85" s="287"/>
      <c r="U85" s="287"/>
      <c r="V85" s="287"/>
      <c r="W85" s="287"/>
      <c r="X85" s="287"/>
      <c r="Y85" s="287"/>
      <c r="Z85" s="287"/>
      <c r="AA85" s="287"/>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topLeftCell="C1" zoomScaleNormal="100" workbookViewId="0">
      <selection activeCell="P38" sqref="P38"/>
    </sheetView>
  </sheetViews>
  <sheetFormatPr baseColWidth="10" defaultColWidth="9.140625" defaultRowHeight="12.75"/>
  <cols>
    <col min="1" max="1" width="3" style="314" hidden="1" customWidth="1"/>
    <col min="2" max="2" width="6" style="314" hidden="1" customWidth="1"/>
    <col min="3" max="3" width="81.5703125" style="314" customWidth="1"/>
    <col min="4" max="9" width="8.28515625" style="314" bestFit="1" customWidth="1"/>
    <col min="10" max="10" width="8.28515625" style="314" customWidth="1"/>
    <col min="11" max="11" width="8.28515625" style="314" bestFit="1" customWidth="1"/>
    <col min="12" max="13" width="8.28515625" style="314" customWidth="1"/>
    <col min="14" max="14" width="8.28515625" style="314" bestFit="1" customWidth="1"/>
    <col min="15" max="256" width="9.140625" style="314"/>
    <col min="257" max="258" width="0" style="314" hidden="1" customWidth="1"/>
    <col min="259" max="259" width="81.5703125" style="314" customWidth="1"/>
    <col min="260" max="265" width="8.28515625" style="314" bestFit="1" customWidth="1"/>
    <col min="266" max="266" width="8.28515625" style="314" customWidth="1"/>
    <col min="267" max="267" width="8.28515625" style="314" bestFit="1" customWidth="1"/>
    <col min="268" max="269" width="8.28515625" style="314" customWidth="1"/>
    <col min="270" max="270" width="8.28515625" style="314" bestFit="1" customWidth="1"/>
    <col min="271" max="512" width="9.140625" style="314"/>
    <col min="513" max="514" width="0" style="314" hidden="1" customWidth="1"/>
    <col min="515" max="515" width="81.5703125" style="314" customWidth="1"/>
    <col min="516" max="521" width="8.28515625" style="314" bestFit="1" customWidth="1"/>
    <col min="522" max="522" width="8.28515625" style="314" customWidth="1"/>
    <col min="523" max="523" width="8.28515625" style="314" bestFit="1" customWidth="1"/>
    <col min="524" max="525" width="8.28515625" style="314" customWidth="1"/>
    <col min="526" max="526" width="8.28515625" style="314" bestFit="1" customWidth="1"/>
    <col min="527" max="768" width="9.140625" style="314"/>
    <col min="769" max="770" width="0" style="314" hidden="1" customWidth="1"/>
    <col min="771" max="771" width="81.5703125" style="314" customWidth="1"/>
    <col min="772" max="777" width="8.28515625" style="314" bestFit="1" customWidth="1"/>
    <col min="778" max="778" width="8.28515625" style="314" customWidth="1"/>
    <col min="779" max="779" width="8.28515625" style="314" bestFit="1" customWidth="1"/>
    <col min="780" max="781" width="8.28515625" style="314" customWidth="1"/>
    <col min="782" max="782" width="8.28515625" style="314" bestFit="1" customWidth="1"/>
    <col min="783" max="1024" width="9.140625" style="314"/>
    <col min="1025" max="1026" width="0" style="314" hidden="1" customWidth="1"/>
    <col min="1027" max="1027" width="81.5703125" style="314" customWidth="1"/>
    <col min="1028" max="1033" width="8.28515625" style="314" bestFit="1" customWidth="1"/>
    <col min="1034" max="1034" width="8.28515625" style="314" customWidth="1"/>
    <col min="1035" max="1035" width="8.28515625" style="314" bestFit="1" customWidth="1"/>
    <col min="1036" max="1037" width="8.28515625" style="314" customWidth="1"/>
    <col min="1038" max="1038" width="8.28515625" style="314" bestFit="1" customWidth="1"/>
    <col min="1039" max="1280" width="9.140625" style="314"/>
    <col min="1281" max="1282" width="0" style="314" hidden="1" customWidth="1"/>
    <col min="1283" max="1283" width="81.5703125" style="314" customWidth="1"/>
    <col min="1284" max="1289" width="8.28515625" style="314" bestFit="1" customWidth="1"/>
    <col min="1290" max="1290" width="8.28515625" style="314" customWidth="1"/>
    <col min="1291" max="1291" width="8.28515625" style="314" bestFit="1" customWidth="1"/>
    <col min="1292" max="1293" width="8.28515625" style="314" customWidth="1"/>
    <col min="1294" max="1294" width="8.28515625" style="314" bestFit="1" customWidth="1"/>
    <col min="1295" max="1536" width="9.140625" style="314"/>
    <col min="1537" max="1538" width="0" style="314" hidden="1" customWidth="1"/>
    <col min="1539" max="1539" width="81.5703125" style="314" customWidth="1"/>
    <col min="1540" max="1545" width="8.28515625" style="314" bestFit="1" customWidth="1"/>
    <col min="1546" max="1546" width="8.28515625" style="314" customWidth="1"/>
    <col min="1547" max="1547" width="8.28515625" style="314" bestFit="1" customWidth="1"/>
    <col min="1548" max="1549" width="8.28515625" style="314" customWidth="1"/>
    <col min="1550" max="1550" width="8.28515625" style="314" bestFit="1" customWidth="1"/>
    <col min="1551" max="1792" width="9.140625" style="314"/>
    <col min="1793" max="1794" width="0" style="314" hidden="1" customWidth="1"/>
    <col min="1795" max="1795" width="81.5703125" style="314" customWidth="1"/>
    <col min="1796" max="1801" width="8.28515625" style="314" bestFit="1" customWidth="1"/>
    <col min="1802" max="1802" width="8.28515625" style="314" customWidth="1"/>
    <col min="1803" max="1803" width="8.28515625" style="314" bestFit="1" customWidth="1"/>
    <col min="1804" max="1805" width="8.28515625" style="314" customWidth="1"/>
    <col min="1806" max="1806" width="8.28515625" style="314" bestFit="1" customWidth="1"/>
    <col min="1807" max="2048" width="9.140625" style="314"/>
    <col min="2049" max="2050" width="0" style="314" hidden="1" customWidth="1"/>
    <col min="2051" max="2051" width="81.5703125" style="314" customWidth="1"/>
    <col min="2052" max="2057" width="8.28515625" style="314" bestFit="1" customWidth="1"/>
    <col min="2058" max="2058" width="8.28515625" style="314" customWidth="1"/>
    <col min="2059" max="2059" width="8.28515625" style="314" bestFit="1" customWidth="1"/>
    <col min="2060" max="2061" width="8.28515625" style="314" customWidth="1"/>
    <col min="2062" max="2062" width="8.28515625" style="314" bestFit="1" customWidth="1"/>
    <col min="2063" max="2304" width="9.140625" style="314"/>
    <col min="2305" max="2306" width="0" style="314" hidden="1" customWidth="1"/>
    <col min="2307" max="2307" width="81.5703125" style="314" customWidth="1"/>
    <col min="2308" max="2313" width="8.28515625" style="314" bestFit="1" customWidth="1"/>
    <col min="2314" max="2314" width="8.28515625" style="314" customWidth="1"/>
    <col min="2315" max="2315" width="8.28515625" style="314" bestFit="1" customWidth="1"/>
    <col min="2316" max="2317" width="8.28515625" style="314" customWidth="1"/>
    <col min="2318" max="2318" width="8.28515625" style="314" bestFit="1" customWidth="1"/>
    <col min="2319" max="2560" width="9.140625" style="314"/>
    <col min="2561" max="2562" width="0" style="314" hidden="1" customWidth="1"/>
    <col min="2563" max="2563" width="81.5703125" style="314" customWidth="1"/>
    <col min="2564" max="2569" width="8.28515625" style="314" bestFit="1" customWidth="1"/>
    <col min="2570" max="2570" width="8.28515625" style="314" customWidth="1"/>
    <col min="2571" max="2571" width="8.28515625" style="314" bestFit="1" customWidth="1"/>
    <col min="2572" max="2573" width="8.28515625" style="314" customWidth="1"/>
    <col min="2574" max="2574" width="8.28515625" style="314" bestFit="1" customWidth="1"/>
    <col min="2575" max="2816" width="9.140625" style="314"/>
    <col min="2817" max="2818" width="0" style="314" hidden="1" customWidth="1"/>
    <col min="2819" max="2819" width="81.5703125" style="314" customWidth="1"/>
    <col min="2820" max="2825" width="8.28515625" style="314" bestFit="1" customWidth="1"/>
    <col min="2826" max="2826" width="8.28515625" style="314" customWidth="1"/>
    <col min="2827" max="2827" width="8.28515625" style="314" bestFit="1" customWidth="1"/>
    <col min="2828" max="2829" width="8.28515625" style="314" customWidth="1"/>
    <col min="2830" max="2830" width="8.28515625" style="314" bestFit="1" customWidth="1"/>
    <col min="2831" max="3072" width="9.140625" style="314"/>
    <col min="3073" max="3074" width="0" style="314" hidden="1" customWidth="1"/>
    <col min="3075" max="3075" width="81.5703125" style="314" customWidth="1"/>
    <col min="3076" max="3081" width="8.28515625" style="314" bestFit="1" customWidth="1"/>
    <col min="3082" max="3082" width="8.28515625" style="314" customWidth="1"/>
    <col min="3083" max="3083" width="8.28515625" style="314" bestFit="1" customWidth="1"/>
    <col min="3084" max="3085" width="8.28515625" style="314" customWidth="1"/>
    <col min="3086" max="3086" width="8.28515625" style="314" bestFit="1" customWidth="1"/>
    <col min="3087" max="3328" width="9.140625" style="314"/>
    <col min="3329" max="3330" width="0" style="314" hidden="1" customWidth="1"/>
    <col min="3331" max="3331" width="81.5703125" style="314" customWidth="1"/>
    <col min="3332" max="3337" width="8.28515625" style="314" bestFit="1" customWidth="1"/>
    <col min="3338" max="3338" width="8.28515625" style="314" customWidth="1"/>
    <col min="3339" max="3339" width="8.28515625" style="314" bestFit="1" customWidth="1"/>
    <col min="3340" max="3341" width="8.28515625" style="314" customWidth="1"/>
    <col min="3342" max="3342" width="8.28515625" style="314" bestFit="1" customWidth="1"/>
    <col min="3343" max="3584" width="9.140625" style="314"/>
    <col min="3585" max="3586" width="0" style="314" hidden="1" customWidth="1"/>
    <col min="3587" max="3587" width="81.5703125" style="314" customWidth="1"/>
    <col min="3588" max="3593" width="8.28515625" style="314" bestFit="1" customWidth="1"/>
    <col min="3594" max="3594" width="8.28515625" style="314" customWidth="1"/>
    <col min="3595" max="3595" width="8.28515625" style="314" bestFit="1" customWidth="1"/>
    <col min="3596" max="3597" width="8.28515625" style="314" customWidth="1"/>
    <col min="3598" max="3598" width="8.28515625" style="314" bestFit="1" customWidth="1"/>
    <col min="3599" max="3840" width="9.140625" style="314"/>
    <col min="3841" max="3842" width="0" style="314" hidden="1" customWidth="1"/>
    <col min="3843" max="3843" width="81.5703125" style="314" customWidth="1"/>
    <col min="3844" max="3849" width="8.28515625" style="314" bestFit="1" customWidth="1"/>
    <col min="3850" max="3850" width="8.28515625" style="314" customWidth="1"/>
    <col min="3851" max="3851" width="8.28515625" style="314" bestFit="1" customWidth="1"/>
    <col min="3852" max="3853" width="8.28515625" style="314" customWidth="1"/>
    <col min="3854" max="3854" width="8.28515625" style="314" bestFit="1" customWidth="1"/>
    <col min="3855" max="4096" width="9.140625" style="314"/>
    <col min="4097" max="4098" width="0" style="314" hidden="1" customWidth="1"/>
    <col min="4099" max="4099" width="81.5703125" style="314" customWidth="1"/>
    <col min="4100" max="4105" width="8.28515625" style="314" bestFit="1" customWidth="1"/>
    <col min="4106" max="4106" width="8.28515625" style="314" customWidth="1"/>
    <col min="4107" max="4107" width="8.28515625" style="314" bestFit="1" customWidth="1"/>
    <col min="4108" max="4109" width="8.28515625" style="314" customWidth="1"/>
    <col min="4110" max="4110" width="8.28515625" style="314" bestFit="1" customWidth="1"/>
    <col min="4111" max="4352" width="9.140625" style="314"/>
    <col min="4353" max="4354" width="0" style="314" hidden="1" customWidth="1"/>
    <col min="4355" max="4355" width="81.5703125" style="314" customWidth="1"/>
    <col min="4356" max="4361" width="8.28515625" style="314" bestFit="1" customWidth="1"/>
    <col min="4362" max="4362" width="8.28515625" style="314" customWidth="1"/>
    <col min="4363" max="4363" width="8.28515625" style="314" bestFit="1" customWidth="1"/>
    <col min="4364" max="4365" width="8.28515625" style="314" customWidth="1"/>
    <col min="4366" max="4366" width="8.28515625" style="314" bestFit="1" customWidth="1"/>
    <col min="4367" max="4608" width="9.140625" style="314"/>
    <col min="4609" max="4610" width="0" style="314" hidden="1" customWidth="1"/>
    <col min="4611" max="4611" width="81.5703125" style="314" customWidth="1"/>
    <col min="4612" max="4617" width="8.28515625" style="314" bestFit="1" customWidth="1"/>
    <col min="4618" max="4618" width="8.28515625" style="314" customWidth="1"/>
    <col min="4619" max="4619" width="8.28515625" style="314" bestFit="1" customWidth="1"/>
    <col min="4620" max="4621" width="8.28515625" style="314" customWidth="1"/>
    <col min="4622" max="4622" width="8.28515625" style="314" bestFit="1" customWidth="1"/>
    <col min="4623" max="4864" width="9.140625" style="314"/>
    <col min="4865" max="4866" width="0" style="314" hidden="1" customWidth="1"/>
    <col min="4867" max="4867" width="81.5703125" style="314" customWidth="1"/>
    <col min="4868" max="4873" width="8.28515625" style="314" bestFit="1" customWidth="1"/>
    <col min="4874" max="4874" width="8.28515625" style="314" customWidth="1"/>
    <col min="4875" max="4875" width="8.28515625" style="314" bestFit="1" customWidth="1"/>
    <col min="4876" max="4877" width="8.28515625" style="314" customWidth="1"/>
    <col min="4878" max="4878" width="8.28515625" style="314" bestFit="1" customWidth="1"/>
    <col min="4879" max="5120" width="9.140625" style="314"/>
    <col min="5121" max="5122" width="0" style="314" hidden="1" customWidth="1"/>
    <col min="5123" max="5123" width="81.5703125" style="314" customWidth="1"/>
    <col min="5124" max="5129" width="8.28515625" style="314" bestFit="1" customWidth="1"/>
    <col min="5130" max="5130" width="8.28515625" style="314" customWidth="1"/>
    <col min="5131" max="5131" width="8.28515625" style="314" bestFit="1" customWidth="1"/>
    <col min="5132" max="5133" width="8.28515625" style="314" customWidth="1"/>
    <col min="5134" max="5134" width="8.28515625" style="314" bestFit="1" customWidth="1"/>
    <col min="5135" max="5376" width="9.140625" style="314"/>
    <col min="5377" max="5378" width="0" style="314" hidden="1" customWidth="1"/>
    <col min="5379" max="5379" width="81.5703125" style="314" customWidth="1"/>
    <col min="5380" max="5385" width="8.28515625" style="314" bestFit="1" customWidth="1"/>
    <col min="5386" max="5386" width="8.28515625" style="314" customWidth="1"/>
    <col min="5387" max="5387" width="8.28515625" style="314" bestFit="1" customWidth="1"/>
    <col min="5388" max="5389" width="8.28515625" style="314" customWidth="1"/>
    <col min="5390" max="5390" width="8.28515625" style="314" bestFit="1" customWidth="1"/>
    <col min="5391" max="5632" width="9.140625" style="314"/>
    <col min="5633" max="5634" width="0" style="314" hidden="1" customWidth="1"/>
    <col min="5635" max="5635" width="81.5703125" style="314" customWidth="1"/>
    <col min="5636" max="5641" width="8.28515625" style="314" bestFit="1" customWidth="1"/>
    <col min="5642" max="5642" width="8.28515625" style="314" customWidth="1"/>
    <col min="5643" max="5643" width="8.28515625" style="314" bestFit="1" customWidth="1"/>
    <col min="5644" max="5645" width="8.28515625" style="314" customWidth="1"/>
    <col min="5646" max="5646" width="8.28515625" style="314" bestFit="1" customWidth="1"/>
    <col min="5647" max="5888" width="9.140625" style="314"/>
    <col min="5889" max="5890" width="0" style="314" hidden="1" customWidth="1"/>
    <col min="5891" max="5891" width="81.5703125" style="314" customWidth="1"/>
    <col min="5892" max="5897" width="8.28515625" style="314" bestFit="1" customWidth="1"/>
    <col min="5898" max="5898" width="8.28515625" style="314" customWidth="1"/>
    <col min="5899" max="5899" width="8.28515625" style="314" bestFit="1" customWidth="1"/>
    <col min="5900" max="5901" width="8.28515625" style="314" customWidth="1"/>
    <col min="5902" max="5902" width="8.28515625" style="314" bestFit="1" customWidth="1"/>
    <col min="5903" max="6144" width="9.140625" style="314"/>
    <col min="6145" max="6146" width="0" style="314" hidden="1" customWidth="1"/>
    <col min="6147" max="6147" width="81.5703125" style="314" customWidth="1"/>
    <col min="6148" max="6153" width="8.28515625" style="314" bestFit="1" customWidth="1"/>
    <col min="6154" max="6154" width="8.28515625" style="314" customWidth="1"/>
    <col min="6155" max="6155" width="8.28515625" style="314" bestFit="1" customWidth="1"/>
    <col min="6156" max="6157" width="8.28515625" style="314" customWidth="1"/>
    <col min="6158" max="6158" width="8.28515625" style="314" bestFit="1" customWidth="1"/>
    <col min="6159" max="6400" width="9.140625" style="314"/>
    <col min="6401" max="6402" width="0" style="314" hidden="1" customWidth="1"/>
    <col min="6403" max="6403" width="81.5703125" style="314" customWidth="1"/>
    <col min="6404" max="6409" width="8.28515625" style="314" bestFit="1" customWidth="1"/>
    <col min="6410" max="6410" width="8.28515625" style="314" customWidth="1"/>
    <col min="6411" max="6411" width="8.28515625" style="314" bestFit="1" customWidth="1"/>
    <col min="6412" max="6413" width="8.28515625" style="314" customWidth="1"/>
    <col min="6414" max="6414" width="8.28515625" style="314" bestFit="1" customWidth="1"/>
    <col min="6415" max="6656" width="9.140625" style="314"/>
    <col min="6657" max="6658" width="0" style="314" hidden="1" customWidth="1"/>
    <col min="6659" max="6659" width="81.5703125" style="314" customWidth="1"/>
    <col min="6660" max="6665" width="8.28515625" style="314" bestFit="1" customWidth="1"/>
    <col min="6666" max="6666" width="8.28515625" style="314" customWidth="1"/>
    <col min="6667" max="6667" width="8.28515625" style="314" bestFit="1" customWidth="1"/>
    <col min="6668" max="6669" width="8.28515625" style="314" customWidth="1"/>
    <col min="6670" max="6670" width="8.28515625" style="314" bestFit="1" customWidth="1"/>
    <col min="6671" max="6912" width="9.140625" style="314"/>
    <col min="6913" max="6914" width="0" style="314" hidden="1" customWidth="1"/>
    <col min="6915" max="6915" width="81.5703125" style="314" customWidth="1"/>
    <col min="6916" max="6921" width="8.28515625" style="314" bestFit="1" customWidth="1"/>
    <col min="6922" max="6922" width="8.28515625" style="314" customWidth="1"/>
    <col min="6923" max="6923" width="8.28515625" style="314" bestFit="1" customWidth="1"/>
    <col min="6924" max="6925" width="8.28515625" style="314" customWidth="1"/>
    <col min="6926" max="6926" width="8.28515625" style="314" bestFit="1" customWidth="1"/>
    <col min="6927" max="7168" width="9.140625" style="314"/>
    <col min="7169" max="7170" width="0" style="314" hidden="1" customWidth="1"/>
    <col min="7171" max="7171" width="81.5703125" style="314" customWidth="1"/>
    <col min="7172" max="7177" width="8.28515625" style="314" bestFit="1" customWidth="1"/>
    <col min="7178" max="7178" width="8.28515625" style="314" customWidth="1"/>
    <col min="7179" max="7179" width="8.28515625" style="314" bestFit="1" customWidth="1"/>
    <col min="7180" max="7181" width="8.28515625" style="314" customWidth="1"/>
    <col min="7182" max="7182" width="8.28515625" style="314" bestFit="1" customWidth="1"/>
    <col min="7183" max="7424" width="9.140625" style="314"/>
    <col min="7425" max="7426" width="0" style="314" hidden="1" customWidth="1"/>
    <col min="7427" max="7427" width="81.5703125" style="314" customWidth="1"/>
    <col min="7428" max="7433" width="8.28515625" style="314" bestFit="1" customWidth="1"/>
    <col min="7434" max="7434" width="8.28515625" style="314" customWidth="1"/>
    <col min="7435" max="7435" width="8.28515625" style="314" bestFit="1" customWidth="1"/>
    <col min="7436" max="7437" width="8.28515625" style="314" customWidth="1"/>
    <col min="7438" max="7438" width="8.28515625" style="314" bestFit="1" customWidth="1"/>
    <col min="7439" max="7680" width="9.140625" style="314"/>
    <col min="7681" max="7682" width="0" style="314" hidden="1" customWidth="1"/>
    <col min="7683" max="7683" width="81.5703125" style="314" customWidth="1"/>
    <col min="7684" max="7689" width="8.28515625" style="314" bestFit="1" customWidth="1"/>
    <col min="7690" max="7690" width="8.28515625" style="314" customWidth="1"/>
    <col min="7691" max="7691" width="8.28515625" style="314" bestFit="1" customWidth="1"/>
    <col min="7692" max="7693" width="8.28515625" style="314" customWidth="1"/>
    <col min="7694" max="7694" width="8.28515625" style="314" bestFit="1" customWidth="1"/>
    <col min="7695" max="7936" width="9.140625" style="314"/>
    <col min="7937" max="7938" width="0" style="314" hidden="1" customWidth="1"/>
    <col min="7939" max="7939" width="81.5703125" style="314" customWidth="1"/>
    <col min="7940" max="7945" width="8.28515625" style="314" bestFit="1" customWidth="1"/>
    <col min="7946" max="7946" width="8.28515625" style="314" customWidth="1"/>
    <col min="7947" max="7947" width="8.28515625" style="314" bestFit="1" customWidth="1"/>
    <col min="7948" max="7949" width="8.28515625" style="314" customWidth="1"/>
    <col min="7950" max="7950" width="8.28515625" style="314" bestFit="1" customWidth="1"/>
    <col min="7951" max="8192" width="9.140625" style="314"/>
    <col min="8193" max="8194" width="0" style="314" hidden="1" customWidth="1"/>
    <col min="8195" max="8195" width="81.5703125" style="314" customWidth="1"/>
    <col min="8196" max="8201" width="8.28515625" style="314" bestFit="1" customWidth="1"/>
    <col min="8202" max="8202" width="8.28515625" style="314" customWidth="1"/>
    <col min="8203" max="8203" width="8.28515625" style="314" bestFit="1" customWidth="1"/>
    <col min="8204" max="8205" width="8.28515625" style="314" customWidth="1"/>
    <col min="8206" max="8206" width="8.28515625" style="314" bestFit="1" customWidth="1"/>
    <col min="8207" max="8448" width="9.140625" style="314"/>
    <col min="8449" max="8450" width="0" style="314" hidden="1" customWidth="1"/>
    <col min="8451" max="8451" width="81.5703125" style="314" customWidth="1"/>
    <col min="8452" max="8457" width="8.28515625" style="314" bestFit="1" customWidth="1"/>
    <col min="8458" max="8458" width="8.28515625" style="314" customWidth="1"/>
    <col min="8459" max="8459" width="8.28515625" style="314" bestFit="1" customWidth="1"/>
    <col min="8460" max="8461" width="8.28515625" style="314" customWidth="1"/>
    <col min="8462" max="8462" width="8.28515625" style="314" bestFit="1" customWidth="1"/>
    <col min="8463" max="8704" width="9.140625" style="314"/>
    <col min="8705" max="8706" width="0" style="314" hidden="1" customWidth="1"/>
    <col min="8707" max="8707" width="81.5703125" style="314" customWidth="1"/>
    <col min="8708" max="8713" width="8.28515625" style="314" bestFit="1" customWidth="1"/>
    <col min="8714" max="8714" width="8.28515625" style="314" customWidth="1"/>
    <col min="8715" max="8715" width="8.28515625" style="314" bestFit="1" customWidth="1"/>
    <col min="8716" max="8717" width="8.28515625" style="314" customWidth="1"/>
    <col min="8718" max="8718" width="8.28515625" style="314" bestFit="1" customWidth="1"/>
    <col min="8719" max="8960" width="9.140625" style="314"/>
    <col min="8961" max="8962" width="0" style="314" hidden="1" customWidth="1"/>
    <col min="8963" max="8963" width="81.5703125" style="314" customWidth="1"/>
    <col min="8964" max="8969" width="8.28515625" style="314" bestFit="1" customWidth="1"/>
    <col min="8970" max="8970" width="8.28515625" style="314" customWidth="1"/>
    <col min="8971" max="8971" width="8.28515625" style="314" bestFit="1" customWidth="1"/>
    <col min="8972" max="8973" width="8.28515625" style="314" customWidth="1"/>
    <col min="8974" max="8974" width="8.28515625" style="314" bestFit="1" customWidth="1"/>
    <col min="8975" max="9216" width="9.140625" style="314"/>
    <col min="9217" max="9218" width="0" style="314" hidden="1" customWidth="1"/>
    <col min="9219" max="9219" width="81.5703125" style="314" customWidth="1"/>
    <col min="9220" max="9225" width="8.28515625" style="314" bestFit="1" customWidth="1"/>
    <col min="9226" max="9226" width="8.28515625" style="314" customWidth="1"/>
    <col min="9227" max="9227" width="8.28515625" style="314" bestFit="1" customWidth="1"/>
    <col min="9228" max="9229" width="8.28515625" style="314" customWidth="1"/>
    <col min="9230" max="9230" width="8.28515625" style="314" bestFit="1" customWidth="1"/>
    <col min="9231" max="9472" width="9.140625" style="314"/>
    <col min="9473" max="9474" width="0" style="314" hidden="1" customWidth="1"/>
    <col min="9475" max="9475" width="81.5703125" style="314" customWidth="1"/>
    <col min="9476" max="9481" width="8.28515625" style="314" bestFit="1" customWidth="1"/>
    <col min="9482" max="9482" width="8.28515625" style="314" customWidth="1"/>
    <col min="9483" max="9483" width="8.28515625" style="314" bestFit="1" customWidth="1"/>
    <col min="9484" max="9485" width="8.28515625" style="314" customWidth="1"/>
    <col min="9486" max="9486" width="8.28515625" style="314" bestFit="1" customWidth="1"/>
    <col min="9487" max="9728" width="9.140625" style="314"/>
    <col min="9729" max="9730" width="0" style="314" hidden="1" customWidth="1"/>
    <col min="9731" max="9731" width="81.5703125" style="314" customWidth="1"/>
    <col min="9732" max="9737" width="8.28515625" style="314" bestFit="1" customWidth="1"/>
    <col min="9738" max="9738" width="8.28515625" style="314" customWidth="1"/>
    <col min="9739" max="9739" width="8.28515625" style="314" bestFit="1" customWidth="1"/>
    <col min="9740" max="9741" width="8.28515625" style="314" customWidth="1"/>
    <col min="9742" max="9742" width="8.28515625" style="314" bestFit="1" customWidth="1"/>
    <col min="9743" max="9984" width="9.140625" style="314"/>
    <col min="9985" max="9986" width="0" style="314" hidden="1" customWidth="1"/>
    <col min="9987" max="9987" width="81.5703125" style="314" customWidth="1"/>
    <col min="9988" max="9993" width="8.28515625" style="314" bestFit="1" customWidth="1"/>
    <col min="9994" max="9994" width="8.28515625" style="314" customWidth="1"/>
    <col min="9995" max="9995" width="8.28515625" style="314" bestFit="1" customWidth="1"/>
    <col min="9996" max="9997" width="8.28515625" style="314" customWidth="1"/>
    <col min="9998" max="9998" width="8.28515625" style="314" bestFit="1" customWidth="1"/>
    <col min="9999" max="10240" width="9.140625" style="314"/>
    <col min="10241" max="10242" width="0" style="314" hidden="1" customWidth="1"/>
    <col min="10243" max="10243" width="81.5703125" style="314" customWidth="1"/>
    <col min="10244" max="10249" width="8.28515625" style="314" bestFit="1" customWidth="1"/>
    <col min="10250" max="10250" width="8.28515625" style="314" customWidth="1"/>
    <col min="10251" max="10251" width="8.28515625" style="314" bestFit="1" customWidth="1"/>
    <col min="10252" max="10253" width="8.28515625" style="314" customWidth="1"/>
    <col min="10254" max="10254" width="8.28515625" style="314" bestFit="1" customWidth="1"/>
    <col min="10255" max="10496" width="9.140625" style="314"/>
    <col min="10497" max="10498" width="0" style="314" hidden="1" customWidth="1"/>
    <col min="10499" max="10499" width="81.5703125" style="314" customWidth="1"/>
    <col min="10500" max="10505" width="8.28515625" style="314" bestFit="1" customWidth="1"/>
    <col min="10506" max="10506" width="8.28515625" style="314" customWidth="1"/>
    <col min="10507" max="10507" width="8.28515625" style="314" bestFit="1" customWidth="1"/>
    <col min="10508" max="10509" width="8.28515625" style="314" customWidth="1"/>
    <col min="10510" max="10510" width="8.28515625" style="314" bestFit="1" customWidth="1"/>
    <col min="10511" max="10752" width="9.140625" style="314"/>
    <col min="10753" max="10754" width="0" style="314" hidden="1" customWidth="1"/>
    <col min="10755" max="10755" width="81.5703125" style="314" customWidth="1"/>
    <col min="10756" max="10761" width="8.28515625" style="314" bestFit="1" customWidth="1"/>
    <col min="10762" max="10762" width="8.28515625" style="314" customWidth="1"/>
    <col min="10763" max="10763" width="8.28515625" style="314" bestFit="1" customWidth="1"/>
    <col min="10764" max="10765" width="8.28515625" style="314" customWidth="1"/>
    <col min="10766" max="10766" width="8.28515625" style="314" bestFit="1" customWidth="1"/>
    <col min="10767" max="11008" width="9.140625" style="314"/>
    <col min="11009" max="11010" width="0" style="314" hidden="1" customWidth="1"/>
    <col min="11011" max="11011" width="81.5703125" style="314" customWidth="1"/>
    <col min="11012" max="11017" width="8.28515625" style="314" bestFit="1" customWidth="1"/>
    <col min="11018" max="11018" width="8.28515625" style="314" customWidth="1"/>
    <col min="11019" max="11019" width="8.28515625" style="314" bestFit="1" customWidth="1"/>
    <col min="11020" max="11021" width="8.28515625" style="314" customWidth="1"/>
    <col min="11022" max="11022" width="8.28515625" style="314" bestFit="1" customWidth="1"/>
    <col min="11023" max="11264" width="9.140625" style="314"/>
    <col min="11265" max="11266" width="0" style="314" hidden="1" customWidth="1"/>
    <col min="11267" max="11267" width="81.5703125" style="314" customWidth="1"/>
    <col min="11268" max="11273" width="8.28515625" style="314" bestFit="1" customWidth="1"/>
    <col min="11274" max="11274" width="8.28515625" style="314" customWidth="1"/>
    <col min="11275" max="11275" width="8.28515625" style="314" bestFit="1" customWidth="1"/>
    <col min="11276" max="11277" width="8.28515625" style="314" customWidth="1"/>
    <col min="11278" max="11278" width="8.28515625" style="314" bestFit="1" customWidth="1"/>
    <col min="11279" max="11520" width="9.140625" style="314"/>
    <col min="11521" max="11522" width="0" style="314" hidden="1" customWidth="1"/>
    <col min="11523" max="11523" width="81.5703125" style="314" customWidth="1"/>
    <col min="11524" max="11529" width="8.28515625" style="314" bestFit="1" customWidth="1"/>
    <col min="11530" max="11530" width="8.28515625" style="314" customWidth="1"/>
    <col min="11531" max="11531" width="8.28515625" style="314" bestFit="1" customWidth="1"/>
    <col min="11532" max="11533" width="8.28515625" style="314" customWidth="1"/>
    <col min="11534" max="11534" width="8.28515625" style="314" bestFit="1" customWidth="1"/>
    <col min="11535" max="11776" width="9.140625" style="314"/>
    <col min="11777" max="11778" width="0" style="314" hidden="1" customWidth="1"/>
    <col min="11779" max="11779" width="81.5703125" style="314" customWidth="1"/>
    <col min="11780" max="11785" width="8.28515625" style="314" bestFit="1" customWidth="1"/>
    <col min="11786" max="11786" width="8.28515625" style="314" customWidth="1"/>
    <col min="11787" max="11787" width="8.28515625" style="314" bestFit="1" customWidth="1"/>
    <col min="11788" max="11789" width="8.28515625" style="314" customWidth="1"/>
    <col min="11790" max="11790" width="8.28515625" style="314" bestFit="1" customWidth="1"/>
    <col min="11791" max="12032" width="9.140625" style="314"/>
    <col min="12033" max="12034" width="0" style="314" hidden="1" customWidth="1"/>
    <col min="12035" max="12035" width="81.5703125" style="314" customWidth="1"/>
    <col min="12036" max="12041" width="8.28515625" style="314" bestFit="1" customWidth="1"/>
    <col min="12042" max="12042" width="8.28515625" style="314" customWidth="1"/>
    <col min="12043" max="12043" width="8.28515625" style="314" bestFit="1" customWidth="1"/>
    <col min="12044" max="12045" width="8.28515625" style="314" customWidth="1"/>
    <col min="12046" max="12046" width="8.28515625" style="314" bestFit="1" customWidth="1"/>
    <col min="12047" max="12288" width="9.140625" style="314"/>
    <col min="12289" max="12290" width="0" style="314" hidden="1" customWidth="1"/>
    <col min="12291" max="12291" width="81.5703125" style="314" customWidth="1"/>
    <col min="12292" max="12297" width="8.28515625" style="314" bestFit="1" customWidth="1"/>
    <col min="12298" max="12298" width="8.28515625" style="314" customWidth="1"/>
    <col min="12299" max="12299" width="8.28515625" style="314" bestFit="1" customWidth="1"/>
    <col min="12300" max="12301" width="8.28515625" style="314" customWidth="1"/>
    <col min="12302" max="12302" width="8.28515625" style="314" bestFit="1" customWidth="1"/>
    <col min="12303" max="12544" width="9.140625" style="314"/>
    <col min="12545" max="12546" width="0" style="314" hidden="1" customWidth="1"/>
    <col min="12547" max="12547" width="81.5703125" style="314" customWidth="1"/>
    <col min="12548" max="12553" width="8.28515625" style="314" bestFit="1" customWidth="1"/>
    <col min="12554" max="12554" width="8.28515625" style="314" customWidth="1"/>
    <col min="12555" max="12555" width="8.28515625" style="314" bestFit="1" customWidth="1"/>
    <col min="12556" max="12557" width="8.28515625" style="314" customWidth="1"/>
    <col min="12558" max="12558" width="8.28515625" style="314" bestFit="1" customWidth="1"/>
    <col min="12559" max="12800" width="9.140625" style="314"/>
    <col min="12801" max="12802" width="0" style="314" hidden="1" customWidth="1"/>
    <col min="12803" max="12803" width="81.5703125" style="314" customWidth="1"/>
    <col min="12804" max="12809" width="8.28515625" style="314" bestFit="1" customWidth="1"/>
    <col min="12810" max="12810" width="8.28515625" style="314" customWidth="1"/>
    <col min="12811" max="12811" width="8.28515625" style="314" bestFit="1" customWidth="1"/>
    <col min="12812" max="12813" width="8.28515625" style="314" customWidth="1"/>
    <col min="12814" max="12814" width="8.28515625" style="314" bestFit="1" customWidth="1"/>
    <col min="12815" max="13056" width="9.140625" style="314"/>
    <col min="13057" max="13058" width="0" style="314" hidden="1" customWidth="1"/>
    <col min="13059" max="13059" width="81.5703125" style="314" customWidth="1"/>
    <col min="13060" max="13065" width="8.28515625" style="314" bestFit="1" customWidth="1"/>
    <col min="13066" max="13066" width="8.28515625" style="314" customWidth="1"/>
    <col min="13067" max="13067" width="8.28515625" style="314" bestFit="1" customWidth="1"/>
    <col min="13068" max="13069" width="8.28515625" style="314" customWidth="1"/>
    <col min="13070" max="13070" width="8.28515625" style="314" bestFit="1" customWidth="1"/>
    <col min="13071" max="13312" width="9.140625" style="314"/>
    <col min="13313" max="13314" width="0" style="314" hidden="1" customWidth="1"/>
    <col min="13315" max="13315" width="81.5703125" style="314" customWidth="1"/>
    <col min="13316" max="13321" width="8.28515625" style="314" bestFit="1" customWidth="1"/>
    <col min="13322" max="13322" width="8.28515625" style="314" customWidth="1"/>
    <col min="13323" max="13323" width="8.28515625" style="314" bestFit="1" customWidth="1"/>
    <col min="13324" max="13325" width="8.28515625" style="314" customWidth="1"/>
    <col min="13326" max="13326" width="8.28515625" style="314" bestFit="1" customWidth="1"/>
    <col min="13327" max="13568" width="9.140625" style="314"/>
    <col min="13569" max="13570" width="0" style="314" hidden="1" customWidth="1"/>
    <col min="13571" max="13571" width="81.5703125" style="314" customWidth="1"/>
    <col min="13572" max="13577" width="8.28515625" style="314" bestFit="1" customWidth="1"/>
    <col min="13578" max="13578" width="8.28515625" style="314" customWidth="1"/>
    <col min="13579" max="13579" width="8.28515625" style="314" bestFit="1" customWidth="1"/>
    <col min="13580" max="13581" width="8.28515625" style="314" customWidth="1"/>
    <col min="13582" max="13582" width="8.28515625" style="314" bestFit="1" customWidth="1"/>
    <col min="13583" max="13824" width="9.140625" style="314"/>
    <col min="13825" max="13826" width="0" style="314" hidden="1" customWidth="1"/>
    <col min="13827" max="13827" width="81.5703125" style="314" customWidth="1"/>
    <col min="13828" max="13833" width="8.28515625" style="314" bestFit="1" customWidth="1"/>
    <col min="13834" max="13834" width="8.28515625" style="314" customWidth="1"/>
    <col min="13835" max="13835" width="8.28515625" style="314" bestFit="1" customWidth="1"/>
    <col min="13836" max="13837" width="8.28515625" style="314" customWidth="1"/>
    <col min="13838" max="13838" width="8.28515625" style="314" bestFit="1" customWidth="1"/>
    <col min="13839" max="14080" width="9.140625" style="314"/>
    <col min="14081" max="14082" width="0" style="314" hidden="1" customWidth="1"/>
    <col min="14083" max="14083" width="81.5703125" style="314" customWidth="1"/>
    <col min="14084" max="14089" width="8.28515625" style="314" bestFit="1" customWidth="1"/>
    <col min="14090" max="14090" width="8.28515625" style="314" customWidth="1"/>
    <col min="14091" max="14091" width="8.28515625" style="314" bestFit="1" customWidth="1"/>
    <col min="14092" max="14093" width="8.28515625" style="314" customWidth="1"/>
    <col min="14094" max="14094" width="8.28515625" style="314" bestFit="1" customWidth="1"/>
    <col min="14095" max="14336" width="9.140625" style="314"/>
    <col min="14337" max="14338" width="0" style="314" hidden="1" customWidth="1"/>
    <col min="14339" max="14339" width="81.5703125" style="314" customWidth="1"/>
    <col min="14340" max="14345" width="8.28515625" style="314" bestFit="1" customWidth="1"/>
    <col min="14346" max="14346" width="8.28515625" style="314" customWidth="1"/>
    <col min="14347" max="14347" width="8.28515625" style="314" bestFit="1" customWidth="1"/>
    <col min="14348" max="14349" width="8.28515625" style="314" customWidth="1"/>
    <col min="14350" max="14350" width="8.28515625" style="314" bestFit="1" customWidth="1"/>
    <col min="14351" max="14592" width="9.140625" style="314"/>
    <col min="14593" max="14594" width="0" style="314" hidden="1" customWidth="1"/>
    <col min="14595" max="14595" width="81.5703125" style="314" customWidth="1"/>
    <col min="14596" max="14601" width="8.28515625" style="314" bestFit="1" customWidth="1"/>
    <col min="14602" max="14602" width="8.28515625" style="314" customWidth="1"/>
    <col min="14603" max="14603" width="8.28515625" style="314" bestFit="1" customWidth="1"/>
    <col min="14604" max="14605" width="8.28515625" style="314" customWidth="1"/>
    <col min="14606" max="14606" width="8.28515625" style="314" bestFit="1" customWidth="1"/>
    <col min="14607" max="14848" width="9.140625" style="314"/>
    <col min="14849" max="14850" width="0" style="314" hidden="1" customWidth="1"/>
    <col min="14851" max="14851" width="81.5703125" style="314" customWidth="1"/>
    <col min="14852" max="14857" width="8.28515625" style="314" bestFit="1" customWidth="1"/>
    <col min="14858" max="14858" width="8.28515625" style="314" customWidth="1"/>
    <col min="14859" max="14859" width="8.28515625" style="314" bestFit="1" customWidth="1"/>
    <col min="14860" max="14861" width="8.28515625" style="314" customWidth="1"/>
    <col min="14862" max="14862" width="8.28515625" style="314" bestFit="1" customWidth="1"/>
    <col min="14863" max="15104" width="9.140625" style="314"/>
    <col min="15105" max="15106" width="0" style="314" hidden="1" customWidth="1"/>
    <col min="15107" max="15107" width="81.5703125" style="314" customWidth="1"/>
    <col min="15108" max="15113" width="8.28515625" style="314" bestFit="1" customWidth="1"/>
    <col min="15114" max="15114" width="8.28515625" style="314" customWidth="1"/>
    <col min="15115" max="15115" width="8.28515625" style="314" bestFit="1" customWidth="1"/>
    <col min="15116" max="15117" width="8.28515625" style="314" customWidth="1"/>
    <col min="15118" max="15118" width="8.28515625" style="314" bestFit="1" customWidth="1"/>
    <col min="15119" max="15360" width="9.140625" style="314"/>
    <col min="15361" max="15362" width="0" style="314" hidden="1" customWidth="1"/>
    <col min="15363" max="15363" width="81.5703125" style="314" customWidth="1"/>
    <col min="15364" max="15369" width="8.28515625" style="314" bestFit="1" customWidth="1"/>
    <col min="15370" max="15370" width="8.28515625" style="314" customWidth="1"/>
    <col min="15371" max="15371" width="8.28515625" style="314" bestFit="1" customWidth="1"/>
    <col min="15372" max="15373" width="8.28515625" style="314" customWidth="1"/>
    <col min="15374" max="15374" width="8.28515625" style="314" bestFit="1" customWidth="1"/>
    <col min="15375" max="15616" width="9.140625" style="314"/>
    <col min="15617" max="15618" width="0" style="314" hidden="1" customWidth="1"/>
    <col min="15619" max="15619" width="81.5703125" style="314" customWidth="1"/>
    <col min="15620" max="15625" width="8.28515625" style="314" bestFit="1" customWidth="1"/>
    <col min="15626" max="15626" width="8.28515625" style="314" customWidth="1"/>
    <col min="15627" max="15627" width="8.28515625" style="314" bestFit="1" customWidth="1"/>
    <col min="15628" max="15629" width="8.28515625" style="314" customWidth="1"/>
    <col min="15630" max="15630" width="8.28515625" style="314" bestFit="1" customWidth="1"/>
    <col min="15631" max="15872" width="9.140625" style="314"/>
    <col min="15873" max="15874" width="0" style="314" hidden="1" customWidth="1"/>
    <col min="15875" max="15875" width="81.5703125" style="314" customWidth="1"/>
    <col min="15876" max="15881" width="8.28515625" style="314" bestFit="1" customWidth="1"/>
    <col min="15882" max="15882" width="8.28515625" style="314" customWidth="1"/>
    <col min="15883" max="15883" width="8.28515625" style="314" bestFit="1" customWidth="1"/>
    <col min="15884" max="15885" width="8.28515625" style="314" customWidth="1"/>
    <col min="15886" max="15886" width="8.28515625" style="314" bestFit="1" customWidth="1"/>
    <col min="15887" max="16128" width="9.140625" style="314"/>
    <col min="16129" max="16130" width="0" style="314" hidden="1" customWidth="1"/>
    <col min="16131" max="16131" width="81.5703125" style="314" customWidth="1"/>
    <col min="16132" max="16137" width="8.28515625" style="314" bestFit="1" customWidth="1"/>
    <col min="16138" max="16138" width="8.28515625" style="314" customWidth="1"/>
    <col min="16139" max="16139" width="8.28515625" style="314" bestFit="1" customWidth="1"/>
    <col min="16140" max="16141" width="8.28515625" style="314" customWidth="1"/>
    <col min="16142" max="16142" width="8.28515625" style="314" bestFit="1" customWidth="1"/>
    <col min="16143" max="16384" width="9.140625" style="314"/>
  </cols>
  <sheetData>
    <row r="1" spans="1:14" s="309" customFormat="1" ht="15" customHeight="1">
      <c r="A1" s="338"/>
      <c r="B1" s="338"/>
      <c r="C1" s="858"/>
      <c r="D1" s="858"/>
      <c r="E1" s="858"/>
      <c r="F1" s="858"/>
      <c r="G1" s="858"/>
      <c r="H1" s="858"/>
      <c r="I1" s="858"/>
      <c r="J1" s="858"/>
      <c r="K1" s="858"/>
      <c r="L1" s="858"/>
      <c r="M1" s="858"/>
      <c r="N1" s="858"/>
    </row>
    <row r="2" spans="1:14" s="309" customFormat="1" ht="18">
      <c r="A2" s="859" t="s">
        <v>404</v>
      </c>
      <c r="B2" s="859"/>
      <c r="C2" s="859"/>
      <c r="D2" s="859"/>
      <c r="E2" s="859"/>
      <c r="F2" s="859"/>
      <c r="G2" s="859"/>
      <c r="H2" s="859"/>
      <c r="I2" s="859"/>
      <c r="J2" s="859"/>
      <c r="K2" s="859"/>
      <c r="L2" s="859"/>
      <c r="M2" s="859"/>
      <c r="N2" s="859"/>
    </row>
    <row r="3" spans="1:14" s="309" customFormat="1" ht="15" customHeight="1">
      <c r="A3" s="338"/>
      <c r="B3" s="338"/>
      <c r="C3" s="859" t="s">
        <v>634</v>
      </c>
      <c r="D3" s="859"/>
      <c r="E3" s="859"/>
      <c r="F3" s="859"/>
      <c r="G3" s="859"/>
      <c r="H3" s="859"/>
      <c r="I3" s="859"/>
      <c r="J3" s="859"/>
      <c r="K3" s="859"/>
      <c r="L3" s="859"/>
      <c r="M3" s="859"/>
      <c r="N3" s="859"/>
    </row>
    <row r="4" spans="1:14" s="309" customFormat="1" ht="15" customHeight="1">
      <c r="A4" s="860"/>
      <c r="B4" s="859"/>
      <c r="C4" s="859"/>
      <c r="D4" s="859"/>
      <c r="E4" s="859"/>
      <c r="F4" s="859"/>
      <c r="G4" s="859"/>
      <c r="H4" s="859"/>
      <c r="I4" s="859"/>
      <c r="J4" s="859"/>
      <c r="K4" s="859"/>
      <c r="L4" s="859"/>
      <c r="M4" s="859"/>
      <c r="N4" s="859"/>
    </row>
    <row r="5" spans="1:14" s="312" customFormat="1" ht="15" customHeight="1" thickBot="1">
      <c r="A5" s="310"/>
      <c r="B5" s="311"/>
      <c r="C5" s="311"/>
      <c r="D5" s="311"/>
      <c r="E5" s="311"/>
      <c r="F5" s="311"/>
      <c r="G5" s="311"/>
      <c r="H5" s="311"/>
      <c r="I5" s="311"/>
      <c r="J5" s="311"/>
      <c r="K5" s="311"/>
      <c r="L5" s="311"/>
      <c r="M5" s="311"/>
      <c r="N5" s="311"/>
    </row>
    <row r="6" spans="1:14" s="313" customFormat="1" ht="30" customHeight="1" thickTop="1" thickBot="1">
      <c r="A6" s="287"/>
      <c r="B6" s="287"/>
      <c r="C6" s="776"/>
      <c r="D6" s="771" t="s">
        <v>562</v>
      </c>
      <c r="E6" s="771" t="s">
        <v>563</v>
      </c>
      <c r="F6" s="771" t="s">
        <v>564</v>
      </c>
      <c r="G6" s="771" t="s">
        <v>565</v>
      </c>
      <c r="H6" s="777" t="s">
        <v>566</v>
      </c>
      <c r="I6" s="777" t="s">
        <v>567</v>
      </c>
      <c r="J6" s="777" t="s">
        <v>568</v>
      </c>
      <c r="K6" s="777" t="s">
        <v>569</v>
      </c>
      <c r="L6" s="777" t="s">
        <v>1442</v>
      </c>
      <c r="M6" s="777" t="s">
        <v>570</v>
      </c>
      <c r="N6" s="777" t="s">
        <v>1443</v>
      </c>
    </row>
    <row r="7" spans="1:14" ht="15" customHeight="1" thickTop="1" thickBot="1">
      <c r="A7" s="287"/>
      <c r="B7" s="287"/>
      <c r="C7" s="562"/>
      <c r="D7" s="562"/>
      <c r="E7" s="562"/>
      <c r="F7" s="562"/>
      <c r="G7" s="562"/>
      <c r="H7" s="562"/>
      <c r="I7" s="562"/>
      <c r="J7" s="562"/>
      <c r="K7" s="562"/>
      <c r="L7" s="562"/>
      <c r="M7" s="562"/>
      <c r="N7" s="562"/>
    </row>
    <row r="8" spans="1:14" s="316" customFormat="1" ht="15" customHeight="1" thickTop="1" thickBot="1">
      <c r="A8" s="287"/>
      <c r="B8" s="315"/>
      <c r="C8" s="778" t="s">
        <v>445</v>
      </c>
      <c r="D8" s="779"/>
      <c r="E8" s="779"/>
      <c r="F8" s="779"/>
      <c r="G8" s="779"/>
      <c r="H8" s="780"/>
      <c r="I8" s="780"/>
      <c r="J8" s="780"/>
      <c r="K8" s="780"/>
      <c r="L8" s="780"/>
      <c r="M8" s="780"/>
      <c r="N8" s="780"/>
    </row>
    <row r="9" spans="1:14" ht="15" customHeight="1" thickTop="1">
      <c r="A9" s="287" t="s">
        <v>635</v>
      </c>
      <c r="B9" s="110" t="s">
        <v>636</v>
      </c>
      <c r="C9" s="111" t="s">
        <v>637</v>
      </c>
      <c r="D9" s="317">
        <v>3.3000000000000002E-2</v>
      </c>
      <c r="E9" s="317">
        <v>1.23E-2</v>
      </c>
      <c r="F9" s="317">
        <v>2.9600000000000001E-2</v>
      </c>
      <c r="G9" s="317">
        <v>7.7000000000000002E-3</v>
      </c>
      <c r="H9" s="317">
        <v>7.1999999999999998E-3</v>
      </c>
      <c r="I9" s="317">
        <v>1.3899999999999999E-2</v>
      </c>
      <c r="J9" s="317">
        <v>6.0400000000000002E-2</v>
      </c>
      <c r="K9" s="317">
        <v>2.6200000000000001E-2</v>
      </c>
      <c r="L9" s="317">
        <v>3.04E-2</v>
      </c>
      <c r="M9" s="317">
        <v>2.41E-2</v>
      </c>
      <c r="N9" s="317">
        <v>2.5399999999999999E-2</v>
      </c>
    </row>
    <row r="10" spans="1:14" ht="15" customHeight="1" thickBot="1">
      <c r="A10" s="287" t="s">
        <v>635</v>
      </c>
      <c r="B10" s="110" t="s">
        <v>638</v>
      </c>
      <c r="C10" s="111" t="s">
        <v>639</v>
      </c>
      <c r="D10" s="317">
        <v>0.64890000000000003</v>
      </c>
      <c r="E10" s="317">
        <v>0.6512</v>
      </c>
      <c r="F10" s="317">
        <v>0.7</v>
      </c>
      <c r="G10" s="317">
        <v>0.73729999999999996</v>
      </c>
      <c r="H10" s="317">
        <v>0.69169999999999998</v>
      </c>
      <c r="I10" s="317">
        <v>0.65429999999999999</v>
      </c>
      <c r="J10" s="317">
        <v>0.60840000000000005</v>
      </c>
      <c r="K10" s="317">
        <v>0.65910000000000002</v>
      </c>
      <c r="L10" s="317">
        <v>0.66549999999999998</v>
      </c>
      <c r="M10" s="317">
        <v>0.66559999999999997</v>
      </c>
      <c r="N10" s="317">
        <v>0.68700000000000006</v>
      </c>
    </row>
    <row r="11" spans="1:14" s="318" customFormat="1" ht="15" customHeight="1" thickTop="1" thickBot="1">
      <c r="A11" s="287"/>
      <c r="B11" s="315"/>
      <c r="C11" s="778" t="s">
        <v>448</v>
      </c>
      <c r="D11" s="779"/>
      <c r="E11" s="779"/>
      <c r="F11" s="779"/>
      <c r="G11" s="779"/>
      <c r="H11" s="780"/>
      <c r="I11" s="780"/>
      <c r="J11" s="780"/>
      <c r="K11" s="780"/>
      <c r="L11" s="780"/>
      <c r="M11" s="780"/>
      <c r="N11" s="780"/>
    </row>
    <row r="12" spans="1:14" s="313" customFormat="1" ht="15" customHeight="1" thickTop="1">
      <c r="A12" s="287" t="s">
        <v>635</v>
      </c>
      <c r="B12" s="110" t="s">
        <v>640</v>
      </c>
      <c r="C12" s="111" t="s">
        <v>641</v>
      </c>
      <c r="D12" s="317">
        <v>9.7299999999999998E-2</v>
      </c>
      <c r="E12" s="317">
        <v>0.33179999999999998</v>
      </c>
      <c r="F12" s="317">
        <v>0.52070000000000005</v>
      </c>
      <c r="G12" s="317">
        <v>0.55959999999999999</v>
      </c>
      <c r="H12" s="317">
        <v>0.58919999999999995</v>
      </c>
      <c r="I12" s="317">
        <v>0.58440000000000003</v>
      </c>
      <c r="J12" s="317">
        <v>0.54159999999999997</v>
      </c>
      <c r="K12" s="317">
        <v>0.5544</v>
      </c>
      <c r="L12" s="317">
        <v>0.54769999999999996</v>
      </c>
      <c r="M12" s="317">
        <v>0.1426</v>
      </c>
      <c r="N12" s="317">
        <v>0.1489</v>
      </c>
    </row>
    <row r="13" spans="1:14" s="320" customFormat="1" ht="15" customHeight="1">
      <c r="A13" s="287" t="s">
        <v>635</v>
      </c>
      <c r="B13" s="110" t="s">
        <v>642</v>
      </c>
      <c r="C13" s="111" t="s">
        <v>643</v>
      </c>
      <c r="D13" s="317">
        <v>9.7299999999999998E-2</v>
      </c>
      <c r="E13" s="317">
        <v>0.33179999999999998</v>
      </c>
      <c r="F13" s="317">
        <v>0.52070000000000005</v>
      </c>
      <c r="G13" s="317">
        <v>0.55959999999999999</v>
      </c>
      <c r="H13" s="317">
        <v>0.58919999999999995</v>
      </c>
      <c r="I13" s="317">
        <v>0.5897</v>
      </c>
      <c r="J13" s="317">
        <v>0.54159999999999997</v>
      </c>
      <c r="K13" s="317">
        <v>0.55559999999999998</v>
      </c>
      <c r="L13" s="317">
        <v>0.55030000000000001</v>
      </c>
      <c r="M13" s="317">
        <v>0.50880000000000003</v>
      </c>
      <c r="N13" s="317">
        <v>0.5202</v>
      </c>
    </row>
    <row r="14" spans="1:14" s="320" customFormat="1" ht="15" customHeight="1">
      <c r="A14" s="287"/>
      <c r="B14" s="110"/>
      <c r="C14" s="111" t="s">
        <v>644</v>
      </c>
      <c r="D14" s="317">
        <v>0.4017</v>
      </c>
      <c r="E14" s="317">
        <v>0.31269999999999998</v>
      </c>
      <c r="F14" s="317">
        <v>0.2412</v>
      </c>
      <c r="G14" s="317">
        <v>0.27889999999999998</v>
      </c>
      <c r="H14" s="317">
        <v>0.2908</v>
      </c>
      <c r="I14" s="317">
        <v>0.31390000000000001</v>
      </c>
      <c r="J14" s="317">
        <v>0.34539999999999998</v>
      </c>
      <c r="K14" s="317">
        <v>0.32879999999999998</v>
      </c>
      <c r="L14" s="317">
        <v>0.33879999999999999</v>
      </c>
      <c r="M14" s="317">
        <v>0.3765</v>
      </c>
      <c r="N14" s="317">
        <v>0.36270000000000002</v>
      </c>
    </row>
    <row r="15" spans="1:14" s="320" customFormat="1" ht="15" customHeight="1" thickBot="1">
      <c r="A15" s="287" t="s">
        <v>635</v>
      </c>
      <c r="B15" s="110" t="s">
        <v>645</v>
      </c>
      <c r="C15" s="111" t="s">
        <v>646</v>
      </c>
      <c r="D15" s="317">
        <v>0</v>
      </c>
      <c r="E15" s="317">
        <v>0</v>
      </c>
      <c r="F15" s="317">
        <v>0</v>
      </c>
      <c r="G15" s="317">
        <v>0</v>
      </c>
      <c r="H15" s="317">
        <v>0</v>
      </c>
      <c r="I15" s="317">
        <v>0</v>
      </c>
      <c r="J15" s="317">
        <v>0</v>
      </c>
      <c r="K15" s="317">
        <v>0</v>
      </c>
      <c r="L15" s="317">
        <v>0</v>
      </c>
      <c r="M15" s="317">
        <v>0</v>
      </c>
      <c r="N15" s="317">
        <v>0</v>
      </c>
    </row>
    <row r="16" spans="1:14" s="318" customFormat="1" ht="15" customHeight="1" thickTop="1" thickBot="1">
      <c r="A16" s="287"/>
      <c r="B16" s="315"/>
      <c r="C16" s="778" t="s">
        <v>647</v>
      </c>
      <c r="D16" s="779"/>
      <c r="E16" s="779"/>
      <c r="F16" s="779"/>
      <c r="G16" s="779"/>
      <c r="H16" s="780"/>
      <c r="I16" s="780"/>
      <c r="J16" s="780"/>
      <c r="K16" s="780"/>
      <c r="L16" s="780"/>
      <c r="M16" s="780"/>
      <c r="N16" s="780"/>
    </row>
    <row r="17" spans="1:14" s="313" customFormat="1" ht="15" customHeight="1" thickTop="1">
      <c r="A17" s="287" t="s">
        <v>635</v>
      </c>
      <c r="B17" s="110" t="s">
        <v>648</v>
      </c>
      <c r="C17" s="111" t="s">
        <v>649</v>
      </c>
      <c r="D17" s="317">
        <v>0</v>
      </c>
      <c r="E17" s="317">
        <v>1</v>
      </c>
      <c r="F17" s="317">
        <v>1</v>
      </c>
      <c r="G17" s="317">
        <v>1</v>
      </c>
      <c r="H17" s="317">
        <v>0.99980000000000002</v>
      </c>
      <c r="I17" s="317">
        <v>1</v>
      </c>
      <c r="J17" s="317">
        <v>1</v>
      </c>
      <c r="K17" s="317">
        <v>1</v>
      </c>
      <c r="L17" s="317">
        <v>0.99950000000000006</v>
      </c>
      <c r="M17" s="317">
        <v>1</v>
      </c>
      <c r="N17" s="317">
        <v>1</v>
      </c>
    </row>
    <row r="18" spans="1:14" s="320" customFormat="1" ht="15" customHeight="1">
      <c r="A18" s="287" t="s">
        <v>635</v>
      </c>
      <c r="B18" s="110" t="s">
        <v>650</v>
      </c>
      <c r="C18" s="111" t="s">
        <v>651</v>
      </c>
      <c r="D18" s="317">
        <v>0</v>
      </c>
      <c r="E18" s="317">
        <v>0</v>
      </c>
      <c r="F18" s="317">
        <v>0</v>
      </c>
      <c r="G18" s="317">
        <v>0</v>
      </c>
      <c r="H18" s="317">
        <v>2.0000000000000001E-4</v>
      </c>
      <c r="I18" s="317">
        <v>0</v>
      </c>
      <c r="J18" s="317">
        <v>0</v>
      </c>
      <c r="K18" s="317">
        <v>0</v>
      </c>
      <c r="L18" s="317">
        <v>5.0000000000000001E-4</v>
      </c>
      <c r="M18" s="317">
        <v>0</v>
      </c>
      <c r="N18" s="317">
        <v>0</v>
      </c>
    </row>
    <row r="19" spans="1:14" s="320" customFormat="1" ht="15" customHeight="1" thickBot="1">
      <c r="A19" s="287" t="s">
        <v>635</v>
      </c>
      <c r="B19" s="110" t="s">
        <v>652</v>
      </c>
      <c r="C19" s="111" t="s">
        <v>653</v>
      </c>
      <c r="D19" s="660">
        <v>0</v>
      </c>
      <c r="E19" s="660">
        <v>0</v>
      </c>
      <c r="F19" s="660">
        <v>0</v>
      </c>
      <c r="G19" s="660">
        <v>900.68740000000003</v>
      </c>
      <c r="H19" s="660">
        <v>1015.0029</v>
      </c>
      <c r="I19" s="660">
        <v>1003.8942</v>
      </c>
      <c r="J19" s="660">
        <v>999.54600000000005</v>
      </c>
      <c r="K19" s="321">
        <v>963.92880000000002</v>
      </c>
      <c r="L19" s="321">
        <v>947.81359999999995</v>
      </c>
      <c r="M19" s="321">
        <v>697.3297</v>
      </c>
      <c r="N19" s="321">
        <v>692.32280000000003</v>
      </c>
    </row>
    <row r="20" spans="1:14" s="318" customFormat="1" ht="15" customHeight="1" thickTop="1" thickBot="1">
      <c r="A20" s="287"/>
      <c r="B20" s="315"/>
      <c r="C20" s="778" t="s">
        <v>654</v>
      </c>
      <c r="D20" s="779"/>
      <c r="E20" s="779"/>
      <c r="F20" s="779"/>
      <c r="G20" s="779"/>
      <c r="H20" s="780"/>
      <c r="I20" s="780"/>
      <c r="J20" s="780"/>
      <c r="K20" s="780"/>
      <c r="L20" s="780"/>
      <c r="M20" s="780"/>
      <c r="N20" s="780"/>
    </row>
    <row r="21" spans="1:14" s="313" customFormat="1" ht="15" customHeight="1" thickTop="1">
      <c r="A21" s="287" t="s">
        <v>635</v>
      </c>
      <c r="B21" s="110" t="s">
        <v>655</v>
      </c>
      <c r="C21" s="111" t="s">
        <v>656</v>
      </c>
      <c r="D21" s="317">
        <v>1</v>
      </c>
      <c r="E21" s="317">
        <v>0.99990000000000001</v>
      </c>
      <c r="F21" s="317">
        <v>0.99739999999999995</v>
      </c>
      <c r="G21" s="317">
        <v>0.99490000000000001</v>
      </c>
      <c r="H21" s="317">
        <v>0.99470000000000003</v>
      </c>
      <c r="I21" s="317">
        <v>0.99480000000000002</v>
      </c>
      <c r="J21" s="317">
        <v>0.98929999999999996</v>
      </c>
      <c r="K21" s="317">
        <v>0.98680000000000001</v>
      </c>
      <c r="L21" s="317">
        <v>0.98450000000000004</v>
      </c>
      <c r="M21" s="317">
        <v>0.98060000000000003</v>
      </c>
      <c r="N21" s="317">
        <v>0.98060000000000003</v>
      </c>
    </row>
    <row r="22" spans="1:14" s="320" customFormat="1" ht="15" customHeight="1">
      <c r="A22" s="287" t="s">
        <v>635</v>
      </c>
      <c r="B22" s="110" t="s">
        <v>657</v>
      </c>
      <c r="C22" s="111" t="s">
        <v>658</v>
      </c>
      <c r="D22" s="317">
        <v>0</v>
      </c>
      <c r="E22" s="317">
        <v>1E-4</v>
      </c>
      <c r="F22" s="317">
        <v>2.0000000000000001E-4</v>
      </c>
      <c r="G22" s="317">
        <v>1.6000000000000001E-3</v>
      </c>
      <c r="H22" s="317">
        <v>1.9E-3</v>
      </c>
      <c r="I22" s="317">
        <v>1.6000000000000001E-3</v>
      </c>
      <c r="J22" s="317">
        <v>8.2299999999999998E-2</v>
      </c>
      <c r="K22" s="317">
        <v>0.1154</v>
      </c>
      <c r="L22" s="317">
        <v>0.1091</v>
      </c>
      <c r="M22" s="317">
        <v>0.1056</v>
      </c>
      <c r="N22" s="317">
        <v>0.1101</v>
      </c>
    </row>
    <row r="23" spans="1:14" s="320" customFormat="1" ht="15" customHeight="1">
      <c r="A23" s="287" t="s">
        <v>635</v>
      </c>
      <c r="B23" s="110" t="s">
        <v>659</v>
      </c>
      <c r="C23" s="111" t="s">
        <v>660</v>
      </c>
      <c r="D23" s="317">
        <v>0</v>
      </c>
      <c r="E23" s="317">
        <v>1E-4</v>
      </c>
      <c r="F23" s="317">
        <v>2.5999999999999999E-3</v>
      </c>
      <c r="G23" s="317">
        <v>5.1000000000000004E-3</v>
      </c>
      <c r="H23" s="317">
        <v>5.3E-3</v>
      </c>
      <c r="I23" s="317">
        <v>5.1999999999999998E-3</v>
      </c>
      <c r="J23" s="317">
        <v>1.0699999999999999E-2</v>
      </c>
      <c r="K23" s="317">
        <v>1.32E-2</v>
      </c>
      <c r="L23" s="317">
        <v>1.55E-2</v>
      </c>
      <c r="M23" s="317">
        <v>1.9400000000000001E-2</v>
      </c>
      <c r="N23" s="317">
        <v>1.9400000000000001E-2</v>
      </c>
    </row>
    <row r="24" spans="1:14" s="320" customFormat="1" ht="15" customHeight="1">
      <c r="A24" s="287" t="s">
        <v>635</v>
      </c>
      <c r="B24" s="110" t="s">
        <v>661</v>
      </c>
      <c r="C24" s="111" t="s">
        <v>662</v>
      </c>
      <c r="D24" s="317">
        <v>0</v>
      </c>
      <c r="E24" s="317">
        <v>1E-4</v>
      </c>
      <c r="F24" s="317">
        <v>2.0000000000000001E-4</v>
      </c>
      <c r="G24" s="317">
        <v>1.5E-3</v>
      </c>
      <c r="H24" s="317">
        <v>1.8E-3</v>
      </c>
      <c r="I24" s="317">
        <v>1.5E-3</v>
      </c>
      <c r="J24" s="317">
        <v>8.3099999999999993E-2</v>
      </c>
      <c r="K24" s="317">
        <v>0.1149</v>
      </c>
      <c r="L24" s="317">
        <v>0.1076</v>
      </c>
      <c r="M24" s="317">
        <v>0.10340000000000001</v>
      </c>
      <c r="N24" s="317">
        <v>0.1074</v>
      </c>
    </row>
    <row r="25" spans="1:14" s="320" customFormat="1" ht="15" customHeight="1">
      <c r="A25" s="287" t="s">
        <v>635</v>
      </c>
      <c r="B25" s="110" t="s">
        <v>663</v>
      </c>
      <c r="C25" s="111" t="s">
        <v>968</v>
      </c>
      <c r="D25" s="317">
        <v>0</v>
      </c>
      <c r="E25" s="317">
        <v>0</v>
      </c>
      <c r="F25" s="317">
        <v>8.2400000000000001E-2</v>
      </c>
      <c r="G25" s="317">
        <v>5.2299999999999999E-2</v>
      </c>
      <c r="H25" s="317">
        <v>4.8899999999999999E-2</v>
      </c>
      <c r="I25" s="317">
        <v>5.7700000000000001E-2</v>
      </c>
      <c r="J25" s="317">
        <v>6.9999999999999999E-4</v>
      </c>
      <c r="K25" s="317">
        <v>1.77E-2</v>
      </c>
      <c r="L25" s="317">
        <v>2.9000000000000001E-2</v>
      </c>
      <c r="M25" s="317">
        <v>3.9399999999999998E-2</v>
      </c>
      <c r="N25" s="317">
        <v>4.2999999999999997E-2</v>
      </c>
    </row>
    <row r="26" spans="1:14" s="320" customFormat="1" ht="15" customHeight="1">
      <c r="A26" s="287" t="s">
        <v>635</v>
      </c>
      <c r="B26" s="110" t="s">
        <v>664</v>
      </c>
      <c r="C26" s="111" t="s">
        <v>665</v>
      </c>
      <c r="D26" s="317">
        <v>6.6E-3</v>
      </c>
      <c r="E26" s="317">
        <v>8.0000000000000002E-3</v>
      </c>
      <c r="F26" s="317">
        <v>0.01</v>
      </c>
      <c r="G26" s="317">
        <v>1.11E-2</v>
      </c>
      <c r="H26" s="317">
        <v>1.3899999999999999E-2</v>
      </c>
      <c r="I26" s="317">
        <v>3.78E-2</v>
      </c>
      <c r="J26" s="317">
        <v>4.24E-2</v>
      </c>
      <c r="K26" s="317">
        <v>0.04</v>
      </c>
      <c r="L26" s="317">
        <v>3.7999999999999999E-2</v>
      </c>
      <c r="M26" s="317">
        <v>3.7100000000000001E-2</v>
      </c>
      <c r="N26" s="317">
        <v>3.7199999999999997E-2</v>
      </c>
    </row>
    <row r="27" spans="1:14" s="320" customFormat="1" ht="15" customHeight="1">
      <c r="A27" s="287" t="s">
        <v>635</v>
      </c>
      <c r="B27" s="110" t="s">
        <v>666</v>
      </c>
      <c r="C27" s="111" t="s">
        <v>667</v>
      </c>
      <c r="D27" s="317">
        <v>5.1799999999999999E-2</v>
      </c>
      <c r="E27" s="317">
        <v>4.2999999999999997E-2</v>
      </c>
      <c r="F27" s="317">
        <v>3.3599999999999998E-2</v>
      </c>
      <c r="G27" s="317">
        <v>2.4899999999999999E-2</v>
      </c>
      <c r="H27" s="317">
        <v>1.9300000000000001E-2</v>
      </c>
      <c r="I27" s="317">
        <v>1.66E-2</v>
      </c>
      <c r="J27" s="317">
        <v>1.9300000000000001E-2</v>
      </c>
      <c r="K27" s="317">
        <v>2.1299999999999999E-2</v>
      </c>
      <c r="L27" s="317">
        <v>2.0299999999999999E-2</v>
      </c>
      <c r="M27" s="317">
        <v>2.0799999999999999E-2</v>
      </c>
      <c r="N27" s="317">
        <v>2.2800000000000001E-2</v>
      </c>
    </row>
    <row r="28" spans="1:14" s="320" customFormat="1" ht="15" customHeight="1">
      <c r="A28" s="287" t="s">
        <v>635</v>
      </c>
      <c r="B28" s="110" t="s">
        <v>668</v>
      </c>
      <c r="C28" s="111" t="s">
        <v>669</v>
      </c>
      <c r="D28" s="317">
        <v>0</v>
      </c>
      <c r="E28" s="317">
        <v>0.99919999999999998</v>
      </c>
      <c r="F28" s="317">
        <v>0.997</v>
      </c>
      <c r="G28" s="317">
        <v>0.99370000000000003</v>
      </c>
      <c r="H28" s="317">
        <v>0.99429999999999996</v>
      </c>
      <c r="I28" s="317">
        <v>0.99399999999999999</v>
      </c>
      <c r="J28" s="317">
        <v>0.97130000000000005</v>
      </c>
      <c r="K28" s="317">
        <v>0.97340000000000004</v>
      </c>
      <c r="L28" s="317">
        <v>0.98089999999999999</v>
      </c>
      <c r="M28" s="317">
        <v>0.97789999999999999</v>
      </c>
      <c r="N28" s="317">
        <v>0.97250000000000003</v>
      </c>
    </row>
    <row r="29" spans="1:14" s="320" customFormat="1" ht="15" customHeight="1">
      <c r="A29" s="287" t="s">
        <v>635</v>
      </c>
      <c r="B29" s="110" t="s">
        <v>670</v>
      </c>
      <c r="C29" s="111" t="s">
        <v>671</v>
      </c>
      <c r="D29" s="317">
        <v>0</v>
      </c>
      <c r="E29" s="317">
        <v>2.9999999999999997E-4</v>
      </c>
      <c r="F29" s="317">
        <v>2.9999999999999997E-4</v>
      </c>
      <c r="G29" s="317">
        <v>1.1999999999999999E-3</v>
      </c>
      <c r="H29" s="317">
        <v>4.0000000000000002E-4</v>
      </c>
      <c r="I29" s="317">
        <v>8.0000000000000004E-4</v>
      </c>
      <c r="J29" s="317">
        <v>1.7600000000000001E-2</v>
      </c>
      <c r="K29" s="317">
        <v>1.29E-2</v>
      </c>
      <c r="L29" s="317">
        <v>3.2000000000000002E-3</v>
      </c>
      <c r="M29" s="317">
        <v>2.2000000000000001E-3</v>
      </c>
      <c r="N29" s="317">
        <v>2.7000000000000001E-3</v>
      </c>
    </row>
    <row r="30" spans="1:14" s="320" customFormat="1" ht="15" customHeight="1">
      <c r="A30" s="287" t="s">
        <v>635</v>
      </c>
      <c r="B30" s="110" t="s">
        <v>672</v>
      </c>
      <c r="C30" s="111" t="s">
        <v>673</v>
      </c>
      <c r="D30" s="317">
        <v>0</v>
      </c>
      <c r="E30" s="317">
        <v>1E-4</v>
      </c>
      <c r="F30" s="317">
        <v>2.0000000000000001E-4</v>
      </c>
      <c r="G30" s="317">
        <v>4.0000000000000002E-4</v>
      </c>
      <c r="H30" s="317">
        <v>0</v>
      </c>
      <c r="I30" s="317">
        <v>0</v>
      </c>
      <c r="J30" s="317">
        <v>2.2000000000000001E-3</v>
      </c>
      <c r="K30" s="317">
        <v>6.9999999999999999E-4</v>
      </c>
      <c r="L30" s="317">
        <v>1.6000000000000001E-3</v>
      </c>
      <c r="M30" s="317">
        <v>2.9999999999999997E-4</v>
      </c>
      <c r="N30" s="317">
        <v>5.1999999999999998E-3</v>
      </c>
    </row>
    <row r="31" spans="1:14" s="320" customFormat="1" ht="15" customHeight="1">
      <c r="A31" s="287" t="s">
        <v>635</v>
      </c>
      <c r="B31" s="110" t="s">
        <v>674</v>
      </c>
      <c r="C31" s="111" t="s">
        <v>675</v>
      </c>
      <c r="D31" s="317">
        <v>0</v>
      </c>
      <c r="E31" s="317">
        <v>0</v>
      </c>
      <c r="F31" s="317">
        <v>0</v>
      </c>
      <c r="G31" s="317">
        <v>1E-4</v>
      </c>
      <c r="H31" s="317">
        <v>0</v>
      </c>
      <c r="I31" s="317">
        <v>0</v>
      </c>
      <c r="J31" s="317">
        <v>2.0000000000000001E-4</v>
      </c>
      <c r="K31" s="317">
        <v>2.0000000000000001E-4</v>
      </c>
      <c r="L31" s="317">
        <v>4.0000000000000002E-4</v>
      </c>
      <c r="M31" s="317">
        <v>0</v>
      </c>
      <c r="N31" s="317">
        <v>2.9999999999999997E-4</v>
      </c>
    </row>
    <row r="32" spans="1:14" s="320" customFormat="1" ht="15" customHeight="1">
      <c r="A32" s="287" t="s">
        <v>635</v>
      </c>
      <c r="B32" s="110" t="s">
        <v>676</v>
      </c>
      <c r="C32" s="111" t="s">
        <v>677</v>
      </c>
      <c r="D32" s="317">
        <v>0</v>
      </c>
      <c r="E32" s="317">
        <v>1E-4</v>
      </c>
      <c r="F32" s="317">
        <v>2.0000000000000001E-4</v>
      </c>
      <c r="G32" s="317">
        <v>5.0000000000000001E-4</v>
      </c>
      <c r="H32" s="317">
        <v>5.0000000000000001E-4</v>
      </c>
      <c r="I32" s="317">
        <v>0</v>
      </c>
      <c r="J32" s="317">
        <v>3.5999999999999999E-3</v>
      </c>
      <c r="K32" s="317">
        <v>4.3E-3</v>
      </c>
      <c r="L32" s="317">
        <v>4.4999999999999997E-3</v>
      </c>
      <c r="M32" s="317">
        <v>7.7999999999999996E-3</v>
      </c>
      <c r="N32" s="317">
        <v>5.3E-3</v>
      </c>
    </row>
    <row r="33" spans="1:14" s="320" customFormat="1" ht="15" customHeight="1" thickBot="1">
      <c r="A33" s="287" t="s">
        <v>635</v>
      </c>
      <c r="B33" s="111" t="s">
        <v>678</v>
      </c>
      <c r="C33" s="111" t="s">
        <v>679</v>
      </c>
      <c r="D33" s="317">
        <v>0</v>
      </c>
      <c r="E33" s="317">
        <v>2.0000000000000001E-4</v>
      </c>
      <c r="F33" s="317">
        <v>2.3E-3</v>
      </c>
      <c r="G33" s="317">
        <v>4.1000000000000003E-3</v>
      </c>
      <c r="H33" s="317">
        <v>4.7999999999999996E-3</v>
      </c>
      <c r="I33" s="317">
        <v>5.1999999999999998E-3</v>
      </c>
      <c r="J33" s="317">
        <v>5.0000000000000001E-3</v>
      </c>
      <c r="K33" s="317">
        <v>8.5000000000000006E-3</v>
      </c>
      <c r="L33" s="317">
        <v>9.4999999999999998E-3</v>
      </c>
      <c r="M33" s="317">
        <v>1.17E-2</v>
      </c>
      <c r="N33" s="317">
        <v>1.4E-2</v>
      </c>
    </row>
    <row r="34" spans="1:14" s="318" customFormat="1" ht="15" customHeight="1" thickTop="1" thickBot="1">
      <c r="A34" s="287"/>
      <c r="B34" s="315"/>
      <c r="C34" s="778" t="s">
        <v>471</v>
      </c>
      <c r="D34" s="779"/>
      <c r="E34" s="779"/>
      <c r="F34" s="779"/>
      <c r="G34" s="779"/>
      <c r="H34" s="780"/>
      <c r="I34" s="780"/>
      <c r="J34" s="780"/>
      <c r="K34" s="780"/>
      <c r="L34" s="780"/>
      <c r="M34" s="780"/>
      <c r="N34" s="780"/>
    </row>
    <row r="35" spans="1:14" s="313" customFormat="1" ht="15" customHeight="1" thickTop="1">
      <c r="A35" s="287" t="s">
        <v>635</v>
      </c>
      <c r="B35" s="110" t="s">
        <v>680</v>
      </c>
      <c r="C35" s="111" t="s">
        <v>681</v>
      </c>
      <c r="D35" s="317">
        <v>0</v>
      </c>
      <c r="E35" s="317">
        <v>0</v>
      </c>
      <c r="F35" s="317">
        <v>0</v>
      </c>
      <c r="G35" s="317">
        <v>0</v>
      </c>
      <c r="H35" s="317">
        <v>0</v>
      </c>
      <c r="I35" s="317">
        <v>0</v>
      </c>
      <c r="J35" s="317">
        <v>0</v>
      </c>
      <c r="K35" s="317">
        <v>0</v>
      </c>
      <c r="L35" s="317">
        <v>0</v>
      </c>
      <c r="M35" s="317">
        <v>0</v>
      </c>
      <c r="N35" s="317">
        <v>0</v>
      </c>
    </row>
    <row r="36" spans="1:14" s="320" customFormat="1" ht="15" customHeight="1">
      <c r="A36" s="287" t="s">
        <v>635</v>
      </c>
      <c r="B36" s="110" t="s">
        <v>682</v>
      </c>
      <c r="C36" s="111" t="s">
        <v>683</v>
      </c>
      <c r="D36" s="317">
        <v>0</v>
      </c>
      <c r="E36" s="317">
        <v>0</v>
      </c>
      <c r="F36" s="317">
        <v>0</v>
      </c>
      <c r="G36" s="317">
        <v>0</v>
      </c>
      <c r="H36" s="317">
        <v>0</v>
      </c>
      <c r="I36" s="317">
        <v>0</v>
      </c>
      <c r="J36" s="317">
        <v>0</v>
      </c>
      <c r="K36" s="317">
        <v>0</v>
      </c>
      <c r="L36" s="317">
        <v>0</v>
      </c>
      <c r="M36" s="317">
        <v>0</v>
      </c>
      <c r="N36" s="317">
        <v>0</v>
      </c>
    </row>
    <row r="37" spans="1:14" s="320" customFormat="1" ht="15" customHeight="1">
      <c r="A37" s="287" t="s">
        <v>635</v>
      </c>
      <c r="B37" s="110" t="s">
        <v>684</v>
      </c>
      <c r="C37" s="111" t="s">
        <v>685</v>
      </c>
      <c r="D37" s="317">
        <v>0.13769999999999999</v>
      </c>
      <c r="E37" s="317">
        <v>0.1075</v>
      </c>
      <c r="F37" s="317">
        <v>5.2900000000000003E-2</v>
      </c>
      <c r="G37" s="317">
        <v>2.93E-2</v>
      </c>
      <c r="H37" s="317">
        <v>3.1E-2</v>
      </c>
      <c r="I37" s="317">
        <v>0.1177</v>
      </c>
      <c r="J37" s="317">
        <v>0.17480000000000001</v>
      </c>
      <c r="K37" s="317">
        <v>0.1356</v>
      </c>
      <c r="L37" s="317">
        <v>0.13739999999999999</v>
      </c>
      <c r="M37" s="317">
        <v>0.1439</v>
      </c>
      <c r="N37" s="317">
        <v>0.11890000000000001</v>
      </c>
    </row>
    <row r="38" spans="1:14" s="320" customFormat="1" ht="15" customHeight="1">
      <c r="A38" s="287" t="s">
        <v>635</v>
      </c>
      <c r="B38" s="110" t="s">
        <v>686</v>
      </c>
      <c r="C38" s="111" t="s">
        <v>687</v>
      </c>
      <c r="D38" s="317">
        <v>0.107</v>
      </c>
      <c r="E38" s="317">
        <v>8.6999999999999994E-2</v>
      </c>
      <c r="F38" s="317">
        <v>4.4499999999999998E-2</v>
      </c>
      <c r="G38" s="317">
        <v>2.5399999999999999E-2</v>
      </c>
      <c r="H38" s="317">
        <v>2.75E-2</v>
      </c>
      <c r="I38" s="317">
        <v>0.10730000000000001</v>
      </c>
      <c r="J38" s="317">
        <v>0.1565</v>
      </c>
      <c r="K38" s="317">
        <v>0.1212</v>
      </c>
      <c r="L38" s="317">
        <v>0.1234</v>
      </c>
      <c r="M38" s="317">
        <v>0.13020000000000001</v>
      </c>
      <c r="N38" s="317">
        <v>0.1074</v>
      </c>
    </row>
    <row r="39" spans="1:14" s="320" customFormat="1" ht="15" customHeight="1" thickBot="1">
      <c r="A39" s="287" t="s">
        <v>635</v>
      </c>
      <c r="B39" s="110" t="s">
        <v>688</v>
      </c>
      <c r="C39" s="80" t="s">
        <v>689</v>
      </c>
      <c r="D39" s="317">
        <v>3.0446274741249999</v>
      </c>
      <c r="E39" s="317">
        <v>0</v>
      </c>
      <c r="F39" s="317">
        <v>0</v>
      </c>
      <c r="G39" s="317">
        <v>0.19256849961854564</v>
      </c>
      <c r="H39" s="317">
        <v>0.17649999999999999</v>
      </c>
      <c r="I39" s="317">
        <v>0.21809999999999999</v>
      </c>
      <c r="J39" s="317">
        <v>0.46189999999999998</v>
      </c>
      <c r="K39" s="317">
        <v>0.2782</v>
      </c>
      <c r="L39" s="317">
        <v>0.34710000000000002</v>
      </c>
      <c r="M39" s="317">
        <v>0.3856</v>
      </c>
      <c r="N39" s="317">
        <v>0.31780000000000003</v>
      </c>
    </row>
    <row r="40" spans="1:14" s="318" customFormat="1" ht="15" customHeight="1" thickTop="1" thickBot="1">
      <c r="A40" s="287"/>
      <c r="B40" s="315"/>
      <c r="C40" s="778" t="s">
        <v>477</v>
      </c>
      <c r="D40" s="779"/>
      <c r="E40" s="779"/>
      <c r="F40" s="779"/>
      <c r="G40" s="779"/>
      <c r="H40" s="780"/>
      <c r="I40" s="780"/>
      <c r="J40" s="780"/>
      <c r="K40" s="780"/>
      <c r="L40" s="780"/>
      <c r="M40" s="780"/>
      <c r="N40" s="780"/>
    </row>
    <row r="41" spans="1:14" s="313" customFormat="1" ht="15" customHeight="1" thickTop="1">
      <c r="A41" s="287" t="s">
        <v>635</v>
      </c>
      <c r="B41" s="110" t="s">
        <v>690</v>
      </c>
      <c r="C41" s="111" t="s">
        <v>691</v>
      </c>
      <c r="D41" s="317">
        <v>0.22309999999999999</v>
      </c>
      <c r="E41" s="317">
        <v>0.191</v>
      </c>
      <c r="F41" s="317">
        <v>0.15909999999999999</v>
      </c>
      <c r="G41" s="317">
        <v>0.1341</v>
      </c>
      <c r="H41" s="317">
        <v>0.11070000000000001</v>
      </c>
      <c r="I41" s="317">
        <v>8.8099999999999998E-2</v>
      </c>
      <c r="J41" s="317">
        <v>0.105</v>
      </c>
      <c r="K41" s="317">
        <v>0.1062</v>
      </c>
      <c r="L41" s="317">
        <v>0.1018</v>
      </c>
      <c r="M41" s="317">
        <v>9.5100000000000004E-2</v>
      </c>
      <c r="N41" s="317">
        <v>9.6600000000000005E-2</v>
      </c>
    </row>
    <row r="42" spans="1:14" s="320" customFormat="1" ht="15" customHeight="1">
      <c r="A42" s="287" t="s">
        <v>635</v>
      </c>
      <c r="B42" s="110" t="s">
        <v>692</v>
      </c>
      <c r="C42" s="111" t="s">
        <v>693</v>
      </c>
      <c r="D42" s="317">
        <v>0.22309999999999999</v>
      </c>
      <c r="E42" s="317">
        <v>0.191</v>
      </c>
      <c r="F42" s="317">
        <v>0.15909999999999999</v>
      </c>
      <c r="G42" s="317">
        <v>0.1341</v>
      </c>
      <c r="H42" s="317">
        <v>0.11070000000000001</v>
      </c>
      <c r="I42" s="317">
        <v>8.8099999999999998E-2</v>
      </c>
      <c r="J42" s="317">
        <v>0.105</v>
      </c>
      <c r="K42" s="317">
        <v>0.1062</v>
      </c>
      <c r="L42" s="317">
        <v>0.1018</v>
      </c>
      <c r="M42" s="317">
        <v>9.5100000000000004E-2</v>
      </c>
      <c r="N42" s="317">
        <v>9.6600000000000005E-2</v>
      </c>
    </row>
    <row r="43" spans="1:14" s="320" customFormat="1" ht="15" customHeight="1">
      <c r="A43" s="287" t="s">
        <v>635</v>
      </c>
      <c r="B43" s="110" t="s">
        <v>694</v>
      </c>
      <c r="C43" s="111" t="s">
        <v>695</v>
      </c>
      <c r="D43" s="317">
        <v>0</v>
      </c>
      <c r="E43" s="317">
        <v>4.0000000000000002E-4</v>
      </c>
      <c r="F43" s="317">
        <v>1.18E-2</v>
      </c>
      <c r="G43" s="317">
        <v>2.8400000000000002E-2</v>
      </c>
      <c r="H43" s="317">
        <v>3.32E-2</v>
      </c>
      <c r="I43" s="317">
        <v>3.7499999999999999E-2</v>
      </c>
      <c r="J43" s="317">
        <v>6.0400000000000002E-2</v>
      </c>
      <c r="K43" s="317">
        <v>8.0199999999999994E-2</v>
      </c>
      <c r="L43" s="317">
        <v>9.9400000000000002E-2</v>
      </c>
      <c r="M43" s="317">
        <v>0.1336</v>
      </c>
      <c r="N43" s="317">
        <v>0.1358</v>
      </c>
    </row>
    <row r="44" spans="1:14" s="320" customFormat="1" ht="15" customHeight="1">
      <c r="A44" s="287" t="s">
        <v>635</v>
      </c>
      <c r="B44" s="110" t="s">
        <v>696</v>
      </c>
      <c r="C44" s="111" t="s">
        <v>697</v>
      </c>
      <c r="D44" s="317">
        <v>0</v>
      </c>
      <c r="E44" s="317">
        <v>0</v>
      </c>
      <c r="F44" s="317">
        <v>1E-4</v>
      </c>
      <c r="G44" s="317">
        <v>5.0000000000000001E-4</v>
      </c>
      <c r="H44" s="317">
        <v>5.9999999999999995E-4</v>
      </c>
      <c r="I44" s="317">
        <v>6.9999999999999999E-4</v>
      </c>
      <c r="J44" s="317">
        <v>2.9999999999999997E-4</v>
      </c>
      <c r="K44" s="317">
        <v>1.24E-2</v>
      </c>
      <c r="L44" s="317">
        <v>2.0299999999999999E-2</v>
      </c>
      <c r="M44" s="317">
        <v>2.86E-2</v>
      </c>
      <c r="N44" s="317">
        <v>3.32E-2</v>
      </c>
    </row>
    <row r="45" spans="1:14" s="320" customFormat="1" ht="15" customHeight="1">
      <c r="A45" s="287" t="s">
        <v>635</v>
      </c>
      <c r="B45" s="110" t="s">
        <v>698</v>
      </c>
      <c r="C45" s="111" t="s">
        <v>699</v>
      </c>
      <c r="D45" s="317">
        <v>0</v>
      </c>
      <c r="E45" s="317">
        <v>2.0000000000000001E-4</v>
      </c>
      <c r="F45" s="317">
        <v>3.0000000000000001E-3</v>
      </c>
      <c r="G45" s="317">
        <v>5.3E-3</v>
      </c>
      <c r="H45" s="317">
        <v>3.2000000000000002E-3</v>
      </c>
      <c r="I45" s="317">
        <v>2.5000000000000001E-3</v>
      </c>
      <c r="J45" s="317">
        <v>2.3199999999999998E-2</v>
      </c>
      <c r="K45" s="317">
        <v>3.1899999999999998E-2</v>
      </c>
      <c r="L45" s="317">
        <v>3.8300000000000001E-2</v>
      </c>
      <c r="M45" s="317">
        <v>6.6000000000000003E-2</v>
      </c>
      <c r="N45" s="317">
        <v>6.0299999999999999E-2</v>
      </c>
    </row>
    <row r="46" spans="1:14" s="320" customFormat="1" ht="15" customHeight="1" thickBot="1">
      <c r="A46" s="287" t="s">
        <v>635</v>
      </c>
      <c r="B46" s="110" t="s">
        <v>700</v>
      </c>
      <c r="C46" s="111" t="s">
        <v>701</v>
      </c>
      <c r="D46" s="317">
        <v>0.40100000000000002</v>
      </c>
      <c r="E46" s="317">
        <v>0.30230000000000001</v>
      </c>
      <c r="F46" s="317">
        <v>0.3347</v>
      </c>
      <c r="G46" s="317">
        <v>0.2344</v>
      </c>
      <c r="H46" s="317">
        <v>0.14710000000000001</v>
      </c>
      <c r="I46" s="317">
        <v>0.14169999999999999</v>
      </c>
      <c r="J46" s="317">
        <v>0.13619999999999999</v>
      </c>
      <c r="K46" s="317">
        <v>0.1638</v>
      </c>
      <c r="L46" s="317">
        <v>0.15659999999999999</v>
      </c>
      <c r="M46" s="317">
        <v>0.1469</v>
      </c>
      <c r="N46" s="317">
        <v>0.14249999999999999</v>
      </c>
    </row>
    <row r="47" spans="1:14" s="316" customFormat="1" ht="15" customHeight="1" thickTop="1" thickBot="1">
      <c r="A47" s="287"/>
      <c r="B47" s="315"/>
      <c r="C47" s="778" t="s">
        <v>702</v>
      </c>
      <c r="D47" s="779"/>
      <c r="E47" s="779"/>
      <c r="F47" s="779"/>
      <c r="G47" s="779"/>
      <c r="H47" s="780"/>
      <c r="I47" s="780"/>
      <c r="J47" s="780"/>
      <c r="K47" s="780"/>
      <c r="L47" s="780"/>
      <c r="M47" s="780"/>
      <c r="N47" s="780"/>
    </row>
    <row r="48" spans="1:14" s="313" customFormat="1" ht="15" customHeight="1" thickTop="1">
      <c r="A48" s="287" t="s">
        <v>635</v>
      </c>
      <c r="B48" s="110" t="s">
        <v>703</v>
      </c>
      <c r="C48" s="111" t="s">
        <v>704</v>
      </c>
      <c r="D48" s="317">
        <v>0.82630000000000003</v>
      </c>
      <c r="E48" s="317">
        <v>0.85009999999999997</v>
      </c>
      <c r="F48" s="317">
        <v>0.83960000000000001</v>
      </c>
      <c r="G48" s="317">
        <v>0.85270000000000001</v>
      </c>
      <c r="H48" s="317">
        <v>0.84760000000000002</v>
      </c>
      <c r="I48" s="317">
        <v>0.85060000000000002</v>
      </c>
      <c r="J48" s="317">
        <v>0.81159999999999999</v>
      </c>
      <c r="K48" s="317">
        <v>0.84989999999999999</v>
      </c>
      <c r="L48" s="317">
        <v>0.84770000000000001</v>
      </c>
      <c r="M48" s="317">
        <v>0.85370000000000001</v>
      </c>
      <c r="N48" s="317">
        <v>0.84819999999999995</v>
      </c>
    </row>
    <row r="49" spans="1:17" s="320" customFormat="1" ht="15" customHeight="1">
      <c r="A49" s="287" t="s">
        <v>635</v>
      </c>
      <c r="B49" s="110" t="s">
        <v>705</v>
      </c>
      <c r="C49" s="111" t="s">
        <v>706</v>
      </c>
      <c r="D49" s="317">
        <v>0.98939999999999995</v>
      </c>
      <c r="E49" s="317">
        <v>0.98350000000000004</v>
      </c>
      <c r="F49" s="317">
        <v>0.97589999999999999</v>
      </c>
      <c r="G49" s="317">
        <v>0.96479999999999999</v>
      </c>
      <c r="H49" s="317">
        <v>0.96279999999999999</v>
      </c>
      <c r="I49" s="317">
        <v>0.96189999999999998</v>
      </c>
      <c r="J49" s="317">
        <v>0.95879999999999999</v>
      </c>
      <c r="K49" s="317">
        <v>0.95509999999999995</v>
      </c>
      <c r="L49" s="317">
        <v>0.95289999999999997</v>
      </c>
      <c r="M49" s="317">
        <v>0.9536</v>
      </c>
      <c r="N49" s="317">
        <v>0.95189999999999997</v>
      </c>
    </row>
    <row r="50" spans="1:17" s="320" customFormat="1" ht="15" customHeight="1">
      <c r="A50" s="287" t="s">
        <v>635</v>
      </c>
      <c r="B50" s="110" t="s">
        <v>707</v>
      </c>
      <c r="C50" s="111" t="s">
        <v>708</v>
      </c>
      <c r="D50" s="317">
        <v>7.4999999999999997E-2</v>
      </c>
      <c r="E50" s="317">
        <v>6.8400000000000002E-2</v>
      </c>
      <c r="F50" s="317">
        <v>2.3E-2</v>
      </c>
      <c r="G50" s="317">
        <v>2.07E-2</v>
      </c>
      <c r="H50" s="317">
        <v>-1.01E-2</v>
      </c>
      <c r="I50" s="317">
        <v>-3.0200000000000001E-2</v>
      </c>
      <c r="J50" s="317">
        <v>-5.4199999999999998E-2</v>
      </c>
      <c r="K50" s="317">
        <v>-4.4000000000000003E-3</v>
      </c>
      <c r="L50" s="317">
        <v>-9.5999999999999992E-3</v>
      </c>
      <c r="M50" s="317">
        <v>-1.0699999999999999E-2</v>
      </c>
      <c r="N50" s="317">
        <v>-1.37E-2</v>
      </c>
    </row>
    <row r="51" spans="1:17" s="320" customFormat="1" ht="15" customHeight="1">
      <c r="A51" s="287" t="s">
        <v>635</v>
      </c>
      <c r="B51" s="110" t="s">
        <v>709</v>
      </c>
      <c r="C51" s="111" t="s">
        <v>710</v>
      </c>
      <c r="D51" s="317">
        <v>0.77839999999999998</v>
      </c>
      <c r="E51" s="317">
        <v>0.78480000000000005</v>
      </c>
      <c r="F51" s="317">
        <v>1.0085</v>
      </c>
      <c r="G51" s="317">
        <v>1.0984</v>
      </c>
      <c r="H51" s="317">
        <v>1.3766</v>
      </c>
      <c r="I51" s="317">
        <v>1.6957</v>
      </c>
      <c r="J51" s="317">
        <v>1.7947</v>
      </c>
      <c r="K51" s="317">
        <v>1.4132</v>
      </c>
      <c r="L51" s="317">
        <v>1.4957</v>
      </c>
      <c r="M51" s="317">
        <v>1.5386</v>
      </c>
      <c r="N51" s="317">
        <v>1.5712999999999999</v>
      </c>
    </row>
    <row r="52" spans="1:17" ht="3.75" customHeight="1" thickBot="1">
      <c r="A52" s="287"/>
      <c r="B52" s="287"/>
      <c r="C52" s="303"/>
      <c r="D52" s="303"/>
      <c r="E52" s="303"/>
      <c r="F52" s="303"/>
      <c r="G52" s="303"/>
      <c r="H52" s="303"/>
      <c r="I52" s="303"/>
      <c r="J52" s="303"/>
      <c r="K52" s="303"/>
      <c r="L52" s="303"/>
      <c r="M52" s="303"/>
      <c r="N52" s="303"/>
    </row>
    <row r="53" spans="1:17" ht="15" customHeight="1" thickTop="1">
      <c r="A53" s="322" t="s">
        <v>711</v>
      </c>
      <c r="B53" s="111" t="s">
        <v>711</v>
      </c>
      <c r="C53" s="861" t="s">
        <v>489</v>
      </c>
      <c r="D53" s="861"/>
      <c r="E53" s="861"/>
      <c r="F53" s="861"/>
      <c r="G53" s="861"/>
      <c r="H53" s="861"/>
      <c r="I53" s="861"/>
      <c r="J53" s="861"/>
      <c r="K53" s="861"/>
      <c r="L53" s="861"/>
      <c r="M53" s="861"/>
      <c r="N53" s="861"/>
    </row>
    <row r="54" spans="1:17" ht="51.75" customHeight="1">
      <c r="A54" s="287"/>
      <c r="B54" s="287"/>
      <c r="C54" s="855" t="s">
        <v>712</v>
      </c>
      <c r="D54" s="855"/>
      <c r="E54" s="855"/>
      <c r="F54" s="855"/>
      <c r="G54" s="855"/>
      <c r="H54" s="855"/>
      <c r="I54" s="855"/>
      <c r="J54" s="855"/>
      <c r="K54" s="855"/>
      <c r="L54" s="855"/>
      <c r="M54" s="855"/>
      <c r="N54" s="855"/>
    </row>
    <row r="55" spans="1:17" ht="48" customHeight="1">
      <c r="A55" s="287"/>
      <c r="B55" s="287"/>
      <c r="C55" s="855" t="s">
        <v>713</v>
      </c>
      <c r="D55" s="855"/>
      <c r="E55" s="855"/>
      <c r="F55" s="855"/>
      <c r="G55" s="855"/>
      <c r="H55" s="855"/>
      <c r="I55" s="855"/>
      <c r="J55" s="855"/>
      <c r="K55" s="855"/>
      <c r="L55" s="855"/>
      <c r="M55" s="855"/>
      <c r="N55" s="855"/>
    </row>
    <row r="56" spans="1:17" ht="15" customHeight="1">
      <c r="A56" s="287"/>
      <c r="B56" s="287"/>
      <c r="C56" s="856" t="s">
        <v>714</v>
      </c>
      <c r="D56" s="856"/>
      <c r="E56" s="856"/>
      <c r="F56" s="856"/>
      <c r="G56" s="856"/>
      <c r="H56" s="856"/>
      <c r="I56" s="856"/>
      <c r="J56" s="856"/>
      <c r="K56" s="856"/>
      <c r="L56" s="856"/>
      <c r="M56" s="856"/>
      <c r="N56" s="856"/>
    </row>
    <row r="57" spans="1:17" ht="15" customHeight="1">
      <c r="A57" s="287"/>
      <c r="B57" s="287"/>
      <c r="C57" s="856" t="s">
        <v>493</v>
      </c>
      <c r="D57" s="856"/>
      <c r="E57" s="856"/>
      <c r="F57" s="856"/>
      <c r="G57" s="856"/>
      <c r="H57" s="856"/>
      <c r="I57" s="856"/>
      <c r="J57" s="856"/>
      <c r="K57" s="856"/>
      <c r="L57" s="856"/>
      <c r="M57" s="856"/>
      <c r="N57" s="856"/>
    </row>
    <row r="58" spans="1:17" ht="21.75" customHeight="1">
      <c r="A58" s="287"/>
      <c r="B58" s="287"/>
      <c r="C58" s="883" t="s">
        <v>1027</v>
      </c>
      <c r="D58" s="883"/>
      <c r="E58" s="883"/>
      <c r="F58" s="883"/>
      <c r="G58" s="883"/>
      <c r="H58" s="883"/>
      <c r="I58" s="883"/>
      <c r="J58" s="883"/>
      <c r="K58" s="883"/>
      <c r="L58" s="883"/>
      <c r="M58" s="883"/>
      <c r="N58" s="883"/>
      <c r="O58" s="624"/>
      <c r="P58" s="624"/>
      <c r="Q58" s="624"/>
    </row>
    <row r="59" spans="1:17" ht="15" customHeight="1">
      <c r="A59" s="287"/>
      <c r="B59" s="287"/>
      <c r="C59" s="287"/>
      <c r="D59" s="287"/>
      <c r="E59" s="287"/>
      <c r="F59" s="287"/>
      <c r="G59" s="287"/>
      <c r="H59" s="287"/>
      <c r="I59" s="287"/>
      <c r="J59" s="287"/>
      <c r="K59" s="287"/>
      <c r="L59" s="287"/>
      <c r="M59" s="287"/>
      <c r="N59" s="287"/>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D47" sqref="D47"/>
    </sheetView>
  </sheetViews>
  <sheetFormatPr baseColWidth="10" defaultColWidth="9.140625" defaultRowHeight="12.75"/>
  <cols>
    <col min="1" max="2" width="9.140625" style="337" hidden="1" customWidth="1"/>
    <col min="3" max="3" width="90.28515625" style="323" customWidth="1"/>
    <col min="4" max="9" width="7.28515625" style="323" bestFit="1" customWidth="1"/>
    <col min="10" max="10" width="7.28515625" style="323" customWidth="1"/>
    <col min="11" max="12" width="7.28515625" style="323" bestFit="1" customWidth="1"/>
    <col min="13" max="13" width="7.28515625" style="323" customWidth="1"/>
    <col min="14" max="256" width="9.140625" style="323"/>
    <col min="257" max="258" width="0" style="323" hidden="1" customWidth="1"/>
    <col min="259" max="259" width="90.28515625" style="323" customWidth="1"/>
    <col min="260" max="265" width="7.28515625" style="323" bestFit="1" customWidth="1"/>
    <col min="266" max="266" width="7.28515625" style="323" customWidth="1"/>
    <col min="267" max="268" width="7.28515625" style="323" bestFit="1" customWidth="1"/>
    <col min="269" max="269" width="7.28515625" style="323" customWidth="1"/>
    <col min="270" max="512" width="9.140625" style="323"/>
    <col min="513" max="514" width="0" style="323" hidden="1" customWidth="1"/>
    <col min="515" max="515" width="90.28515625" style="323" customWidth="1"/>
    <col min="516" max="521" width="7.28515625" style="323" bestFit="1" customWidth="1"/>
    <col min="522" max="522" width="7.28515625" style="323" customWidth="1"/>
    <col min="523" max="524" width="7.28515625" style="323" bestFit="1" customWidth="1"/>
    <col min="525" max="525" width="7.28515625" style="323" customWidth="1"/>
    <col min="526" max="768" width="9.140625" style="323"/>
    <col min="769" max="770" width="0" style="323" hidden="1" customWidth="1"/>
    <col min="771" max="771" width="90.28515625" style="323" customWidth="1"/>
    <col min="772" max="777" width="7.28515625" style="323" bestFit="1" customWidth="1"/>
    <col min="778" max="778" width="7.28515625" style="323" customWidth="1"/>
    <col min="779" max="780" width="7.28515625" style="323" bestFit="1" customWidth="1"/>
    <col min="781" max="781" width="7.28515625" style="323" customWidth="1"/>
    <col min="782" max="1024" width="9.140625" style="323"/>
    <col min="1025" max="1026" width="0" style="323" hidden="1" customWidth="1"/>
    <col min="1027" max="1027" width="90.28515625" style="323" customWidth="1"/>
    <col min="1028" max="1033" width="7.28515625" style="323" bestFit="1" customWidth="1"/>
    <col min="1034" max="1034" width="7.28515625" style="323" customWidth="1"/>
    <col min="1035" max="1036" width="7.28515625" style="323" bestFit="1" customWidth="1"/>
    <col min="1037" max="1037" width="7.28515625" style="323" customWidth="1"/>
    <col min="1038" max="1280" width="9.140625" style="323"/>
    <col min="1281" max="1282" width="0" style="323" hidden="1" customWidth="1"/>
    <col min="1283" max="1283" width="90.28515625" style="323" customWidth="1"/>
    <col min="1284" max="1289" width="7.28515625" style="323" bestFit="1" customWidth="1"/>
    <col min="1290" max="1290" width="7.28515625" style="323" customWidth="1"/>
    <col min="1291" max="1292" width="7.28515625" style="323" bestFit="1" customWidth="1"/>
    <col min="1293" max="1293" width="7.28515625" style="323" customWidth="1"/>
    <col min="1294" max="1536" width="9.140625" style="323"/>
    <col min="1537" max="1538" width="0" style="323" hidden="1" customWidth="1"/>
    <col min="1539" max="1539" width="90.28515625" style="323" customWidth="1"/>
    <col min="1540" max="1545" width="7.28515625" style="323" bestFit="1" customWidth="1"/>
    <col min="1546" max="1546" width="7.28515625" style="323" customWidth="1"/>
    <col min="1547" max="1548" width="7.28515625" style="323" bestFit="1" customWidth="1"/>
    <col min="1549" max="1549" width="7.28515625" style="323" customWidth="1"/>
    <col min="1550" max="1792" width="9.140625" style="323"/>
    <col min="1793" max="1794" width="0" style="323" hidden="1" customWidth="1"/>
    <col min="1795" max="1795" width="90.28515625" style="323" customWidth="1"/>
    <col min="1796" max="1801" width="7.28515625" style="323" bestFit="1" customWidth="1"/>
    <col min="1802" max="1802" width="7.28515625" style="323" customWidth="1"/>
    <col min="1803" max="1804" width="7.28515625" style="323" bestFit="1" customWidth="1"/>
    <col min="1805" max="1805" width="7.28515625" style="323" customWidth="1"/>
    <col min="1806" max="2048" width="9.140625" style="323"/>
    <col min="2049" max="2050" width="0" style="323" hidden="1" customWidth="1"/>
    <col min="2051" max="2051" width="90.28515625" style="323" customWidth="1"/>
    <col min="2052" max="2057" width="7.28515625" style="323" bestFit="1" customWidth="1"/>
    <col min="2058" max="2058" width="7.28515625" style="323" customWidth="1"/>
    <col min="2059" max="2060" width="7.28515625" style="323" bestFit="1" customWidth="1"/>
    <col min="2061" max="2061" width="7.28515625" style="323" customWidth="1"/>
    <col min="2062" max="2304" width="9.140625" style="323"/>
    <col min="2305" max="2306" width="0" style="323" hidden="1" customWidth="1"/>
    <col min="2307" max="2307" width="90.28515625" style="323" customWidth="1"/>
    <col min="2308" max="2313" width="7.28515625" style="323" bestFit="1" customWidth="1"/>
    <col min="2314" max="2314" width="7.28515625" style="323" customWidth="1"/>
    <col min="2315" max="2316" width="7.28515625" style="323" bestFit="1" customWidth="1"/>
    <col min="2317" max="2317" width="7.28515625" style="323" customWidth="1"/>
    <col min="2318" max="2560" width="9.140625" style="323"/>
    <col min="2561" max="2562" width="0" style="323" hidden="1" customWidth="1"/>
    <col min="2563" max="2563" width="90.28515625" style="323" customWidth="1"/>
    <col min="2564" max="2569" width="7.28515625" style="323" bestFit="1" customWidth="1"/>
    <col min="2570" max="2570" width="7.28515625" style="323" customWidth="1"/>
    <col min="2571" max="2572" width="7.28515625" style="323" bestFit="1" customWidth="1"/>
    <col min="2573" max="2573" width="7.28515625" style="323" customWidth="1"/>
    <col min="2574" max="2816" width="9.140625" style="323"/>
    <col min="2817" max="2818" width="0" style="323" hidden="1" customWidth="1"/>
    <col min="2819" max="2819" width="90.28515625" style="323" customWidth="1"/>
    <col min="2820" max="2825" width="7.28515625" style="323" bestFit="1" customWidth="1"/>
    <col min="2826" max="2826" width="7.28515625" style="323" customWidth="1"/>
    <col min="2827" max="2828" width="7.28515625" style="323" bestFit="1" customWidth="1"/>
    <col min="2829" max="2829" width="7.28515625" style="323" customWidth="1"/>
    <col min="2830" max="3072" width="9.140625" style="323"/>
    <col min="3073" max="3074" width="0" style="323" hidden="1" customWidth="1"/>
    <col min="3075" max="3075" width="90.28515625" style="323" customWidth="1"/>
    <col min="3076" max="3081" width="7.28515625" style="323" bestFit="1" customWidth="1"/>
    <col min="3082" max="3082" width="7.28515625" style="323" customWidth="1"/>
    <col min="3083" max="3084" width="7.28515625" style="323" bestFit="1" customWidth="1"/>
    <col min="3085" max="3085" width="7.28515625" style="323" customWidth="1"/>
    <col min="3086" max="3328" width="9.140625" style="323"/>
    <col min="3329" max="3330" width="0" style="323" hidden="1" customWidth="1"/>
    <col min="3331" max="3331" width="90.28515625" style="323" customWidth="1"/>
    <col min="3332" max="3337" width="7.28515625" style="323" bestFit="1" customWidth="1"/>
    <col min="3338" max="3338" width="7.28515625" style="323" customWidth="1"/>
    <col min="3339" max="3340" width="7.28515625" style="323" bestFit="1" customWidth="1"/>
    <col min="3341" max="3341" width="7.28515625" style="323" customWidth="1"/>
    <col min="3342" max="3584" width="9.140625" style="323"/>
    <col min="3585" max="3586" width="0" style="323" hidden="1" customWidth="1"/>
    <col min="3587" max="3587" width="90.28515625" style="323" customWidth="1"/>
    <col min="3588" max="3593" width="7.28515625" style="323" bestFit="1" customWidth="1"/>
    <col min="3594" max="3594" width="7.28515625" style="323" customWidth="1"/>
    <col min="3595" max="3596" width="7.28515625" style="323" bestFit="1" customWidth="1"/>
    <col min="3597" max="3597" width="7.28515625" style="323" customWidth="1"/>
    <col min="3598" max="3840" width="9.140625" style="323"/>
    <col min="3841" max="3842" width="0" style="323" hidden="1" customWidth="1"/>
    <col min="3843" max="3843" width="90.28515625" style="323" customWidth="1"/>
    <col min="3844" max="3849" width="7.28515625" style="323" bestFit="1" customWidth="1"/>
    <col min="3850" max="3850" width="7.28515625" style="323" customWidth="1"/>
    <col min="3851" max="3852" width="7.28515625" style="323" bestFit="1" customWidth="1"/>
    <col min="3853" max="3853" width="7.28515625" style="323" customWidth="1"/>
    <col min="3854" max="4096" width="9.140625" style="323"/>
    <col min="4097" max="4098" width="0" style="323" hidden="1" customWidth="1"/>
    <col min="4099" max="4099" width="90.28515625" style="323" customWidth="1"/>
    <col min="4100" max="4105" width="7.28515625" style="323" bestFit="1" customWidth="1"/>
    <col min="4106" max="4106" width="7.28515625" style="323" customWidth="1"/>
    <col min="4107" max="4108" width="7.28515625" style="323" bestFit="1" customWidth="1"/>
    <col min="4109" max="4109" width="7.28515625" style="323" customWidth="1"/>
    <col min="4110" max="4352" width="9.140625" style="323"/>
    <col min="4353" max="4354" width="0" style="323" hidden="1" customWidth="1"/>
    <col min="4355" max="4355" width="90.28515625" style="323" customWidth="1"/>
    <col min="4356" max="4361" width="7.28515625" style="323" bestFit="1" customWidth="1"/>
    <col min="4362" max="4362" width="7.28515625" style="323" customWidth="1"/>
    <col min="4363" max="4364" width="7.28515625" style="323" bestFit="1" customWidth="1"/>
    <col min="4365" max="4365" width="7.28515625" style="323" customWidth="1"/>
    <col min="4366" max="4608" width="9.140625" style="323"/>
    <col min="4609" max="4610" width="0" style="323" hidden="1" customWidth="1"/>
    <col min="4611" max="4611" width="90.28515625" style="323" customWidth="1"/>
    <col min="4612" max="4617" width="7.28515625" style="323" bestFit="1" customWidth="1"/>
    <col min="4618" max="4618" width="7.28515625" style="323" customWidth="1"/>
    <col min="4619" max="4620" width="7.28515625" style="323" bestFit="1" customWidth="1"/>
    <col min="4621" max="4621" width="7.28515625" style="323" customWidth="1"/>
    <col min="4622" max="4864" width="9.140625" style="323"/>
    <col min="4865" max="4866" width="0" style="323" hidden="1" customWidth="1"/>
    <col min="4867" max="4867" width="90.28515625" style="323" customWidth="1"/>
    <col min="4868" max="4873" width="7.28515625" style="323" bestFit="1" customWidth="1"/>
    <col min="4874" max="4874" width="7.28515625" style="323" customWidth="1"/>
    <col min="4875" max="4876" width="7.28515625" style="323" bestFit="1" customWidth="1"/>
    <col min="4877" max="4877" width="7.28515625" style="323" customWidth="1"/>
    <col min="4878" max="5120" width="9.140625" style="323"/>
    <col min="5121" max="5122" width="0" style="323" hidden="1" customWidth="1"/>
    <col min="5123" max="5123" width="90.28515625" style="323" customWidth="1"/>
    <col min="5124" max="5129" width="7.28515625" style="323" bestFit="1" customWidth="1"/>
    <col min="5130" max="5130" width="7.28515625" style="323" customWidth="1"/>
    <col min="5131" max="5132" width="7.28515625" style="323" bestFit="1" customWidth="1"/>
    <col min="5133" max="5133" width="7.28515625" style="323" customWidth="1"/>
    <col min="5134" max="5376" width="9.140625" style="323"/>
    <col min="5377" max="5378" width="0" style="323" hidden="1" customWidth="1"/>
    <col min="5379" max="5379" width="90.28515625" style="323" customWidth="1"/>
    <col min="5380" max="5385" width="7.28515625" style="323" bestFit="1" customWidth="1"/>
    <col min="5386" max="5386" width="7.28515625" style="323" customWidth="1"/>
    <col min="5387" max="5388" width="7.28515625" style="323" bestFit="1" customWidth="1"/>
    <col min="5389" max="5389" width="7.28515625" style="323" customWidth="1"/>
    <col min="5390" max="5632" width="9.140625" style="323"/>
    <col min="5633" max="5634" width="0" style="323" hidden="1" customWidth="1"/>
    <col min="5635" max="5635" width="90.28515625" style="323" customWidth="1"/>
    <col min="5636" max="5641" width="7.28515625" style="323" bestFit="1" customWidth="1"/>
    <col min="5642" max="5642" width="7.28515625" style="323" customWidth="1"/>
    <col min="5643" max="5644" width="7.28515625" style="323" bestFit="1" customWidth="1"/>
    <col min="5645" max="5645" width="7.28515625" style="323" customWidth="1"/>
    <col min="5646" max="5888" width="9.140625" style="323"/>
    <col min="5889" max="5890" width="0" style="323" hidden="1" customWidth="1"/>
    <col min="5891" max="5891" width="90.28515625" style="323" customWidth="1"/>
    <col min="5892" max="5897" width="7.28515625" style="323" bestFit="1" customWidth="1"/>
    <col min="5898" max="5898" width="7.28515625" style="323" customWidth="1"/>
    <col min="5899" max="5900" width="7.28515625" style="323" bestFit="1" customWidth="1"/>
    <col min="5901" max="5901" width="7.28515625" style="323" customWidth="1"/>
    <col min="5902" max="6144" width="9.140625" style="323"/>
    <col min="6145" max="6146" width="0" style="323" hidden="1" customWidth="1"/>
    <col min="6147" max="6147" width="90.28515625" style="323" customWidth="1"/>
    <col min="6148" max="6153" width="7.28515625" style="323" bestFit="1" customWidth="1"/>
    <col min="6154" max="6154" width="7.28515625" style="323" customWidth="1"/>
    <col min="6155" max="6156" width="7.28515625" style="323" bestFit="1" customWidth="1"/>
    <col min="6157" max="6157" width="7.28515625" style="323" customWidth="1"/>
    <col min="6158" max="6400" width="9.140625" style="323"/>
    <col min="6401" max="6402" width="0" style="323" hidden="1" customWidth="1"/>
    <col min="6403" max="6403" width="90.28515625" style="323" customWidth="1"/>
    <col min="6404" max="6409" width="7.28515625" style="323" bestFit="1" customWidth="1"/>
    <col min="6410" max="6410" width="7.28515625" style="323" customWidth="1"/>
    <col min="6411" max="6412" width="7.28515625" style="323" bestFit="1" customWidth="1"/>
    <col min="6413" max="6413" width="7.28515625" style="323" customWidth="1"/>
    <col min="6414" max="6656" width="9.140625" style="323"/>
    <col min="6657" max="6658" width="0" style="323" hidden="1" customWidth="1"/>
    <col min="6659" max="6659" width="90.28515625" style="323" customWidth="1"/>
    <col min="6660" max="6665" width="7.28515625" style="323" bestFit="1" customWidth="1"/>
    <col min="6666" max="6666" width="7.28515625" style="323" customWidth="1"/>
    <col min="6667" max="6668" width="7.28515625" style="323" bestFit="1" customWidth="1"/>
    <col min="6669" max="6669" width="7.28515625" style="323" customWidth="1"/>
    <col min="6670" max="6912" width="9.140625" style="323"/>
    <col min="6913" max="6914" width="0" style="323" hidden="1" customWidth="1"/>
    <col min="6915" max="6915" width="90.28515625" style="323" customWidth="1"/>
    <col min="6916" max="6921" width="7.28515625" style="323" bestFit="1" customWidth="1"/>
    <col min="6922" max="6922" width="7.28515625" style="323" customWidth="1"/>
    <col min="6923" max="6924" width="7.28515625" style="323" bestFit="1" customWidth="1"/>
    <col min="6925" max="6925" width="7.28515625" style="323" customWidth="1"/>
    <col min="6926" max="7168" width="9.140625" style="323"/>
    <col min="7169" max="7170" width="0" style="323" hidden="1" customWidth="1"/>
    <col min="7171" max="7171" width="90.28515625" style="323" customWidth="1"/>
    <col min="7172" max="7177" width="7.28515625" style="323" bestFit="1" customWidth="1"/>
    <col min="7178" max="7178" width="7.28515625" style="323" customWidth="1"/>
    <col min="7179" max="7180" width="7.28515625" style="323" bestFit="1" customWidth="1"/>
    <col min="7181" max="7181" width="7.28515625" style="323" customWidth="1"/>
    <col min="7182" max="7424" width="9.140625" style="323"/>
    <col min="7425" max="7426" width="0" style="323" hidden="1" customWidth="1"/>
    <col min="7427" max="7427" width="90.28515625" style="323" customWidth="1"/>
    <col min="7428" max="7433" width="7.28515625" style="323" bestFit="1" customWidth="1"/>
    <col min="7434" max="7434" width="7.28515625" style="323" customWidth="1"/>
    <col min="7435" max="7436" width="7.28515625" style="323" bestFit="1" customWidth="1"/>
    <col min="7437" max="7437" width="7.28515625" style="323" customWidth="1"/>
    <col min="7438" max="7680" width="9.140625" style="323"/>
    <col min="7681" max="7682" width="0" style="323" hidden="1" customWidth="1"/>
    <col min="7683" max="7683" width="90.28515625" style="323" customWidth="1"/>
    <col min="7684" max="7689" width="7.28515625" style="323" bestFit="1" customWidth="1"/>
    <col min="7690" max="7690" width="7.28515625" style="323" customWidth="1"/>
    <col min="7691" max="7692" width="7.28515625" style="323" bestFit="1" customWidth="1"/>
    <col min="7693" max="7693" width="7.28515625" style="323" customWidth="1"/>
    <col min="7694" max="7936" width="9.140625" style="323"/>
    <col min="7937" max="7938" width="0" style="323" hidden="1" customWidth="1"/>
    <col min="7939" max="7939" width="90.28515625" style="323" customWidth="1"/>
    <col min="7940" max="7945" width="7.28515625" style="323" bestFit="1" customWidth="1"/>
    <col min="7946" max="7946" width="7.28515625" style="323" customWidth="1"/>
    <col min="7947" max="7948" width="7.28515625" style="323" bestFit="1" customWidth="1"/>
    <col min="7949" max="7949" width="7.28515625" style="323" customWidth="1"/>
    <col min="7950" max="8192" width="9.140625" style="323"/>
    <col min="8193" max="8194" width="0" style="323" hidden="1" customWidth="1"/>
    <col min="8195" max="8195" width="90.28515625" style="323" customWidth="1"/>
    <col min="8196" max="8201" width="7.28515625" style="323" bestFit="1" customWidth="1"/>
    <col min="8202" max="8202" width="7.28515625" style="323" customWidth="1"/>
    <col min="8203" max="8204" width="7.28515625" style="323" bestFit="1" customWidth="1"/>
    <col min="8205" max="8205" width="7.28515625" style="323" customWidth="1"/>
    <col min="8206" max="8448" width="9.140625" style="323"/>
    <col min="8449" max="8450" width="0" style="323" hidden="1" customWidth="1"/>
    <col min="8451" max="8451" width="90.28515625" style="323" customWidth="1"/>
    <col min="8452" max="8457" width="7.28515625" style="323" bestFit="1" customWidth="1"/>
    <col min="8458" max="8458" width="7.28515625" style="323" customWidth="1"/>
    <col min="8459" max="8460" width="7.28515625" style="323" bestFit="1" customWidth="1"/>
    <col min="8461" max="8461" width="7.28515625" style="323" customWidth="1"/>
    <col min="8462" max="8704" width="9.140625" style="323"/>
    <col min="8705" max="8706" width="0" style="323" hidden="1" customWidth="1"/>
    <col min="8707" max="8707" width="90.28515625" style="323" customWidth="1"/>
    <col min="8708" max="8713" width="7.28515625" style="323" bestFit="1" customWidth="1"/>
    <col min="8714" max="8714" width="7.28515625" style="323" customWidth="1"/>
    <col min="8715" max="8716" width="7.28515625" style="323" bestFit="1" customWidth="1"/>
    <col min="8717" max="8717" width="7.28515625" style="323" customWidth="1"/>
    <col min="8718" max="8960" width="9.140625" style="323"/>
    <col min="8961" max="8962" width="0" style="323" hidden="1" customWidth="1"/>
    <col min="8963" max="8963" width="90.28515625" style="323" customWidth="1"/>
    <col min="8964" max="8969" width="7.28515625" style="323" bestFit="1" customWidth="1"/>
    <col min="8970" max="8970" width="7.28515625" style="323" customWidth="1"/>
    <col min="8971" max="8972" width="7.28515625" style="323" bestFit="1" customWidth="1"/>
    <col min="8973" max="8973" width="7.28515625" style="323" customWidth="1"/>
    <col min="8974" max="9216" width="9.140625" style="323"/>
    <col min="9217" max="9218" width="0" style="323" hidden="1" customWidth="1"/>
    <col min="9219" max="9219" width="90.28515625" style="323" customWidth="1"/>
    <col min="9220" max="9225" width="7.28515625" style="323" bestFit="1" customWidth="1"/>
    <col min="9226" max="9226" width="7.28515625" style="323" customWidth="1"/>
    <col min="9227" max="9228" width="7.28515625" style="323" bestFit="1" customWidth="1"/>
    <col min="9229" max="9229" width="7.28515625" style="323" customWidth="1"/>
    <col min="9230" max="9472" width="9.140625" style="323"/>
    <col min="9473" max="9474" width="0" style="323" hidden="1" customWidth="1"/>
    <col min="9475" max="9475" width="90.28515625" style="323" customWidth="1"/>
    <col min="9476" max="9481" width="7.28515625" style="323" bestFit="1" customWidth="1"/>
    <col min="9482" max="9482" width="7.28515625" style="323" customWidth="1"/>
    <col min="9483" max="9484" width="7.28515625" style="323" bestFit="1" customWidth="1"/>
    <col min="9485" max="9485" width="7.28515625" style="323" customWidth="1"/>
    <col min="9486" max="9728" width="9.140625" style="323"/>
    <col min="9729" max="9730" width="0" style="323" hidden="1" customWidth="1"/>
    <col min="9731" max="9731" width="90.28515625" style="323" customWidth="1"/>
    <col min="9732" max="9737" width="7.28515625" style="323" bestFit="1" customWidth="1"/>
    <col min="9738" max="9738" width="7.28515625" style="323" customWidth="1"/>
    <col min="9739" max="9740" width="7.28515625" style="323" bestFit="1" customWidth="1"/>
    <col min="9741" max="9741" width="7.28515625" style="323" customWidth="1"/>
    <col min="9742" max="9984" width="9.140625" style="323"/>
    <col min="9985" max="9986" width="0" style="323" hidden="1" customWidth="1"/>
    <col min="9987" max="9987" width="90.28515625" style="323" customWidth="1"/>
    <col min="9988" max="9993" width="7.28515625" style="323" bestFit="1" customWidth="1"/>
    <col min="9994" max="9994" width="7.28515625" style="323" customWidth="1"/>
    <col min="9995" max="9996" width="7.28515625" style="323" bestFit="1" customWidth="1"/>
    <col min="9997" max="9997" width="7.28515625" style="323" customWidth="1"/>
    <col min="9998" max="10240" width="9.140625" style="323"/>
    <col min="10241" max="10242" width="0" style="323" hidden="1" customWidth="1"/>
    <col min="10243" max="10243" width="90.28515625" style="323" customWidth="1"/>
    <col min="10244" max="10249" width="7.28515625" style="323" bestFit="1" customWidth="1"/>
    <col min="10250" max="10250" width="7.28515625" style="323" customWidth="1"/>
    <col min="10251" max="10252" width="7.28515625" style="323" bestFit="1" customWidth="1"/>
    <col min="10253" max="10253" width="7.28515625" style="323" customWidth="1"/>
    <col min="10254" max="10496" width="9.140625" style="323"/>
    <col min="10497" max="10498" width="0" style="323" hidden="1" customWidth="1"/>
    <col min="10499" max="10499" width="90.28515625" style="323" customWidth="1"/>
    <col min="10500" max="10505" width="7.28515625" style="323" bestFit="1" customWidth="1"/>
    <col min="10506" max="10506" width="7.28515625" style="323" customWidth="1"/>
    <col min="10507" max="10508" width="7.28515625" style="323" bestFit="1" customWidth="1"/>
    <col min="10509" max="10509" width="7.28515625" style="323" customWidth="1"/>
    <col min="10510" max="10752" width="9.140625" style="323"/>
    <col min="10753" max="10754" width="0" style="323" hidden="1" customWidth="1"/>
    <col min="10755" max="10755" width="90.28515625" style="323" customWidth="1"/>
    <col min="10756" max="10761" width="7.28515625" style="323" bestFit="1" customWidth="1"/>
    <col min="10762" max="10762" width="7.28515625" style="323" customWidth="1"/>
    <col min="10763" max="10764" width="7.28515625" style="323" bestFit="1" customWidth="1"/>
    <col min="10765" max="10765" width="7.28515625" style="323" customWidth="1"/>
    <col min="10766" max="11008" width="9.140625" style="323"/>
    <col min="11009" max="11010" width="0" style="323" hidden="1" customWidth="1"/>
    <col min="11011" max="11011" width="90.28515625" style="323" customWidth="1"/>
    <col min="11012" max="11017" width="7.28515625" style="323" bestFit="1" customWidth="1"/>
    <col min="11018" max="11018" width="7.28515625" style="323" customWidth="1"/>
    <col min="11019" max="11020" width="7.28515625" style="323" bestFit="1" customWidth="1"/>
    <col min="11021" max="11021" width="7.28515625" style="323" customWidth="1"/>
    <col min="11022" max="11264" width="9.140625" style="323"/>
    <col min="11265" max="11266" width="0" style="323" hidden="1" customWidth="1"/>
    <col min="11267" max="11267" width="90.28515625" style="323" customWidth="1"/>
    <col min="11268" max="11273" width="7.28515625" style="323" bestFit="1" customWidth="1"/>
    <col min="11274" max="11274" width="7.28515625" style="323" customWidth="1"/>
    <col min="11275" max="11276" width="7.28515625" style="323" bestFit="1" customWidth="1"/>
    <col min="11277" max="11277" width="7.28515625" style="323" customWidth="1"/>
    <col min="11278" max="11520" width="9.140625" style="323"/>
    <col min="11521" max="11522" width="0" style="323" hidden="1" customWidth="1"/>
    <col min="11523" max="11523" width="90.28515625" style="323" customWidth="1"/>
    <col min="11524" max="11529" width="7.28515625" style="323" bestFit="1" customWidth="1"/>
    <col min="11530" max="11530" width="7.28515625" style="323" customWidth="1"/>
    <col min="11531" max="11532" width="7.28515625" style="323" bestFit="1" customWidth="1"/>
    <col min="11533" max="11533" width="7.28515625" style="323" customWidth="1"/>
    <col min="11534" max="11776" width="9.140625" style="323"/>
    <col min="11777" max="11778" width="0" style="323" hidden="1" customWidth="1"/>
    <col min="11779" max="11779" width="90.28515625" style="323" customWidth="1"/>
    <col min="11780" max="11785" width="7.28515625" style="323" bestFit="1" customWidth="1"/>
    <col min="11786" max="11786" width="7.28515625" style="323" customWidth="1"/>
    <col min="11787" max="11788" width="7.28515625" style="323" bestFit="1" customWidth="1"/>
    <col min="11789" max="11789" width="7.28515625" style="323" customWidth="1"/>
    <col min="11790" max="12032" width="9.140625" style="323"/>
    <col min="12033" max="12034" width="0" style="323" hidden="1" customWidth="1"/>
    <col min="12035" max="12035" width="90.28515625" style="323" customWidth="1"/>
    <col min="12036" max="12041" width="7.28515625" style="323" bestFit="1" customWidth="1"/>
    <col min="12042" max="12042" width="7.28515625" style="323" customWidth="1"/>
    <col min="12043" max="12044" width="7.28515625" style="323" bestFit="1" customWidth="1"/>
    <col min="12045" max="12045" width="7.28515625" style="323" customWidth="1"/>
    <col min="12046" max="12288" width="9.140625" style="323"/>
    <col min="12289" max="12290" width="0" style="323" hidden="1" customWidth="1"/>
    <col min="12291" max="12291" width="90.28515625" style="323" customWidth="1"/>
    <col min="12292" max="12297" width="7.28515625" style="323" bestFit="1" customWidth="1"/>
    <col min="12298" max="12298" width="7.28515625" style="323" customWidth="1"/>
    <col min="12299" max="12300" width="7.28515625" style="323" bestFit="1" customWidth="1"/>
    <col min="12301" max="12301" width="7.28515625" style="323" customWidth="1"/>
    <col min="12302" max="12544" width="9.140625" style="323"/>
    <col min="12545" max="12546" width="0" style="323" hidden="1" customWidth="1"/>
    <col min="12547" max="12547" width="90.28515625" style="323" customWidth="1"/>
    <col min="12548" max="12553" width="7.28515625" style="323" bestFit="1" customWidth="1"/>
    <col min="12554" max="12554" width="7.28515625" style="323" customWidth="1"/>
    <col min="12555" max="12556" width="7.28515625" style="323" bestFit="1" customWidth="1"/>
    <col min="12557" max="12557" width="7.28515625" style="323" customWidth="1"/>
    <col min="12558" max="12800" width="9.140625" style="323"/>
    <col min="12801" max="12802" width="0" style="323" hidden="1" customWidth="1"/>
    <col min="12803" max="12803" width="90.28515625" style="323" customWidth="1"/>
    <col min="12804" max="12809" width="7.28515625" style="323" bestFit="1" customWidth="1"/>
    <col min="12810" max="12810" width="7.28515625" style="323" customWidth="1"/>
    <col min="12811" max="12812" width="7.28515625" style="323" bestFit="1" customWidth="1"/>
    <col min="12813" max="12813" width="7.28515625" style="323" customWidth="1"/>
    <col min="12814" max="13056" width="9.140625" style="323"/>
    <col min="13057" max="13058" width="0" style="323" hidden="1" customWidth="1"/>
    <col min="13059" max="13059" width="90.28515625" style="323" customWidth="1"/>
    <col min="13060" max="13065" width="7.28515625" style="323" bestFit="1" customWidth="1"/>
    <col min="13066" max="13066" width="7.28515625" style="323" customWidth="1"/>
    <col min="13067" max="13068" width="7.28515625" style="323" bestFit="1" customWidth="1"/>
    <col min="13069" max="13069" width="7.28515625" style="323" customWidth="1"/>
    <col min="13070" max="13312" width="9.140625" style="323"/>
    <col min="13313" max="13314" width="0" style="323" hidden="1" customWidth="1"/>
    <col min="13315" max="13315" width="90.28515625" style="323" customWidth="1"/>
    <col min="13316" max="13321" width="7.28515625" style="323" bestFit="1" customWidth="1"/>
    <col min="13322" max="13322" width="7.28515625" style="323" customWidth="1"/>
    <col min="13323" max="13324" width="7.28515625" style="323" bestFit="1" customWidth="1"/>
    <col min="13325" max="13325" width="7.28515625" style="323" customWidth="1"/>
    <col min="13326" max="13568" width="9.140625" style="323"/>
    <col min="13569" max="13570" width="0" style="323" hidden="1" customWidth="1"/>
    <col min="13571" max="13571" width="90.28515625" style="323" customWidth="1"/>
    <col min="13572" max="13577" width="7.28515625" style="323" bestFit="1" customWidth="1"/>
    <col min="13578" max="13578" width="7.28515625" style="323" customWidth="1"/>
    <col min="13579" max="13580" width="7.28515625" style="323" bestFit="1" customWidth="1"/>
    <col min="13581" max="13581" width="7.28515625" style="323" customWidth="1"/>
    <col min="13582" max="13824" width="9.140625" style="323"/>
    <col min="13825" max="13826" width="0" style="323" hidden="1" customWidth="1"/>
    <col min="13827" max="13827" width="90.28515625" style="323" customWidth="1"/>
    <col min="13828" max="13833" width="7.28515625" style="323" bestFit="1" customWidth="1"/>
    <col min="13834" max="13834" width="7.28515625" style="323" customWidth="1"/>
    <col min="13835" max="13836" width="7.28515625" style="323" bestFit="1" customWidth="1"/>
    <col min="13837" max="13837" width="7.28515625" style="323" customWidth="1"/>
    <col min="13838" max="14080" width="9.140625" style="323"/>
    <col min="14081" max="14082" width="0" style="323" hidden="1" customWidth="1"/>
    <col min="14083" max="14083" width="90.28515625" style="323" customWidth="1"/>
    <col min="14084" max="14089" width="7.28515625" style="323" bestFit="1" customWidth="1"/>
    <col min="14090" max="14090" width="7.28515625" style="323" customWidth="1"/>
    <col min="14091" max="14092" width="7.28515625" style="323" bestFit="1" customWidth="1"/>
    <col min="14093" max="14093" width="7.28515625" style="323" customWidth="1"/>
    <col min="14094" max="14336" width="9.140625" style="323"/>
    <col min="14337" max="14338" width="0" style="323" hidden="1" customWidth="1"/>
    <col min="14339" max="14339" width="90.28515625" style="323" customWidth="1"/>
    <col min="14340" max="14345" width="7.28515625" style="323" bestFit="1" customWidth="1"/>
    <col min="14346" max="14346" width="7.28515625" style="323" customWidth="1"/>
    <col min="14347" max="14348" width="7.28515625" style="323" bestFit="1" customWidth="1"/>
    <col min="14349" max="14349" width="7.28515625" style="323" customWidth="1"/>
    <col min="14350" max="14592" width="9.140625" style="323"/>
    <col min="14593" max="14594" width="0" style="323" hidden="1" customWidth="1"/>
    <col min="14595" max="14595" width="90.28515625" style="323" customWidth="1"/>
    <col min="14596" max="14601" width="7.28515625" style="323" bestFit="1" customWidth="1"/>
    <col min="14602" max="14602" width="7.28515625" style="323" customWidth="1"/>
    <col min="14603" max="14604" width="7.28515625" style="323" bestFit="1" customWidth="1"/>
    <col min="14605" max="14605" width="7.28515625" style="323" customWidth="1"/>
    <col min="14606" max="14848" width="9.140625" style="323"/>
    <col min="14849" max="14850" width="0" style="323" hidden="1" customWidth="1"/>
    <col min="14851" max="14851" width="90.28515625" style="323" customWidth="1"/>
    <col min="14852" max="14857" width="7.28515625" style="323" bestFit="1" customWidth="1"/>
    <col min="14858" max="14858" width="7.28515625" style="323" customWidth="1"/>
    <col min="14859" max="14860" width="7.28515625" style="323" bestFit="1" customWidth="1"/>
    <col min="14861" max="14861" width="7.28515625" style="323" customWidth="1"/>
    <col min="14862" max="15104" width="9.140625" style="323"/>
    <col min="15105" max="15106" width="0" style="323" hidden="1" customWidth="1"/>
    <col min="15107" max="15107" width="90.28515625" style="323" customWidth="1"/>
    <col min="15108" max="15113" width="7.28515625" style="323" bestFit="1" customWidth="1"/>
    <col min="15114" max="15114" width="7.28515625" style="323" customWidth="1"/>
    <col min="15115" max="15116" width="7.28515625" style="323" bestFit="1" customWidth="1"/>
    <col min="15117" max="15117" width="7.28515625" style="323" customWidth="1"/>
    <col min="15118" max="15360" width="9.140625" style="323"/>
    <col min="15361" max="15362" width="0" style="323" hidden="1" customWidth="1"/>
    <col min="15363" max="15363" width="90.28515625" style="323" customWidth="1"/>
    <col min="15364" max="15369" width="7.28515625" style="323" bestFit="1" customWidth="1"/>
    <col min="15370" max="15370" width="7.28515625" style="323" customWidth="1"/>
    <col min="15371" max="15372" width="7.28515625" style="323" bestFit="1" customWidth="1"/>
    <col min="15373" max="15373" width="7.28515625" style="323" customWidth="1"/>
    <col min="15374" max="15616" width="9.140625" style="323"/>
    <col min="15617" max="15618" width="0" style="323" hidden="1" customWidth="1"/>
    <col min="15619" max="15619" width="90.28515625" style="323" customWidth="1"/>
    <col min="15620" max="15625" width="7.28515625" style="323" bestFit="1" customWidth="1"/>
    <col min="15626" max="15626" width="7.28515625" style="323" customWidth="1"/>
    <col min="15627" max="15628" width="7.28515625" style="323" bestFit="1" customWidth="1"/>
    <col min="15629" max="15629" width="7.28515625" style="323" customWidth="1"/>
    <col min="15630" max="15872" width="9.140625" style="323"/>
    <col min="15873" max="15874" width="0" style="323" hidden="1" customWidth="1"/>
    <col min="15875" max="15875" width="90.28515625" style="323" customWidth="1"/>
    <col min="15876" max="15881" width="7.28515625" style="323" bestFit="1" customWidth="1"/>
    <col min="15882" max="15882" width="7.28515625" style="323" customWidth="1"/>
    <col min="15883" max="15884" width="7.28515625" style="323" bestFit="1" customWidth="1"/>
    <col min="15885" max="15885" width="7.28515625" style="323" customWidth="1"/>
    <col min="15886" max="16128" width="9.140625" style="323"/>
    <col min="16129" max="16130" width="0" style="323" hidden="1" customWidth="1"/>
    <col min="16131" max="16131" width="90.28515625" style="323" customWidth="1"/>
    <col min="16132" max="16137" width="7.28515625" style="323" bestFit="1" customWidth="1"/>
    <col min="16138" max="16138" width="7.28515625" style="323" customWidth="1"/>
    <col min="16139" max="16140" width="7.28515625" style="323" bestFit="1" customWidth="1"/>
    <col min="16141" max="16141" width="7.28515625" style="323" customWidth="1"/>
    <col min="16142" max="16384" width="9.140625" style="323"/>
  </cols>
  <sheetData>
    <row r="1" spans="1:13" ht="15" customHeight="1">
      <c r="A1" s="340"/>
      <c r="B1" s="340"/>
      <c r="C1" s="863"/>
      <c r="D1" s="863"/>
      <c r="E1" s="863"/>
      <c r="F1" s="863"/>
      <c r="G1" s="863"/>
      <c r="H1" s="863"/>
      <c r="I1" s="863"/>
      <c r="J1" s="863"/>
      <c r="K1" s="863"/>
      <c r="L1" s="863"/>
      <c r="M1" s="342"/>
    </row>
    <row r="2" spans="1:13" ht="18">
      <c r="A2" s="859" t="s">
        <v>404</v>
      </c>
      <c r="B2" s="859"/>
      <c r="C2" s="859"/>
      <c r="D2" s="859"/>
      <c r="E2" s="859"/>
      <c r="F2" s="859"/>
      <c r="G2" s="859"/>
      <c r="H2" s="859"/>
      <c r="I2" s="859"/>
      <c r="J2" s="859"/>
      <c r="K2" s="859"/>
      <c r="L2" s="859"/>
      <c r="M2" s="343"/>
    </row>
    <row r="3" spans="1:13" ht="15" customHeight="1">
      <c r="A3" s="340"/>
      <c r="B3" s="340"/>
      <c r="C3" s="859" t="s">
        <v>634</v>
      </c>
      <c r="D3" s="859"/>
      <c r="E3" s="859"/>
      <c r="F3" s="859"/>
      <c r="G3" s="859"/>
      <c r="H3" s="859"/>
      <c r="I3" s="859"/>
      <c r="J3" s="859"/>
      <c r="K3" s="859"/>
      <c r="L3" s="859"/>
      <c r="M3" s="343"/>
    </row>
    <row r="4" spans="1:13" s="324" customFormat="1" ht="15" customHeight="1">
      <c r="A4" s="860"/>
      <c r="B4" s="859"/>
      <c r="C4" s="859"/>
      <c r="D4" s="859"/>
      <c r="E4" s="859"/>
      <c r="F4" s="859"/>
      <c r="G4" s="859"/>
      <c r="H4" s="859"/>
      <c r="I4" s="859"/>
      <c r="J4" s="859"/>
      <c r="K4" s="859"/>
      <c r="L4" s="859"/>
      <c r="M4" s="343"/>
    </row>
    <row r="5" spans="1:13" s="327" customFormat="1" ht="15" customHeight="1" thickBot="1">
      <c r="A5" s="325"/>
      <c r="B5" s="325"/>
      <c r="C5" s="326"/>
      <c r="D5" s="326"/>
      <c r="E5" s="326"/>
      <c r="F5" s="326"/>
      <c r="G5" s="326"/>
      <c r="H5" s="326"/>
      <c r="I5" s="326"/>
      <c r="J5" s="326"/>
      <c r="K5" s="326"/>
      <c r="L5" s="326"/>
      <c r="M5" s="326"/>
    </row>
    <row r="6" spans="1:13" ht="30" customHeight="1" thickTop="1" thickBot="1">
      <c r="A6" s="287"/>
      <c r="B6" s="328"/>
      <c r="C6" s="781"/>
      <c r="D6" s="771" t="s">
        <v>562</v>
      </c>
      <c r="E6" s="771" t="s">
        <v>563</v>
      </c>
      <c r="F6" s="771" t="s">
        <v>564</v>
      </c>
      <c r="G6" s="771" t="s">
        <v>565</v>
      </c>
      <c r="H6" s="777" t="s">
        <v>566</v>
      </c>
      <c r="I6" s="777" t="s">
        <v>567</v>
      </c>
      <c r="J6" s="777" t="s">
        <v>568</v>
      </c>
      <c r="K6" s="777" t="s">
        <v>1442</v>
      </c>
      <c r="L6" s="777" t="s">
        <v>570</v>
      </c>
      <c r="M6" s="777" t="s">
        <v>1443</v>
      </c>
    </row>
    <row r="7" spans="1:13" ht="15" customHeight="1" thickTop="1" thickBot="1">
      <c r="A7" s="287"/>
      <c r="B7" s="287"/>
      <c r="C7" s="562"/>
      <c r="D7" s="398"/>
      <c r="E7" s="398"/>
      <c r="F7" s="398"/>
      <c r="G7" s="398"/>
      <c r="H7" s="398"/>
      <c r="I7" s="398"/>
      <c r="J7" s="398"/>
      <c r="K7" s="398"/>
      <c r="L7" s="398"/>
      <c r="M7" s="398"/>
    </row>
    <row r="8" spans="1:13" s="287" customFormat="1" ht="15" customHeight="1" thickTop="1" thickBot="1">
      <c r="B8" s="315"/>
      <c r="C8" s="782" t="s">
        <v>495</v>
      </c>
      <c r="D8" s="779"/>
      <c r="E8" s="779"/>
      <c r="F8" s="779"/>
      <c r="G8" s="779"/>
      <c r="H8" s="780"/>
      <c r="I8" s="780"/>
      <c r="J8" s="780"/>
      <c r="K8" s="780"/>
      <c r="L8" s="780"/>
      <c r="M8" s="780"/>
    </row>
    <row r="9" spans="1:13" s="287" customFormat="1" ht="15" customHeight="1" thickTop="1">
      <c r="A9" s="287" t="s">
        <v>635</v>
      </c>
      <c r="B9" s="110" t="s">
        <v>715</v>
      </c>
      <c r="C9" s="111" t="s">
        <v>496</v>
      </c>
      <c r="D9" s="317">
        <v>1.8100000000000002E-2</v>
      </c>
      <c r="E9" s="317">
        <v>1.8499999999999999E-2</v>
      </c>
      <c r="F9" s="317">
        <v>2.1100000000000001E-2</v>
      </c>
      <c r="G9" s="317">
        <v>2.3699999999999999E-2</v>
      </c>
      <c r="H9" s="317">
        <v>2.5000000000000001E-2</v>
      </c>
      <c r="I9" s="317">
        <v>1.7600000000000001E-2</v>
      </c>
      <c r="J9" s="317">
        <v>1.9E-2</v>
      </c>
      <c r="K9" s="317">
        <v>2.5100000000000001E-2</v>
      </c>
      <c r="L9" s="317">
        <v>2.4400000000000002E-2</v>
      </c>
      <c r="M9" s="317">
        <v>2.4199999999999999E-2</v>
      </c>
    </row>
    <row r="10" spans="1:13" s="324" customFormat="1" ht="15" customHeight="1">
      <c r="A10" s="287" t="s">
        <v>635</v>
      </c>
      <c r="B10" s="110" t="s">
        <v>716</v>
      </c>
      <c r="C10" s="111" t="s">
        <v>497</v>
      </c>
      <c r="D10" s="317">
        <v>3.2199999999999999E-2</v>
      </c>
      <c r="E10" s="317">
        <v>3.0300000000000001E-2</v>
      </c>
      <c r="F10" s="317">
        <v>3.44E-2</v>
      </c>
      <c r="G10" s="317">
        <v>3.2099999999999997E-2</v>
      </c>
      <c r="H10" s="317">
        <v>3.3000000000000002E-2</v>
      </c>
      <c r="I10" s="317">
        <v>2.4500000000000001E-2</v>
      </c>
      <c r="J10" s="317">
        <v>2.5899999999999999E-2</v>
      </c>
      <c r="K10" s="317">
        <v>2.81E-2</v>
      </c>
      <c r="L10" s="317">
        <v>2.9499999999999998E-2</v>
      </c>
      <c r="M10" s="317">
        <v>2.87E-2</v>
      </c>
    </row>
    <row r="11" spans="1:13" s="324" customFormat="1" ht="15" customHeight="1">
      <c r="A11" s="287" t="s">
        <v>635</v>
      </c>
      <c r="B11" s="110" t="s">
        <v>717</v>
      </c>
      <c r="C11" s="111" t="s">
        <v>498</v>
      </c>
      <c r="D11" s="317">
        <v>3.2099999999999997E-2</v>
      </c>
      <c r="E11" s="317">
        <v>2.9000000000000001E-2</v>
      </c>
      <c r="F11" s="317">
        <v>3.1699999999999999E-2</v>
      </c>
      <c r="G11" s="317">
        <v>3.1399999999999997E-2</v>
      </c>
      <c r="H11" s="317">
        <v>0.03</v>
      </c>
      <c r="I11" s="317">
        <v>2.3199999999999998E-2</v>
      </c>
      <c r="J11" s="317">
        <v>2.1100000000000001E-2</v>
      </c>
      <c r="K11" s="317">
        <v>2.3099999999999999E-2</v>
      </c>
      <c r="L11" s="317">
        <v>2.2700000000000001E-2</v>
      </c>
      <c r="M11" s="317">
        <v>2.1299999999999999E-2</v>
      </c>
    </row>
    <row r="12" spans="1:13" s="324" customFormat="1" ht="15" customHeight="1">
      <c r="A12" s="287" t="s">
        <v>635</v>
      </c>
      <c r="B12" s="110" t="s">
        <v>718</v>
      </c>
      <c r="C12" s="111" t="s">
        <v>499</v>
      </c>
      <c r="D12" s="317">
        <v>1.37E-2</v>
      </c>
      <c r="E12" s="317">
        <v>8.9999999999999993E-3</v>
      </c>
      <c r="F12" s="317">
        <v>8.5000000000000006E-3</v>
      </c>
      <c r="G12" s="317">
        <v>5.5999999999999999E-3</v>
      </c>
      <c r="H12" s="317">
        <v>6.4999999999999997E-3</v>
      </c>
      <c r="I12" s="317">
        <v>2.3E-3</v>
      </c>
      <c r="J12" s="317">
        <v>2.3999999999999998E-3</v>
      </c>
      <c r="K12" s="317">
        <v>1.1999999999999999E-3</v>
      </c>
      <c r="L12" s="317">
        <v>1.6999999999999999E-3</v>
      </c>
      <c r="M12" s="317">
        <v>0</v>
      </c>
    </row>
    <row r="13" spans="1:13" s="324" customFormat="1" ht="15" customHeight="1">
      <c r="A13" s="287" t="s">
        <v>635</v>
      </c>
      <c r="B13" s="110" t="s">
        <v>719</v>
      </c>
      <c r="C13" s="111" t="s">
        <v>500</v>
      </c>
      <c r="D13" s="317">
        <v>1.3899999999999999E-2</v>
      </c>
      <c r="E13" s="317">
        <v>9.4999999999999998E-3</v>
      </c>
      <c r="F13" s="317">
        <v>9.2999999999999992E-3</v>
      </c>
      <c r="G13" s="317">
        <v>5.7999999999999996E-3</v>
      </c>
      <c r="H13" s="317">
        <v>6.4000000000000003E-3</v>
      </c>
      <c r="I13" s="317">
        <v>2.5000000000000001E-3</v>
      </c>
      <c r="J13" s="317">
        <v>2.8E-3</v>
      </c>
      <c r="K13" s="317">
        <v>2.0999999999999999E-3</v>
      </c>
      <c r="L13" s="317">
        <v>2.5000000000000001E-3</v>
      </c>
      <c r="M13" s="317">
        <v>1.1000000000000001E-3</v>
      </c>
    </row>
    <row r="14" spans="1:13" s="324" customFormat="1" ht="15" customHeight="1">
      <c r="A14" s="287" t="s">
        <v>635</v>
      </c>
      <c r="B14" s="110" t="s">
        <v>720</v>
      </c>
      <c r="C14" s="111" t="s">
        <v>501</v>
      </c>
      <c r="D14" s="317">
        <v>1.3899999999999999E-2</v>
      </c>
      <c r="E14" s="317">
        <v>9.4999999999999998E-3</v>
      </c>
      <c r="F14" s="317">
        <v>9.2999999999999992E-3</v>
      </c>
      <c r="G14" s="317">
        <v>5.4999999999999997E-3</v>
      </c>
      <c r="H14" s="317">
        <v>5.5999999999999999E-3</v>
      </c>
      <c r="I14" s="317">
        <v>2.0999999999999999E-3</v>
      </c>
      <c r="J14" s="317">
        <v>2.3999999999999998E-3</v>
      </c>
      <c r="K14" s="317">
        <v>2.0999999999999999E-3</v>
      </c>
      <c r="L14" s="317">
        <v>2.3E-3</v>
      </c>
      <c r="M14" s="317">
        <v>1.1000000000000001E-3</v>
      </c>
    </row>
    <row r="15" spans="1:13" s="324" customFormat="1" ht="15" customHeight="1" thickBot="1">
      <c r="A15" s="287" t="s">
        <v>635</v>
      </c>
      <c r="B15" s="110" t="s">
        <v>721</v>
      </c>
      <c r="C15" s="111" t="s">
        <v>502</v>
      </c>
      <c r="D15" s="317">
        <v>6.2E-2</v>
      </c>
      <c r="E15" s="317">
        <v>4.6199999999999998E-2</v>
      </c>
      <c r="F15" s="317">
        <v>5.3800000000000001E-2</v>
      </c>
      <c r="G15" s="317">
        <v>3.7900000000000003E-2</v>
      </c>
      <c r="H15" s="317">
        <v>4.65E-2</v>
      </c>
      <c r="I15" s="317">
        <v>2.1100000000000001E-2</v>
      </c>
      <c r="J15" s="317">
        <v>2.46E-2</v>
      </c>
      <c r="K15" s="317">
        <v>2.01E-2</v>
      </c>
      <c r="L15" s="317">
        <v>2.3E-2</v>
      </c>
      <c r="M15" s="317">
        <v>1.17E-2</v>
      </c>
    </row>
    <row r="16" spans="1:13" s="330" customFormat="1" ht="15" customHeight="1" thickTop="1" thickBot="1">
      <c r="A16" s="287"/>
      <c r="B16" s="315"/>
      <c r="C16" s="782" t="s">
        <v>503</v>
      </c>
      <c r="D16" s="779"/>
      <c r="E16" s="779"/>
      <c r="F16" s="779"/>
      <c r="G16" s="779"/>
      <c r="H16" s="780"/>
      <c r="I16" s="780"/>
      <c r="J16" s="780"/>
      <c r="K16" s="780"/>
      <c r="L16" s="780"/>
      <c r="M16" s="780"/>
    </row>
    <row r="17" spans="1:13" s="287" customFormat="1" ht="15" customHeight="1" thickTop="1">
      <c r="A17" s="287" t="s">
        <v>635</v>
      </c>
      <c r="B17" s="110" t="s">
        <v>722</v>
      </c>
      <c r="C17" s="111" t="s">
        <v>504</v>
      </c>
      <c r="D17" s="317">
        <v>3.4000000000000002E-2</v>
      </c>
      <c r="E17" s="317">
        <v>3.6600000000000001E-2</v>
      </c>
      <c r="F17" s="317">
        <v>3.9399999999999998E-2</v>
      </c>
      <c r="G17" s="317">
        <v>5.04E-2</v>
      </c>
      <c r="H17" s="317">
        <v>5.2499999999999998E-2</v>
      </c>
      <c r="I17" s="317">
        <v>5.0500000000000003E-2</v>
      </c>
      <c r="J17" s="317">
        <v>5.2499999999999998E-2</v>
      </c>
      <c r="K17" s="317">
        <v>5.74E-2</v>
      </c>
      <c r="L17" s="317">
        <v>5.79E-2</v>
      </c>
      <c r="M17" s="317">
        <v>5.74E-2</v>
      </c>
    </row>
    <row r="18" spans="1:13" s="324" customFormat="1" ht="15" customHeight="1">
      <c r="A18" s="287" t="s">
        <v>635</v>
      </c>
      <c r="B18" s="110" t="s">
        <v>723</v>
      </c>
      <c r="C18" s="111" t="s">
        <v>505</v>
      </c>
      <c r="D18" s="317">
        <v>-1.5900000000000001E-2</v>
      </c>
      <c r="E18" s="317">
        <v>-1.8100000000000002E-2</v>
      </c>
      <c r="F18" s="317">
        <v>-1.83E-2</v>
      </c>
      <c r="G18" s="317">
        <v>-2.6700000000000002E-2</v>
      </c>
      <c r="H18" s="317">
        <v>-2.75E-2</v>
      </c>
      <c r="I18" s="317">
        <v>-3.2899999999999999E-2</v>
      </c>
      <c r="J18" s="317">
        <v>-3.3599999999999998E-2</v>
      </c>
      <c r="K18" s="317">
        <v>-3.2300000000000002E-2</v>
      </c>
      <c r="L18" s="317">
        <v>-3.3500000000000002E-2</v>
      </c>
      <c r="M18" s="317">
        <v>-3.32E-2</v>
      </c>
    </row>
    <row r="19" spans="1:13" s="324" customFormat="1" ht="15" customHeight="1">
      <c r="A19" s="287" t="s">
        <v>635</v>
      </c>
      <c r="B19" s="110" t="s">
        <v>724</v>
      </c>
      <c r="C19" s="111" t="s">
        <v>506</v>
      </c>
      <c r="D19" s="317">
        <v>2.07E-2</v>
      </c>
      <c r="E19" s="317">
        <v>2.3099999999999999E-2</v>
      </c>
      <c r="F19" s="317">
        <v>2.2499999999999999E-2</v>
      </c>
      <c r="G19" s="317">
        <v>3.2199999999999999E-2</v>
      </c>
      <c r="H19" s="317">
        <v>3.2500000000000001E-2</v>
      </c>
      <c r="I19" s="317">
        <v>3.7900000000000003E-2</v>
      </c>
      <c r="J19" s="317">
        <v>3.8699999999999998E-2</v>
      </c>
      <c r="K19" s="317">
        <v>3.78E-2</v>
      </c>
      <c r="L19" s="317">
        <v>3.9E-2</v>
      </c>
      <c r="M19" s="317">
        <v>3.85E-2</v>
      </c>
    </row>
    <row r="20" spans="1:13" s="324" customFormat="1" ht="15" customHeight="1">
      <c r="A20" s="287" t="s">
        <v>635</v>
      </c>
      <c r="B20" s="110" t="s">
        <v>725</v>
      </c>
      <c r="C20" s="111" t="s">
        <v>507</v>
      </c>
      <c r="D20" s="317">
        <v>1E-4</v>
      </c>
      <c r="E20" s="317">
        <v>1E-4</v>
      </c>
      <c r="F20" s="317">
        <v>0</v>
      </c>
      <c r="G20" s="317">
        <v>0</v>
      </c>
      <c r="H20" s="317">
        <v>0</v>
      </c>
      <c r="I20" s="317">
        <v>0</v>
      </c>
      <c r="J20" s="317">
        <v>0</v>
      </c>
      <c r="K20" s="317">
        <v>0</v>
      </c>
      <c r="L20" s="317">
        <v>0</v>
      </c>
      <c r="M20" s="317">
        <v>0</v>
      </c>
    </row>
    <row r="21" spans="1:13" s="324" customFormat="1" ht="15" customHeight="1">
      <c r="A21" s="287" t="s">
        <v>635</v>
      </c>
      <c r="B21" s="110" t="s">
        <v>726</v>
      </c>
      <c r="C21" s="111" t="s">
        <v>508</v>
      </c>
      <c r="D21" s="317">
        <v>-2.0000000000000001E-4</v>
      </c>
      <c r="E21" s="317">
        <v>-1.2999999999999999E-3</v>
      </c>
      <c r="F21" s="317">
        <v>-2.7000000000000001E-3</v>
      </c>
      <c r="G21" s="317">
        <v>-8.0000000000000004E-4</v>
      </c>
      <c r="H21" s="317">
        <v>-3.0000000000000001E-3</v>
      </c>
      <c r="I21" s="317">
        <v>-1.4E-3</v>
      </c>
      <c r="J21" s="317">
        <v>-4.7999999999999996E-3</v>
      </c>
      <c r="K21" s="317">
        <v>-5.0000000000000001E-3</v>
      </c>
      <c r="L21" s="317">
        <v>-6.7000000000000002E-3</v>
      </c>
      <c r="M21" s="317">
        <v>-7.4000000000000003E-3</v>
      </c>
    </row>
    <row r="22" spans="1:13" s="324" customFormat="1" ht="15" customHeight="1">
      <c r="A22" s="287" t="s">
        <v>635</v>
      </c>
      <c r="B22" s="110" t="s">
        <v>727</v>
      </c>
      <c r="C22" s="111" t="s">
        <v>509</v>
      </c>
      <c r="D22" s="317">
        <v>1.41E-2</v>
      </c>
      <c r="E22" s="317">
        <v>1.18E-2</v>
      </c>
      <c r="F22" s="317">
        <v>1.3299999999999999E-2</v>
      </c>
      <c r="G22" s="317">
        <v>8.3999999999999995E-3</v>
      </c>
      <c r="H22" s="317">
        <v>8.0000000000000002E-3</v>
      </c>
      <c r="I22" s="317">
        <v>7.0000000000000001E-3</v>
      </c>
      <c r="J22" s="317">
        <v>6.8999999999999999E-3</v>
      </c>
      <c r="K22" s="317">
        <v>3.0000000000000001E-3</v>
      </c>
      <c r="L22" s="317">
        <v>5.0000000000000001E-3</v>
      </c>
      <c r="M22" s="317">
        <v>4.4999999999999997E-3</v>
      </c>
    </row>
    <row r="23" spans="1:13" s="324" customFormat="1" ht="15" customHeight="1">
      <c r="A23" s="287" t="s">
        <v>635</v>
      </c>
      <c r="B23" s="110" t="s">
        <v>728</v>
      </c>
      <c r="C23" s="111" t="s">
        <v>510</v>
      </c>
      <c r="D23" s="317">
        <v>-1.84E-2</v>
      </c>
      <c r="E23" s="317">
        <v>-0.02</v>
      </c>
      <c r="F23" s="317">
        <v>-2.3300000000000001E-2</v>
      </c>
      <c r="G23" s="317">
        <v>-2.58E-2</v>
      </c>
      <c r="H23" s="317">
        <v>-2.3599999999999999E-2</v>
      </c>
      <c r="I23" s="317">
        <v>-2.0899999999999998E-2</v>
      </c>
      <c r="J23" s="317">
        <v>-1.8700000000000001E-2</v>
      </c>
      <c r="K23" s="317">
        <v>-2.1899999999999999E-2</v>
      </c>
      <c r="L23" s="317">
        <v>-2.1000000000000001E-2</v>
      </c>
      <c r="M23" s="317">
        <v>-2.1299999999999999E-2</v>
      </c>
    </row>
    <row r="24" spans="1:13" s="324" customFormat="1" ht="15" customHeight="1">
      <c r="A24" s="287" t="s">
        <v>635</v>
      </c>
      <c r="B24" s="110" t="s">
        <v>729</v>
      </c>
      <c r="C24" s="111" t="s">
        <v>511</v>
      </c>
      <c r="D24" s="317">
        <v>2.0000000000000001E-4</v>
      </c>
      <c r="E24" s="317">
        <v>4.0000000000000002E-4</v>
      </c>
      <c r="F24" s="317">
        <v>8.9999999999999998E-4</v>
      </c>
      <c r="G24" s="317">
        <v>2.0000000000000001E-4</v>
      </c>
      <c r="H24" s="317">
        <v>0</v>
      </c>
      <c r="I24" s="317">
        <v>2.0000000000000001E-4</v>
      </c>
      <c r="J24" s="317">
        <v>4.0000000000000002E-4</v>
      </c>
      <c r="K24" s="317">
        <v>8.9999999999999998E-4</v>
      </c>
      <c r="L24" s="317">
        <v>8.0000000000000004E-4</v>
      </c>
      <c r="M24" s="317">
        <v>1.1000000000000001E-3</v>
      </c>
    </row>
    <row r="25" spans="1:13" s="324" customFormat="1" ht="15" customHeight="1" thickBot="1">
      <c r="A25" s="287" t="s">
        <v>635</v>
      </c>
      <c r="B25" s="110" t="s">
        <v>730</v>
      </c>
      <c r="C25" s="111" t="s">
        <v>512</v>
      </c>
      <c r="D25" s="317">
        <v>0.17169999999999999</v>
      </c>
      <c r="E25" s="317">
        <v>0.20169999999999999</v>
      </c>
      <c r="F25" s="317">
        <v>0.20549999999999999</v>
      </c>
      <c r="G25" s="317">
        <v>0.20530000000000001</v>
      </c>
      <c r="H25" s="317">
        <v>0.22650000000000001</v>
      </c>
      <c r="I25" s="317">
        <v>0.23569999999999999</v>
      </c>
      <c r="J25" s="317">
        <v>0.25530000000000003</v>
      </c>
      <c r="K25" s="317">
        <v>0.28120000000000001</v>
      </c>
      <c r="L25" s="317">
        <v>0.18179999999999999</v>
      </c>
      <c r="M25" s="317">
        <v>0.13650000000000001</v>
      </c>
    </row>
    <row r="26" spans="1:13" s="330" customFormat="1" ht="15" customHeight="1" thickTop="1" thickBot="1">
      <c r="A26" s="287"/>
      <c r="B26" s="331"/>
      <c r="C26" s="782" t="s">
        <v>513</v>
      </c>
      <c r="D26" s="779"/>
      <c r="E26" s="779"/>
      <c r="F26" s="779"/>
      <c r="G26" s="779"/>
      <c r="H26" s="780"/>
      <c r="I26" s="780"/>
      <c r="J26" s="780"/>
      <c r="K26" s="780"/>
      <c r="L26" s="780"/>
      <c r="M26" s="780"/>
    </row>
    <row r="27" spans="1:13" s="287" customFormat="1" ht="15" customHeight="1" thickTop="1">
      <c r="A27" s="287" t="s">
        <v>635</v>
      </c>
      <c r="B27" s="110" t="s">
        <v>731</v>
      </c>
      <c r="C27" s="111" t="s">
        <v>514</v>
      </c>
      <c r="D27" s="317">
        <v>4.24E-2</v>
      </c>
      <c r="E27" s="317">
        <v>4.5900000000000003E-2</v>
      </c>
      <c r="F27" s="317">
        <v>5.1900000000000002E-2</v>
      </c>
      <c r="G27" s="317">
        <v>5.7500000000000002E-2</v>
      </c>
      <c r="H27" s="317">
        <v>6.0499999999999998E-2</v>
      </c>
      <c r="I27" s="317">
        <v>6.6500000000000004E-2</v>
      </c>
      <c r="J27" s="317">
        <v>7.6300000000000007E-2</v>
      </c>
      <c r="K27" s="317">
        <v>8.8499999999999995E-2</v>
      </c>
      <c r="L27" s="317">
        <v>8.8900000000000007E-2</v>
      </c>
      <c r="M27" s="317">
        <v>8.7499999999999994E-2</v>
      </c>
    </row>
    <row r="28" spans="1:13" s="324" customFormat="1" ht="15" customHeight="1">
      <c r="A28" s="287" t="s">
        <v>635</v>
      </c>
      <c r="B28" s="110" t="s">
        <v>732</v>
      </c>
      <c r="C28" s="111" t="s">
        <v>515</v>
      </c>
      <c r="D28" s="317">
        <v>0</v>
      </c>
      <c r="E28" s="317">
        <v>5.0000000000000001E-4</v>
      </c>
      <c r="F28" s="317">
        <v>0</v>
      </c>
      <c r="G28" s="317">
        <v>5.4000000000000003E-3</v>
      </c>
      <c r="H28" s="317">
        <v>0</v>
      </c>
      <c r="I28" s="317">
        <v>0</v>
      </c>
      <c r="J28" s="317">
        <v>0</v>
      </c>
      <c r="K28" s="317">
        <v>0</v>
      </c>
      <c r="L28" s="317">
        <v>0</v>
      </c>
      <c r="M28" s="317">
        <v>0</v>
      </c>
    </row>
    <row r="29" spans="1:13" s="324" customFormat="1" ht="15" customHeight="1">
      <c r="A29" s="287" t="s">
        <v>635</v>
      </c>
      <c r="B29" s="110" t="s">
        <v>733</v>
      </c>
      <c r="C29" s="111" t="s">
        <v>516</v>
      </c>
      <c r="D29" s="317">
        <v>0</v>
      </c>
      <c r="E29" s="317">
        <v>1.5E-3</v>
      </c>
      <c r="F29" s="317">
        <v>4.07E-2</v>
      </c>
      <c r="G29" s="317">
        <v>0.1171</v>
      </c>
      <c r="H29" s="317">
        <v>0.1133</v>
      </c>
      <c r="I29" s="317">
        <v>3.9899999999999998E-2</v>
      </c>
      <c r="J29" s="317">
        <v>8.6699999999999999E-2</v>
      </c>
      <c r="K29" s="317">
        <v>8.1699999999999995E-2</v>
      </c>
      <c r="L29" s="317">
        <v>6.3600000000000004E-2</v>
      </c>
      <c r="M29" s="317">
        <v>4.7300000000000002E-2</v>
      </c>
    </row>
    <row r="30" spans="1:13" s="324" customFormat="1" ht="15" customHeight="1">
      <c r="A30" s="287" t="s">
        <v>635</v>
      </c>
      <c r="B30" s="110" t="s">
        <v>734</v>
      </c>
      <c r="C30" s="111" t="s">
        <v>517</v>
      </c>
      <c r="D30" s="317">
        <v>0</v>
      </c>
      <c r="E30" s="317">
        <v>0</v>
      </c>
      <c r="F30" s="317">
        <v>0</v>
      </c>
      <c r="G30" s="317">
        <v>0</v>
      </c>
      <c r="H30" s="317">
        <v>0</v>
      </c>
      <c r="I30" s="317">
        <v>0</v>
      </c>
      <c r="J30" s="317">
        <v>0</v>
      </c>
      <c r="K30" s="317">
        <v>0</v>
      </c>
      <c r="L30" s="317">
        <v>0</v>
      </c>
      <c r="M30" s="317">
        <v>0</v>
      </c>
    </row>
    <row r="31" spans="1:13" s="324" customFormat="1" ht="15" customHeight="1">
      <c r="A31" s="287" t="s">
        <v>635</v>
      </c>
      <c r="B31" s="110" t="s">
        <v>735</v>
      </c>
      <c r="C31" s="111" t="s">
        <v>518</v>
      </c>
      <c r="D31" s="317">
        <v>0</v>
      </c>
      <c r="E31" s="317">
        <v>0</v>
      </c>
      <c r="F31" s="317">
        <v>0</v>
      </c>
      <c r="G31" s="317">
        <v>0</v>
      </c>
      <c r="H31" s="317">
        <v>0</v>
      </c>
      <c r="I31" s="317">
        <v>0</v>
      </c>
      <c r="J31" s="317">
        <v>0</v>
      </c>
      <c r="K31" s="317">
        <v>0</v>
      </c>
      <c r="L31" s="317">
        <v>0</v>
      </c>
      <c r="M31" s="317">
        <v>0</v>
      </c>
    </row>
    <row r="32" spans="1:13" s="324" customFormat="1" ht="15" customHeight="1">
      <c r="A32" s="287" t="s">
        <v>635</v>
      </c>
      <c r="B32" s="110" t="s">
        <v>736</v>
      </c>
      <c r="C32" s="111" t="s">
        <v>519</v>
      </c>
      <c r="D32" s="317">
        <v>0</v>
      </c>
      <c r="E32" s="317">
        <v>0</v>
      </c>
      <c r="F32" s="317">
        <v>0</v>
      </c>
      <c r="G32" s="317">
        <v>0</v>
      </c>
      <c r="H32" s="317">
        <v>0</v>
      </c>
      <c r="I32" s="317">
        <v>0</v>
      </c>
      <c r="J32" s="317">
        <v>0</v>
      </c>
      <c r="K32" s="317">
        <v>0</v>
      </c>
      <c r="L32" s="317">
        <v>0</v>
      </c>
      <c r="M32" s="317">
        <v>0</v>
      </c>
    </row>
    <row r="33" spans="1:13" s="324" customFormat="1" ht="15" customHeight="1">
      <c r="A33" s="287" t="s">
        <v>635</v>
      </c>
      <c r="B33" s="110" t="s">
        <v>737</v>
      </c>
      <c r="C33" s="111" t="s">
        <v>520</v>
      </c>
      <c r="D33" s="317">
        <v>0</v>
      </c>
      <c r="E33" s="317">
        <v>0</v>
      </c>
      <c r="F33" s="317">
        <v>0</v>
      </c>
      <c r="G33" s="317">
        <v>0</v>
      </c>
      <c r="H33" s="317">
        <v>0</v>
      </c>
      <c r="I33" s="317">
        <v>0</v>
      </c>
      <c r="J33" s="317">
        <v>0</v>
      </c>
      <c r="K33" s="317">
        <v>0</v>
      </c>
      <c r="L33" s="317">
        <v>0</v>
      </c>
      <c r="M33" s="317">
        <v>0</v>
      </c>
    </row>
    <row r="34" spans="1:13" s="324" customFormat="1" ht="15" customHeight="1">
      <c r="A34" s="287" t="s">
        <v>635</v>
      </c>
      <c r="B34" s="110" t="s">
        <v>738</v>
      </c>
      <c r="C34" s="111" t="s">
        <v>521</v>
      </c>
      <c r="D34" s="317">
        <v>0</v>
      </c>
      <c r="E34" s="317">
        <v>0</v>
      </c>
      <c r="F34" s="317">
        <v>0</v>
      </c>
      <c r="G34" s="317">
        <v>0</v>
      </c>
      <c r="H34" s="317">
        <v>0</v>
      </c>
      <c r="I34" s="317">
        <v>0</v>
      </c>
      <c r="J34" s="317">
        <v>0</v>
      </c>
      <c r="K34" s="317">
        <v>0</v>
      </c>
      <c r="L34" s="317">
        <v>0</v>
      </c>
      <c r="M34" s="317">
        <v>0</v>
      </c>
    </row>
    <row r="35" spans="1:13" s="324" customFormat="1" ht="15" customHeight="1">
      <c r="A35" s="287" t="s">
        <v>635</v>
      </c>
      <c r="B35" s="110" t="s">
        <v>739</v>
      </c>
      <c r="C35" s="111" t="s">
        <v>522</v>
      </c>
      <c r="D35" s="317">
        <v>0</v>
      </c>
      <c r="E35" s="317">
        <v>0</v>
      </c>
      <c r="F35" s="317">
        <v>0</v>
      </c>
      <c r="G35" s="317">
        <v>0</v>
      </c>
      <c r="H35" s="317">
        <v>0</v>
      </c>
      <c r="I35" s="317">
        <v>0</v>
      </c>
      <c r="J35" s="317">
        <v>0</v>
      </c>
      <c r="K35" s="317">
        <v>0</v>
      </c>
      <c r="L35" s="317">
        <v>0</v>
      </c>
      <c r="M35" s="317">
        <v>0</v>
      </c>
    </row>
    <row r="36" spans="1:13" s="324" customFormat="1" ht="15" customHeight="1">
      <c r="A36" s="287" t="s">
        <v>635</v>
      </c>
      <c r="B36" s="110" t="s">
        <v>740</v>
      </c>
      <c r="C36" s="111" t="s">
        <v>523</v>
      </c>
      <c r="D36" s="317">
        <v>2.9999999999999997E-4</v>
      </c>
      <c r="E36" s="317">
        <v>2.8199999999999999E-2</v>
      </c>
      <c r="F36" s="317">
        <v>2.1499999999999998E-2</v>
      </c>
      <c r="G36" s="317">
        <v>4.07E-2</v>
      </c>
      <c r="H36" s="317">
        <v>4.3099999999999999E-2</v>
      </c>
      <c r="I36" s="317">
        <v>5.0999999999999997E-2</v>
      </c>
      <c r="J36" s="317">
        <v>5.2699999999999997E-2</v>
      </c>
      <c r="K36" s="317">
        <v>4.2099999999999999E-2</v>
      </c>
      <c r="L36" s="317">
        <v>3.6499999999999998E-2</v>
      </c>
      <c r="M36" s="317">
        <v>3.8600000000000002E-2</v>
      </c>
    </row>
    <row r="37" spans="1:13" s="324" customFormat="1" ht="15" customHeight="1">
      <c r="A37" s="287"/>
      <c r="B37" s="110"/>
      <c r="C37" s="111" t="s">
        <v>524</v>
      </c>
      <c r="D37" s="317">
        <v>0</v>
      </c>
      <c r="E37" s="317">
        <v>0</v>
      </c>
      <c r="F37" s="317">
        <v>0</v>
      </c>
      <c r="G37" s="317">
        <v>0</v>
      </c>
      <c r="H37" s="317">
        <v>0</v>
      </c>
      <c r="I37" s="317">
        <v>0</v>
      </c>
      <c r="J37" s="317">
        <v>0</v>
      </c>
      <c r="K37" s="317">
        <v>4.7899999999999998E-2</v>
      </c>
      <c r="L37" s="317">
        <v>5.8200000000000002E-2</v>
      </c>
      <c r="M37" s="317">
        <v>9.2600000000000002E-2</v>
      </c>
    </row>
    <row r="38" spans="1:13" s="324" customFormat="1" ht="15" customHeight="1" thickBot="1">
      <c r="A38" s="287" t="s">
        <v>635</v>
      </c>
      <c r="B38" s="110" t="s">
        <v>741</v>
      </c>
      <c r="C38" s="111" t="s">
        <v>525</v>
      </c>
      <c r="D38" s="317">
        <v>0</v>
      </c>
      <c r="E38" s="317">
        <v>0</v>
      </c>
      <c r="F38" s="317">
        <v>0</v>
      </c>
      <c r="G38" s="317">
        <v>0</v>
      </c>
      <c r="H38" s="317">
        <v>0</v>
      </c>
      <c r="I38" s="317">
        <v>3.8999999999999998E-3</v>
      </c>
      <c r="J38" s="317">
        <v>1.7000000000000001E-2</v>
      </c>
      <c r="K38" s="317">
        <v>2.07E-2</v>
      </c>
      <c r="L38" s="317">
        <v>2.1700000000000001E-2</v>
      </c>
      <c r="M38" s="317">
        <v>1.6E-2</v>
      </c>
    </row>
    <row r="39" spans="1:13" s="330" customFormat="1" ht="15" customHeight="1" thickTop="1" thickBot="1">
      <c r="A39" s="287"/>
      <c r="B39" s="332"/>
      <c r="C39" s="782" t="s">
        <v>526</v>
      </c>
      <c r="D39" s="779"/>
      <c r="E39" s="779"/>
      <c r="F39" s="779"/>
      <c r="G39" s="779"/>
      <c r="H39" s="780"/>
      <c r="I39" s="780"/>
      <c r="J39" s="780"/>
      <c r="K39" s="780"/>
      <c r="L39" s="780"/>
      <c r="M39" s="780"/>
    </row>
    <row r="40" spans="1:13" s="330" customFormat="1" ht="15" customHeight="1" thickTop="1" thickBot="1">
      <c r="A40" s="287"/>
      <c r="B40" s="331"/>
      <c r="C40" s="782" t="s">
        <v>527</v>
      </c>
      <c r="D40" s="779"/>
      <c r="E40" s="779"/>
      <c r="F40" s="779"/>
      <c r="G40" s="779"/>
      <c r="H40" s="780"/>
      <c r="I40" s="780"/>
      <c r="J40" s="780"/>
      <c r="K40" s="780"/>
      <c r="L40" s="780"/>
      <c r="M40" s="780"/>
    </row>
    <row r="41" spans="1:13" s="287" customFormat="1" ht="15" customHeight="1" thickTop="1">
      <c r="A41" s="287" t="s">
        <v>635</v>
      </c>
      <c r="B41" s="110" t="s">
        <v>742</v>
      </c>
      <c r="C41" s="111" t="s">
        <v>528</v>
      </c>
      <c r="D41" s="317">
        <v>1.84E-2</v>
      </c>
      <c r="E41" s="317">
        <v>0.02</v>
      </c>
      <c r="F41" s="317">
        <v>2.3300000000000001E-2</v>
      </c>
      <c r="G41" s="317">
        <v>2.58E-2</v>
      </c>
      <c r="H41" s="317">
        <v>2.3599999999999999E-2</v>
      </c>
      <c r="I41" s="317">
        <v>2.0899999999999998E-2</v>
      </c>
      <c r="J41" s="317">
        <v>1.8700000000000001E-2</v>
      </c>
      <c r="K41" s="317">
        <v>2.1899999999999999E-2</v>
      </c>
      <c r="L41" s="317">
        <v>2.1000000000000001E-2</v>
      </c>
      <c r="M41" s="317">
        <v>2.1299999999999999E-2</v>
      </c>
    </row>
    <row r="42" spans="1:13" s="324" customFormat="1" ht="15" customHeight="1">
      <c r="A42" s="287" t="s">
        <v>635</v>
      </c>
      <c r="B42" s="110" t="s">
        <v>743</v>
      </c>
      <c r="C42" s="111" t="s">
        <v>529</v>
      </c>
      <c r="D42" s="317">
        <v>2.1700000000000001E-2</v>
      </c>
      <c r="E42" s="317">
        <v>2.3800000000000002E-2</v>
      </c>
      <c r="F42" s="317">
        <v>2.76E-2</v>
      </c>
      <c r="G42" s="317">
        <v>3.04E-2</v>
      </c>
      <c r="H42" s="317">
        <v>2.7799999999999998E-2</v>
      </c>
      <c r="I42" s="317">
        <v>2.46E-2</v>
      </c>
      <c r="J42" s="317">
        <v>2.2499999999999999E-2</v>
      </c>
      <c r="K42" s="317">
        <v>2.5899999999999999E-2</v>
      </c>
      <c r="L42" s="317">
        <v>2.47E-2</v>
      </c>
      <c r="M42" s="317">
        <v>2.5000000000000001E-2</v>
      </c>
    </row>
    <row r="43" spans="1:13" s="324" customFormat="1" ht="15" customHeight="1">
      <c r="A43" s="287" t="s">
        <v>635</v>
      </c>
      <c r="B43" s="110" t="s">
        <v>744</v>
      </c>
      <c r="C43" s="111" t="s">
        <v>530</v>
      </c>
      <c r="D43" s="317">
        <v>2.5399999999999999E-2</v>
      </c>
      <c r="E43" s="317">
        <v>2.9600000000000001E-2</v>
      </c>
      <c r="F43" s="317">
        <v>3.3399999999999999E-2</v>
      </c>
      <c r="G43" s="317">
        <v>3.5200000000000002E-2</v>
      </c>
      <c r="H43" s="317">
        <v>3.2899999999999999E-2</v>
      </c>
      <c r="I43" s="317">
        <v>3.1399999999999997E-2</v>
      </c>
      <c r="J43" s="317">
        <v>3.0300000000000001E-2</v>
      </c>
      <c r="K43" s="317">
        <v>3.3799999999999997E-2</v>
      </c>
      <c r="L43" s="317">
        <v>3.2300000000000002E-2</v>
      </c>
      <c r="M43" s="317">
        <v>3.1899999999999998E-2</v>
      </c>
    </row>
    <row r="44" spans="1:13" s="324" customFormat="1" ht="15" customHeight="1" thickBot="1">
      <c r="A44" s="287" t="s">
        <v>635</v>
      </c>
      <c r="B44" s="110" t="s">
        <v>745</v>
      </c>
      <c r="C44" s="111" t="s">
        <v>531</v>
      </c>
      <c r="D44" s="317">
        <v>0.36320000000000002</v>
      </c>
      <c r="E44" s="317">
        <v>8.9599999999999999E-2</v>
      </c>
      <c r="F44" s="317">
        <v>5.4399999999999997E-2</v>
      </c>
      <c r="G44" s="317">
        <v>4.9099999999999998E-2</v>
      </c>
      <c r="H44" s="317">
        <v>4.2599999999999999E-2</v>
      </c>
      <c r="I44" s="317">
        <v>3.7199999999999997E-2</v>
      </c>
      <c r="J44" s="317">
        <v>3.4700000000000002E-2</v>
      </c>
      <c r="K44" s="317">
        <v>4.1799999999999997E-2</v>
      </c>
      <c r="L44" s="317">
        <v>6.5600000000000006E-2</v>
      </c>
      <c r="M44" s="317">
        <v>0.15140000000000001</v>
      </c>
    </row>
    <row r="45" spans="1:13" s="330" customFormat="1" ht="15" customHeight="1" thickTop="1" thickBot="1">
      <c r="A45" s="287"/>
      <c r="B45" s="331"/>
      <c r="C45" s="782" t="s">
        <v>532</v>
      </c>
      <c r="D45" s="779"/>
      <c r="E45" s="779"/>
      <c r="F45" s="779"/>
      <c r="G45" s="779"/>
      <c r="H45" s="780"/>
      <c r="I45" s="780"/>
      <c r="J45" s="780"/>
      <c r="K45" s="780"/>
      <c r="L45" s="780"/>
      <c r="M45" s="780"/>
    </row>
    <row r="46" spans="1:13" s="333" customFormat="1" ht="15" customHeight="1" thickTop="1">
      <c r="A46" s="333" t="s">
        <v>635</v>
      </c>
      <c r="B46" s="110" t="s">
        <v>746</v>
      </c>
      <c r="C46" s="111" t="s">
        <v>533</v>
      </c>
      <c r="D46" s="317">
        <v>0.60770000000000002</v>
      </c>
      <c r="E46" s="317">
        <v>0.52339999999999998</v>
      </c>
      <c r="F46" s="317">
        <v>0.52690000000000003</v>
      </c>
      <c r="G46" s="317">
        <v>0.50549999999999995</v>
      </c>
      <c r="H46" s="317">
        <v>0.52400000000000002</v>
      </c>
      <c r="I46" s="317">
        <v>0.51819999999999999</v>
      </c>
      <c r="J46" s="317">
        <v>0.4904</v>
      </c>
      <c r="K46" s="317">
        <v>0.49440000000000001</v>
      </c>
      <c r="L46" s="317">
        <v>0.51239999999999997</v>
      </c>
      <c r="M46" s="317">
        <v>0.52729999999999999</v>
      </c>
    </row>
    <row r="47" spans="1:13" ht="15" customHeight="1">
      <c r="A47" s="287" t="s">
        <v>635</v>
      </c>
      <c r="B47" s="110" t="s">
        <v>747</v>
      </c>
      <c r="C47" s="111" t="s">
        <v>534</v>
      </c>
      <c r="D47" s="317">
        <v>6.6900000000000001E-2</v>
      </c>
      <c r="E47" s="317">
        <v>8.43E-2</v>
      </c>
      <c r="F47" s="317">
        <v>5.8099999999999999E-2</v>
      </c>
      <c r="G47" s="317">
        <v>5.2299999999999999E-2</v>
      </c>
      <c r="H47" s="317">
        <v>6.25E-2</v>
      </c>
      <c r="I47" s="317">
        <v>5.0500000000000003E-2</v>
      </c>
      <c r="J47" s="317">
        <v>4.2599999999999999E-2</v>
      </c>
      <c r="K47" s="317">
        <v>3.7699999999999997E-2</v>
      </c>
      <c r="L47" s="317">
        <v>4.3499999999999997E-2</v>
      </c>
      <c r="M47" s="317">
        <v>4.6600000000000003E-2</v>
      </c>
    </row>
    <row r="48" spans="1:13" ht="15" customHeight="1">
      <c r="A48" s="287" t="s">
        <v>635</v>
      </c>
      <c r="B48" s="110" t="s">
        <v>748</v>
      </c>
      <c r="C48" s="111" t="s">
        <v>535</v>
      </c>
      <c r="D48" s="317">
        <v>0.32550000000000001</v>
      </c>
      <c r="E48" s="317">
        <v>0.39229999999999998</v>
      </c>
      <c r="F48" s="317">
        <v>0.41499999999999998</v>
      </c>
      <c r="G48" s="317">
        <v>0.44219999999999998</v>
      </c>
      <c r="H48" s="317">
        <v>0.41349999999999998</v>
      </c>
      <c r="I48" s="317">
        <v>0.43130000000000002</v>
      </c>
      <c r="J48" s="317">
        <v>0.46689999999999998</v>
      </c>
      <c r="K48" s="317">
        <v>0.46789999999999998</v>
      </c>
      <c r="L48" s="317">
        <v>0.44409999999999999</v>
      </c>
      <c r="M48" s="317">
        <v>0.42609999999999998</v>
      </c>
    </row>
    <row r="49" spans="1:13" ht="15" customHeight="1" thickBot="1">
      <c r="A49" s="287" t="s">
        <v>635</v>
      </c>
      <c r="B49" s="110" t="s">
        <v>749</v>
      </c>
      <c r="C49" s="111" t="s">
        <v>536</v>
      </c>
      <c r="D49" s="317">
        <v>0.5171</v>
      </c>
      <c r="E49" s="317">
        <v>0.4793</v>
      </c>
      <c r="F49" s="317">
        <v>0.4118</v>
      </c>
      <c r="G49" s="317">
        <v>0.39629999999999999</v>
      </c>
      <c r="H49" s="317">
        <v>0.33329999999999999</v>
      </c>
      <c r="I49" s="317">
        <v>0.31619999999999998</v>
      </c>
      <c r="J49" s="317">
        <v>0.2104</v>
      </c>
      <c r="K49" s="317">
        <v>0.25750000000000001</v>
      </c>
      <c r="L49" s="317">
        <v>0.25019999999999998</v>
      </c>
      <c r="M49" s="317">
        <v>0.25869999999999999</v>
      </c>
    </row>
    <row r="50" spans="1:13" s="287" customFormat="1" ht="15" customHeight="1" thickTop="1" thickBot="1">
      <c r="B50" s="332"/>
      <c r="C50" s="782" t="s">
        <v>537</v>
      </c>
      <c r="D50" s="779"/>
      <c r="E50" s="779"/>
      <c r="F50" s="779"/>
      <c r="G50" s="779"/>
      <c r="H50" s="780"/>
      <c r="I50" s="780"/>
      <c r="J50" s="780"/>
      <c r="K50" s="780"/>
      <c r="L50" s="780"/>
      <c r="M50" s="780"/>
    </row>
    <row r="51" spans="1:13" s="287" customFormat="1" ht="15" customHeight="1" thickTop="1">
      <c r="A51" s="287" t="s">
        <v>635</v>
      </c>
      <c r="B51" s="110" t="s">
        <v>750</v>
      </c>
      <c r="C51" s="111" t="s">
        <v>538</v>
      </c>
      <c r="D51" s="317">
        <v>3.2199999999999999E-2</v>
      </c>
      <c r="E51" s="317">
        <v>3.0300000000000001E-2</v>
      </c>
      <c r="F51" s="317">
        <v>3.4200000000000001E-2</v>
      </c>
      <c r="G51" s="317">
        <v>3.1699999999999999E-2</v>
      </c>
      <c r="H51" s="317">
        <v>3.2500000000000001E-2</v>
      </c>
      <c r="I51" s="317">
        <v>2.4299999999999999E-2</v>
      </c>
      <c r="J51" s="317">
        <v>2.4899999999999999E-2</v>
      </c>
      <c r="K51" s="317">
        <v>2.52E-2</v>
      </c>
      <c r="L51" s="317">
        <v>2.7400000000000001E-2</v>
      </c>
      <c r="M51" s="317">
        <v>2.7199999999999998E-2</v>
      </c>
    </row>
    <row r="52" spans="1:13" s="287" customFormat="1" ht="15" customHeight="1">
      <c r="A52" s="287" t="s">
        <v>635</v>
      </c>
      <c r="B52" s="110" t="s">
        <v>751</v>
      </c>
      <c r="C52" s="111" t="s">
        <v>539</v>
      </c>
      <c r="D52" s="317">
        <v>1.8100000000000002E-2</v>
      </c>
      <c r="E52" s="317">
        <v>1.8499999999999999E-2</v>
      </c>
      <c r="F52" s="317">
        <v>2.1000000000000001E-2</v>
      </c>
      <c r="G52" s="317">
        <v>2.3300000000000001E-2</v>
      </c>
      <c r="H52" s="317">
        <v>2.4500000000000001E-2</v>
      </c>
      <c r="I52" s="317">
        <v>1.7399999999999999E-2</v>
      </c>
      <c r="J52" s="317">
        <v>1.7899999999999999E-2</v>
      </c>
      <c r="K52" s="317">
        <v>2.2200000000000001E-2</v>
      </c>
      <c r="L52" s="317">
        <v>2.23E-2</v>
      </c>
      <c r="M52" s="317">
        <v>2.2700000000000001E-2</v>
      </c>
    </row>
    <row r="53" spans="1:13" s="287" customFormat="1" ht="15" customHeight="1">
      <c r="A53" s="287" t="s">
        <v>635</v>
      </c>
      <c r="B53" s="110" t="s">
        <v>752</v>
      </c>
      <c r="C53" s="111" t="s">
        <v>540</v>
      </c>
      <c r="D53" s="317">
        <v>2.4299999999999999E-2</v>
      </c>
      <c r="E53" s="317">
        <v>2.5499999999999998E-2</v>
      </c>
      <c r="F53" s="317">
        <v>2.81E-2</v>
      </c>
      <c r="G53" s="317">
        <v>3.1699999999999999E-2</v>
      </c>
      <c r="H53" s="317">
        <v>3.32E-2</v>
      </c>
      <c r="I53" s="317">
        <v>2.6100000000000002E-2</v>
      </c>
      <c r="J53" s="317">
        <v>2.7900000000000001E-2</v>
      </c>
      <c r="K53" s="317">
        <v>3.1199999999999999E-2</v>
      </c>
      <c r="L53" s="317">
        <v>3.1399999999999997E-2</v>
      </c>
      <c r="M53" s="317">
        <v>3.2000000000000001E-2</v>
      </c>
    </row>
    <row r="54" spans="1:13" s="287" customFormat="1" ht="15" customHeight="1">
      <c r="A54" s="287" t="s">
        <v>635</v>
      </c>
      <c r="B54" s="110" t="s">
        <v>753</v>
      </c>
      <c r="C54" s="111" t="s">
        <v>541</v>
      </c>
      <c r="D54" s="317">
        <v>4.0300000000000002E-2</v>
      </c>
      <c r="E54" s="317">
        <v>4.36E-2</v>
      </c>
      <c r="F54" s="317">
        <v>4.6399999999999997E-2</v>
      </c>
      <c r="G54" s="317">
        <v>5.8400000000000001E-2</v>
      </c>
      <c r="H54" s="317">
        <v>6.0600000000000001E-2</v>
      </c>
      <c r="I54" s="317">
        <v>5.91E-2</v>
      </c>
      <c r="J54" s="317">
        <v>6.1499999999999999E-2</v>
      </c>
      <c r="K54" s="317">
        <v>6.3500000000000001E-2</v>
      </c>
      <c r="L54" s="317">
        <v>6.4799999999999996E-2</v>
      </c>
      <c r="M54" s="317">
        <v>6.5199999999999994E-2</v>
      </c>
    </row>
    <row r="55" spans="1:13" s="287" customFormat="1" ht="15" customHeight="1">
      <c r="A55" s="287" t="s">
        <v>635</v>
      </c>
      <c r="B55" s="110" t="s">
        <v>754</v>
      </c>
      <c r="C55" s="111" t="s">
        <v>542</v>
      </c>
      <c r="D55" s="317">
        <v>-1.5900000000000001E-2</v>
      </c>
      <c r="E55" s="317">
        <v>-1.8100000000000002E-2</v>
      </c>
      <c r="F55" s="317">
        <v>-1.83E-2</v>
      </c>
      <c r="G55" s="317">
        <v>-2.6700000000000002E-2</v>
      </c>
      <c r="H55" s="317">
        <v>-2.75E-2</v>
      </c>
      <c r="I55" s="317">
        <v>-3.2899999999999999E-2</v>
      </c>
      <c r="J55" s="317">
        <v>-3.3599999999999998E-2</v>
      </c>
      <c r="K55" s="317">
        <v>-3.2300000000000002E-2</v>
      </c>
      <c r="L55" s="317">
        <v>-3.3500000000000002E-2</v>
      </c>
      <c r="M55" s="317">
        <v>-3.32E-2</v>
      </c>
    </row>
    <row r="56" spans="1:13" s="287" customFormat="1" ht="15" customHeight="1">
      <c r="A56" s="287" t="s">
        <v>635</v>
      </c>
      <c r="B56" s="110" t="s">
        <v>755</v>
      </c>
      <c r="C56" s="111" t="s">
        <v>543</v>
      </c>
      <c r="D56" s="317">
        <v>-6.1999999999999998E-3</v>
      </c>
      <c r="E56" s="317">
        <v>-7.0000000000000001E-3</v>
      </c>
      <c r="F56" s="317">
        <v>-7.1999999999999998E-3</v>
      </c>
      <c r="G56" s="317">
        <v>-8.3999999999999995E-3</v>
      </c>
      <c r="H56" s="317">
        <v>-8.6999999999999994E-3</v>
      </c>
      <c r="I56" s="317">
        <v>-8.8000000000000005E-3</v>
      </c>
      <c r="J56" s="317">
        <v>-0.01</v>
      </c>
      <c r="K56" s="317">
        <v>-8.9999999999999993E-3</v>
      </c>
      <c r="L56" s="317">
        <v>-8.9999999999999993E-3</v>
      </c>
      <c r="M56" s="317">
        <v>-9.1999999999999998E-3</v>
      </c>
    </row>
    <row r="57" spans="1:13" s="287" customFormat="1" ht="15" customHeight="1" thickBot="1">
      <c r="A57" s="287" t="s">
        <v>635</v>
      </c>
      <c r="B57" s="110" t="s">
        <v>756</v>
      </c>
      <c r="C57" s="111" t="s">
        <v>544</v>
      </c>
      <c r="D57" s="317">
        <v>1.41E-2</v>
      </c>
      <c r="E57" s="317">
        <v>1.18E-2</v>
      </c>
      <c r="F57" s="317">
        <v>1.3299999999999999E-2</v>
      </c>
      <c r="G57" s="317">
        <v>8.3999999999999995E-3</v>
      </c>
      <c r="H57" s="317">
        <v>8.0000000000000002E-3</v>
      </c>
      <c r="I57" s="317">
        <v>7.0000000000000001E-3</v>
      </c>
      <c r="J57" s="317">
        <v>6.8999999999999999E-3</v>
      </c>
      <c r="K57" s="317">
        <v>3.0000000000000001E-3</v>
      </c>
      <c r="L57" s="317">
        <v>5.0000000000000001E-3</v>
      </c>
      <c r="M57" s="317">
        <v>4.4999999999999997E-3</v>
      </c>
    </row>
    <row r="58" spans="1:13" s="330" customFormat="1" ht="15" customHeight="1" thickTop="1" thickBot="1">
      <c r="A58" s="287"/>
      <c r="B58" s="287"/>
      <c r="C58" s="782" t="s">
        <v>545</v>
      </c>
      <c r="D58" s="784"/>
      <c r="E58" s="784"/>
      <c r="F58" s="784"/>
      <c r="G58" s="784"/>
      <c r="H58" s="784"/>
      <c r="I58" s="784"/>
      <c r="J58" s="784"/>
      <c r="K58" s="784"/>
      <c r="L58" s="784"/>
      <c r="M58" s="784"/>
    </row>
    <row r="59" spans="1:13" s="287" customFormat="1" ht="15" customHeight="1" thickTop="1">
      <c r="A59" s="287" t="s">
        <v>635</v>
      </c>
      <c r="B59" s="110" t="s">
        <v>750</v>
      </c>
      <c r="C59" s="111" t="s">
        <v>538</v>
      </c>
      <c r="D59" s="317">
        <v>3.2199999999999999E-2</v>
      </c>
      <c r="E59" s="317">
        <v>3.0300000000000001E-2</v>
      </c>
      <c r="F59" s="317">
        <v>3.4200000000000001E-2</v>
      </c>
      <c r="G59" s="317">
        <v>3.1699999999999999E-2</v>
      </c>
      <c r="H59" s="317">
        <v>3.2500000000000001E-2</v>
      </c>
      <c r="I59" s="317">
        <v>2.4299999999999999E-2</v>
      </c>
      <c r="J59" s="317">
        <v>2.4899999999999999E-2</v>
      </c>
      <c r="K59" s="317">
        <v>2.52E-2</v>
      </c>
      <c r="L59" s="317">
        <v>2.7400000000000001E-2</v>
      </c>
      <c r="M59" s="317">
        <v>2.7199999999999998E-2</v>
      </c>
    </row>
    <row r="60" spans="1:13" s="287" customFormat="1" ht="15" customHeight="1">
      <c r="A60" s="287" t="s">
        <v>635</v>
      </c>
      <c r="B60" s="110" t="s">
        <v>757</v>
      </c>
      <c r="C60" s="111" t="s">
        <v>546</v>
      </c>
      <c r="D60" s="317">
        <v>-2.0000000000000001E-4</v>
      </c>
      <c r="E60" s="317">
        <v>-1.2999999999999999E-3</v>
      </c>
      <c r="F60" s="317">
        <v>-2.5000000000000001E-3</v>
      </c>
      <c r="G60" s="317">
        <v>-2.9999999999999997E-4</v>
      </c>
      <c r="H60" s="317">
        <v>-2.5000000000000001E-3</v>
      </c>
      <c r="I60" s="317">
        <v>-1.1999999999999999E-3</v>
      </c>
      <c r="J60" s="317">
        <v>-3.8E-3</v>
      </c>
      <c r="K60" s="317">
        <v>-2.0999999999999999E-3</v>
      </c>
      <c r="L60" s="317">
        <v>-4.5999999999999999E-3</v>
      </c>
      <c r="M60" s="317">
        <v>-5.8999999999999999E-3</v>
      </c>
    </row>
    <row r="61" spans="1:13" s="324" customFormat="1" ht="15" customHeight="1">
      <c r="A61" s="287" t="s">
        <v>635</v>
      </c>
      <c r="B61" s="110" t="s">
        <v>758</v>
      </c>
      <c r="C61" s="111" t="s">
        <v>547</v>
      </c>
      <c r="D61" s="317">
        <v>-1.84E-2</v>
      </c>
      <c r="E61" s="317">
        <v>-0.02</v>
      </c>
      <c r="F61" s="317">
        <v>-2.3300000000000001E-2</v>
      </c>
      <c r="G61" s="317">
        <v>-2.58E-2</v>
      </c>
      <c r="H61" s="317">
        <v>-2.3599999999999999E-2</v>
      </c>
      <c r="I61" s="317">
        <v>-2.0899999999999998E-2</v>
      </c>
      <c r="J61" s="317">
        <v>-1.8700000000000001E-2</v>
      </c>
      <c r="K61" s="317">
        <v>-2.1899999999999999E-2</v>
      </c>
      <c r="L61" s="317">
        <v>-2.1000000000000001E-2</v>
      </c>
      <c r="M61" s="317">
        <v>-2.1299999999999999E-2</v>
      </c>
    </row>
    <row r="62" spans="1:13" s="324" customFormat="1" ht="15" customHeight="1">
      <c r="A62" s="287" t="s">
        <v>635</v>
      </c>
      <c r="B62" s="110" t="s">
        <v>759</v>
      </c>
      <c r="C62" s="111" t="s">
        <v>548</v>
      </c>
      <c r="D62" s="317">
        <v>1E-4</v>
      </c>
      <c r="E62" s="317">
        <v>1E-4</v>
      </c>
      <c r="F62" s="317">
        <v>2.0000000000000001E-4</v>
      </c>
      <c r="G62" s="317">
        <v>2.0000000000000001E-4</v>
      </c>
      <c r="H62" s="317">
        <v>1E-4</v>
      </c>
      <c r="I62" s="317">
        <v>1E-4</v>
      </c>
      <c r="J62" s="317">
        <v>2.0000000000000001E-4</v>
      </c>
      <c r="K62" s="317">
        <v>1E-4</v>
      </c>
      <c r="L62" s="317">
        <v>2.9999999999999997E-4</v>
      </c>
      <c r="M62" s="317">
        <v>0</v>
      </c>
    </row>
    <row r="63" spans="1:13" s="324" customFormat="1" ht="15" customHeight="1">
      <c r="A63" s="287" t="s">
        <v>635</v>
      </c>
      <c r="B63" s="110" t="s">
        <v>760</v>
      </c>
      <c r="C63" s="111" t="s">
        <v>549</v>
      </c>
      <c r="D63" s="317">
        <v>1E-4</v>
      </c>
      <c r="E63" s="317">
        <v>2.9999999999999997E-4</v>
      </c>
      <c r="F63" s="317">
        <v>5.9999999999999995E-4</v>
      </c>
      <c r="G63" s="317">
        <v>0</v>
      </c>
      <c r="H63" s="317">
        <v>-2.0000000000000001E-4</v>
      </c>
      <c r="I63" s="317">
        <v>1E-4</v>
      </c>
      <c r="J63" s="317">
        <v>1E-4</v>
      </c>
      <c r="K63" s="317">
        <v>8.0000000000000004E-4</v>
      </c>
      <c r="L63" s="317">
        <v>5.0000000000000001E-4</v>
      </c>
      <c r="M63" s="317">
        <v>1.1000000000000001E-3</v>
      </c>
    </row>
    <row r="64" spans="1:13" s="324" customFormat="1" ht="15" customHeight="1" thickBot="1">
      <c r="A64" s="287"/>
      <c r="B64" s="110"/>
      <c r="C64" s="111" t="s">
        <v>550</v>
      </c>
      <c r="D64" s="317">
        <v>1E-4</v>
      </c>
      <c r="E64" s="317">
        <v>1E-4</v>
      </c>
      <c r="F64" s="317">
        <v>0</v>
      </c>
      <c r="G64" s="317">
        <v>0</v>
      </c>
      <c r="H64" s="317">
        <v>0</v>
      </c>
      <c r="I64" s="317">
        <v>0</v>
      </c>
      <c r="J64" s="317">
        <v>0</v>
      </c>
      <c r="K64" s="317">
        <v>0</v>
      </c>
      <c r="L64" s="317">
        <v>0</v>
      </c>
      <c r="M64" s="317">
        <v>0</v>
      </c>
    </row>
    <row r="65" spans="1:13" s="287" customFormat="1" ht="15" customHeight="1" thickTop="1" thickBot="1">
      <c r="A65" s="287" t="s">
        <v>635</v>
      </c>
      <c r="B65" s="110" t="s">
        <v>761</v>
      </c>
      <c r="C65" s="782" t="s">
        <v>762</v>
      </c>
      <c r="D65" s="779">
        <v>1.4E-2</v>
      </c>
      <c r="E65" s="779">
        <v>9.4999999999999998E-3</v>
      </c>
      <c r="F65" s="779">
        <v>9.2999999999999992E-3</v>
      </c>
      <c r="G65" s="779">
        <v>5.7999999999999996E-3</v>
      </c>
      <c r="H65" s="785">
        <v>6.4000000000000003E-3</v>
      </c>
      <c r="I65" s="785">
        <v>2.5000000000000001E-3</v>
      </c>
      <c r="J65" s="785">
        <v>2.8E-3</v>
      </c>
      <c r="K65" s="785">
        <v>2.0999999999999999E-3</v>
      </c>
      <c r="L65" s="785">
        <v>2.5999999999999999E-3</v>
      </c>
      <c r="M65" s="785">
        <v>1.4E-3</v>
      </c>
    </row>
    <row r="66" spans="1:13" ht="3.75" customHeight="1" thickTop="1" thickBot="1">
      <c r="A66" s="334"/>
      <c r="B66" s="334"/>
      <c r="C66" s="303"/>
      <c r="D66" s="303"/>
      <c r="E66" s="303"/>
      <c r="F66" s="303"/>
      <c r="G66" s="303"/>
      <c r="H66" s="303"/>
      <c r="I66" s="303"/>
      <c r="J66" s="303"/>
      <c r="K66" s="303"/>
      <c r="L66" s="303"/>
      <c r="M66" s="306"/>
    </row>
    <row r="67" spans="1:13" ht="15" customHeight="1">
      <c r="A67" s="287"/>
      <c r="B67" s="287"/>
      <c r="C67" s="335" t="s">
        <v>552</v>
      </c>
      <c r="D67" s="287"/>
      <c r="E67" s="287"/>
      <c r="F67" s="287"/>
      <c r="G67" s="287"/>
      <c r="H67" s="287"/>
      <c r="I67" s="287"/>
      <c r="J67" s="287"/>
      <c r="K67" s="287"/>
      <c r="L67" s="287"/>
      <c r="M67" s="287"/>
    </row>
    <row r="68" spans="1:13" ht="15" customHeight="1">
      <c r="A68" s="287"/>
      <c r="B68" s="287"/>
      <c r="C68" s="335" t="s">
        <v>763</v>
      </c>
      <c r="D68" s="287"/>
      <c r="E68" s="287"/>
      <c r="F68" s="287"/>
      <c r="G68" s="287"/>
      <c r="H68" s="287"/>
      <c r="I68" s="287"/>
      <c r="J68" s="287"/>
      <c r="K68" s="287"/>
      <c r="L68" s="287"/>
      <c r="M68" s="287"/>
    </row>
    <row r="69" spans="1:13" ht="15" customHeight="1">
      <c r="A69" s="287"/>
      <c r="B69" s="287"/>
      <c r="C69" s="335" t="s">
        <v>764</v>
      </c>
      <c r="D69" s="287"/>
      <c r="E69" s="287"/>
      <c r="F69" s="287"/>
      <c r="G69" s="287"/>
      <c r="H69" s="287"/>
      <c r="I69" s="287"/>
      <c r="J69" s="287"/>
      <c r="K69" s="287"/>
      <c r="L69" s="287"/>
      <c r="M69" s="287"/>
    </row>
    <row r="70" spans="1:13" ht="15" customHeight="1">
      <c r="A70" s="287"/>
      <c r="B70" s="287"/>
      <c r="C70" s="335" t="s">
        <v>555</v>
      </c>
      <c r="D70" s="287"/>
      <c r="E70" s="287"/>
      <c r="F70" s="287"/>
      <c r="G70" s="287"/>
      <c r="H70" s="287"/>
      <c r="I70" s="287"/>
      <c r="J70" s="287"/>
      <c r="K70" s="287"/>
      <c r="L70" s="287"/>
      <c r="M70" s="287"/>
    </row>
    <row r="71" spans="1:13" ht="15" customHeight="1">
      <c r="A71" s="287"/>
      <c r="B71" s="287"/>
      <c r="C71" s="335" t="s">
        <v>556</v>
      </c>
      <c r="D71" s="287"/>
      <c r="E71" s="287"/>
      <c r="F71" s="287"/>
      <c r="G71" s="287"/>
      <c r="H71" s="287"/>
      <c r="I71" s="287"/>
      <c r="J71" s="287"/>
      <c r="K71" s="287"/>
      <c r="L71" s="287"/>
      <c r="M71" s="287"/>
    </row>
    <row r="72" spans="1:13" ht="30" customHeight="1">
      <c r="A72" s="287"/>
      <c r="B72" s="287"/>
      <c r="C72" s="862" t="s">
        <v>557</v>
      </c>
      <c r="D72" s="862"/>
      <c r="E72" s="862"/>
      <c r="F72" s="862"/>
      <c r="G72" s="862"/>
      <c r="H72" s="862"/>
      <c r="I72" s="862"/>
      <c r="J72" s="862"/>
      <c r="K72" s="862"/>
      <c r="L72" s="862"/>
      <c r="M72" s="336"/>
    </row>
    <row r="73" spans="1:13" ht="15" customHeight="1">
      <c r="A73" s="287"/>
      <c r="B73" s="287"/>
      <c r="C73" s="335" t="s">
        <v>558</v>
      </c>
      <c r="D73" s="287"/>
      <c r="E73" s="287"/>
      <c r="F73" s="287"/>
      <c r="G73" s="287"/>
      <c r="H73" s="287"/>
      <c r="I73" s="287"/>
      <c r="J73" s="287"/>
      <c r="K73" s="287"/>
      <c r="L73" s="287"/>
      <c r="M73" s="287"/>
    </row>
    <row r="74" spans="1:13" ht="30" customHeight="1">
      <c r="A74" s="287"/>
      <c r="B74" s="287"/>
      <c r="C74" s="862" t="s">
        <v>559</v>
      </c>
      <c r="D74" s="862"/>
      <c r="E74" s="862"/>
      <c r="F74" s="862"/>
      <c r="G74" s="862"/>
      <c r="H74" s="862"/>
      <c r="I74" s="862"/>
      <c r="J74" s="862"/>
      <c r="K74" s="862"/>
      <c r="L74" s="862"/>
      <c r="M74" s="336"/>
    </row>
    <row r="75" spans="1:13" ht="15" customHeight="1">
      <c r="A75" s="287"/>
      <c r="B75" s="287"/>
      <c r="C75" s="335"/>
      <c r="D75" s="287"/>
      <c r="E75" s="287"/>
      <c r="F75" s="287"/>
      <c r="G75" s="287"/>
      <c r="H75" s="287"/>
      <c r="I75" s="287"/>
      <c r="J75" s="287"/>
      <c r="K75" s="287"/>
      <c r="L75" s="287"/>
      <c r="M75" s="28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C37"/>
  <sheetViews>
    <sheetView zoomScaleNormal="100" workbookViewId="0">
      <selection activeCell="M16" sqref="M16"/>
    </sheetView>
  </sheetViews>
  <sheetFormatPr baseColWidth="10" defaultColWidth="9.140625" defaultRowHeight="12.75"/>
  <cols>
    <col min="1" max="1" width="85.5703125" style="367" customWidth="1"/>
    <col min="2" max="3" width="15.7109375" style="345" customWidth="1"/>
    <col min="4" max="256" width="9.140625" style="345"/>
    <col min="257" max="257" width="85.5703125" style="345" customWidth="1"/>
    <col min="258" max="259" width="15.7109375" style="345" customWidth="1"/>
    <col min="260" max="512" width="9.140625" style="345"/>
    <col min="513" max="513" width="85.5703125" style="345" customWidth="1"/>
    <col min="514" max="515" width="15.7109375" style="345" customWidth="1"/>
    <col min="516" max="768" width="9.140625" style="345"/>
    <col min="769" max="769" width="85.5703125" style="345" customWidth="1"/>
    <col min="770" max="771" width="15.7109375" style="345" customWidth="1"/>
    <col min="772" max="1024" width="9.140625" style="345"/>
    <col min="1025" max="1025" width="85.5703125" style="345" customWidth="1"/>
    <col min="1026" max="1027" width="15.7109375" style="345" customWidth="1"/>
    <col min="1028" max="1280" width="9.140625" style="345"/>
    <col min="1281" max="1281" width="85.5703125" style="345" customWidth="1"/>
    <col min="1282" max="1283" width="15.7109375" style="345" customWidth="1"/>
    <col min="1284" max="1536" width="9.140625" style="345"/>
    <col min="1537" max="1537" width="85.5703125" style="345" customWidth="1"/>
    <col min="1538" max="1539" width="15.7109375" style="345" customWidth="1"/>
    <col min="1540" max="1792" width="9.140625" style="345"/>
    <col min="1793" max="1793" width="85.5703125" style="345" customWidth="1"/>
    <col min="1794" max="1795" width="15.7109375" style="345" customWidth="1"/>
    <col min="1796" max="2048" width="9.140625" style="345"/>
    <col min="2049" max="2049" width="85.5703125" style="345" customWidth="1"/>
    <col min="2050" max="2051" width="15.7109375" style="345" customWidth="1"/>
    <col min="2052" max="2304" width="9.140625" style="345"/>
    <col min="2305" max="2305" width="85.5703125" style="345" customWidth="1"/>
    <col min="2306" max="2307" width="15.7109375" style="345" customWidth="1"/>
    <col min="2308" max="2560" width="9.140625" style="345"/>
    <col min="2561" max="2561" width="85.5703125" style="345" customWidth="1"/>
    <col min="2562" max="2563" width="15.7109375" style="345" customWidth="1"/>
    <col min="2564" max="2816" width="9.140625" style="345"/>
    <col min="2817" max="2817" width="85.5703125" style="345" customWidth="1"/>
    <col min="2818" max="2819" width="15.7109375" style="345" customWidth="1"/>
    <col min="2820" max="3072" width="9.140625" style="345"/>
    <col min="3073" max="3073" width="85.5703125" style="345" customWidth="1"/>
    <col min="3074" max="3075" width="15.7109375" style="345" customWidth="1"/>
    <col min="3076" max="3328" width="9.140625" style="345"/>
    <col min="3329" max="3329" width="85.5703125" style="345" customWidth="1"/>
    <col min="3330" max="3331" width="15.7109375" style="345" customWidth="1"/>
    <col min="3332" max="3584" width="9.140625" style="345"/>
    <col min="3585" max="3585" width="85.5703125" style="345" customWidth="1"/>
    <col min="3586" max="3587" width="15.7109375" style="345" customWidth="1"/>
    <col min="3588" max="3840" width="9.140625" style="345"/>
    <col min="3841" max="3841" width="85.5703125" style="345" customWidth="1"/>
    <col min="3842" max="3843" width="15.7109375" style="345" customWidth="1"/>
    <col min="3844" max="4096" width="9.140625" style="345"/>
    <col min="4097" max="4097" width="85.5703125" style="345" customWidth="1"/>
    <col min="4098" max="4099" width="15.7109375" style="345" customWidth="1"/>
    <col min="4100" max="4352" width="9.140625" style="345"/>
    <col min="4353" max="4353" width="85.5703125" style="345" customWidth="1"/>
    <col min="4354" max="4355" width="15.7109375" style="345" customWidth="1"/>
    <col min="4356" max="4608" width="9.140625" style="345"/>
    <col min="4609" max="4609" width="85.5703125" style="345" customWidth="1"/>
    <col min="4610" max="4611" width="15.7109375" style="345" customWidth="1"/>
    <col min="4612" max="4864" width="9.140625" style="345"/>
    <col min="4865" max="4865" width="85.5703125" style="345" customWidth="1"/>
    <col min="4866" max="4867" width="15.7109375" style="345" customWidth="1"/>
    <col min="4868" max="5120" width="9.140625" style="345"/>
    <col min="5121" max="5121" width="85.5703125" style="345" customWidth="1"/>
    <col min="5122" max="5123" width="15.7109375" style="345" customWidth="1"/>
    <col min="5124" max="5376" width="9.140625" style="345"/>
    <col min="5377" max="5377" width="85.5703125" style="345" customWidth="1"/>
    <col min="5378" max="5379" width="15.7109375" style="345" customWidth="1"/>
    <col min="5380" max="5632" width="9.140625" style="345"/>
    <col min="5633" max="5633" width="85.5703125" style="345" customWidth="1"/>
    <col min="5634" max="5635" width="15.7109375" style="345" customWidth="1"/>
    <col min="5636" max="5888" width="9.140625" style="345"/>
    <col min="5889" max="5889" width="85.5703125" style="345" customWidth="1"/>
    <col min="5890" max="5891" width="15.7109375" style="345" customWidth="1"/>
    <col min="5892" max="6144" width="9.140625" style="345"/>
    <col min="6145" max="6145" width="85.5703125" style="345" customWidth="1"/>
    <col min="6146" max="6147" width="15.7109375" style="345" customWidth="1"/>
    <col min="6148" max="6400" width="9.140625" style="345"/>
    <col min="6401" max="6401" width="85.5703125" style="345" customWidth="1"/>
    <col min="6402" max="6403" width="15.7109375" style="345" customWidth="1"/>
    <col min="6404" max="6656" width="9.140625" style="345"/>
    <col min="6657" max="6657" width="85.5703125" style="345" customWidth="1"/>
    <col min="6658" max="6659" width="15.7109375" style="345" customWidth="1"/>
    <col min="6660" max="6912" width="9.140625" style="345"/>
    <col min="6913" max="6913" width="85.5703125" style="345" customWidth="1"/>
    <col min="6914" max="6915" width="15.7109375" style="345" customWidth="1"/>
    <col min="6916" max="7168" width="9.140625" style="345"/>
    <col min="7169" max="7169" width="85.5703125" style="345" customWidth="1"/>
    <col min="7170" max="7171" width="15.7109375" style="345" customWidth="1"/>
    <col min="7172" max="7424" width="9.140625" style="345"/>
    <col min="7425" max="7425" width="85.5703125" style="345" customWidth="1"/>
    <col min="7426" max="7427" width="15.7109375" style="345" customWidth="1"/>
    <col min="7428" max="7680" width="9.140625" style="345"/>
    <col min="7681" max="7681" width="85.5703125" style="345" customWidth="1"/>
    <col min="7682" max="7683" width="15.7109375" style="345" customWidth="1"/>
    <col min="7684" max="7936" width="9.140625" style="345"/>
    <col min="7937" max="7937" width="85.5703125" style="345" customWidth="1"/>
    <col min="7938" max="7939" width="15.7109375" style="345" customWidth="1"/>
    <col min="7940" max="8192" width="9.140625" style="345"/>
    <col min="8193" max="8193" width="85.5703125" style="345" customWidth="1"/>
    <col min="8194" max="8195" width="15.7109375" style="345" customWidth="1"/>
    <col min="8196" max="8448" width="9.140625" style="345"/>
    <col min="8449" max="8449" width="85.5703125" style="345" customWidth="1"/>
    <col min="8450" max="8451" width="15.7109375" style="345" customWidth="1"/>
    <col min="8452" max="8704" width="9.140625" style="345"/>
    <col min="8705" max="8705" width="85.5703125" style="345" customWidth="1"/>
    <col min="8706" max="8707" width="15.7109375" style="345" customWidth="1"/>
    <col min="8708" max="8960" width="9.140625" style="345"/>
    <col min="8961" max="8961" width="85.5703125" style="345" customWidth="1"/>
    <col min="8962" max="8963" width="15.7109375" style="345" customWidth="1"/>
    <col min="8964" max="9216" width="9.140625" style="345"/>
    <col min="9217" max="9217" width="85.5703125" style="345" customWidth="1"/>
    <col min="9218" max="9219" width="15.7109375" style="345" customWidth="1"/>
    <col min="9220" max="9472" width="9.140625" style="345"/>
    <col min="9473" max="9473" width="85.5703125" style="345" customWidth="1"/>
    <col min="9474" max="9475" width="15.7109375" style="345" customWidth="1"/>
    <col min="9476" max="9728" width="9.140625" style="345"/>
    <col min="9729" max="9729" width="85.5703125" style="345" customWidth="1"/>
    <col min="9730" max="9731" width="15.7109375" style="345" customWidth="1"/>
    <col min="9732" max="9984" width="9.140625" style="345"/>
    <col min="9985" max="9985" width="85.5703125" style="345" customWidth="1"/>
    <col min="9986" max="9987" width="15.7109375" style="345" customWidth="1"/>
    <col min="9988" max="10240" width="9.140625" style="345"/>
    <col min="10241" max="10241" width="85.5703125" style="345" customWidth="1"/>
    <col min="10242" max="10243" width="15.7109375" style="345" customWidth="1"/>
    <col min="10244" max="10496" width="9.140625" style="345"/>
    <col min="10497" max="10497" width="85.5703125" style="345" customWidth="1"/>
    <col min="10498" max="10499" width="15.7109375" style="345" customWidth="1"/>
    <col min="10500" max="10752" width="9.140625" style="345"/>
    <col min="10753" max="10753" width="85.5703125" style="345" customWidth="1"/>
    <col min="10754" max="10755" width="15.7109375" style="345" customWidth="1"/>
    <col min="10756" max="11008" width="9.140625" style="345"/>
    <col min="11009" max="11009" width="85.5703125" style="345" customWidth="1"/>
    <col min="11010" max="11011" width="15.7109375" style="345" customWidth="1"/>
    <col min="11012" max="11264" width="9.140625" style="345"/>
    <col min="11265" max="11265" width="85.5703125" style="345" customWidth="1"/>
    <col min="11266" max="11267" width="15.7109375" style="345" customWidth="1"/>
    <col min="11268" max="11520" width="9.140625" style="345"/>
    <col min="11521" max="11521" width="85.5703125" style="345" customWidth="1"/>
    <col min="11522" max="11523" width="15.7109375" style="345" customWidth="1"/>
    <col min="11524" max="11776" width="9.140625" style="345"/>
    <col min="11777" max="11777" width="85.5703125" style="345" customWidth="1"/>
    <col min="11778" max="11779" width="15.7109375" style="345" customWidth="1"/>
    <col min="11780" max="12032" width="9.140625" style="345"/>
    <col min="12033" max="12033" width="85.5703125" style="345" customWidth="1"/>
    <col min="12034" max="12035" width="15.7109375" style="345" customWidth="1"/>
    <col min="12036" max="12288" width="9.140625" style="345"/>
    <col min="12289" max="12289" width="85.5703125" style="345" customWidth="1"/>
    <col min="12290" max="12291" width="15.7109375" style="345" customWidth="1"/>
    <col min="12292" max="12544" width="9.140625" style="345"/>
    <col min="12545" max="12545" width="85.5703125" style="345" customWidth="1"/>
    <col min="12546" max="12547" width="15.7109375" style="345" customWidth="1"/>
    <col min="12548" max="12800" width="9.140625" style="345"/>
    <col min="12801" max="12801" width="85.5703125" style="345" customWidth="1"/>
    <col min="12802" max="12803" width="15.7109375" style="345" customWidth="1"/>
    <col min="12804" max="13056" width="9.140625" style="345"/>
    <col min="13057" max="13057" width="85.5703125" style="345" customWidth="1"/>
    <col min="13058" max="13059" width="15.7109375" style="345" customWidth="1"/>
    <col min="13060" max="13312" width="9.140625" style="345"/>
    <col min="13313" max="13313" width="85.5703125" style="345" customWidth="1"/>
    <col min="13314" max="13315" width="15.7109375" style="345" customWidth="1"/>
    <col min="13316" max="13568" width="9.140625" style="345"/>
    <col min="13569" max="13569" width="85.5703125" style="345" customWidth="1"/>
    <col min="13570" max="13571" width="15.7109375" style="345" customWidth="1"/>
    <col min="13572" max="13824" width="9.140625" style="345"/>
    <col min="13825" max="13825" width="85.5703125" style="345" customWidth="1"/>
    <col min="13826" max="13827" width="15.7109375" style="345" customWidth="1"/>
    <col min="13828" max="14080" width="9.140625" style="345"/>
    <col min="14081" max="14081" width="85.5703125" style="345" customWidth="1"/>
    <col min="14082" max="14083" width="15.7109375" style="345" customWidth="1"/>
    <col min="14084" max="14336" width="9.140625" style="345"/>
    <col min="14337" max="14337" width="85.5703125" style="345" customWidth="1"/>
    <col min="14338" max="14339" width="15.7109375" style="345" customWidth="1"/>
    <col min="14340" max="14592" width="9.140625" style="345"/>
    <col min="14593" max="14593" width="85.5703125" style="345" customWidth="1"/>
    <col min="14594" max="14595" width="15.7109375" style="345" customWidth="1"/>
    <col min="14596" max="14848" width="9.140625" style="345"/>
    <col min="14849" max="14849" width="85.5703125" style="345" customWidth="1"/>
    <col min="14850" max="14851" width="15.7109375" style="345" customWidth="1"/>
    <col min="14852" max="15104" width="9.140625" style="345"/>
    <col min="15105" max="15105" width="85.5703125" style="345" customWidth="1"/>
    <col min="15106" max="15107" width="15.7109375" style="345" customWidth="1"/>
    <col min="15108" max="15360" width="9.140625" style="345"/>
    <col min="15361" max="15361" width="85.5703125" style="345" customWidth="1"/>
    <col min="15362" max="15363" width="15.7109375" style="345" customWidth="1"/>
    <col min="15364" max="15616" width="9.140625" style="345"/>
    <col min="15617" max="15617" width="85.5703125" style="345" customWidth="1"/>
    <col min="15618" max="15619" width="15.7109375" style="345" customWidth="1"/>
    <col min="15620" max="15872" width="9.140625" style="345"/>
    <col min="15873" max="15873" width="85.5703125" style="345" customWidth="1"/>
    <col min="15874" max="15875" width="15.7109375" style="345" customWidth="1"/>
    <col min="15876" max="16128" width="9.140625" style="345"/>
    <col min="16129" max="16129" width="85.5703125" style="345" customWidth="1"/>
    <col min="16130" max="16131" width="15.7109375" style="345" customWidth="1"/>
    <col min="16132" max="16384" width="9.140625" style="345"/>
  </cols>
  <sheetData>
    <row r="1" spans="1:3" ht="30" customHeight="1">
      <c r="A1" s="852" t="s">
        <v>404</v>
      </c>
      <c r="B1" s="864"/>
      <c r="C1" s="864"/>
    </row>
    <row r="2" spans="1:3" ht="15" customHeight="1">
      <c r="A2" s="853" t="s">
        <v>778</v>
      </c>
      <c r="B2" s="865"/>
      <c r="C2" s="865"/>
    </row>
    <row r="3" spans="1:3" ht="15" customHeight="1">
      <c r="A3" s="853" t="s">
        <v>1441</v>
      </c>
      <c r="B3" s="865"/>
      <c r="C3" s="865"/>
    </row>
    <row r="4" spans="1:3" s="313" customFormat="1" ht="30" customHeight="1">
      <c r="A4" s="854" t="s">
        <v>779</v>
      </c>
      <c r="B4" s="866"/>
      <c r="C4" s="866"/>
    </row>
    <row r="5" spans="1:3" ht="3.75" customHeight="1" thickBot="1">
      <c r="A5" s="287"/>
      <c r="B5" s="287"/>
      <c r="C5" s="287"/>
    </row>
    <row r="6" spans="1:3" s="318" customFormat="1" ht="30" customHeight="1" thickTop="1" thickBot="1">
      <c r="A6" s="661"/>
      <c r="B6" s="662" t="s">
        <v>405</v>
      </c>
      <c r="C6" s="662" t="s">
        <v>443</v>
      </c>
    </row>
    <row r="7" spans="1:3" s="351" customFormat="1" ht="15" customHeight="1" thickTop="1" thickBot="1">
      <c r="A7" s="663" t="s">
        <v>780</v>
      </c>
      <c r="B7" s="664">
        <v>0.14249999999999999</v>
      </c>
      <c r="C7" s="664">
        <v>0.14249999999999999</v>
      </c>
    </row>
    <row r="8" spans="1:3" s="313" customFormat="1" ht="15" customHeight="1" thickTop="1">
      <c r="A8" s="352" t="s">
        <v>781</v>
      </c>
      <c r="B8" s="665">
        <v>9632254875.4899998</v>
      </c>
      <c r="C8" s="665">
        <v>9632254875.4899998</v>
      </c>
    </row>
    <row r="9" spans="1:3" s="313" customFormat="1" ht="15" customHeight="1">
      <c r="A9" s="352" t="s">
        <v>782</v>
      </c>
      <c r="B9" s="665">
        <v>0</v>
      </c>
      <c r="C9" s="665">
        <v>0</v>
      </c>
    </row>
    <row r="10" spans="1:3" s="354" customFormat="1" ht="15" customHeight="1">
      <c r="A10" s="352" t="s">
        <v>783</v>
      </c>
      <c r="B10" s="665">
        <v>5549927889.9399996</v>
      </c>
      <c r="C10" s="665">
        <v>5549927889.9399996</v>
      </c>
    </row>
    <row r="11" spans="1:3" s="354" customFormat="1" ht="15" customHeight="1">
      <c r="A11" s="352" t="s">
        <v>784</v>
      </c>
      <c r="B11" s="665">
        <v>0</v>
      </c>
      <c r="C11" s="665">
        <v>0</v>
      </c>
    </row>
    <row r="12" spans="1:3" s="354" customFormat="1" ht="15" customHeight="1">
      <c r="A12" s="352" t="s">
        <v>785</v>
      </c>
      <c r="B12" s="665">
        <v>1484661233.25</v>
      </c>
      <c r="C12" s="665">
        <v>1484661233.25</v>
      </c>
    </row>
    <row r="13" spans="1:3" s="354" customFormat="1" ht="15" customHeight="1" thickBot="1">
      <c r="A13" s="352" t="s">
        <v>786</v>
      </c>
      <c r="B13" s="665">
        <v>3439959776.1599998</v>
      </c>
      <c r="C13" s="665">
        <v>3439959776.1599998</v>
      </c>
    </row>
    <row r="14" spans="1:3" s="354" customFormat="1" ht="15" customHeight="1" thickTop="1" thickBot="1">
      <c r="A14" s="666" t="s">
        <v>787</v>
      </c>
      <c r="B14" s="667">
        <v>20106803774.84</v>
      </c>
      <c r="C14" s="667">
        <v>20106803774.84</v>
      </c>
    </row>
    <row r="15" spans="1:3" s="357" customFormat="1" ht="15" customHeight="1" thickTop="1">
      <c r="A15" s="352" t="s">
        <v>788</v>
      </c>
      <c r="B15" s="668">
        <v>5663441279.0854998</v>
      </c>
      <c r="C15" s="668">
        <v>5663441279.0854998</v>
      </c>
    </row>
    <row r="16" spans="1:3" s="359" customFormat="1" ht="15" customHeight="1" thickBot="1">
      <c r="A16" s="358" t="s">
        <v>789</v>
      </c>
      <c r="B16" s="669">
        <v>0.28170000000000001</v>
      </c>
      <c r="C16" s="669">
        <v>0.28170000000000001</v>
      </c>
    </row>
    <row r="17" spans="1:3" s="354" customFormat="1" ht="15" customHeight="1" thickTop="1" thickBot="1">
      <c r="A17" s="666" t="s">
        <v>790</v>
      </c>
      <c r="B17" s="667">
        <v>566344127.90859997</v>
      </c>
      <c r="C17" s="667">
        <v>566344127.90859997</v>
      </c>
    </row>
    <row r="18" spans="1:3" s="354" customFormat="1" ht="15" customHeight="1" thickTop="1">
      <c r="A18" s="352" t="s">
        <v>791</v>
      </c>
      <c r="B18" s="665">
        <v>871191941</v>
      </c>
      <c r="C18" s="665">
        <v>871191941</v>
      </c>
    </row>
    <row r="19" spans="1:3" s="354" customFormat="1" ht="15" customHeight="1">
      <c r="A19" s="352" t="s">
        <v>792</v>
      </c>
      <c r="B19" s="665">
        <v>0</v>
      </c>
      <c r="C19" s="665">
        <v>0</v>
      </c>
    </row>
    <row r="20" spans="1:3" s="354" customFormat="1" ht="15" customHeight="1">
      <c r="A20" s="358" t="s">
        <v>793</v>
      </c>
      <c r="B20" s="665">
        <v>0</v>
      </c>
      <c r="C20" s="665">
        <v>0</v>
      </c>
    </row>
    <row r="21" spans="1:3" s="354" customFormat="1" ht="15" customHeight="1" thickBot="1">
      <c r="A21" s="352" t="s">
        <v>794</v>
      </c>
      <c r="B21" s="665">
        <v>4169751</v>
      </c>
      <c r="C21" s="665">
        <v>4169751</v>
      </c>
    </row>
    <row r="22" spans="1:3" s="354" customFormat="1" ht="15" customHeight="1" thickTop="1" thickBot="1">
      <c r="A22" s="666" t="s">
        <v>795</v>
      </c>
      <c r="B22" s="667">
        <v>867022190</v>
      </c>
      <c r="C22" s="667">
        <v>867022190</v>
      </c>
    </row>
    <row r="23" spans="1:3" s="354" customFormat="1" ht="15" customHeight="1" thickTop="1">
      <c r="A23" s="352" t="s">
        <v>796</v>
      </c>
      <c r="B23" s="665">
        <v>0</v>
      </c>
      <c r="C23" s="665">
        <v>0</v>
      </c>
    </row>
    <row r="24" spans="1:3" s="354" customFormat="1" ht="15" customHeight="1">
      <c r="A24" s="352" t="s">
        <v>797</v>
      </c>
      <c r="B24" s="665">
        <v>0</v>
      </c>
      <c r="C24" s="665">
        <v>0</v>
      </c>
    </row>
    <row r="25" spans="1:3" s="360" customFormat="1" ht="15" customHeight="1">
      <c r="A25" s="352" t="s">
        <v>798</v>
      </c>
      <c r="B25" s="665">
        <v>0</v>
      </c>
      <c r="C25" s="665">
        <v>0</v>
      </c>
    </row>
    <row r="26" spans="1:3" s="354" customFormat="1" ht="15" customHeight="1">
      <c r="A26" s="352" t="s">
        <v>799</v>
      </c>
      <c r="B26" s="665">
        <v>0</v>
      </c>
      <c r="C26" s="665">
        <v>0</v>
      </c>
    </row>
    <row r="27" spans="1:3" s="306" customFormat="1" ht="15" customHeight="1">
      <c r="A27" s="358" t="s">
        <v>800</v>
      </c>
      <c r="B27" s="665">
        <v>4817617</v>
      </c>
      <c r="C27" s="665">
        <v>4817617</v>
      </c>
    </row>
    <row r="28" spans="1:3" s="361" customFormat="1" ht="15" customHeight="1" thickBot="1">
      <c r="A28" s="358" t="s">
        <v>801</v>
      </c>
      <c r="B28" s="665">
        <v>0</v>
      </c>
      <c r="C28" s="665">
        <v>0</v>
      </c>
    </row>
    <row r="29" spans="1:3" s="354" customFormat="1" ht="15" customHeight="1" thickTop="1" thickBot="1">
      <c r="A29" s="670" t="s">
        <v>802</v>
      </c>
      <c r="B29" s="667">
        <v>4817617</v>
      </c>
      <c r="C29" s="667">
        <v>4817617</v>
      </c>
    </row>
    <row r="30" spans="1:3" s="354" customFormat="1" ht="15" customHeight="1" thickTop="1">
      <c r="A30" s="358" t="s">
        <v>803</v>
      </c>
      <c r="B30" s="665">
        <v>0</v>
      </c>
      <c r="C30" s="665">
        <v>0</v>
      </c>
    </row>
    <row r="31" spans="1:3" s="354" customFormat="1" ht="15" customHeight="1" thickBot="1">
      <c r="A31" s="358" t="s">
        <v>804</v>
      </c>
      <c r="B31" s="665">
        <v>65035990</v>
      </c>
      <c r="C31" s="665">
        <v>65035990</v>
      </c>
    </row>
    <row r="32" spans="1:3" s="354" customFormat="1" ht="15" customHeight="1" thickTop="1" thickBot="1">
      <c r="A32" s="666" t="s">
        <v>805</v>
      </c>
      <c r="B32" s="667">
        <v>806803817</v>
      </c>
      <c r="C32" s="667">
        <v>806803817</v>
      </c>
    </row>
    <row r="33" spans="1:3" s="313" customFormat="1" ht="15" customHeight="1" thickTop="1">
      <c r="A33" s="352" t="s">
        <v>806</v>
      </c>
      <c r="B33" s="665">
        <v>240459689.09150001</v>
      </c>
      <c r="C33" s="665">
        <v>240459689.09150001</v>
      </c>
    </row>
    <row r="34" spans="1:3" s="365" customFormat="1" ht="15" customHeight="1">
      <c r="A34" s="352" t="s">
        <v>807</v>
      </c>
      <c r="B34" s="671">
        <v>0.13009999999999999</v>
      </c>
      <c r="C34" s="671">
        <v>0.13009999999999999</v>
      </c>
    </row>
    <row r="35" spans="1:3" ht="3.75" customHeight="1" thickBot="1">
      <c r="A35" s="491"/>
      <c r="B35" s="491"/>
      <c r="C35" s="491"/>
    </row>
    <row r="36" spans="1:3" ht="30" customHeight="1" thickTop="1">
      <c r="A36" s="902" t="s">
        <v>808</v>
      </c>
      <c r="B36" s="902"/>
      <c r="C36" s="902"/>
    </row>
    <row r="37" spans="1:3" ht="15" customHeight="1">
      <c r="A37" s="352"/>
      <c r="B37" s="287"/>
      <c r="C37" s="28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D26"/>
  <sheetViews>
    <sheetView zoomScaleNormal="100" workbookViewId="0">
      <selection activeCell="B13" sqref="B13"/>
    </sheetView>
  </sheetViews>
  <sheetFormatPr baseColWidth="10" defaultColWidth="9.140625" defaultRowHeight="12.75"/>
  <cols>
    <col min="1" max="1" width="50.85546875" style="367" customWidth="1"/>
    <col min="2" max="2" width="13.85546875" style="345" customWidth="1"/>
    <col min="3" max="3" width="15.140625" style="345" customWidth="1"/>
    <col min="4" max="4" width="15.5703125" style="345" customWidth="1"/>
    <col min="5" max="256" width="9.140625" style="345"/>
    <col min="257" max="257" width="50.85546875" style="345" customWidth="1"/>
    <col min="258" max="258" width="13.85546875" style="345" customWidth="1"/>
    <col min="259" max="259" width="15.140625" style="345" customWidth="1"/>
    <col min="260" max="260" width="15.5703125" style="345" customWidth="1"/>
    <col min="261" max="512" width="9.140625" style="345"/>
    <col min="513" max="513" width="50.85546875" style="345" customWidth="1"/>
    <col min="514" max="514" width="13.85546875" style="345" customWidth="1"/>
    <col min="515" max="515" width="15.140625" style="345" customWidth="1"/>
    <col min="516" max="516" width="15.5703125" style="345" customWidth="1"/>
    <col min="517" max="768" width="9.140625" style="345"/>
    <col min="769" max="769" width="50.85546875" style="345" customWidth="1"/>
    <col min="770" max="770" width="13.85546875" style="345" customWidth="1"/>
    <col min="771" max="771" width="15.140625" style="345" customWidth="1"/>
    <col min="772" max="772" width="15.5703125" style="345" customWidth="1"/>
    <col min="773" max="1024" width="9.140625" style="345"/>
    <col min="1025" max="1025" width="50.85546875" style="345" customWidth="1"/>
    <col min="1026" max="1026" width="13.85546875" style="345" customWidth="1"/>
    <col min="1027" max="1027" width="15.140625" style="345" customWidth="1"/>
    <col min="1028" max="1028" width="15.5703125" style="345" customWidth="1"/>
    <col min="1029" max="1280" width="9.140625" style="345"/>
    <col min="1281" max="1281" width="50.85546875" style="345" customWidth="1"/>
    <col min="1282" max="1282" width="13.85546875" style="345" customWidth="1"/>
    <col min="1283" max="1283" width="15.140625" style="345" customWidth="1"/>
    <col min="1284" max="1284" width="15.5703125" style="345" customWidth="1"/>
    <col min="1285" max="1536" width="9.140625" style="345"/>
    <col min="1537" max="1537" width="50.85546875" style="345" customWidth="1"/>
    <col min="1538" max="1538" width="13.85546875" style="345" customWidth="1"/>
    <col min="1539" max="1539" width="15.140625" style="345" customWidth="1"/>
    <col min="1540" max="1540" width="15.5703125" style="345" customWidth="1"/>
    <col min="1541" max="1792" width="9.140625" style="345"/>
    <col min="1793" max="1793" width="50.85546875" style="345" customWidth="1"/>
    <col min="1794" max="1794" width="13.85546875" style="345" customWidth="1"/>
    <col min="1795" max="1795" width="15.140625" style="345" customWidth="1"/>
    <col min="1796" max="1796" width="15.5703125" style="345" customWidth="1"/>
    <col min="1797" max="2048" width="9.140625" style="345"/>
    <col min="2049" max="2049" width="50.85546875" style="345" customWidth="1"/>
    <col min="2050" max="2050" width="13.85546875" style="345" customWidth="1"/>
    <col min="2051" max="2051" width="15.140625" style="345" customWidth="1"/>
    <col min="2052" max="2052" width="15.5703125" style="345" customWidth="1"/>
    <col min="2053" max="2304" width="9.140625" style="345"/>
    <col min="2305" max="2305" width="50.85546875" style="345" customWidth="1"/>
    <col min="2306" max="2306" width="13.85546875" style="345" customWidth="1"/>
    <col min="2307" max="2307" width="15.140625" style="345" customWidth="1"/>
    <col min="2308" max="2308" width="15.5703125" style="345" customWidth="1"/>
    <col min="2309" max="2560" width="9.140625" style="345"/>
    <col min="2561" max="2561" width="50.85546875" style="345" customWidth="1"/>
    <col min="2562" max="2562" width="13.85546875" style="345" customWidth="1"/>
    <col min="2563" max="2563" width="15.140625" style="345" customWidth="1"/>
    <col min="2564" max="2564" width="15.5703125" style="345" customWidth="1"/>
    <col min="2565" max="2816" width="9.140625" style="345"/>
    <col min="2817" max="2817" width="50.85546875" style="345" customWidth="1"/>
    <col min="2818" max="2818" width="13.85546875" style="345" customWidth="1"/>
    <col min="2819" max="2819" width="15.140625" style="345" customWidth="1"/>
    <col min="2820" max="2820" width="15.5703125" style="345" customWidth="1"/>
    <col min="2821" max="3072" width="9.140625" style="345"/>
    <col min="3073" max="3073" width="50.85546875" style="345" customWidth="1"/>
    <col min="3074" max="3074" width="13.85546875" style="345" customWidth="1"/>
    <col min="3075" max="3075" width="15.140625" style="345" customWidth="1"/>
    <col min="3076" max="3076" width="15.5703125" style="345" customWidth="1"/>
    <col min="3077" max="3328" width="9.140625" style="345"/>
    <col min="3329" max="3329" width="50.85546875" style="345" customWidth="1"/>
    <col min="3330" max="3330" width="13.85546875" style="345" customWidth="1"/>
    <col min="3331" max="3331" width="15.140625" style="345" customWidth="1"/>
    <col min="3332" max="3332" width="15.5703125" style="345" customWidth="1"/>
    <col min="3333" max="3584" width="9.140625" style="345"/>
    <col min="3585" max="3585" width="50.85546875" style="345" customWidth="1"/>
    <col min="3586" max="3586" width="13.85546875" style="345" customWidth="1"/>
    <col min="3587" max="3587" width="15.140625" style="345" customWidth="1"/>
    <col min="3588" max="3588" width="15.5703125" style="345" customWidth="1"/>
    <col min="3589" max="3840" width="9.140625" style="345"/>
    <col min="3841" max="3841" width="50.85546875" style="345" customWidth="1"/>
    <col min="3842" max="3842" width="13.85546875" style="345" customWidth="1"/>
    <col min="3843" max="3843" width="15.140625" style="345" customWidth="1"/>
    <col min="3844" max="3844" width="15.5703125" style="345" customWidth="1"/>
    <col min="3845" max="4096" width="9.140625" style="345"/>
    <col min="4097" max="4097" width="50.85546875" style="345" customWidth="1"/>
    <col min="4098" max="4098" width="13.85546875" style="345" customWidth="1"/>
    <col min="4099" max="4099" width="15.140625" style="345" customWidth="1"/>
    <col min="4100" max="4100" width="15.5703125" style="345" customWidth="1"/>
    <col min="4101" max="4352" width="9.140625" style="345"/>
    <col min="4353" max="4353" width="50.85546875" style="345" customWidth="1"/>
    <col min="4354" max="4354" width="13.85546875" style="345" customWidth="1"/>
    <col min="4355" max="4355" width="15.140625" style="345" customWidth="1"/>
    <col min="4356" max="4356" width="15.5703125" style="345" customWidth="1"/>
    <col min="4357" max="4608" width="9.140625" style="345"/>
    <col min="4609" max="4609" width="50.85546875" style="345" customWidth="1"/>
    <col min="4610" max="4610" width="13.85546875" style="345" customWidth="1"/>
    <col min="4611" max="4611" width="15.140625" style="345" customWidth="1"/>
    <col min="4612" max="4612" width="15.5703125" style="345" customWidth="1"/>
    <col min="4613" max="4864" width="9.140625" style="345"/>
    <col min="4865" max="4865" width="50.85546875" style="345" customWidth="1"/>
    <col min="4866" max="4866" width="13.85546875" style="345" customWidth="1"/>
    <col min="4867" max="4867" width="15.140625" style="345" customWidth="1"/>
    <col min="4868" max="4868" width="15.5703125" style="345" customWidth="1"/>
    <col min="4869" max="5120" width="9.140625" style="345"/>
    <col min="5121" max="5121" width="50.85546875" style="345" customWidth="1"/>
    <col min="5122" max="5122" width="13.85546875" style="345" customWidth="1"/>
    <col min="5123" max="5123" width="15.140625" style="345" customWidth="1"/>
    <col min="5124" max="5124" width="15.5703125" style="345" customWidth="1"/>
    <col min="5125" max="5376" width="9.140625" style="345"/>
    <col min="5377" max="5377" width="50.85546875" style="345" customWidth="1"/>
    <col min="5378" max="5378" width="13.85546875" style="345" customWidth="1"/>
    <col min="5379" max="5379" width="15.140625" style="345" customWidth="1"/>
    <col min="5380" max="5380" width="15.5703125" style="345" customWidth="1"/>
    <col min="5381" max="5632" width="9.140625" style="345"/>
    <col min="5633" max="5633" width="50.85546875" style="345" customWidth="1"/>
    <col min="5634" max="5634" width="13.85546875" style="345" customWidth="1"/>
    <col min="5635" max="5635" width="15.140625" style="345" customWidth="1"/>
    <col min="5636" max="5636" width="15.5703125" style="345" customWidth="1"/>
    <col min="5637" max="5888" width="9.140625" style="345"/>
    <col min="5889" max="5889" width="50.85546875" style="345" customWidth="1"/>
    <col min="5890" max="5890" width="13.85546875" style="345" customWidth="1"/>
    <col min="5891" max="5891" width="15.140625" style="345" customWidth="1"/>
    <col min="5892" max="5892" width="15.5703125" style="345" customWidth="1"/>
    <col min="5893" max="6144" width="9.140625" style="345"/>
    <col min="6145" max="6145" width="50.85546875" style="345" customWidth="1"/>
    <col min="6146" max="6146" width="13.85546875" style="345" customWidth="1"/>
    <col min="6147" max="6147" width="15.140625" style="345" customWidth="1"/>
    <col min="6148" max="6148" width="15.5703125" style="345" customWidth="1"/>
    <col min="6149" max="6400" width="9.140625" style="345"/>
    <col min="6401" max="6401" width="50.85546875" style="345" customWidth="1"/>
    <col min="6402" max="6402" width="13.85546875" style="345" customWidth="1"/>
    <col min="6403" max="6403" width="15.140625" style="345" customWidth="1"/>
    <col min="6404" max="6404" width="15.5703125" style="345" customWidth="1"/>
    <col min="6405" max="6656" width="9.140625" style="345"/>
    <col min="6657" max="6657" width="50.85546875" style="345" customWidth="1"/>
    <col min="6658" max="6658" width="13.85546875" style="345" customWidth="1"/>
    <col min="6659" max="6659" width="15.140625" style="345" customWidth="1"/>
    <col min="6660" max="6660" width="15.5703125" style="345" customWidth="1"/>
    <col min="6661" max="6912" width="9.140625" style="345"/>
    <col min="6913" max="6913" width="50.85546875" style="345" customWidth="1"/>
    <col min="6914" max="6914" width="13.85546875" style="345" customWidth="1"/>
    <col min="6915" max="6915" width="15.140625" style="345" customWidth="1"/>
    <col min="6916" max="6916" width="15.5703125" style="345" customWidth="1"/>
    <col min="6917" max="7168" width="9.140625" style="345"/>
    <col min="7169" max="7169" width="50.85546875" style="345" customWidth="1"/>
    <col min="7170" max="7170" width="13.85546875" style="345" customWidth="1"/>
    <col min="7171" max="7171" width="15.140625" style="345" customWidth="1"/>
    <col min="7172" max="7172" width="15.5703125" style="345" customWidth="1"/>
    <col min="7173" max="7424" width="9.140625" style="345"/>
    <col min="7425" max="7425" width="50.85546875" style="345" customWidth="1"/>
    <col min="7426" max="7426" width="13.85546875" style="345" customWidth="1"/>
    <col min="7427" max="7427" width="15.140625" style="345" customWidth="1"/>
    <col min="7428" max="7428" width="15.5703125" style="345" customWidth="1"/>
    <col min="7429" max="7680" width="9.140625" style="345"/>
    <col min="7681" max="7681" width="50.85546875" style="345" customWidth="1"/>
    <col min="7682" max="7682" width="13.85546875" style="345" customWidth="1"/>
    <col min="7683" max="7683" width="15.140625" style="345" customWidth="1"/>
    <col min="7684" max="7684" width="15.5703125" style="345" customWidth="1"/>
    <col min="7685" max="7936" width="9.140625" style="345"/>
    <col min="7937" max="7937" width="50.85546875" style="345" customWidth="1"/>
    <col min="7938" max="7938" width="13.85546875" style="345" customWidth="1"/>
    <col min="7939" max="7939" width="15.140625" style="345" customWidth="1"/>
    <col min="7940" max="7940" width="15.5703125" style="345" customWidth="1"/>
    <col min="7941" max="8192" width="9.140625" style="345"/>
    <col min="8193" max="8193" width="50.85546875" style="345" customWidth="1"/>
    <col min="8194" max="8194" width="13.85546875" style="345" customWidth="1"/>
    <col min="8195" max="8195" width="15.140625" style="345" customWidth="1"/>
    <col min="8196" max="8196" width="15.5703125" style="345" customWidth="1"/>
    <col min="8197" max="8448" width="9.140625" style="345"/>
    <col min="8449" max="8449" width="50.85546875" style="345" customWidth="1"/>
    <col min="8450" max="8450" width="13.85546875" style="345" customWidth="1"/>
    <col min="8451" max="8451" width="15.140625" style="345" customWidth="1"/>
    <col min="8452" max="8452" width="15.5703125" style="345" customWidth="1"/>
    <col min="8453" max="8704" width="9.140625" style="345"/>
    <col min="8705" max="8705" width="50.85546875" style="345" customWidth="1"/>
    <col min="8706" max="8706" width="13.85546875" style="345" customWidth="1"/>
    <col min="8707" max="8707" width="15.140625" style="345" customWidth="1"/>
    <col min="8708" max="8708" width="15.5703125" style="345" customWidth="1"/>
    <col min="8709" max="8960" width="9.140625" style="345"/>
    <col min="8961" max="8961" width="50.85546875" style="345" customWidth="1"/>
    <col min="8962" max="8962" width="13.85546875" style="345" customWidth="1"/>
    <col min="8963" max="8963" width="15.140625" style="345" customWidth="1"/>
    <col min="8964" max="8964" width="15.5703125" style="345" customWidth="1"/>
    <col min="8965" max="9216" width="9.140625" style="345"/>
    <col min="9217" max="9217" width="50.85546875" style="345" customWidth="1"/>
    <col min="9218" max="9218" width="13.85546875" style="345" customWidth="1"/>
    <col min="9219" max="9219" width="15.140625" style="345" customWidth="1"/>
    <col min="9220" max="9220" width="15.5703125" style="345" customWidth="1"/>
    <col min="9221" max="9472" width="9.140625" style="345"/>
    <col min="9473" max="9473" width="50.85546875" style="345" customWidth="1"/>
    <col min="9474" max="9474" width="13.85546875" style="345" customWidth="1"/>
    <col min="9475" max="9475" width="15.140625" style="345" customWidth="1"/>
    <col min="9476" max="9476" width="15.5703125" style="345" customWidth="1"/>
    <col min="9477" max="9728" width="9.140625" style="345"/>
    <col min="9729" max="9729" width="50.85546875" style="345" customWidth="1"/>
    <col min="9730" max="9730" width="13.85546875" style="345" customWidth="1"/>
    <col min="9731" max="9731" width="15.140625" style="345" customWidth="1"/>
    <col min="9732" max="9732" width="15.5703125" style="345" customWidth="1"/>
    <col min="9733" max="9984" width="9.140625" style="345"/>
    <col min="9985" max="9985" width="50.85546875" style="345" customWidth="1"/>
    <col min="9986" max="9986" width="13.85546875" style="345" customWidth="1"/>
    <col min="9987" max="9987" width="15.140625" style="345" customWidth="1"/>
    <col min="9988" max="9988" width="15.5703125" style="345" customWidth="1"/>
    <col min="9989" max="10240" width="9.140625" style="345"/>
    <col min="10241" max="10241" width="50.85546875" style="345" customWidth="1"/>
    <col min="10242" max="10242" width="13.85546875" style="345" customWidth="1"/>
    <col min="10243" max="10243" width="15.140625" style="345" customWidth="1"/>
    <col min="10244" max="10244" width="15.5703125" style="345" customWidth="1"/>
    <col min="10245" max="10496" width="9.140625" style="345"/>
    <col min="10497" max="10497" width="50.85546875" style="345" customWidth="1"/>
    <col min="10498" max="10498" width="13.85546875" style="345" customWidth="1"/>
    <col min="10499" max="10499" width="15.140625" style="345" customWidth="1"/>
    <col min="10500" max="10500" width="15.5703125" style="345" customWidth="1"/>
    <col min="10501" max="10752" width="9.140625" style="345"/>
    <col min="10753" max="10753" width="50.85546875" style="345" customWidth="1"/>
    <col min="10754" max="10754" width="13.85546875" style="345" customWidth="1"/>
    <col min="10755" max="10755" width="15.140625" style="345" customWidth="1"/>
    <col min="10756" max="10756" width="15.5703125" style="345" customWidth="1"/>
    <col min="10757" max="11008" width="9.140625" style="345"/>
    <col min="11009" max="11009" width="50.85546875" style="345" customWidth="1"/>
    <col min="11010" max="11010" width="13.85546875" style="345" customWidth="1"/>
    <col min="11011" max="11011" width="15.140625" style="345" customWidth="1"/>
    <col min="11012" max="11012" width="15.5703125" style="345" customWidth="1"/>
    <col min="11013" max="11264" width="9.140625" style="345"/>
    <col min="11265" max="11265" width="50.85546875" style="345" customWidth="1"/>
    <col min="11266" max="11266" width="13.85546875" style="345" customWidth="1"/>
    <col min="11267" max="11267" width="15.140625" style="345" customWidth="1"/>
    <col min="11268" max="11268" width="15.5703125" style="345" customWidth="1"/>
    <col min="11269" max="11520" width="9.140625" style="345"/>
    <col min="11521" max="11521" width="50.85546875" style="345" customWidth="1"/>
    <col min="11522" max="11522" width="13.85546875" style="345" customWidth="1"/>
    <col min="11523" max="11523" width="15.140625" style="345" customWidth="1"/>
    <col min="11524" max="11524" width="15.5703125" style="345" customWidth="1"/>
    <col min="11525" max="11776" width="9.140625" style="345"/>
    <col min="11777" max="11777" width="50.85546875" style="345" customWidth="1"/>
    <col min="11778" max="11778" width="13.85546875" style="345" customWidth="1"/>
    <col min="11779" max="11779" width="15.140625" style="345" customWidth="1"/>
    <col min="11780" max="11780" width="15.5703125" style="345" customWidth="1"/>
    <col min="11781" max="12032" width="9.140625" style="345"/>
    <col min="12033" max="12033" width="50.85546875" style="345" customWidth="1"/>
    <col min="12034" max="12034" width="13.85546875" style="345" customWidth="1"/>
    <col min="12035" max="12035" width="15.140625" style="345" customWidth="1"/>
    <col min="12036" max="12036" width="15.5703125" style="345" customWidth="1"/>
    <col min="12037" max="12288" width="9.140625" style="345"/>
    <col min="12289" max="12289" width="50.85546875" style="345" customWidth="1"/>
    <col min="12290" max="12290" width="13.85546875" style="345" customWidth="1"/>
    <col min="12291" max="12291" width="15.140625" style="345" customWidth="1"/>
    <col min="12292" max="12292" width="15.5703125" style="345" customWidth="1"/>
    <col min="12293" max="12544" width="9.140625" style="345"/>
    <col min="12545" max="12545" width="50.85546875" style="345" customWidth="1"/>
    <col min="12546" max="12546" width="13.85546875" style="345" customWidth="1"/>
    <col min="12547" max="12547" width="15.140625" style="345" customWidth="1"/>
    <col min="12548" max="12548" width="15.5703125" style="345" customWidth="1"/>
    <col min="12549" max="12800" width="9.140625" style="345"/>
    <col min="12801" max="12801" width="50.85546875" style="345" customWidth="1"/>
    <col min="12802" max="12802" width="13.85546875" style="345" customWidth="1"/>
    <col min="12803" max="12803" width="15.140625" style="345" customWidth="1"/>
    <col min="12804" max="12804" width="15.5703125" style="345" customWidth="1"/>
    <col min="12805" max="13056" width="9.140625" style="345"/>
    <col min="13057" max="13057" width="50.85546875" style="345" customWidth="1"/>
    <col min="13058" max="13058" width="13.85546875" style="345" customWidth="1"/>
    <col min="13059" max="13059" width="15.140625" style="345" customWidth="1"/>
    <col min="13060" max="13060" width="15.5703125" style="345" customWidth="1"/>
    <col min="13061" max="13312" width="9.140625" style="345"/>
    <col min="13313" max="13313" width="50.85546875" style="345" customWidth="1"/>
    <col min="13314" max="13314" width="13.85546875" style="345" customWidth="1"/>
    <col min="13315" max="13315" width="15.140625" style="345" customWidth="1"/>
    <col min="13316" max="13316" width="15.5703125" style="345" customWidth="1"/>
    <col min="13317" max="13568" width="9.140625" style="345"/>
    <col min="13569" max="13569" width="50.85546875" style="345" customWidth="1"/>
    <col min="13570" max="13570" width="13.85546875" style="345" customWidth="1"/>
    <col min="13571" max="13571" width="15.140625" style="345" customWidth="1"/>
    <col min="13572" max="13572" width="15.5703125" style="345" customWidth="1"/>
    <col min="13573" max="13824" width="9.140625" style="345"/>
    <col min="13825" max="13825" width="50.85546875" style="345" customWidth="1"/>
    <col min="13826" max="13826" width="13.85546875" style="345" customWidth="1"/>
    <col min="13827" max="13827" width="15.140625" style="345" customWidth="1"/>
    <col min="13828" max="13828" width="15.5703125" style="345" customWidth="1"/>
    <col min="13829" max="14080" width="9.140625" style="345"/>
    <col min="14081" max="14081" width="50.85546875" style="345" customWidth="1"/>
    <col min="14082" max="14082" width="13.85546875" style="345" customWidth="1"/>
    <col min="14083" max="14083" width="15.140625" style="345" customWidth="1"/>
    <col min="14084" max="14084" width="15.5703125" style="345" customWidth="1"/>
    <col min="14085" max="14336" width="9.140625" style="345"/>
    <col min="14337" max="14337" width="50.85546875" style="345" customWidth="1"/>
    <col min="14338" max="14338" width="13.85546875" style="345" customWidth="1"/>
    <col min="14339" max="14339" width="15.140625" style="345" customWidth="1"/>
    <col min="14340" max="14340" width="15.5703125" style="345" customWidth="1"/>
    <col min="14341" max="14592" width="9.140625" style="345"/>
    <col min="14593" max="14593" width="50.85546875" style="345" customWidth="1"/>
    <col min="14594" max="14594" width="13.85546875" style="345" customWidth="1"/>
    <col min="14595" max="14595" width="15.140625" style="345" customWidth="1"/>
    <col min="14596" max="14596" width="15.5703125" style="345" customWidth="1"/>
    <col min="14597" max="14848" width="9.140625" style="345"/>
    <col min="14849" max="14849" width="50.85546875" style="345" customWidth="1"/>
    <col min="14850" max="14850" width="13.85546875" style="345" customWidth="1"/>
    <col min="14851" max="14851" width="15.140625" style="345" customWidth="1"/>
    <col min="14852" max="14852" width="15.5703125" style="345" customWidth="1"/>
    <col min="14853" max="15104" width="9.140625" style="345"/>
    <col min="15105" max="15105" width="50.85546875" style="345" customWidth="1"/>
    <col min="15106" max="15106" width="13.85546875" style="345" customWidth="1"/>
    <col min="15107" max="15107" width="15.140625" style="345" customWidth="1"/>
    <col min="15108" max="15108" width="15.5703125" style="345" customWidth="1"/>
    <col min="15109" max="15360" width="9.140625" style="345"/>
    <col min="15361" max="15361" width="50.85546875" style="345" customWidth="1"/>
    <col min="15362" max="15362" width="13.85546875" style="345" customWidth="1"/>
    <col min="15363" max="15363" width="15.140625" style="345" customWidth="1"/>
    <col min="15364" max="15364" width="15.5703125" style="345" customWidth="1"/>
    <col min="15365" max="15616" width="9.140625" style="345"/>
    <col min="15617" max="15617" width="50.85546875" style="345" customWidth="1"/>
    <col min="15618" max="15618" width="13.85546875" style="345" customWidth="1"/>
    <col min="15619" max="15619" width="15.140625" style="345" customWidth="1"/>
    <col min="15620" max="15620" width="15.5703125" style="345" customWidth="1"/>
    <col min="15621" max="15872" width="9.140625" style="345"/>
    <col min="15873" max="15873" width="50.85546875" style="345" customWidth="1"/>
    <col min="15874" max="15874" width="13.85546875" style="345" customWidth="1"/>
    <col min="15875" max="15875" width="15.140625" style="345" customWidth="1"/>
    <col min="15876" max="15876" width="15.5703125" style="345" customWidth="1"/>
    <col min="15877" max="16128" width="9.140625" style="345"/>
    <col min="16129" max="16129" width="50.85546875" style="345" customWidth="1"/>
    <col min="16130" max="16130" width="13.85546875" style="345" customWidth="1"/>
    <col min="16131" max="16131" width="15.140625" style="345" customWidth="1"/>
    <col min="16132" max="16132" width="15.5703125" style="345" customWidth="1"/>
    <col min="16133" max="16384" width="9.140625" style="345"/>
  </cols>
  <sheetData>
    <row r="1" spans="1:4" s="368" customFormat="1" ht="30" customHeight="1">
      <c r="A1" s="852" t="s">
        <v>404</v>
      </c>
      <c r="B1" s="852"/>
      <c r="C1" s="852"/>
      <c r="D1" s="852"/>
    </row>
    <row r="2" spans="1:4" s="368" customFormat="1" ht="15" customHeight="1">
      <c r="A2" s="853" t="s">
        <v>809</v>
      </c>
      <c r="B2" s="853"/>
      <c r="C2" s="853"/>
      <c r="D2" s="853"/>
    </row>
    <row r="3" spans="1:4" s="368" customFormat="1" ht="15" customHeight="1">
      <c r="A3" s="853" t="s">
        <v>1441</v>
      </c>
      <c r="B3" s="853"/>
      <c r="C3" s="853"/>
      <c r="D3" s="853"/>
    </row>
    <row r="4" spans="1:4" s="369" customFormat="1" ht="30" customHeight="1">
      <c r="A4" s="854" t="s">
        <v>2</v>
      </c>
      <c r="B4" s="854"/>
      <c r="C4" s="854"/>
      <c r="D4" s="854"/>
    </row>
    <row r="5" spans="1:4" ht="3.75" customHeight="1">
      <c r="A5" s="370"/>
      <c r="B5" s="371"/>
      <c r="C5" s="287"/>
      <c r="D5" s="287"/>
    </row>
    <row r="6" spans="1:4" ht="30" customHeight="1">
      <c r="A6" s="373"/>
      <c r="B6" s="374" t="s">
        <v>405</v>
      </c>
      <c r="C6" s="375" t="s">
        <v>443</v>
      </c>
      <c r="D6" s="376" t="s">
        <v>810</v>
      </c>
    </row>
    <row r="7" spans="1:4" ht="15" customHeight="1">
      <c r="A7" s="377" t="s">
        <v>811</v>
      </c>
      <c r="B7" s="378">
        <v>6096660.2651700005</v>
      </c>
      <c r="C7" s="378">
        <v>6096660.2651700005</v>
      </c>
      <c r="D7" s="672">
        <v>0.97251225479056935</v>
      </c>
    </row>
    <row r="8" spans="1:4" ht="15" customHeight="1">
      <c r="A8" s="377" t="s">
        <v>812</v>
      </c>
      <c r="B8" s="635">
        <v>137.90767000000002</v>
      </c>
      <c r="C8" s="635">
        <v>137.90767000000002</v>
      </c>
      <c r="D8" s="672">
        <v>2.1998420983176442E-5</v>
      </c>
    </row>
    <row r="9" spans="1:4" ht="15" customHeight="1">
      <c r="A9" s="377" t="s">
        <v>813</v>
      </c>
      <c r="B9" s="378">
        <v>17232.66905</v>
      </c>
      <c r="C9" s="378">
        <v>17232.66905</v>
      </c>
      <c r="D9" s="672">
        <v>2.7488790755848111E-3</v>
      </c>
    </row>
    <row r="10" spans="1:4" ht="15" customHeight="1">
      <c r="A10" s="377" t="s">
        <v>814</v>
      </c>
      <c r="B10" s="635">
        <v>460.09734999999995</v>
      </c>
      <c r="C10" s="635">
        <v>460.09734999999995</v>
      </c>
      <c r="D10" s="672">
        <v>7.3392692361083848E-5</v>
      </c>
    </row>
    <row r="11" spans="1:4" ht="15" customHeight="1">
      <c r="A11" s="377" t="s">
        <v>815</v>
      </c>
      <c r="B11" s="378">
        <v>32331.996449999999</v>
      </c>
      <c r="C11" s="378">
        <v>32331.996449999999</v>
      </c>
      <c r="D11" s="672">
        <v>5.1574569357430667E-3</v>
      </c>
    </row>
    <row r="12" spans="1:4" ht="15" customHeight="1">
      <c r="A12" s="377" t="s">
        <v>816</v>
      </c>
      <c r="B12" s="635">
        <v>3421.3104399999997</v>
      </c>
      <c r="C12" s="635">
        <v>3421.3104399999997</v>
      </c>
      <c r="D12" s="672">
        <v>5.4575229480170761E-4</v>
      </c>
    </row>
    <row r="13" spans="1:4" ht="15" customHeight="1">
      <c r="A13" s="377" t="s">
        <v>817</v>
      </c>
      <c r="B13" s="378">
        <v>1749.13141</v>
      </c>
      <c r="C13" s="378">
        <v>1749.13141</v>
      </c>
      <c r="D13" s="672">
        <v>2.7901369889054748E-4</v>
      </c>
    </row>
    <row r="14" spans="1:4" ht="15" customHeight="1">
      <c r="A14" s="377" t="s">
        <v>818</v>
      </c>
      <c r="B14" s="635">
        <v>874.56593000000009</v>
      </c>
      <c r="C14" s="635">
        <v>874.56593000000009</v>
      </c>
      <c r="D14" s="672">
        <v>1.3950688533627764E-4</v>
      </c>
    </row>
    <row r="15" spans="1:4" ht="15" customHeight="1">
      <c r="A15" s="377" t="s">
        <v>819</v>
      </c>
      <c r="B15" s="378">
        <v>33516.825629999999</v>
      </c>
      <c r="C15" s="378">
        <v>33516.825629999999</v>
      </c>
      <c r="D15" s="672">
        <v>5.3464556411435115E-3</v>
      </c>
    </row>
    <row r="16" spans="1:4" ht="15" customHeight="1">
      <c r="A16" s="377" t="s">
        <v>820</v>
      </c>
      <c r="B16" s="635">
        <v>14906.607320000001</v>
      </c>
      <c r="C16" s="635">
        <v>14906.607320000001</v>
      </c>
      <c r="D16" s="672">
        <v>2.3778360061935603E-3</v>
      </c>
    </row>
    <row r="17" spans="1:4" ht="15" customHeight="1">
      <c r="A17" s="377" t="s">
        <v>821</v>
      </c>
      <c r="B17" s="378">
        <v>87489.513449999999</v>
      </c>
      <c r="C17" s="378">
        <v>87489.513449999999</v>
      </c>
      <c r="D17" s="672">
        <v>1.3955939858068641E-2</v>
      </c>
    </row>
    <row r="18" spans="1:4" ht="15" customHeight="1">
      <c r="A18" s="377" t="s">
        <v>822</v>
      </c>
      <c r="B18" s="635">
        <v>76126.475760000001</v>
      </c>
      <c r="C18" s="635">
        <v>76126.475760000001</v>
      </c>
      <c r="D18" s="672">
        <v>1.2143358391408225E-2</v>
      </c>
    </row>
    <row r="19" spans="1:4" ht="15" customHeight="1">
      <c r="A19" s="383" t="s">
        <v>823</v>
      </c>
      <c r="B19" s="496">
        <v>6268980.4011600008</v>
      </c>
      <c r="C19" s="496">
        <v>6268980.4011600008</v>
      </c>
      <c r="D19" s="673">
        <v>1</v>
      </c>
    </row>
    <row r="20" spans="1:4" ht="15" customHeight="1">
      <c r="A20" s="377" t="s">
        <v>824</v>
      </c>
      <c r="B20" s="674">
        <v>95926.964470000006</v>
      </c>
      <c r="C20" s="674">
        <v>95926.964470000006</v>
      </c>
      <c r="D20" s="388"/>
    </row>
    <row r="21" spans="1:4" s="392" customFormat="1" ht="15" customHeight="1" thickBot="1">
      <c r="A21" s="675" t="s">
        <v>825</v>
      </c>
      <c r="B21" s="390">
        <v>1</v>
      </c>
      <c r="C21" s="390">
        <v>1</v>
      </c>
      <c r="D21" s="391"/>
    </row>
    <row r="22" spans="1:4" ht="15" customHeight="1" thickTop="1">
      <c r="A22" s="307" t="s">
        <v>826</v>
      </c>
      <c r="B22" s="393"/>
      <c r="C22" s="394"/>
      <c r="D22" s="394"/>
    </row>
    <row r="23" spans="1:4" ht="102.75" customHeight="1">
      <c r="A23" s="867" t="s">
        <v>490</v>
      </c>
      <c r="B23" s="869"/>
      <c r="C23" s="869"/>
      <c r="D23" s="869"/>
    </row>
    <row r="24" spans="1:4" ht="105.75" customHeight="1">
      <c r="A24" s="867" t="s">
        <v>491</v>
      </c>
      <c r="B24" s="868"/>
      <c r="C24" s="868"/>
      <c r="D24" s="868"/>
    </row>
    <row r="25" spans="1:4" ht="15" customHeight="1">
      <c r="A25" s="307" t="s">
        <v>827</v>
      </c>
      <c r="B25" s="395"/>
      <c r="C25" s="307"/>
      <c r="D25" s="307"/>
    </row>
    <row r="26" spans="1:4" ht="15" customHeight="1">
      <c r="A26" s="500"/>
      <c r="B26" s="501"/>
      <c r="C26" s="424"/>
      <c r="D26" s="42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1"/>
  <sheetViews>
    <sheetView workbookViewId="0">
      <selection activeCell="B21" sqref="B21"/>
    </sheetView>
  </sheetViews>
  <sheetFormatPr baseColWidth="10" defaultColWidth="9.140625" defaultRowHeight="15"/>
  <cols>
    <col min="1" max="1" width="71.28515625" customWidth="1"/>
    <col min="2" max="4" width="10.7109375" customWidth="1"/>
    <col min="257" max="257" width="71.28515625" customWidth="1"/>
    <col min="258" max="260" width="10.7109375" customWidth="1"/>
    <col min="513" max="513" width="71.28515625" customWidth="1"/>
    <col min="514" max="516" width="10.7109375" customWidth="1"/>
    <col min="769" max="769" width="71.28515625" customWidth="1"/>
    <col min="770" max="772" width="10.7109375" customWidth="1"/>
    <col min="1025" max="1025" width="71.28515625" customWidth="1"/>
    <col min="1026" max="1028" width="10.7109375" customWidth="1"/>
    <col min="1281" max="1281" width="71.28515625" customWidth="1"/>
    <col min="1282" max="1284" width="10.7109375" customWidth="1"/>
    <col min="1537" max="1537" width="71.28515625" customWidth="1"/>
    <col min="1538" max="1540" width="10.7109375" customWidth="1"/>
    <col min="1793" max="1793" width="71.28515625" customWidth="1"/>
    <col min="1794" max="1796" width="10.7109375" customWidth="1"/>
    <col min="2049" max="2049" width="71.28515625" customWidth="1"/>
    <col min="2050" max="2052" width="10.7109375" customWidth="1"/>
    <col min="2305" max="2305" width="71.28515625" customWidth="1"/>
    <col min="2306" max="2308" width="10.7109375" customWidth="1"/>
    <col min="2561" max="2561" width="71.28515625" customWidth="1"/>
    <col min="2562" max="2564" width="10.7109375" customWidth="1"/>
    <col min="2817" max="2817" width="71.28515625" customWidth="1"/>
    <col min="2818" max="2820" width="10.7109375" customWidth="1"/>
    <col min="3073" max="3073" width="71.28515625" customWidth="1"/>
    <col min="3074" max="3076" width="10.7109375" customWidth="1"/>
    <col min="3329" max="3329" width="71.28515625" customWidth="1"/>
    <col min="3330" max="3332" width="10.7109375" customWidth="1"/>
    <col min="3585" max="3585" width="71.28515625" customWidth="1"/>
    <col min="3586" max="3588" width="10.7109375" customWidth="1"/>
    <col min="3841" max="3841" width="71.28515625" customWidth="1"/>
    <col min="3842" max="3844" width="10.7109375" customWidth="1"/>
    <col min="4097" max="4097" width="71.28515625" customWidth="1"/>
    <col min="4098" max="4100" width="10.7109375" customWidth="1"/>
    <col min="4353" max="4353" width="71.28515625" customWidth="1"/>
    <col min="4354" max="4356" width="10.7109375" customWidth="1"/>
    <col min="4609" max="4609" width="71.28515625" customWidth="1"/>
    <col min="4610" max="4612" width="10.7109375" customWidth="1"/>
    <col min="4865" max="4865" width="71.28515625" customWidth="1"/>
    <col min="4866" max="4868" width="10.7109375" customWidth="1"/>
    <col min="5121" max="5121" width="71.28515625" customWidth="1"/>
    <col min="5122" max="5124" width="10.7109375" customWidth="1"/>
    <col min="5377" max="5377" width="71.28515625" customWidth="1"/>
    <col min="5378" max="5380" width="10.7109375" customWidth="1"/>
    <col min="5633" max="5633" width="71.28515625" customWidth="1"/>
    <col min="5634" max="5636" width="10.7109375" customWidth="1"/>
    <col min="5889" max="5889" width="71.28515625" customWidth="1"/>
    <col min="5890" max="5892" width="10.7109375" customWidth="1"/>
    <col min="6145" max="6145" width="71.28515625" customWidth="1"/>
    <col min="6146" max="6148" width="10.7109375" customWidth="1"/>
    <col min="6401" max="6401" width="71.28515625" customWidth="1"/>
    <col min="6402" max="6404" width="10.7109375" customWidth="1"/>
    <col min="6657" max="6657" width="71.28515625" customWidth="1"/>
    <col min="6658" max="6660" width="10.7109375" customWidth="1"/>
    <col min="6913" max="6913" width="71.28515625" customWidth="1"/>
    <col min="6914" max="6916" width="10.7109375" customWidth="1"/>
    <col min="7169" max="7169" width="71.28515625" customWidth="1"/>
    <col min="7170" max="7172" width="10.7109375" customWidth="1"/>
    <col min="7425" max="7425" width="71.28515625" customWidth="1"/>
    <col min="7426" max="7428" width="10.7109375" customWidth="1"/>
    <col min="7681" max="7681" width="71.28515625" customWidth="1"/>
    <col min="7682" max="7684" width="10.7109375" customWidth="1"/>
    <col min="7937" max="7937" width="71.28515625" customWidth="1"/>
    <col min="7938" max="7940" width="10.7109375" customWidth="1"/>
    <col min="8193" max="8193" width="71.28515625" customWidth="1"/>
    <col min="8194" max="8196" width="10.7109375" customWidth="1"/>
    <col min="8449" max="8449" width="71.28515625" customWidth="1"/>
    <col min="8450" max="8452" width="10.7109375" customWidth="1"/>
    <col min="8705" max="8705" width="71.28515625" customWidth="1"/>
    <col min="8706" max="8708" width="10.7109375" customWidth="1"/>
    <col min="8961" max="8961" width="71.28515625" customWidth="1"/>
    <col min="8962" max="8964" width="10.7109375" customWidth="1"/>
    <col min="9217" max="9217" width="71.28515625" customWidth="1"/>
    <col min="9218" max="9220" width="10.7109375" customWidth="1"/>
    <col min="9473" max="9473" width="71.28515625" customWidth="1"/>
    <col min="9474" max="9476" width="10.7109375" customWidth="1"/>
    <col min="9729" max="9729" width="71.28515625" customWidth="1"/>
    <col min="9730" max="9732" width="10.7109375" customWidth="1"/>
    <col min="9985" max="9985" width="71.28515625" customWidth="1"/>
    <col min="9986" max="9988" width="10.7109375" customWidth="1"/>
    <col min="10241" max="10241" width="71.28515625" customWidth="1"/>
    <col min="10242" max="10244" width="10.7109375" customWidth="1"/>
    <col min="10497" max="10497" width="71.28515625" customWidth="1"/>
    <col min="10498" max="10500" width="10.7109375" customWidth="1"/>
    <col min="10753" max="10753" width="71.28515625" customWidth="1"/>
    <col min="10754" max="10756" width="10.7109375" customWidth="1"/>
    <col min="11009" max="11009" width="71.28515625" customWidth="1"/>
    <col min="11010" max="11012" width="10.7109375" customWidth="1"/>
    <col min="11265" max="11265" width="71.28515625" customWidth="1"/>
    <col min="11266" max="11268" width="10.7109375" customWidth="1"/>
    <col min="11521" max="11521" width="71.28515625" customWidth="1"/>
    <col min="11522" max="11524" width="10.7109375" customWidth="1"/>
    <col min="11777" max="11777" width="71.28515625" customWidth="1"/>
    <col min="11778" max="11780" width="10.7109375" customWidth="1"/>
    <col min="12033" max="12033" width="71.28515625" customWidth="1"/>
    <col min="12034" max="12036" width="10.7109375" customWidth="1"/>
    <col min="12289" max="12289" width="71.28515625" customWidth="1"/>
    <col min="12290" max="12292" width="10.7109375" customWidth="1"/>
    <col min="12545" max="12545" width="71.28515625" customWidth="1"/>
    <col min="12546" max="12548" width="10.7109375" customWidth="1"/>
    <col min="12801" max="12801" width="71.28515625" customWidth="1"/>
    <col min="12802" max="12804" width="10.7109375" customWidth="1"/>
    <col min="13057" max="13057" width="71.28515625" customWidth="1"/>
    <col min="13058" max="13060" width="10.7109375" customWidth="1"/>
    <col min="13313" max="13313" width="71.28515625" customWidth="1"/>
    <col min="13314" max="13316" width="10.7109375" customWidth="1"/>
    <col min="13569" max="13569" width="71.28515625" customWidth="1"/>
    <col min="13570" max="13572" width="10.7109375" customWidth="1"/>
    <col min="13825" max="13825" width="71.28515625" customWidth="1"/>
    <col min="13826" max="13828" width="10.7109375" customWidth="1"/>
    <col min="14081" max="14081" width="71.28515625" customWidth="1"/>
    <col min="14082" max="14084" width="10.7109375" customWidth="1"/>
    <col min="14337" max="14337" width="71.28515625" customWidth="1"/>
    <col min="14338" max="14340" width="10.7109375" customWidth="1"/>
    <col min="14593" max="14593" width="71.28515625" customWidth="1"/>
    <col min="14594" max="14596" width="10.7109375" customWidth="1"/>
    <col min="14849" max="14849" width="71.28515625" customWidth="1"/>
    <col min="14850" max="14852" width="10.7109375" customWidth="1"/>
    <col min="15105" max="15105" width="71.28515625" customWidth="1"/>
    <col min="15106" max="15108" width="10.7109375" customWidth="1"/>
    <col min="15361" max="15361" width="71.28515625" customWidth="1"/>
    <col min="15362" max="15364" width="10.7109375" customWidth="1"/>
    <col min="15617" max="15617" width="71.28515625" customWidth="1"/>
    <col min="15618" max="15620" width="10.7109375" customWidth="1"/>
    <col min="15873" max="15873" width="71.28515625" customWidth="1"/>
    <col min="15874" max="15876" width="10.7109375" customWidth="1"/>
    <col min="16129" max="16129" width="71.28515625" customWidth="1"/>
    <col min="16130" max="16132" width="10.7109375" customWidth="1"/>
  </cols>
  <sheetData>
    <row r="1" spans="1:4" ht="30" customHeight="1">
      <c r="A1" s="836" t="s">
        <v>404</v>
      </c>
      <c r="B1" s="836"/>
      <c r="C1" s="836"/>
      <c r="D1" s="836"/>
    </row>
    <row r="2" spans="1:4" ht="35.1" customHeight="1">
      <c r="A2" s="903" t="s">
        <v>1028</v>
      </c>
      <c r="B2" s="837"/>
      <c r="C2" s="837"/>
      <c r="D2" s="837"/>
    </row>
    <row r="3" spans="1:4" ht="18">
      <c r="A3" s="837" t="s">
        <v>1441</v>
      </c>
      <c r="B3" s="837"/>
      <c r="C3" s="837"/>
      <c r="D3" s="837"/>
    </row>
    <row r="4" spans="1:4" ht="30" customHeight="1">
      <c r="A4" s="841" t="s">
        <v>2</v>
      </c>
      <c r="B4" s="841"/>
      <c r="C4" s="841"/>
      <c r="D4" s="841"/>
    </row>
    <row r="5" spans="1:4">
      <c r="A5" s="22"/>
      <c r="B5" s="121"/>
      <c r="C5" s="121"/>
      <c r="D5" s="122"/>
    </row>
    <row r="6" spans="1:4" ht="30" customHeight="1">
      <c r="A6" s="28" t="s">
        <v>942</v>
      </c>
      <c r="B6" s="145" t="s">
        <v>405</v>
      </c>
      <c r="C6" s="146" t="s">
        <v>443</v>
      </c>
      <c r="D6" s="145" t="s">
        <v>943</v>
      </c>
    </row>
    <row r="7" spans="1:4">
      <c r="A7" s="74" t="s">
        <v>944</v>
      </c>
      <c r="B7" s="147">
        <v>415435</v>
      </c>
      <c r="C7" s="147">
        <v>415435</v>
      </c>
      <c r="D7" s="103">
        <v>6.9408013350342815E-2</v>
      </c>
    </row>
    <row r="8" spans="1:4">
      <c r="A8" s="74" t="s">
        <v>945</v>
      </c>
      <c r="B8" s="147">
        <v>2490654.46257</v>
      </c>
      <c r="C8" s="147">
        <v>2490654.46257</v>
      </c>
      <c r="D8" s="103">
        <v>0.41612136240121672</v>
      </c>
    </row>
    <row r="9" spans="1:4">
      <c r="A9" s="74" t="s">
        <v>946</v>
      </c>
      <c r="B9" s="147">
        <v>1924642.16714</v>
      </c>
      <c r="C9" s="147">
        <v>1924642.16714</v>
      </c>
      <c r="D9" s="103">
        <v>0.32155593349497724</v>
      </c>
    </row>
    <row r="10" spans="1:4">
      <c r="A10" s="74" t="s">
        <v>947</v>
      </c>
      <c r="B10" s="147">
        <v>722896.69670000009</v>
      </c>
      <c r="C10" s="147">
        <v>722896.69670000009</v>
      </c>
      <c r="D10" s="103">
        <v>0.12077659218764025</v>
      </c>
    </row>
    <row r="11" spans="1:4">
      <c r="A11" s="74" t="s">
        <v>948</v>
      </c>
      <c r="B11" s="147">
        <v>341465.46363000001</v>
      </c>
      <c r="C11" s="147">
        <v>341465.46363000001</v>
      </c>
      <c r="D11" s="103">
        <v>5.7049693594213392E-2</v>
      </c>
    </row>
    <row r="12" spans="1:4">
      <c r="A12" s="74" t="s">
        <v>949</v>
      </c>
      <c r="B12" s="147">
        <v>86661.199309999996</v>
      </c>
      <c r="C12" s="147">
        <v>86661.199309999996</v>
      </c>
      <c r="D12" s="103">
        <v>1.4478755229254155E-2</v>
      </c>
    </row>
    <row r="13" spans="1:4">
      <c r="A13" s="74" t="s">
        <v>950</v>
      </c>
      <c r="B13" s="147">
        <v>3119</v>
      </c>
      <c r="C13" s="147">
        <v>3119</v>
      </c>
      <c r="D13" s="103">
        <v>5.2110099928922519E-4</v>
      </c>
    </row>
    <row r="14" spans="1:4">
      <c r="A14" s="74" t="s">
        <v>951</v>
      </c>
      <c r="B14" s="147">
        <v>400</v>
      </c>
      <c r="C14" s="147">
        <v>400</v>
      </c>
      <c r="D14" s="103">
        <v>6.6829240049916664E-5</v>
      </c>
    </row>
    <row r="15" spans="1:4">
      <c r="A15" s="74" t="s">
        <v>952</v>
      </c>
      <c r="B15" s="147">
        <v>130</v>
      </c>
      <c r="C15" s="147">
        <v>130</v>
      </c>
      <c r="D15" s="103">
        <v>2.1719503016222916E-5</v>
      </c>
    </row>
    <row r="16" spans="1:4">
      <c r="A16" s="74" t="s">
        <v>953</v>
      </c>
      <c r="B16" s="147">
        <v>0</v>
      </c>
      <c r="C16" s="147">
        <v>0</v>
      </c>
      <c r="D16" s="103">
        <v>0</v>
      </c>
    </row>
    <row r="17" spans="1:4">
      <c r="A17" s="74" t="s">
        <v>954</v>
      </c>
      <c r="B17" s="147">
        <v>0</v>
      </c>
      <c r="C17" s="147">
        <v>0</v>
      </c>
      <c r="D17" s="103">
        <v>0</v>
      </c>
    </row>
    <row r="18" spans="1:4">
      <c r="A18" s="74" t="s">
        <v>955</v>
      </c>
      <c r="B18" s="147">
        <v>0</v>
      </c>
      <c r="C18" s="147">
        <v>0</v>
      </c>
      <c r="D18" s="103">
        <v>0</v>
      </c>
    </row>
    <row r="19" spans="1:4">
      <c r="A19" s="74" t="s">
        <v>956</v>
      </c>
      <c r="B19" s="147">
        <v>0</v>
      </c>
      <c r="C19" s="147">
        <v>0</v>
      </c>
      <c r="D19" s="103">
        <v>0</v>
      </c>
    </row>
    <row r="20" spans="1:4">
      <c r="A20" s="74" t="s">
        <v>957</v>
      </c>
      <c r="B20" s="147">
        <v>0</v>
      </c>
      <c r="C20" s="147">
        <v>0</v>
      </c>
      <c r="D20" s="103">
        <v>0</v>
      </c>
    </row>
    <row r="21" spans="1:4">
      <c r="A21" s="28" t="s">
        <v>7</v>
      </c>
      <c r="B21" s="209">
        <v>5985403.9893500004</v>
      </c>
      <c r="C21" s="209">
        <v>5985403.9893500004</v>
      </c>
      <c r="D21" s="210">
        <v>1</v>
      </c>
    </row>
    <row r="22" spans="1:4">
      <c r="A22" s="128" t="s">
        <v>958</v>
      </c>
      <c r="B22" s="103">
        <v>1</v>
      </c>
      <c r="C22" s="103">
        <v>1</v>
      </c>
      <c r="D22" s="204"/>
    </row>
    <row r="23" spans="1:4" ht="30" customHeight="1">
      <c r="A23" s="149" t="s">
        <v>961</v>
      </c>
      <c r="B23" s="145" t="s">
        <v>405</v>
      </c>
      <c r="C23" s="146" t="s">
        <v>443</v>
      </c>
      <c r="D23" s="145" t="s">
        <v>810</v>
      </c>
    </row>
    <row r="24" spans="1:4">
      <c r="A24" s="74" t="s">
        <v>944</v>
      </c>
      <c r="B24" s="147">
        <v>21</v>
      </c>
      <c r="C24" s="147">
        <v>21</v>
      </c>
      <c r="D24" s="103">
        <v>1.3972055888223553E-2</v>
      </c>
    </row>
    <row r="25" spans="1:4">
      <c r="A25" s="74" t="s">
        <v>945</v>
      </c>
      <c r="B25" s="147">
        <v>258</v>
      </c>
      <c r="C25" s="147">
        <v>258</v>
      </c>
      <c r="D25" s="103">
        <v>0.17165668662674652</v>
      </c>
    </row>
    <row r="26" spans="1:4">
      <c r="A26" s="74" t="s">
        <v>946</v>
      </c>
      <c r="B26" s="147">
        <v>378</v>
      </c>
      <c r="C26" s="147">
        <v>378</v>
      </c>
      <c r="D26" s="103">
        <v>0.25149700598802394</v>
      </c>
    </row>
    <row r="27" spans="1:4">
      <c r="A27" s="74" t="s">
        <v>947</v>
      </c>
      <c r="B27" s="147">
        <v>337</v>
      </c>
      <c r="C27" s="147">
        <v>337</v>
      </c>
      <c r="D27" s="103">
        <v>0.22421823020625417</v>
      </c>
    </row>
    <row r="28" spans="1:4">
      <c r="A28" s="74" t="s">
        <v>948</v>
      </c>
      <c r="B28" s="147">
        <v>336</v>
      </c>
      <c r="C28" s="147">
        <v>336</v>
      </c>
      <c r="D28" s="103">
        <v>0.22355289421157684</v>
      </c>
    </row>
    <row r="29" spans="1:4">
      <c r="A29" s="74" t="s">
        <v>949</v>
      </c>
      <c r="B29" s="147">
        <v>160</v>
      </c>
      <c r="C29" s="147">
        <v>160</v>
      </c>
      <c r="D29" s="103">
        <v>0.10645375914836992</v>
      </c>
    </row>
    <row r="30" spans="1:4">
      <c r="A30" s="74" t="s">
        <v>950</v>
      </c>
      <c r="B30" s="147">
        <v>10</v>
      </c>
      <c r="C30" s="147">
        <v>10</v>
      </c>
      <c r="D30" s="103">
        <v>6.6533599467731202E-3</v>
      </c>
    </row>
    <row r="31" spans="1:4">
      <c r="A31" s="74" t="s">
        <v>951</v>
      </c>
      <c r="B31" s="147">
        <v>2</v>
      </c>
      <c r="C31" s="147">
        <v>2</v>
      </c>
      <c r="D31" s="103">
        <v>1.3306719893546241E-3</v>
      </c>
    </row>
    <row r="32" spans="1:4">
      <c r="A32" s="74" t="s">
        <v>952</v>
      </c>
      <c r="B32" s="147">
        <v>1</v>
      </c>
      <c r="C32" s="147">
        <v>1</v>
      </c>
      <c r="D32" s="103">
        <v>6.6533599467731206E-4</v>
      </c>
    </row>
    <row r="33" spans="1:4">
      <c r="A33" s="74" t="s">
        <v>953</v>
      </c>
      <c r="B33" s="147">
        <v>0</v>
      </c>
      <c r="C33" s="147">
        <v>0</v>
      </c>
      <c r="D33" s="103">
        <v>0</v>
      </c>
    </row>
    <row r="34" spans="1:4">
      <c r="A34" s="74" t="s">
        <v>954</v>
      </c>
      <c r="B34" s="147">
        <v>0</v>
      </c>
      <c r="C34" s="147">
        <v>0</v>
      </c>
      <c r="D34" s="103">
        <v>0</v>
      </c>
    </row>
    <row r="35" spans="1:4">
      <c r="A35" s="74" t="s">
        <v>955</v>
      </c>
      <c r="B35" s="147">
        <v>0</v>
      </c>
      <c r="C35" s="147">
        <v>0</v>
      </c>
      <c r="D35" s="103">
        <v>0</v>
      </c>
    </row>
    <row r="36" spans="1:4">
      <c r="A36" s="74" t="s">
        <v>956</v>
      </c>
      <c r="B36" s="147">
        <v>0</v>
      </c>
      <c r="C36" s="147">
        <v>0</v>
      </c>
      <c r="D36" s="103">
        <v>0</v>
      </c>
    </row>
    <row r="37" spans="1:4">
      <c r="A37" s="74" t="s">
        <v>957</v>
      </c>
      <c r="B37" s="147">
        <v>0</v>
      </c>
      <c r="C37" s="147">
        <v>0</v>
      </c>
      <c r="D37" s="103">
        <v>0</v>
      </c>
    </row>
    <row r="38" spans="1:4">
      <c r="A38" s="28" t="s">
        <v>7</v>
      </c>
      <c r="B38" s="209">
        <v>1503</v>
      </c>
      <c r="C38" s="209">
        <v>1503</v>
      </c>
      <c r="D38" s="210">
        <v>1</v>
      </c>
    </row>
    <row r="39" spans="1:4">
      <c r="A39" s="128" t="s">
        <v>958</v>
      </c>
      <c r="B39" s="117">
        <v>1</v>
      </c>
      <c r="C39" s="117">
        <v>1</v>
      </c>
      <c r="D39" s="130"/>
    </row>
    <row r="40" spans="1:4" ht="15.75" thickBot="1">
      <c r="A40" s="131"/>
      <c r="B40" s="211"/>
      <c r="C40" s="133"/>
      <c r="D40" s="133"/>
    </row>
    <row r="41" spans="1:4" ht="54" customHeight="1" thickTop="1">
      <c r="A41" s="872" t="s">
        <v>1029</v>
      </c>
      <c r="B41" s="873"/>
      <c r="C41" s="873"/>
      <c r="D41" s="873"/>
    </row>
    <row r="42" spans="1:4">
      <c r="A42" s="134"/>
      <c r="B42" s="135"/>
      <c r="C42" s="135"/>
      <c r="D42" s="135"/>
    </row>
    <row r="43" spans="1:4" ht="30" customHeight="1">
      <c r="A43" s="836" t="s">
        <v>404</v>
      </c>
      <c r="B43" s="836"/>
      <c r="C43" s="836"/>
      <c r="D43" s="836"/>
    </row>
    <row r="44" spans="1:4" ht="18">
      <c r="A44" s="903" t="s">
        <v>960</v>
      </c>
      <c r="B44" s="837"/>
      <c r="C44" s="837"/>
      <c r="D44" s="837"/>
    </row>
    <row r="45" spans="1:4" ht="18">
      <c r="A45" s="837" t="s">
        <v>1441</v>
      </c>
      <c r="B45" s="837"/>
      <c r="C45" s="837"/>
      <c r="D45" s="837"/>
    </row>
    <row r="46" spans="1:4" ht="30" customHeight="1">
      <c r="A46" s="841" t="s">
        <v>2</v>
      </c>
      <c r="B46" s="841"/>
      <c r="C46" s="841"/>
      <c r="D46" s="841"/>
    </row>
    <row r="47" spans="1:4">
      <c r="A47" s="22"/>
      <c r="B47" s="121"/>
      <c r="C47" s="121"/>
      <c r="D47" s="122"/>
    </row>
    <row r="48" spans="1:4" ht="30" customHeight="1">
      <c r="A48" s="28" t="s">
        <v>942</v>
      </c>
      <c r="B48" s="145" t="s">
        <v>405</v>
      </c>
      <c r="C48" s="146" t="s">
        <v>443</v>
      </c>
      <c r="D48" s="145" t="s">
        <v>943</v>
      </c>
    </row>
    <row r="49" spans="1:4">
      <c r="A49" s="74" t="s">
        <v>944</v>
      </c>
      <c r="B49" s="147">
        <v>0</v>
      </c>
      <c r="C49" s="147">
        <v>0</v>
      </c>
      <c r="D49" s="103">
        <v>0</v>
      </c>
    </row>
    <row r="50" spans="1:4">
      <c r="A50" s="74" t="s">
        <v>945</v>
      </c>
      <c r="B50" s="147">
        <v>0</v>
      </c>
      <c r="C50" s="147">
        <v>0</v>
      </c>
      <c r="D50" s="103">
        <v>0</v>
      </c>
    </row>
    <row r="51" spans="1:4">
      <c r="A51" s="74" t="s">
        <v>946</v>
      </c>
      <c r="B51" s="147">
        <v>0</v>
      </c>
      <c r="C51" s="147">
        <v>0</v>
      </c>
      <c r="D51" s="103">
        <v>0</v>
      </c>
    </row>
    <row r="52" spans="1:4">
      <c r="A52" s="74" t="s">
        <v>947</v>
      </c>
      <c r="B52" s="147">
        <v>0</v>
      </c>
      <c r="C52" s="147">
        <v>0</v>
      </c>
      <c r="D52" s="103">
        <v>0</v>
      </c>
    </row>
    <row r="53" spans="1:4">
      <c r="A53" s="74" t="s">
        <v>948</v>
      </c>
      <c r="B53" s="147">
        <v>0</v>
      </c>
      <c r="C53" s="147">
        <v>0</v>
      </c>
      <c r="D53" s="103">
        <v>0</v>
      </c>
    </row>
    <row r="54" spans="1:4">
      <c r="A54" s="74" t="s">
        <v>949</v>
      </c>
      <c r="B54" s="147">
        <v>0</v>
      </c>
      <c r="C54" s="147">
        <v>0</v>
      </c>
      <c r="D54" s="103">
        <v>0</v>
      </c>
    </row>
    <row r="55" spans="1:4">
      <c r="A55" s="74" t="s">
        <v>950</v>
      </c>
      <c r="B55" s="147">
        <v>0</v>
      </c>
      <c r="C55" s="147">
        <v>0</v>
      </c>
      <c r="D55" s="103">
        <v>0</v>
      </c>
    </row>
    <row r="56" spans="1:4">
      <c r="A56" s="74" t="s">
        <v>951</v>
      </c>
      <c r="B56" s="147">
        <v>0</v>
      </c>
      <c r="C56" s="147">
        <v>0</v>
      </c>
      <c r="D56" s="103">
        <v>0</v>
      </c>
    </row>
    <row r="57" spans="1:4">
      <c r="A57" s="74" t="s">
        <v>952</v>
      </c>
      <c r="B57" s="147">
        <v>0</v>
      </c>
      <c r="C57" s="147">
        <v>0</v>
      </c>
      <c r="D57" s="103">
        <v>0</v>
      </c>
    </row>
    <row r="58" spans="1:4">
      <c r="A58" s="74" t="s">
        <v>953</v>
      </c>
      <c r="B58" s="147">
        <v>0</v>
      </c>
      <c r="C58" s="147">
        <v>0</v>
      </c>
      <c r="D58" s="103">
        <v>0</v>
      </c>
    </row>
    <row r="59" spans="1:4">
      <c r="A59" s="74" t="s">
        <v>954</v>
      </c>
      <c r="B59" s="147">
        <v>0</v>
      </c>
      <c r="C59" s="147">
        <v>0</v>
      </c>
      <c r="D59" s="103">
        <v>0</v>
      </c>
    </row>
    <row r="60" spans="1:4">
      <c r="A60" s="74" t="s">
        <v>955</v>
      </c>
      <c r="B60" s="147">
        <v>0</v>
      </c>
      <c r="C60" s="147">
        <v>0</v>
      </c>
      <c r="D60" s="103">
        <v>0</v>
      </c>
    </row>
    <row r="61" spans="1:4">
      <c r="A61" s="74" t="s">
        <v>956</v>
      </c>
      <c r="B61" s="147">
        <v>0</v>
      </c>
      <c r="C61" s="147">
        <v>0</v>
      </c>
      <c r="D61" s="103">
        <v>0</v>
      </c>
    </row>
    <row r="62" spans="1:4">
      <c r="A62" s="74" t="s">
        <v>957</v>
      </c>
      <c r="B62" s="147">
        <v>0</v>
      </c>
      <c r="C62" s="147">
        <v>0</v>
      </c>
      <c r="D62" s="103">
        <v>0</v>
      </c>
    </row>
    <row r="63" spans="1:4">
      <c r="A63" s="28" t="s">
        <v>7</v>
      </c>
      <c r="B63" s="209">
        <v>0</v>
      </c>
      <c r="C63" s="209">
        <v>0</v>
      </c>
      <c r="D63" s="210">
        <v>0</v>
      </c>
    </row>
    <row r="64" spans="1:4">
      <c r="A64" s="128" t="s">
        <v>958</v>
      </c>
      <c r="B64" s="103">
        <v>0</v>
      </c>
      <c r="C64" s="103">
        <v>0</v>
      </c>
      <c r="D64" s="204"/>
    </row>
    <row r="65" spans="1:4" ht="30" customHeight="1">
      <c r="A65" s="149" t="s">
        <v>961</v>
      </c>
      <c r="B65" s="145" t="s">
        <v>405</v>
      </c>
      <c r="C65" s="146" t="s">
        <v>443</v>
      </c>
      <c r="D65" s="145" t="s">
        <v>810</v>
      </c>
    </row>
    <row r="66" spans="1:4">
      <c r="A66" s="74" t="s">
        <v>944</v>
      </c>
      <c r="B66" s="147">
        <v>0</v>
      </c>
      <c r="C66" s="147">
        <v>0</v>
      </c>
      <c r="D66" s="103">
        <v>0</v>
      </c>
    </row>
    <row r="67" spans="1:4">
      <c r="A67" s="74" t="s">
        <v>945</v>
      </c>
      <c r="B67" s="147">
        <v>0</v>
      </c>
      <c r="C67" s="147">
        <v>0</v>
      </c>
      <c r="D67" s="103">
        <v>0</v>
      </c>
    </row>
    <row r="68" spans="1:4">
      <c r="A68" s="74" t="s">
        <v>946</v>
      </c>
      <c r="B68" s="147">
        <v>0</v>
      </c>
      <c r="C68" s="147">
        <v>0</v>
      </c>
      <c r="D68" s="103">
        <v>0</v>
      </c>
    </row>
    <row r="69" spans="1:4">
      <c r="A69" s="74" t="s">
        <v>947</v>
      </c>
      <c r="B69" s="147">
        <v>0</v>
      </c>
      <c r="C69" s="147">
        <v>0</v>
      </c>
      <c r="D69" s="103">
        <v>0</v>
      </c>
    </row>
    <row r="70" spans="1:4">
      <c r="A70" s="74" t="s">
        <v>948</v>
      </c>
      <c r="B70" s="147">
        <v>0</v>
      </c>
      <c r="C70" s="147">
        <v>0</v>
      </c>
      <c r="D70" s="103">
        <v>0</v>
      </c>
    </row>
    <row r="71" spans="1:4">
      <c r="A71" s="74" t="s">
        <v>949</v>
      </c>
      <c r="B71" s="147">
        <v>0</v>
      </c>
      <c r="C71" s="147">
        <v>0</v>
      </c>
      <c r="D71" s="103">
        <v>0</v>
      </c>
    </row>
    <row r="72" spans="1:4">
      <c r="A72" s="74" t="s">
        <v>950</v>
      </c>
      <c r="B72" s="147">
        <v>0</v>
      </c>
      <c r="C72" s="147">
        <v>0</v>
      </c>
      <c r="D72" s="103">
        <v>0</v>
      </c>
    </row>
    <row r="73" spans="1:4">
      <c r="A73" s="74" t="s">
        <v>951</v>
      </c>
      <c r="B73" s="147">
        <v>0</v>
      </c>
      <c r="C73" s="147">
        <v>0</v>
      </c>
      <c r="D73" s="103">
        <v>0</v>
      </c>
    </row>
    <row r="74" spans="1:4">
      <c r="A74" s="74" t="s">
        <v>952</v>
      </c>
      <c r="B74" s="147">
        <v>0</v>
      </c>
      <c r="C74" s="147">
        <v>0</v>
      </c>
      <c r="D74" s="103">
        <v>0</v>
      </c>
    </row>
    <row r="75" spans="1:4">
      <c r="A75" s="74" t="s">
        <v>953</v>
      </c>
      <c r="B75" s="147">
        <v>0</v>
      </c>
      <c r="C75" s="147">
        <v>0</v>
      </c>
      <c r="D75" s="103">
        <v>0</v>
      </c>
    </row>
    <row r="76" spans="1:4">
      <c r="A76" s="74" t="s">
        <v>954</v>
      </c>
      <c r="B76" s="147">
        <v>0</v>
      </c>
      <c r="C76" s="147">
        <v>0</v>
      </c>
      <c r="D76" s="103">
        <v>0</v>
      </c>
    </row>
    <row r="77" spans="1:4">
      <c r="A77" s="74" t="s">
        <v>955</v>
      </c>
      <c r="B77" s="147">
        <v>0</v>
      </c>
      <c r="C77" s="147">
        <v>0</v>
      </c>
      <c r="D77" s="103">
        <v>0</v>
      </c>
    </row>
    <row r="78" spans="1:4">
      <c r="A78" s="74" t="s">
        <v>956</v>
      </c>
      <c r="B78" s="147">
        <v>0</v>
      </c>
      <c r="C78" s="147">
        <v>0</v>
      </c>
      <c r="D78" s="103">
        <v>0</v>
      </c>
    </row>
    <row r="79" spans="1:4">
      <c r="A79" s="74" t="s">
        <v>957</v>
      </c>
      <c r="B79" s="147">
        <v>0</v>
      </c>
      <c r="C79" s="147">
        <v>0</v>
      </c>
      <c r="D79" s="103">
        <v>0</v>
      </c>
    </row>
    <row r="80" spans="1:4">
      <c r="A80" s="28" t="s">
        <v>7</v>
      </c>
      <c r="B80" s="209">
        <v>0</v>
      </c>
      <c r="C80" s="209">
        <v>0</v>
      </c>
      <c r="D80" s="210">
        <v>0</v>
      </c>
    </row>
    <row r="81" spans="1:4">
      <c r="A81" s="128" t="s">
        <v>958</v>
      </c>
      <c r="B81" s="117">
        <v>0</v>
      </c>
      <c r="C81" s="117">
        <v>0</v>
      </c>
      <c r="D81" s="130"/>
    </row>
    <row r="82" spans="1:4" ht="15.75" thickBot="1">
      <c r="A82" s="131"/>
      <c r="B82" s="211"/>
      <c r="C82" s="133"/>
      <c r="D82" s="133"/>
    </row>
    <row r="83" spans="1:4" ht="30" customHeight="1" thickTop="1">
      <c r="A83" s="872" t="s">
        <v>991</v>
      </c>
      <c r="B83" s="873"/>
      <c r="C83" s="873"/>
      <c r="D83" s="873"/>
    </row>
    <row r="84" spans="1:4">
      <c r="A84" s="136"/>
      <c r="B84" s="136"/>
      <c r="C84" s="137"/>
      <c r="D84" s="122"/>
    </row>
    <row r="85" spans="1:4" ht="30" customHeight="1">
      <c r="A85" s="836" t="s">
        <v>404</v>
      </c>
      <c r="B85" s="836"/>
      <c r="C85" s="836"/>
      <c r="D85" s="836"/>
    </row>
    <row r="86" spans="1:4" ht="18" customHeight="1">
      <c r="A86" s="903" t="s">
        <v>1030</v>
      </c>
      <c r="B86" s="903"/>
      <c r="C86" s="903"/>
      <c r="D86" s="903"/>
    </row>
    <row r="87" spans="1:4" ht="18">
      <c r="A87" s="837" t="s">
        <v>1441</v>
      </c>
      <c r="B87" s="837"/>
      <c r="C87" s="837"/>
      <c r="D87" s="837"/>
    </row>
    <row r="88" spans="1:4" ht="30" customHeight="1">
      <c r="A88" s="841" t="s">
        <v>2</v>
      </c>
      <c r="B88" s="841"/>
      <c r="C88" s="841"/>
      <c r="D88" s="841"/>
    </row>
    <row r="89" spans="1:4">
      <c r="A89" s="22"/>
      <c r="B89" s="121"/>
      <c r="C89" s="121"/>
      <c r="D89" s="122"/>
    </row>
    <row r="90" spans="1:4" ht="30" customHeight="1">
      <c r="A90" s="28" t="s">
        <v>942</v>
      </c>
      <c r="B90" s="145" t="s">
        <v>405</v>
      </c>
      <c r="C90" s="146" t="s">
        <v>443</v>
      </c>
      <c r="D90" s="145" t="s">
        <v>943</v>
      </c>
    </row>
    <row r="91" spans="1:4">
      <c r="A91" s="74" t="s">
        <v>944</v>
      </c>
      <c r="B91" s="147">
        <v>0</v>
      </c>
      <c r="C91" s="147">
        <v>0</v>
      </c>
      <c r="D91" s="103">
        <v>0</v>
      </c>
    </row>
    <row r="92" spans="1:4">
      <c r="A92" s="74" t="s">
        <v>945</v>
      </c>
      <c r="B92" s="147">
        <v>0</v>
      </c>
      <c r="C92" s="147">
        <v>0</v>
      </c>
      <c r="D92" s="103">
        <v>0</v>
      </c>
    </row>
    <row r="93" spans="1:4">
      <c r="A93" s="74" t="s">
        <v>946</v>
      </c>
      <c r="B93" s="147">
        <v>0</v>
      </c>
      <c r="C93" s="147">
        <v>0</v>
      </c>
      <c r="D93" s="103">
        <v>0</v>
      </c>
    </row>
    <row r="94" spans="1:4">
      <c r="A94" s="74" t="s">
        <v>947</v>
      </c>
      <c r="B94" s="147">
        <v>0</v>
      </c>
      <c r="C94" s="147">
        <v>0</v>
      </c>
      <c r="D94" s="103">
        <v>0</v>
      </c>
    </row>
    <row r="95" spans="1:4">
      <c r="A95" s="74" t="s">
        <v>948</v>
      </c>
      <c r="B95" s="147">
        <v>0</v>
      </c>
      <c r="C95" s="147">
        <v>0</v>
      </c>
      <c r="D95" s="103">
        <v>0</v>
      </c>
    </row>
    <row r="96" spans="1:4">
      <c r="A96" s="74" t="s">
        <v>949</v>
      </c>
      <c r="B96" s="147">
        <v>0</v>
      </c>
      <c r="C96" s="147">
        <v>0</v>
      </c>
      <c r="D96" s="103">
        <v>0</v>
      </c>
    </row>
    <row r="97" spans="1:4">
      <c r="A97" s="74" t="s">
        <v>950</v>
      </c>
      <c r="B97" s="147">
        <v>0</v>
      </c>
      <c r="C97" s="147">
        <v>0</v>
      </c>
      <c r="D97" s="103">
        <v>0</v>
      </c>
    </row>
    <row r="98" spans="1:4">
      <c r="A98" s="74" t="s">
        <v>951</v>
      </c>
      <c r="B98" s="147">
        <v>0</v>
      </c>
      <c r="C98" s="147">
        <v>0</v>
      </c>
      <c r="D98" s="103">
        <v>0</v>
      </c>
    </row>
    <row r="99" spans="1:4">
      <c r="A99" s="74" t="s">
        <v>952</v>
      </c>
      <c r="B99" s="147">
        <v>0</v>
      </c>
      <c r="C99" s="147">
        <v>0</v>
      </c>
      <c r="D99" s="103">
        <v>0</v>
      </c>
    </row>
    <row r="100" spans="1:4">
      <c r="A100" s="74" t="s">
        <v>953</v>
      </c>
      <c r="B100" s="147">
        <v>0</v>
      </c>
      <c r="C100" s="147">
        <v>0</v>
      </c>
      <c r="D100" s="103">
        <v>0</v>
      </c>
    </row>
    <row r="101" spans="1:4">
      <c r="A101" s="74" t="s">
        <v>954</v>
      </c>
      <c r="B101" s="147">
        <v>0</v>
      </c>
      <c r="C101" s="147">
        <v>0</v>
      </c>
      <c r="D101" s="103">
        <v>0</v>
      </c>
    </row>
    <row r="102" spans="1:4">
      <c r="A102" s="74" t="s">
        <v>955</v>
      </c>
      <c r="B102" s="147">
        <v>0</v>
      </c>
      <c r="C102" s="147">
        <v>0</v>
      </c>
      <c r="D102" s="103">
        <v>0</v>
      </c>
    </row>
    <row r="103" spans="1:4">
      <c r="A103" s="74" t="s">
        <v>956</v>
      </c>
      <c r="B103" s="147">
        <v>0</v>
      </c>
      <c r="C103" s="147">
        <v>0</v>
      </c>
      <c r="D103" s="103">
        <v>0</v>
      </c>
    </row>
    <row r="104" spans="1:4">
      <c r="A104" s="74" t="s">
        <v>957</v>
      </c>
      <c r="B104" s="147">
        <v>0</v>
      </c>
      <c r="C104" s="147">
        <v>0</v>
      </c>
      <c r="D104" s="103">
        <v>0</v>
      </c>
    </row>
    <row r="105" spans="1:4">
      <c r="A105" s="28" t="s">
        <v>7</v>
      </c>
      <c r="B105" s="209">
        <v>0</v>
      </c>
      <c r="C105" s="209">
        <v>0</v>
      </c>
      <c r="D105" s="210">
        <v>0</v>
      </c>
    </row>
    <row r="106" spans="1:4">
      <c r="A106" s="128" t="s">
        <v>958</v>
      </c>
      <c r="B106" s="103">
        <v>0</v>
      </c>
      <c r="C106" s="103">
        <v>0</v>
      </c>
      <c r="D106" s="204"/>
    </row>
    <row r="107" spans="1:4" ht="30" customHeight="1">
      <c r="A107" s="149" t="s">
        <v>961</v>
      </c>
      <c r="B107" s="145" t="s">
        <v>405</v>
      </c>
      <c r="C107" s="146" t="s">
        <v>443</v>
      </c>
      <c r="D107" s="145" t="s">
        <v>810</v>
      </c>
    </row>
    <row r="108" spans="1:4">
      <c r="A108" s="74" t="s">
        <v>944</v>
      </c>
      <c r="B108" s="147">
        <v>0</v>
      </c>
      <c r="C108" s="147">
        <v>0</v>
      </c>
      <c r="D108" s="103">
        <v>0</v>
      </c>
    </row>
    <row r="109" spans="1:4">
      <c r="A109" s="74" t="s">
        <v>945</v>
      </c>
      <c r="B109" s="147">
        <v>0</v>
      </c>
      <c r="C109" s="147">
        <v>0</v>
      </c>
      <c r="D109" s="103">
        <v>0</v>
      </c>
    </row>
    <row r="110" spans="1:4">
      <c r="A110" s="74" t="s">
        <v>946</v>
      </c>
      <c r="B110" s="147">
        <v>0</v>
      </c>
      <c r="C110" s="147">
        <v>0</v>
      </c>
      <c r="D110" s="103">
        <v>0</v>
      </c>
    </row>
    <row r="111" spans="1:4">
      <c r="A111" s="74" t="s">
        <v>947</v>
      </c>
      <c r="B111" s="147">
        <v>0</v>
      </c>
      <c r="C111" s="147">
        <v>0</v>
      </c>
      <c r="D111" s="103">
        <v>0</v>
      </c>
    </row>
    <row r="112" spans="1:4">
      <c r="A112" s="74" t="s">
        <v>948</v>
      </c>
      <c r="B112" s="147">
        <v>0</v>
      </c>
      <c r="C112" s="147">
        <v>0</v>
      </c>
      <c r="D112" s="103">
        <v>0</v>
      </c>
    </row>
    <row r="113" spans="1:4">
      <c r="A113" s="74" t="s">
        <v>949</v>
      </c>
      <c r="B113" s="147">
        <v>0</v>
      </c>
      <c r="C113" s="147">
        <v>0</v>
      </c>
      <c r="D113" s="103">
        <v>0</v>
      </c>
    </row>
    <row r="114" spans="1:4">
      <c r="A114" s="74" t="s">
        <v>950</v>
      </c>
      <c r="B114" s="147">
        <v>0</v>
      </c>
      <c r="C114" s="147">
        <v>0</v>
      </c>
      <c r="D114" s="103">
        <v>0</v>
      </c>
    </row>
    <row r="115" spans="1:4">
      <c r="A115" s="74" t="s">
        <v>951</v>
      </c>
      <c r="B115" s="147">
        <v>0</v>
      </c>
      <c r="C115" s="147">
        <v>0</v>
      </c>
      <c r="D115" s="103">
        <v>0</v>
      </c>
    </row>
    <row r="116" spans="1:4">
      <c r="A116" s="74" t="s">
        <v>952</v>
      </c>
      <c r="B116" s="147">
        <v>0</v>
      </c>
      <c r="C116" s="147">
        <v>0</v>
      </c>
      <c r="D116" s="103">
        <v>0</v>
      </c>
    </row>
    <row r="117" spans="1:4">
      <c r="A117" s="74" t="s">
        <v>953</v>
      </c>
      <c r="B117" s="147">
        <v>0</v>
      </c>
      <c r="C117" s="147">
        <v>0</v>
      </c>
      <c r="D117" s="103">
        <v>0</v>
      </c>
    </row>
    <row r="118" spans="1:4">
      <c r="A118" s="74" t="s">
        <v>954</v>
      </c>
      <c r="B118" s="147">
        <v>0</v>
      </c>
      <c r="C118" s="147">
        <v>0</v>
      </c>
      <c r="D118" s="103">
        <v>0</v>
      </c>
    </row>
    <row r="119" spans="1:4">
      <c r="A119" s="74" t="s">
        <v>955</v>
      </c>
      <c r="B119" s="147">
        <v>0</v>
      </c>
      <c r="C119" s="147">
        <v>0</v>
      </c>
      <c r="D119" s="103">
        <v>0</v>
      </c>
    </row>
    <row r="120" spans="1:4">
      <c r="A120" s="74" t="s">
        <v>956</v>
      </c>
      <c r="B120" s="147">
        <v>0</v>
      </c>
      <c r="C120" s="147">
        <v>0</v>
      </c>
      <c r="D120" s="103">
        <v>0</v>
      </c>
    </row>
    <row r="121" spans="1:4">
      <c r="A121" s="74" t="s">
        <v>957</v>
      </c>
      <c r="B121" s="147">
        <v>0</v>
      </c>
      <c r="C121" s="147">
        <v>0</v>
      </c>
      <c r="D121" s="103">
        <v>0</v>
      </c>
    </row>
    <row r="122" spans="1:4">
      <c r="A122" s="28" t="s">
        <v>7</v>
      </c>
      <c r="B122" s="209">
        <v>0</v>
      </c>
      <c r="C122" s="209">
        <v>0</v>
      </c>
      <c r="D122" s="210">
        <v>0</v>
      </c>
    </row>
    <row r="123" spans="1:4">
      <c r="A123" s="128" t="s">
        <v>958</v>
      </c>
      <c r="B123" s="117">
        <v>0</v>
      </c>
      <c r="C123" s="117">
        <v>0</v>
      </c>
      <c r="D123" s="130"/>
    </row>
    <row r="124" spans="1:4" ht="15.75" thickBot="1">
      <c r="A124" s="131"/>
      <c r="B124" s="211"/>
      <c r="C124" s="133"/>
      <c r="D124" s="133"/>
    </row>
    <row r="125" spans="1:4" ht="15.75" thickTop="1">
      <c r="A125" s="872" t="s">
        <v>992</v>
      </c>
      <c r="B125" s="873"/>
      <c r="C125" s="873"/>
      <c r="D125" s="873"/>
    </row>
    <row r="126" spans="1:4">
      <c r="A126" s="138"/>
      <c r="B126" s="1"/>
      <c r="C126" s="137"/>
      <c r="D126" s="122"/>
    </row>
    <row r="127" spans="1:4" ht="30" customHeight="1">
      <c r="A127" s="836" t="s">
        <v>404</v>
      </c>
      <c r="B127" s="836"/>
      <c r="C127" s="836"/>
      <c r="D127" s="836"/>
    </row>
    <row r="128" spans="1:4" ht="18">
      <c r="A128" s="903" t="s">
        <v>963</v>
      </c>
      <c r="B128" s="837"/>
      <c r="C128" s="837"/>
      <c r="D128" s="837"/>
    </row>
    <row r="129" spans="1:4" ht="18">
      <c r="A129" s="837" t="s">
        <v>1441</v>
      </c>
      <c r="B129" s="837"/>
      <c r="C129" s="837"/>
      <c r="D129" s="837"/>
    </row>
    <row r="130" spans="1:4" ht="30" customHeight="1">
      <c r="A130" s="841" t="s">
        <v>2</v>
      </c>
      <c r="B130" s="841"/>
      <c r="C130" s="841"/>
      <c r="D130" s="841"/>
    </row>
    <row r="131" spans="1:4">
      <c r="A131" s="22"/>
      <c r="B131" s="121"/>
      <c r="C131" s="121"/>
      <c r="D131" s="122"/>
    </row>
    <row r="132" spans="1:4" ht="30" customHeight="1">
      <c r="A132" s="28" t="s">
        <v>942</v>
      </c>
      <c r="B132" s="145" t="s">
        <v>405</v>
      </c>
      <c r="C132" s="146" t="s">
        <v>443</v>
      </c>
      <c r="D132" s="145" t="s">
        <v>943</v>
      </c>
    </row>
    <row r="133" spans="1:4">
      <c r="A133" s="74" t="s">
        <v>944</v>
      </c>
      <c r="B133" s="147">
        <v>415435</v>
      </c>
      <c r="C133" s="147">
        <v>415435</v>
      </c>
      <c r="D133" s="103">
        <v>6.9408013350342815E-2</v>
      </c>
    </row>
    <row r="134" spans="1:4">
      <c r="A134" s="74" t="s">
        <v>945</v>
      </c>
      <c r="B134" s="147">
        <v>2490654.46257</v>
      </c>
      <c r="C134" s="147">
        <v>2490654.46257</v>
      </c>
      <c r="D134" s="103">
        <v>0.41612136240121672</v>
      </c>
    </row>
    <row r="135" spans="1:4">
      <c r="A135" s="74" t="s">
        <v>946</v>
      </c>
      <c r="B135" s="147">
        <v>1924642.16714</v>
      </c>
      <c r="C135" s="147">
        <v>1924642.16714</v>
      </c>
      <c r="D135" s="103">
        <v>0.32155593349497724</v>
      </c>
    </row>
    <row r="136" spans="1:4">
      <c r="A136" s="74" t="s">
        <v>947</v>
      </c>
      <c r="B136" s="147">
        <v>722896.69670000009</v>
      </c>
      <c r="C136" s="147">
        <v>722896.69670000009</v>
      </c>
      <c r="D136" s="103">
        <v>0.12077659218764025</v>
      </c>
    </row>
    <row r="137" spans="1:4">
      <c r="A137" s="74" t="s">
        <v>948</v>
      </c>
      <c r="B137" s="147">
        <v>341465.46363000001</v>
      </c>
      <c r="C137" s="147">
        <v>341465.46363000001</v>
      </c>
      <c r="D137" s="103">
        <v>5.7049693594213392E-2</v>
      </c>
    </row>
    <row r="138" spans="1:4">
      <c r="A138" s="74" t="s">
        <v>949</v>
      </c>
      <c r="B138" s="147">
        <v>86661.199309999996</v>
      </c>
      <c r="C138" s="147">
        <v>86661.199309999996</v>
      </c>
      <c r="D138" s="103">
        <v>1.4478755229254155E-2</v>
      </c>
    </row>
    <row r="139" spans="1:4">
      <c r="A139" s="74" t="s">
        <v>950</v>
      </c>
      <c r="B139" s="147">
        <v>3119</v>
      </c>
      <c r="C139" s="147">
        <v>3119</v>
      </c>
      <c r="D139" s="103">
        <v>5.2110099928922519E-4</v>
      </c>
    </row>
    <row r="140" spans="1:4">
      <c r="A140" s="74" t="s">
        <v>951</v>
      </c>
      <c r="B140" s="147">
        <v>400</v>
      </c>
      <c r="C140" s="147">
        <v>400</v>
      </c>
      <c r="D140" s="103">
        <v>6.6829240049916664E-5</v>
      </c>
    </row>
    <row r="141" spans="1:4">
      <c r="A141" s="74" t="s">
        <v>952</v>
      </c>
      <c r="B141" s="147">
        <v>130</v>
      </c>
      <c r="C141" s="147">
        <v>130</v>
      </c>
      <c r="D141" s="103">
        <v>2.1719503016222916E-5</v>
      </c>
    </row>
    <row r="142" spans="1:4">
      <c r="A142" s="74" t="s">
        <v>953</v>
      </c>
      <c r="B142" s="147">
        <v>0</v>
      </c>
      <c r="C142" s="147">
        <v>0</v>
      </c>
      <c r="D142" s="103">
        <v>0</v>
      </c>
    </row>
    <row r="143" spans="1:4">
      <c r="A143" s="74" t="s">
        <v>954</v>
      </c>
      <c r="B143" s="147">
        <v>0</v>
      </c>
      <c r="C143" s="147">
        <v>0</v>
      </c>
      <c r="D143" s="103">
        <v>0</v>
      </c>
    </row>
    <row r="144" spans="1:4">
      <c r="A144" s="74" t="s">
        <v>955</v>
      </c>
      <c r="B144" s="147">
        <v>0</v>
      </c>
      <c r="C144" s="147">
        <v>0</v>
      </c>
      <c r="D144" s="103">
        <v>0</v>
      </c>
    </row>
    <row r="145" spans="1:4">
      <c r="A145" s="74" t="s">
        <v>956</v>
      </c>
      <c r="B145" s="147">
        <v>0</v>
      </c>
      <c r="C145" s="147">
        <v>0</v>
      </c>
      <c r="D145" s="103">
        <v>0</v>
      </c>
    </row>
    <row r="146" spans="1:4">
      <c r="A146" s="74" t="s">
        <v>957</v>
      </c>
      <c r="B146" s="147">
        <v>0</v>
      </c>
      <c r="C146" s="147">
        <v>0</v>
      </c>
      <c r="D146" s="103">
        <v>0</v>
      </c>
    </row>
    <row r="147" spans="1:4">
      <c r="A147" s="28" t="s">
        <v>7</v>
      </c>
      <c r="B147" s="209">
        <v>5985403.9893500004</v>
      </c>
      <c r="C147" s="209">
        <v>5985403.9893500004</v>
      </c>
      <c r="D147" s="210">
        <v>1</v>
      </c>
    </row>
    <row r="148" spans="1:4">
      <c r="A148" s="128" t="s">
        <v>958</v>
      </c>
      <c r="B148" s="103">
        <v>1</v>
      </c>
      <c r="C148" s="103">
        <v>1</v>
      </c>
      <c r="D148" s="204"/>
    </row>
    <row r="149" spans="1:4" ht="30" customHeight="1">
      <c r="A149" s="149" t="s">
        <v>961</v>
      </c>
      <c r="B149" s="145" t="s">
        <v>405</v>
      </c>
      <c r="C149" s="146" t="s">
        <v>443</v>
      </c>
      <c r="D149" s="145" t="s">
        <v>810</v>
      </c>
    </row>
    <row r="150" spans="1:4">
      <c r="A150" s="74" t="s">
        <v>944</v>
      </c>
      <c r="B150" s="147">
        <v>21</v>
      </c>
      <c r="C150" s="147">
        <v>21</v>
      </c>
      <c r="D150" s="103">
        <v>1.3972055888223553E-2</v>
      </c>
    </row>
    <row r="151" spans="1:4">
      <c r="A151" s="74" t="s">
        <v>945</v>
      </c>
      <c r="B151" s="147">
        <v>258</v>
      </c>
      <c r="C151" s="147">
        <v>258</v>
      </c>
      <c r="D151" s="103">
        <v>0.17165668662674652</v>
      </c>
    </row>
    <row r="152" spans="1:4">
      <c r="A152" s="74" t="s">
        <v>946</v>
      </c>
      <c r="B152" s="147">
        <v>378</v>
      </c>
      <c r="C152" s="147">
        <v>378</v>
      </c>
      <c r="D152" s="103">
        <v>0.25149700598802394</v>
      </c>
    </row>
    <row r="153" spans="1:4">
      <c r="A153" s="74" t="s">
        <v>947</v>
      </c>
      <c r="B153" s="147">
        <v>337</v>
      </c>
      <c r="C153" s="147">
        <v>337</v>
      </c>
      <c r="D153" s="103">
        <v>0.22421823020625417</v>
      </c>
    </row>
    <row r="154" spans="1:4">
      <c r="A154" s="74" t="s">
        <v>948</v>
      </c>
      <c r="B154" s="147">
        <v>336</v>
      </c>
      <c r="C154" s="147">
        <v>336</v>
      </c>
      <c r="D154" s="103">
        <v>0.22355289421157684</v>
      </c>
    </row>
    <row r="155" spans="1:4">
      <c r="A155" s="74" t="s">
        <v>949</v>
      </c>
      <c r="B155" s="147">
        <v>160</v>
      </c>
      <c r="C155" s="147">
        <v>160</v>
      </c>
      <c r="D155" s="103">
        <v>0.10645375914836992</v>
      </c>
    </row>
    <row r="156" spans="1:4">
      <c r="A156" s="74" t="s">
        <v>950</v>
      </c>
      <c r="B156" s="147">
        <v>10</v>
      </c>
      <c r="C156" s="147">
        <v>10</v>
      </c>
      <c r="D156" s="103">
        <v>6.6533599467731202E-3</v>
      </c>
    </row>
    <row r="157" spans="1:4">
      <c r="A157" s="74" t="s">
        <v>951</v>
      </c>
      <c r="B157" s="147">
        <v>2</v>
      </c>
      <c r="C157" s="147">
        <v>2</v>
      </c>
      <c r="D157" s="103">
        <v>1.3306719893546241E-3</v>
      </c>
    </row>
    <row r="158" spans="1:4">
      <c r="A158" s="74" t="s">
        <v>952</v>
      </c>
      <c r="B158" s="147">
        <v>1</v>
      </c>
      <c r="C158" s="147">
        <v>1</v>
      </c>
      <c r="D158" s="103">
        <v>6.6533599467731206E-4</v>
      </c>
    </row>
    <row r="159" spans="1:4">
      <c r="A159" s="74" t="s">
        <v>953</v>
      </c>
      <c r="B159" s="147">
        <v>0</v>
      </c>
      <c r="C159" s="147">
        <v>0</v>
      </c>
      <c r="D159" s="103">
        <v>0</v>
      </c>
    </row>
    <row r="160" spans="1:4">
      <c r="A160" s="74" t="s">
        <v>954</v>
      </c>
      <c r="B160" s="147">
        <v>0</v>
      </c>
      <c r="C160" s="147">
        <v>0</v>
      </c>
      <c r="D160" s="103">
        <v>0</v>
      </c>
    </row>
    <row r="161" spans="1:4">
      <c r="A161" s="74" t="s">
        <v>955</v>
      </c>
      <c r="B161" s="147">
        <v>0</v>
      </c>
      <c r="C161" s="147">
        <v>0</v>
      </c>
      <c r="D161" s="103">
        <v>0</v>
      </c>
    </row>
    <row r="162" spans="1:4">
      <c r="A162" s="74" t="s">
        <v>956</v>
      </c>
      <c r="B162" s="147">
        <v>0</v>
      </c>
      <c r="C162" s="147">
        <v>0</v>
      </c>
      <c r="D162" s="103">
        <v>0</v>
      </c>
    </row>
    <row r="163" spans="1:4">
      <c r="A163" s="74" t="s">
        <v>957</v>
      </c>
      <c r="B163" s="147">
        <v>0</v>
      </c>
      <c r="C163" s="147">
        <v>0</v>
      </c>
      <c r="D163" s="103">
        <v>0</v>
      </c>
    </row>
    <row r="164" spans="1:4">
      <c r="A164" s="28" t="s">
        <v>7</v>
      </c>
      <c r="B164" s="209">
        <v>1503</v>
      </c>
      <c r="C164" s="209">
        <v>1503</v>
      </c>
      <c r="D164" s="210">
        <v>1</v>
      </c>
    </row>
    <row r="165" spans="1:4">
      <c r="A165" s="128" t="s">
        <v>958</v>
      </c>
      <c r="B165" s="117">
        <v>1</v>
      </c>
      <c r="C165" s="117">
        <v>1</v>
      </c>
      <c r="D165" s="130"/>
    </row>
    <row r="166" spans="1:4" ht="15.75" thickBot="1">
      <c r="A166" s="131"/>
      <c r="B166" s="211"/>
      <c r="C166" s="133"/>
      <c r="D166" s="133"/>
    </row>
    <row r="167" spans="1:4" ht="15.75" thickTop="1">
      <c r="A167" s="872" t="s">
        <v>993</v>
      </c>
      <c r="B167" s="873"/>
      <c r="C167" s="873"/>
      <c r="D167" s="873"/>
    </row>
    <row r="168" spans="1:4">
      <c r="A168" s="9"/>
      <c r="B168" s="1"/>
      <c r="C168" s="137"/>
      <c r="D168" s="139"/>
    </row>
    <row r="169" spans="1:4" ht="30" customHeight="1">
      <c r="A169" s="836" t="s">
        <v>404</v>
      </c>
      <c r="B169" s="836"/>
      <c r="C169" s="836"/>
      <c r="D169" s="836"/>
    </row>
    <row r="170" spans="1:4" ht="18">
      <c r="A170" s="903" t="s">
        <v>965</v>
      </c>
      <c r="B170" s="837"/>
      <c r="C170" s="837"/>
      <c r="D170" s="837"/>
    </row>
    <row r="171" spans="1:4" ht="18">
      <c r="A171" s="837" t="s">
        <v>1441</v>
      </c>
      <c r="B171" s="837"/>
      <c r="C171" s="837"/>
      <c r="D171" s="837"/>
    </row>
    <row r="172" spans="1:4" ht="30" customHeight="1">
      <c r="A172" s="841" t="s">
        <v>2</v>
      </c>
      <c r="B172" s="841"/>
      <c r="C172" s="841"/>
      <c r="D172" s="841"/>
    </row>
    <row r="173" spans="1:4">
      <c r="A173" s="22"/>
      <c r="B173" s="121"/>
      <c r="C173" s="121"/>
      <c r="D173" s="122"/>
    </row>
    <row r="174" spans="1:4" ht="30" customHeight="1">
      <c r="A174" s="28" t="s">
        <v>942</v>
      </c>
      <c r="B174" s="145" t="s">
        <v>405</v>
      </c>
      <c r="C174" s="146" t="s">
        <v>443</v>
      </c>
      <c r="D174" s="145" t="s">
        <v>943</v>
      </c>
    </row>
    <row r="175" spans="1:4">
      <c r="A175" s="74" t="s">
        <v>944</v>
      </c>
      <c r="B175" s="147">
        <v>0</v>
      </c>
      <c r="C175" s="147">
        <v>0</v>
      </c>
      <c r="D175" s="103">
        <v>0</v>
      </c>
    </row>
    <row r="176" spans="1:4">
      <c r="A176" s="74" t="s">
        <v>945</v>
      </c>
      <c r="B176" s="147">
        <v>0</v>
      </c>
      <c r="C176" s="147">
        <v>0</v>
      </c>
      <c r="D176" s="103">
        <v>0</v>
      </c>
    </row>
    <row r="177" spans="1:4">
      <c r="A177" s="74" t="s">
        <v>946</v>
      </c>
      <c r="B177" s="147">
        <v>0</v>
      </c>
      <c r="C177" s="147">
        <v>0</v>
      </c>
      <c r="D177" s="103">
        <v>0</v>
      </c>
    </row>
    <row r="178" spans="1:4">
      <c r="A178" s="74" t="s">
        <v>947</v>
      </c>
      <c r="B178" s="147">
        <v>0</v>
      </c>
      <c r="C178" s="147">
        <v>0</v>
      </c>
      <c r="D178" s="103">
        <v>0</v>
      </c>
    </row>
    <row r="179" spans="1:4">
      <c r="A179" s="74" t="s">
        <v>948</v>
      </c>
      <c r="B179" s="147">
        <v>0</v>
      </c>
      <c r="C179" s="147">
        <v>0</v>
      </c>
      <c r="D179" s="103">
        <v>0</v>
      </c>
    </row>
    <row r="180" spans="1:4">
      <c r="A180" s="74" t="s">
        <v>949</v>
      </c>
      <c r="B180" s="147">
        <v>0</v>
      </c>
      <c r="C180" s="147">
        <v>0</v>
      </c>
      <c r="D180" s="103">
        <v>0</v>
      </c>
    </row>
    <row r="181" spans="1:4">
      <c r="A181" s="74" t="s">
        <v>950</v>
      </c>
      <c r="B181" s="147">
        <v>0</v>
      </c>
      <c r="C181" s="147">
        <v>0</v>
      </c>
      <c r="D181" s="103">
        <v>0</v>
      </c>
    </row>
    <row r="182" spans="1:4">
      <c r="A182" s="74" t="s">
        <v>951</v>
      </c>
      <c r="B182" s="147">
        <v>0</v>
      </c>
      <c r="C182" s="147">
        <v>0</v>
      </c>
      <c r="D182" s="103">
        <v>0</v>
      </c>
    </row>
    <row r="183" spans="1:4">
      <c r="A183" s="74" t="s">
        <v>952</v>
      </c>
      <c r="B183" s="147">
        <v>0</v>
      </c>
      <c r="C183" s="147">
        <v>0</v>
      </c>
      <c r="D183" s="103">
        <v>0</v>
      </c>
    </row>
    <row r="184" spans="1:4">
      <c r="A184" s="74" t="s">
        <v>953</v>
      </c>
      <c r="B184" s="147">
        <v>0</v>
      </c>
      <c r="C184" s="147">
        <v>0</v>
      </c>
      <c r="D184" s="103">
        <v>0</v>
      </c>
    </row>
    <row r="185" spans="1:4">
      <c r="A185" s="74" t="s">
        <v>954</v>
      </c>
      <c r="B185" s="147">
        <v>0</v>
      </c>
      <c r="C185" s="147">
        <v>0</v>
      </c>
      <c r="D185" s="103">
        <v>0</v>
      </c>
    </row>
    <row r="186" spans="1:4">
      <c r="A186" s="74" t="s">
        <v>955</v>
      </c>
      <c r="B186" s="147">
        <v>0</v>
      </c>
      <c r="C186" s="147">
        <v>0</v>
      </c>
      <c r="D186" s="103">
        <v>0</v>
      </c>
    </row>
    <row r="187" spans="1:4">
      <c r="A187" s="74" t="s">
        <v>956</v>
      </c>
      <c r="B187" s="147">
        <v>0</v>
      </c>
      <c r="C187" s="147">
        <v>0</v>
      </c>
      <c r="D187" s="103">
        <v>0</v>
      </c>
    </row>
    <row r="188" spans="1:4">
      <c r="A188" s="74" t="s">
        <v>957</v>
      </c>
      <c r="B188" s="147">
        <v>0</v>
      </c>
      <c r="C188" s="147">
        <v>0</v>
      </c>
      <c r="D188" s="103">
        <v>0</v>
      </c>
    </row>
    <row r="189" spans="1:4">
      <c r="A189" s="28" t="s">
        <v>7</v>
      </c>
      <c r="B189" s="209">
        <v>0</v>
      </c>
      <c r="C189" s="209">
        <v>0</v>
      </c>
      <c r="D189" s="210">
        <v>0</v>
      </c>
    </row>
    <row r="190" spans="1:4">
      <c r="A190" s="128" t="s">
        <v>958</v>
      </c>
      <c r="B190" s="103">
        <v>0</v>
      </c>
      <c r="C190" s="103">
        <v>0</v>
      </c>
      <c r="D190" s="204"/>
    </row>
    <row r="191" spans="1:4" ht="30" customHeight="1">
      <c r="A191" s="149" t="s">
        <v>961</v>
      </c>
      <c r="B191" s="145" t="s">
        <v>405</v>
      </c>
      <c r="C191" s="146" t="s">
        <v>443</v>
      </c>
      <c r="D191" s="145" t="s">
        <v>810</v>
      </c>
    </row>
    <row r="192" spans="1:4">
      <c r="A192" s="74" t="s">
        <v>944</v>
      </c>
      <c r="B192" s="147">
        <v>0</v>
      </c>
      <c r="C192" s="147">
        <v>0</v>
      </c>
      <c r="D192" s="103">
        <v>0</v>
      </c>
    </row>
    <row r="193" spans="1:4">
      <c r="A193" s="74" t="s">
        <v>945</v>
      </c>
      <c r="B193" s="147">
        <v>0</v>
      </c>
      <c r="C193" s="147">
        <v>0</v>
      </c>
      <c r="D193" s="103">
        <v>0</v>
      </c>
    </row>
    <row r="194" spans="1:4">
      <c r="A194" s="74" t="s">
        <v>946</v>
      </c>
      <c r="B194" s="147">
        <v>0</v>
      </c>
      <c r="C194" s="147">
        <v>0</v>
      </c>
      <c r="D194" s="103">
        <v>0</v>
      </c>
    </row>
    <row r="195" spans="1:4">
      <c r="A195" s="74" t="s">
        <v>947</v>
      </c>
      <c r="B195" s="147">
        <v>0</v>
      </c>
      <c r="C195" s="147">
        <v>0</v>
      </c>
      <c r="D195" s="103">
        <v>0</v>
      </c>
    </row>
    <row r="196" spans="1:4">
      <c r="A196" s="74" t="s">
        <v>948</v>
      </c>
      <c r="B196" s="147">
        <v>0</v>
      </c>
      <c r="C196" s="147">
        <v>0</v>
      </c>
      <c r="D196" s="103">
        <v>0</v>
      </c>
    </row>
    <row r="197" spans="1:4">
      <c r="A197" s="74" t="s">
        <v>949</v>
      </c>
      <c r="B197" s="147">
        <v>0</v>
      </c>
      <c r="C197" s="147">
        <v>0</v>
      </c>
      <c r="D197" s="103">
        <v>0</v>
      </c>
    </row>
    <row r="198" spans="1:4">
      <c r="A198" s="74" t="s">
        <v>950</v>
      </c>
      <c r="B198" s="147">
        <v>0</v>
      </c>
      <c r="C198" s="147">
        <v>0</v>
      </c>
      <c r="D198" s="103">
        <v>0</v>
      </c>
    </row>
    <row r="199" spans="1:4">
      <c r="A199" s="74" t="s">
        <v>951</v>
      </c>
      <c r="B199" s="147">
        <v>0</v>
      </c>
      <c r="C199" s="147">
        <v>0</v>
      </c>
      <c r="D199" s="103">
        <v>0</v>
      </c>
    </row>
    <row r="200" spans="1:4">
      <c r="A200" s="74" t="s">
        <v>952</v>
      </c>
      <c r="B200" s="147">
        <v>0</v>
      </c>
      <c r="C200" s="147">
        <v>0</v>
      </c>
      <c r="D200" s="103">
        <v>0</v>
      </c>
    </row>
    <row r="201" spans="1:4">
      <c r="A201" s="74" t="s">
        <v>953</v>
      </c>
      <c r="B201" s="147">
        <v>0</v>
      </c>
      <c r="C201" s="147">
        <v>0</v>
      </c>
      <c r="D201" s="103">
        <v>0</v>
      </c>
    </row>
    <row r="202" spans="1:4">
      <c r="A202" s="74" t="s">
        <v>954</v>
      </c>
      <c r="B202" s="147">
        <v>0</v>
      </c>
      <c r="C202" s="147">
        <v>0</v>
      </c>
      <c r="D202" s="103">
        <v>0</v>
      </c>
    </row>
    <row r="203" spans="1:4">
      <c r="A203" s="74" t="s">
        <v>955</v>
      </c>
      <c r="B203" s="147">
        <v>0</v>
      </c>
      <c r="C203" s="147">
        <v>0</v>
      </c>
      <c r="D203" s="103">
        <v>0</v>
      </c>
    </row>
    <row r="204" spans="1:4">
      <c r="A204" s="74" t="s">
        <v>956</v>
      </c>
      <c r="B204" s="147">
        <v>0</v>
      </c>
      <c r="C204" s="147">
        <v>0</v>
      </c>
      <c r="D204" s="103">
        <v>0</v>
      </c>
    </row>
    <row r="205" spans="1:4">
      <c r="A205" s="74" t="s">
        <v>957</v>
      </c>
      <c r="B205" s="147">
        <v>0</v>
      </c>
      <c r="C205" s="147">
        <v>0</v>
      </c>
      <c r="D205" s="103">
        <v>0</v>
      </c>
    </row>
    <row r="206" spans="1:4">
      <c r="A206" s="28" t="s">
        <v>7</v>
      </c>
      <c r="B206" s="209">
        <v>0</v>
      </c>
      <c r="C206" s="209">
        <v>0</v>
      </c>
      <c r="D206" s="210">
        <v>0</v>
      </c>
    </row>
    <row r="207" spans="1:4">
      <c r="A207" s="128" t="s">
        <v>958</v>
      </c>
      <c r="B207" s="117">
        <v>0</v>
      </c>
      <c r="C207" s="117">
        <v>0</v>
      </c>
      <c r="D207" s="130"/>
    </row>
    <row r="208" spans="1:4" ht="15.75" thickBot="1">
      <c r="A208" s="131"/>
      <c r="B208" s="211"/>
      <c r="C208" s="133"/>
      <c r="D208" s="133"/>
    </row>
    <row r="209" spans="1:4" ht="15.75" thickTop="1">
      <c r="A209" s="872" t="s">
        <v>994</v>
      </c>
      <c r="B209" s="873"/>
      <c r="C209" s="873"/>
      <c r="D209" s="873"/>
    </row>
    <row r="210" spans="1:4">
      <c r="A210" s="138"/>
      <c r="B210" s="1"/>
      <c r="C210" s="137"/>
      <c r="D210" s="122"/>
    </row>
    <row r="211" spans="1:4">
      <c r="A211" s="138"/>
      <c r="B211" s="1"/>
      <c r="C211" s="137"/>
      <c r="D211" s="122"/>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107"/>
  <sheetViews>
    <sheetView topLeftCell="B1" zoomScaleNormal="100" workbookViewId="0">
      <selection activeCell="M70" sqref="M70"/>
    </sheetView>
  </sheetViews>
  <sheetFormatPr baseColWidth="10" defaultColWidth="9.140625" defaultRowHeight="12.75"/>
  <cols>
    <col min="1" max="1" width="25" style="345" hidden="1" customWidth="1"/>
    <col min="2" max="2" width="45.7109375" style="367" customWidth="1"/>
    <col min="3" max="3" width="11.85546875" style="367" customWidth="1"/>
    <col min="4" max="4" width="15.42578125" style="367" customWidth="1"/>
    <col min="5" max="5" width="16.5703125" style="367" customWidth="1"/>
    <col min="6" max="6" width="11.85546875" style="345" bestFit="1" customWidth="1"/>
    <col min="7" max="7" width="15.42578125" style="345" bestFit="1" customWidth="1"/>
    <col min="8" max="8" width="16.5703125" style="345" bestFit="1" customWidth="1"/>
    <col min="9" max="9" width="11.85546875" style="345" bestFit="1" customWidth="1"/>
    <col min="10" max="10" width="15.42578125" style="345" bestFit="1" customWidth="1"/>
    <col min="11" max="11" width="16.5703125" style="345" bestFit="1" customWidth="1"/>
    <col min="12" max="14" width="16.5703125" style="345" customWidth="1"/>
    <col min="15" max="15" width="11.85546875" style="345" bestFit="1" customWidth="1"/>
    <col min="16" max="16" width="15.42578125" style="345" bestFit="1" customWidth="1"/>
    <col min="17" max="17" width="16.5703125" style="345" bestFit="1" customWidth="1"/>
    <col min="18" max="256" width="9.140625" style="345"/>
    <col min="257" max="257" width="0" style="345" hidden="1" customWidth="1"/>
    <col min="258" max="258" width="45.7109375" style="345" customWidth="1"/>
    <col min="259" max="259" width="11.85546875" style="345" customWidth="1"/>
    <col min="260" max="260" width="15.42578125" style="345" customWidth="1"/>
    <col min="261" max="261" width="16.5703125" style="345" customWidth="1"/>
    <col min="262" max="262" width="11.85546875" style="345" bestFit="1" customWidth="1"/>
    <col min="263" max="263" width="15.42578125" style="345" bestFit="1" customWidth="1"/>
    <col min="264" max="264" width="16.5703125" style="345" bestFit="1" customWidth="1"/>
    <col min="265" max="265" width="11.85546875" style="345" bestFit="1" customWidth="1"/>
    <col min="266" max="266" width="15.42578125" style="345" bestFit="1" customWidth="1"/>
    <col min="267" max="267" width="16.5703125" style="345" bestFit="1" customWidth="1"/>
    <col min="268" max="270" width="16.5703125" style="345" customWidth="1"/>
    <col min="271" max="271" width="11.85546875" style="345" bestFit="1" customWidth="1"/>
    <col min="272" max="272" width="15.42578125" style="345" bestFit="1" customWidth="1"/>
    <col min="273" max="273" width="16.5703125" style="345" bestFit="1" customWidth="1"/>
    <col min="274" max="512" width="9.140625" style="345"/>
    <col min="513" max="513" width="0" style="345" hidden="1" customWidth="1"/>
    <col min="514" max="514" width="45.7109375" style="345" customWidth="1"/>
    <col min="515" max="515" width="11.85546875" style="345" customWidth="1"/>
    <col min="516" max="516" width="15.42578125" style="345" customWidth="1"/>
    <col min="517" max="517" width="16.5703125" style="345" customWidth="1"/>
    <col min="518" max="518" width="11.85546875" style="345" bestFit="1" customWidth="1"/>
    <col min="519" max="519" width="15.42578125" style="345" bestFit="1" customWidth="1"/>
    <col min="520" max="520" width="16.5703125" style="345" bestFit="1" customWidth="1"/>
    <col min="521" max="521" width="11.85546875" style="345" bestFit="1" customWidth="1"/>
    <col min="522" max="522" width="15.42578125" style="345" bestFit="1" customWidth="1"/>
    <col min="523" max="523" width="16.5703125" style="345" bestFit="1" customWidth="1"/>
    <col min="524" max="526" width="16.5703125" style="345" customWidth="1"/>
    <col min="527" max="527" width="11.85546875" style="345" bestFit="1" customWidth="1"/>
    <col min="528" max="528" width="15.42578125" style="345" bestFit="1" customWidth="1"/>
    <col min="529" max="529" width="16.5703125" style="345" bestFit="1" customWidth="1"/>
    <col min="530" max="768" width="9.140625" style="345"/>
    <col min="769" max="769" width="0" style="345" hidden="1" customWidth="1"/>
    <col min="770" max="770" width="45.7109375" style="345" customWidth="1"/>
    <col min="771" max="771" width="11.85546875" style="345" customWidth="1"/>
    <col min="772" max="772" width="15.42578125" style="345" customWidth="1"/>
    <col min="773" max="773" width="16.5703125" style="345" customWidth="1"/>
    <col min="774" max="774" width="11.85546875" style="345" bestFit="1" customWidth="1"/>
    <col min="775" max="775" width="15.42578125" style="345" bestFit="1" customWidth="1"/>
    <col min="776" max="776" width="16.5703125" style="345" bestFit="1" customWidth="1"/>
    <col min="777" max="777" width="11.85546875" style="345" bestFit="1" customWidth="1"/>
    <col min="778" max="778" width="15.42578125" style="345" bestFit="1" customWidth="1"/>
    <col min="779" max="779" width="16.5703125" style="345" bestFit="1" customWidth="1"/>
    <col min="780" max="782" width="16.5703125" style="345" customWidth="1"/>
    <col min="783" max="783" width="11.85546875" style="345" bestFit="1" customWidth="1"/>
    <col min="784" max="784" width="15.42578125" style="345" bestFit="1" customWidth="1"/>
    <col min="785" max="785" width="16.5703125" style="345" bestFit="1" customWidth="1"/>
    <col min="786" max="1024" width="9.140625" style="345"/>
    <col min="1025" max="1025" width="0" style="345" hidden="1" customWidth="1"/>
    <col min="1026" max="1026" width="45.7109375" style="345" customWidth="1"/>
    <col min="1027" max="1027" width="11.85546875" style="345" customWidth="1"/>
    <col min="1028" max="1028" width="15.42578125" style="345" customWidth="1"/>
    <col min="1029" max="1029" width="16.5703125" style="345" customWidth="1"/>
    <col min="1030" max="1030" width="11.85546875" style="345" bestFit="1" customWidth="1"/>
    <col min="1031" max="1031" width="15.42578125" style="345" bestFit="1" customWidth="1"/>
    <col min="1032" max="1032" width="16.5703125" style="345" bestFit="1" customWidth="1"/>
    <col min="1033" max="1033" width="11.85546875" style="345" bestFit="1" customWidth="1"/>
    <col min="1034" max="1034" width="15.42578125" style="345" bestFit="1" customWidth="1"/>
    <col min="1035" max="1035" width="16.5703125" style="345" bestFit="1" customWidth="1"/>
    <col min="1036" max="1038" width="16.5703125" style="345" customWidth="1"/>
    <col min="1039" max="1039" width="11.85546875" style="345" bestFit="1" customWidth="1"/>
    <col min="1040" max="1040" width="15.42578125" style="345" bestFit="1" customWidth="1"/>
    <col min="1041" max="1041" width="16.5703125" style="345" bestFit="1" customWidth="1"/>
    <col min="1042" max="1280" width="9.140625" style="345"/>
    <col min="1281" max="1281" width="0" style="345" hidden="1" customWidth="1"/>
    <col min="1282" max="1282" width="45.7109375" style="345" customWidth="1"/>
    <col min="1283" max="1283" width="11.85546875" style="345" customWidth="1"/>
    <col min="1284" max="1284" width="15.42578125" style="345" customWidth="1"/>
    <col min="1285" max="1285" width="16.5703125" style="345" customWidth="1"/>
    <col min="1286" max="1286" width="11.85546875" style="345" bestFit="1" customWidth="1"/>
    <col min="1287" max="1287" width="15.42578125" style="345" bestFit="1" customWidth="1"/>
    <col min="1288" max="1288" width="16.5703125" style="345" bestFit="1" customWidth="1"/>
    <col min="1289" max="1289" width="11.85546875" style="345" bestFit="1" customWidth="1"/>
    <col min="1290" max="1290" width="15.42578125" style="345" bestFit="1" customWidth="1"/>
    <col min="1291" max="1291" width="16.5703125" style="345" bestFit="1" customWidth="1"/>
    <col min="1292" max="1294" width="16.5703125" style="345" customWidth="1"/>
    <col min="1295" max="1295" width="11.85546875" style="345" bestFit="1" customWidth="1"/>
    <col min="1296" max="1296" width="15.42578125" style="345" bestFit="1" customWidth="1"/>
    <col min="1297" max="1297" width="16.5703125" style="345" bestFit="1" customWidth="1"/>
    <col min="1298" max="1536" width="9.140625" style="345"/>
    <col min="1537" max="1537" width="0" style="345" hidden="1" customWidth="1"/>
    <col min="1538" max="1538" width="45.7109375" style="345" customWidth="1"/>
    <col min="1539" max="1539" width="11.85546875" style="345" customWidth="1"/>
    <col min="1540" max="1540" width="15.42578125" style="345" customWidth="1"/>
    <col min="1541" max="1541" width="16.5703125" style="345" customWidth="1"/>
    <col min="1542" max="1542" width="11.85546875" style="345" bestFit="1" customWidth="1"/>
    <col min="1543" max="1543" width="15.42578125" style="345" bestFit="1" customWidth="1"/>
    <col min="1544" max="1544" width="16.5703125" style="345" bestFit="1" customWidth="1"/>
    <col min="1545" max="1545" width="11.85546875" style="345" bestFit="1" customWidth="1"/>
    <col min="1546" max="1546" width="15.42578125" style="345" bestFit="1" customWidth="1"/>
    <col min="1547" max="1547" width="16.5703125" style="345" bestFit="1" customWidth="1"/>
    <col min="1548" max="1550" width="16.5703125" style="345" customWidth="1"/>
    <col min="1551" max="1551" width="11.85546875" style="345" bestFit="1" customWidth="1"/>
    <col min="1552" max="1552" width="15.42578125" style="345" bestFit="1" customWidth="1"/>
    <col min="1553" max="1553" width="16.5703125" style="345" bestFit="1" customWidth="1"/>
    <col min="1554" max="1792" width="9.140625" style="345"/>
    <col min="1793" max="1793" width="0" style="345" hidden="1" customWidth="1"/>
    <col min="1794" max="1794" width="45.7109375" style="345" customWidth="1"/>
    <col min="1795" max="1795" width="11.85546875" style="345" customWidth="1"/>
    <col min="1796" max="1796" width="15.42578125" style="345" customWidth="1"/>
    <col min="1797" max="1797" width="16.5703125" style="345" customWidth="1"/>
    <col min="1798" max="1798" width="11.85546875" style="345" bestFit="1" customWidth="1"/>
    <col min="1799" max="1799" width="15.42578125" style="345" bestFit="1" customWidth="1"/>
    <col min="1800" max="1800" width="16.5703125" style="345" bestFit="1" customWidth="1"/>
    <col min="1801" max="1801" width="11.85546875" style="345" bestFit="1" customWidth="1"/>
    <col min="1802" max="1802" width="15.42578125" style="345" bestFit="1" customWidth="1"/>
    <col min="1803" max="1803" width="16.5703125" style="345" bestFit="1" customWidth="1"/>
    <col min="1804" max="1806" width="16.5703125" style="345" customWidth="1"/>
    <col min="1807" max="1807" width="11.85546875" style="345" bestFit="1" customWidth="1"/>
    <col min="1808" max="1808" width="15.42578125" style="345" bestFit="1" customWidth="1"/>
    <col min="1809" max="1809" width="16.5703125" style="345" bestFit="1" customWidth="1"/>
    <col min="1810" max="2048" width="9.140625" style="345"/>
    <col min="2049" max="2049" width="0" style="345" hidden="1" customWidth="1"/>
    <col min="2050" max="2050" width="45.7109375" style="345" customWidth="1"/>
    <col min="2051" max="2051" width="11.85546875" style="345" customWidth="1"/>
    <col min="2052" max="2052" width="15.42578125" style="345" customWidth="1"/>
    <col min="2053" max="2053" width="16.5703125" style="345" customWidth="1"/>
    <col min="2054" max="2054" width="11.85546875" style="345" bestFit="1" customWidth="1"/>
    <col min="2055" max="2055" width="15.42578125" style="345" bestFit="1" customWidth="1"/>
    <col min="2056" max="2056" width="16.5703125" style="345" bestFit="1" customWidth="1"/>
    <col min="2057" max="2057" width="11.85546875" style="345" bestFit="1" customWidth="1"/>
    <col min="2058" max="2058" width="15.42578125" style="345" bestFit="1" customWidth="1"/>
    <col min="2059" max="2059" width="16.5703125" style="345" bestFit="1" customWidth="1"/>
    <col min="2060" max="2062" width="16.5703125" style="345" customWidth="1"/>
    <col min="2063" max="2063" width="11.85546875" style="345" bestFit="1" customWidth="1"/>
    <col min="2064" max="2064" width="15.42578125" style="345" bestFit="1" customWidth="1"/>
    <col min="2065" max="2065" width="16.5703125" style="345" bestFit="1" customWidth="1"/>
    <col min="2066" max="2304" width="9.140625" style="345"/>
    <col min="2305" max="2305" width="0" style="345" hidden="1" customWidth="1"/>
    <col min="2306" max="2306" width="45.7109375" style="345" customWidth="1"/>
    <col min="2307" max="2307" width="11.85546875" style="345" customWidth="1"/>
    <col min="2308" max="2308" width="15.42578125" style="345" customWidth="1"/>
    <col min="2309" max="2309" width="16.5703125" style="345" customWidth="1"/>
    <col min="2310" max="2310" width="11.85546875" style="345" bestFit="1" customWidth="1"/>
    <col min="2311" max="2311" width="15.42578125" style="345" bestFit="1" customWidth="1"/>
    <col min="2312" max="2312" width="16.5703125" style="345" bestFit="1" customWidth="1"/>
    <col min="2313" max="2313" width="11.85546875" style="345" bestFit="1" customWidth="1"/>
    <col min="2314" max="2314" width="15.42578125" style="345" bestFit="1" customWidth="1"/>
    <col min="2315" max="2315" width="16.5703125" style="345" bestFit="1" customWidth="1"/>
    <col min="2316" max="2318" width="16.5703125" style="345" customWidth="1"/>
    <col min="2319" max="2319" width="11.85546875" style="345" bestFit="1" customWidth="1"/>
    <col min="2320" max="2320" width="15.42578125" style="345" bestFit="1" customWidth="1"/>
    <col min="2321" max="2321" width="16.5703125" style="345" bestFit="1" customWidth="1"/>
    <col min="2322" max="2560" width="9.140625" style="345"/>
    <col min="2561" max="2561" width="0" style="345" hidden="1" customWidth="1"/>
    <col min="2562" max="2562" width="45.7109375" style="345" customWidth="1"/>
    <col min="2563" max="2563" width="11.85546875" style="345" customWidth="1"/>
    <col min="2564" max="2564" width="15.42578125" style="345" customWidth="1"/>
    <col min="2565" max="2565" width="16.5703125" style="345" customWidth="1"/>
    <col min="2566" max="2566" width="11.85546875" style="345" bestFit="1" customWidth="1"/>
    <col min="2567" max="2567" width="15.42578125" style="345" bestFit="1" customWidth="1"/>
    <col min="2568" max="2568" width="16.5703125" style="345" bestFit="1" customWidth="1"/>
    <col min="2569" max="2569" width="11.85546875" style="345" bestFit="1" customWidth="1"/>
    <col min="2570" max="2570" width="15.42578125" style="345" bestFit="1" customWidth="1"/>
    <col min="2571" max="2571" width="16.5703125" style="345" bestFit="1" customWidth="1"/>
    <col min="2572" max="2574" width="16.5703125" style="345" customWidth="1"/>
    <col min="2575" max="2575" width="11.85546875" style="345" bestFit="1" customWidth="1"/>
    <col min="2576" max="2576" width="15.42578125" style="345" bestFit="1" customWidth="1"/>
    <col min="2577" max="2577" width="16.5703125" style="345" bestFit="1" customWidth="1"/>
    <col min="2578" max="2816" width="9.140625" style="345"/>
    <col min="2817" max="2817" width="0" style="345" hidden="1" customWidth="1"/>
    <col min="2818" max="2818" width="45.7109375" style="345" customWidth="1"/>
    <col min="2819" max="2819" width="11.85546875" style="345" customWidth="1"/>
    <col min="2820" max="2820" width="15.42578125" style="345" customWidth="1"/>
    <col min="2821" max="2821" width="16.5703125" style="345" customWidth="1"/>
    <col min="2822" max="2822" width="11.85546875" style="345" bestFit="1" customWidth="1"/>
    <col min="2823" max="2823" width="15.42578125" style="345" bestFit="1" customWidth="1"/>
    <col min="2824" max="2824" width="16.5703125" style="345" bestFit="1" customWidth="1"/>
    <col min="2825" max="2825" width="11.85546875" style="345" bestFit="1" customWidth="1"/>
    <col min="2826" max="2826" width="15.42578125" style="345" bestFit="1" customWidth="1"/>
    <col min="2827" max="2827" width="16.5703125" style="345" bestFit="1" customWidth="1"/>
    <col min="2828" max="2830" width="16.5703125" style="345" customWidth="1"/>
    <col min="2831" max="2831" width="11.85546875" style="345" bestFit="1" customWidth="1"/>
    <col min="2832" max="2832" width="15.42578125" style="345" bestFit="1" customWidth="1"/>
    <col min="2833" max="2833" width="16.5703125" style="345" bestFit="1" customWidth="1"/>
    <col min="2834" max="3072" width="9.140625" style="345"/>
    <col min="3073" max="3073" width="0" style="345" hidden="1" customWidth="1"/>
    <col min="3074" max="3074" width="45.7109375" style="345" customWidth="1"/>
    <col min="3075" max="3075" width="11.85546875" style="345" customWidth="1"/>
    <col min="3076" max="3076" width="15.42578125" style="345" customWidth="1"/>
    <col min="3077" max="3077" width="16.5703125" style="345" customWidth="1"/>
    <col min="3078" max="3078" width="11.85546875" style="345" bestFit="1" customWidth="1"/>
    <col min="3079" max="3079" width="15.42578125" style="345" bestFit="1" customWidth="1"/>
    <col min="3080" max="3080" width="16.5703125" style="345" bestFit="1" customWidth="1"/>
    <col min="3081" max="3081" width="11.85546875" style="345" bestFit="1" customWidth="1"/>
    <col min="3082" max="3082" width="15.42578125" style="345" bestFit="1" customWidth="1"/>
    <col min="3083" max="3083" width="16.5703125" style="345" bestFit="1" customWidth="1"/>
    <col min="3084" max="3086" width="16.5703125" style="345" customWidth="1"/>
    <col min="3087" max="3087" width="11.85546875" style="345" bestFit="1" customWidth="1"/>
    <col min="3088" max="3088" width="15.42578125" style="345" bestFit="1" customWidth="1"/>
    <col min="3089" max="3089" width="16.5703125" style="345" bestFit="1" customWidth="1"/>
    <col min="3090" max="3328" width="9.140625" style="345"/>
    <col min="3329" max="3329" width="0" style="345" hidden="1" customWidth="1"/>
    <col min="3330" max="3330" width="45.7109375" style="345" customWidth="1"/>
    <col min="3331" max="3331" width="11.85546875" style="345" customWidth="1"/>
    <col min="3332" max="3332" width="15.42578125" style="345" customWidth="1"/>
    <col min="3333" max="3333" width="16.5703125" style="345" customWidth="1"/>
    <col min="3334" max="3334" width="11.85546875" style="345" bestFit="1" customWidth="1"/>
    <col min="3335" max="3335" width="15.42578125" style="345" bestFit="1" customWidth="1"/>
    <col min="3336" max="3336" width="16.5703125" style="345" bestFit="1" customWidth="1"/>
    <col min="3337" max="3337" width="11.85546875" style="345" bestFit="1" customWidth="1"/>
    <col min="3338" max="3338" width="15.42578125" style="345" bestFit="1" customWidth="1"/>
    <col min="3339" max="3339" width="16.5703125" style="345" bestFit="1" customWidth="1"/>
    <col min="3340" max="3342" width="16.5703125" style="345" customWidth="1"/>
    <col min="3343" max="3343" width="11.85546875" style="345" bestFit="1" customWidth="1"/>
    <col min="3344" max="3344" width="15.42578125" style="345" bestFit="1" customWidth="1"/>
    <col min="3345" max="3345" width="16.5703125" style="345" bestFit="1" customWidth="1"/>
    <col min="3346" max="3584" width="9.140625" style="345"/>
    <col min="3585" max="3585" width="0" style="345" hidden="1" customWidth="1"/>
    <col min="3586" max="3586" width="45.7109375" style="345" customWidth="1"/>
    <col min="3587" max="3587" width="11.85546875" style="345" customWidth="1"/>
    <col min="3588" max="3588" width="15.42578125" style="345" customWidth="1"/>
    <col min="3589" max="3589" width="16.5703125" style="345" customWidth="1"/>
    <col min="3590" max="3590" width="11.85546875" style="345" bestFit="1" customWidth="1"/>
    <col min="3591" max="3591" width="15.42578125" style="345" bestFit="1" customWidth="1"/>
    <col min="3592" max="3592" width="16.5703125" style="345" bestFit="1" customWidth="1"/>
    <col min="3593" max="3593" width="11.85546875" style="345" bestFit="1" customWidth="1"/>
    <col min="3594" max="3594" width="15.42578125" style="345" bestFit="1" customWidth="1"/>
    <col min="3595" max="3595" width="16.5703125" style="345" bestFit="1" customWidth="1"/>
    <col min="3596" max="3598" width="16.5703125" style="345" customWidth="1"/>
    <col min="3599" max="3599" width="11.85546875" style="345" bestFit="1" customWidth="1"/>
    <col min="3600" max="3600" width="15.42578125" style="345" bestFit="1" customWidth="1"/>
    <col min="3601" max="3601" width="16.5703125" style="345" bestFit="1" customWidth="1"/>
    <col min="3602" max="3840" width="9.140625" style="345"/>
    <col min="3841" max="3841" width="0" style="345" hidden="1" customWidth="1"/>
    <col min="3842" max="3842" width="45.7109375" style="345" customWidth="1"/>
    <col min="3843" max="3843" width="11.85546875" style="345" customWidth="1"/>
    <col min="3844" max="3844" width="15.42578125" style="345" customWidth="1"/>
    <col min="3845" max="3845" width="16.5703125" style="345" customWidth="1"/>
    <col min="3846" max="3846" width="11.85546875" style="345" bestFit="1" customWidth="1"/>
    <col min="3847" max="3847" width="15.42578125" style="345" bestFit="1" customWidth="1"/>
    <col min="3848" max="3848" width="16.5703125" style="345" bestFit="1" customWidth="1"/>
    <col min="3849" max="3849" width="11.85546875" style="345" bestFit="1" customWidth="1"/>
    <col min="3850" max="3850" width="15.42578125" style="345" bestFit="1" customWidth="1"/>
    <col min="3851" max="3851" width="16.5703125" style="345" bestFit="1" customWidth="1"/>
    <col min="3852" max="3854" width="16.5703125" style="345" customWidth="1"/>
    <col min="3855" max="3855" width="11.85546875" style="345" bestFit="1" customWidth="1"/>
    <col min="3856" max="3856" width="15.42578125" style="345" bestFit="1" customWidth="1"/>
    <col min="3857" max="3857" width="16.5703125" style="345" bestFit="1" customWidth="1"/>
    <col min="3858" max="4096" width="9.140625" style="345"/>
    <col min="4097" max="4097" width="0" style="345" hidden="1" customWidth="1"/>
    <col min="4098" max="4098" width="45.7109375" style="345" customWidth="1"/>
    <col min="4099" max="4099" width="11.85546875" style="345" customWidth="1"/>
    <col min="4100" max="4100" width="15.42578125" style="345" customWidth="1"/>
    <col min="4101" max="4101" width="16.5703125" style="345" customWidth="1"/>
    <col min="4102" max="4102" width="11.85546875" style="345" bestFit="1" customWidth="1"/>
    <col min="4103" max="4103" width="15.42578125" style="345" bestFit="1" customWidth="1"/>
    <col min="4104" max="4104" width="16.5703125" style="345" bestFit="1" customWidth="1"/>
    <col min="4105" max="4105" width="11.85546875" style="345" bestFit="1" customWidth="1"/>
    <col min="4106" max="4106" width="15.42578125" style="345" bestFit="1" customWidth="1"/>
    <col min="4107" max="4107" width="16.5703125" style="345" bestFit="1" customWidth="1"/>
    <col min="4108" max="4110" width="16.5703125" style="345" customWidth="1"/>
    <col min="4111" max="4111" width="11.85546875" style="345" bestFit="1" customWidth="1"/>
    <col min="4112" max="4112" width="15.42578125" style="345" bestFit="1" customWidth="1"/>
    <col min="4113" max="4113" width="16.5703125" style="345" bestFit="1" customWidth="1"/>
    <col min="4114" max="4352" width="9.140625" style="345"/>
    <col min="4353" max="4353" width="0" style="345" hidden="1" customWidth="1"/>
    <col min="4354" max="4354" width="45.7109375" style="345" customWidth="1"/>
    <col min="4355" max="4355" width="11.85546875" style="345" customWidth="1"/>
    <col min="4356" max="4356" width="15.42578125" style="345" customWidth="1"/>
    <col min="4357" max="4357" width="16.5703125" style="345" customWidth="1"/>
    <col min="4358" max="4358" width="11.85546875" style="345" bestFit="1" customWidth="1"/>
    <col min="4359" max="4359" width="15.42578125" style="345" bestFit="1" customWidth="1"/>
    <col min="4360" max="4360" width="16.5703125" style="345" bestFit="1" customWidth="1"/>
    <col min="4361" max="4361" width="11.85546875" style="345" bestFit="1" customWidth="1"/>
    <col min="4362" max="4362" width="15.42578125" style="345" bestFit="1" customWidth="1"/>
    <col min="4363" max="4363" width="16.5703125" style="345" bestFit="1" customWidth="1"/>
    <col min="4364" max="4366" width="16.5703125" style="345" customWidth="1"/>
    <col min="4367" max="4367" width="11.85546875" style="345" bestFit="1" customWidth="1"/>
    <col min="4368" max="4368" width="15.42578125" style="345" bestFit="1" customWidth="1"/>
    <col min="4369" max="4369" width="16.5703125" style="345" bestFit="1" customWidth="1"/>
    <col min="4370" max="4608" width="9.140625" style="345"/>
    <col min="4609" max="4609" width="0" style="345" hidden="1" customWidth="1"/>
    <col min="4610" max="4610" width="45.7109375" style="345" customWidth="1"/>
    <col min="4611" max="4611" width="11.85546875" style="345" customWidth="1"/>
    <col min="4612" max="4612" width="15.42578125" style="345" customWidth="1"/>
    <col min="4613" max="4613" width="16.5703125" style="345" customWidth="1"/>
    <col min="4614" max="4614" width="11.85546875" style="345" bestFit="1" customWidth="1"/>
    <col min="4615" max="4615" width="15.42578125" style="345" bestFit="1" customWidth="1"/>
    <col min="4616" max="4616" width="16.5703125" style="345" bestFit="1" customWidth="1"/>
    <col min="4617" max="4617" width="11.85546875" style="345" bestFit="1" customWidth="1"/>
    <col min="4618" max="4618" width="15.42578125" style="345" bestFit="1" customWidth="1"/>
    <col min="4619" max="4619" width="16.5703125" style="345" bestFit="1" customWidth="1"/>
    <col min="4620" max="4622" width="16.5703125" style="345" customWidth="1"/>
    <col min="4623" max="4623" width="11.85546875" style="345" bestFit="1" customWidth="1"/>
    <col min="4624" max="4624" width="15.42578125" style="345" bestFit="1" customWidth="1"/>
    <col min="4625" max="4625" width="16.5703125" style="345" bestFit="1" customWidth="1"/>
    <col min="4626" max="4864" width="9.140625" style="345"/>
    <col min="4865" max="4865" width="0" style="345" hidden="1" customWidth="1"/>
    <col min="4866" max="4866" width="45.7109375" style="345" customWidth="1"/>
    <col min="4867" max="4867" width="11.85546875" style="345" customWidth="1"/>
    <col min="4868" max="4868" width="15.42578125" style="345" customWidth="1"/>
    <col min="4869" max="4869" width="16.5703125" style="345" customWidth="1"/>
    <col min="4870" max="4870" width="11.85546875" style="345" bestFit="1" customWidth="1"/>
    <col min="4871" max="4871" width="15.42578125" style="345" bestFit="1" customWidth="1"/>
    <col min="4872" max="4872" width="16.5703125" style="345" bestFit="1" customWidth="1"/>
    <col min="4873" max="4873" width="11.85546875" style="345" bestFit="1" customWidth="1"/>
    <col min="4874" max="4874" width="15.42578125" style="345" bestFit="1" customWidth="1"/>
    <col min="4875" max="4875" width="16.5703125" style="345" bestFit="1" customWidth="1"/>
    <col min="4876" max="4878" width="16.5703125" style="345" customWidth="1"/>
    <col min="4879" max="4879" width="11.85546875" style="345" bestFit="1" customWidth="1"/>
    <col min="4880" max="4880" width="15.42578125" style="345" bestFit="1" customWidth="1"/>
    <col min="4881" max="4881" width="16.5703125" style="345" bestFit="1" customWidth="1"/>
    <col min="4882" max="5120" width="9.140625" style="345"/>
    <col min="5121" max="5121" width="0" style="345" hidden="1" customWidth="1"/>
    <col min="5122" max="5122" width="45.7109375" style="345" customWidth="1"/>
    <col min="5123" max="5123" width="11.85546875" style="345" customWidth="1"/>
    <col min="5124" max="5124" width="15.42578125" style="345" customWidth="1"/>
    <col min="5125" max="5125" width="16.5703125" style="345" customWidth="1"/>
    <col min="5126" max="5126" width="11.85546875" style="345" bestFit="1" customWidth="1"/>
    <col min="5127" max="5127" width="15.42578125" style="345" bestFit="1" customWidth="1"/>
    <col min="5128" max="5128" width="16.5703125" style="345" bestFit="1" customWidth="1"/>
    <col min="5129" max="5129" width="11.85546875" style="345" bestFit="1" customWidth="1"/>
    <col min="5130" max="5130" width="15.42578125" style="345" bestFit="1" customWidth="1"/>
    <col min="5131" max="5131" width="16.5703125" style="345" bestFit="1" customWidth="1"/>
    <col min="5132" max="5134" width="16.5703125" style="345" customWidth="1"/>
    <col min="5135" max="5135" width="11.85546875" style="345" bestFit="1" customWidth="1"/>
    <col min="5136" max="5136" width="15.42578125" style="345" bestFit="1" customWidth="1"/>
    <col min="5137" max="5137" width="16.5703125" style="345" bestFit="1" customWidth="1"/>
    <col min="5138" max="5376" width="9.140625" style="345"/>
    <col min="5377" max="5377" width="0" style="345" hidden="1" customWidth="1"/>
    <col min="5378" max="5378" width="45.7109375" style="345" customWidth="1"/>
    <col min="5379" max="5379" width="11.85546875" style="345" customWidth="1"/>
    <col min="5380" max="5380" width="15.42578125" style="345" customWidth="1"/>
    <col min="5381" max="5381" width="16.5703125" style="345" customWidth="1"/>
    <col min="5382" max="5382" width="11.85546875" style="345" bestFit="1" customWidth="1"/>
    <col min="5383" max="5383" width="15.42578125" style="345" bestFit="1" customWidth="1"/>
    <col min="5384" max="5384" width="16.5703125" style="345" bestFit="1" customWidth="1"/>
    <col min="5385" max="5385" width="11.85546875" style="345" bestFit="1" customWidth="1"/>
    <col min="5386" max="5386" width="15.42578125" style="345" bestFit="1" customWidth="1"/>
    <col min="5387" max="5387" width="16.5703125" style="345" bestFit="1" customWidth="1"/>
    <col min="5388" max="5390" width="16.5703125" style="345" customWidth="1"/>
    <col min="5391" max="5391" width="11.85546875" style="345" bestFit="1" customWidth="1"/>
    <col min="5392" max="5392" width="15.42578125" style="345" bestFit="1" customWidth="1"/>
    <col min="5393" max="5393" width="16.5703125" style="345" bestFit="1" customWidth="1"/>
    <col min="5394" max="5632" width="9.140625" style="345"/>
    <col min="5633" max="5633" width="0" style="345" hidden="1" customWidth="1"/>
    <col min="5634" max="5634" width="45.7109375" style="345" customWidth="1"/>
    <col min="5635" max="5635" width="11.85546875" style="345" customWidth="1"/>
    <col min="5636" max="5636" width="15.42578125" style="345" customWidth="1"/>
    <col min="5637" max="5637" width="16.5703125" style="345" customWidth="1"/>
    <col min="5638" max="5638" width="11.85546875" style="345" bestFit="1" customWidth="1"/>
    <col min="5639" max="5639" width="15.42578125" style="345" bestFit="1" customWidth="1"/>
    <col min="5640" max="5640" width="16.5703125" style="345" bestFit="1" customWidth="1"/>
    <col min="5641" max="5641" width="11.85546875" style="345" bestFit="1" customWidth="1"/>
    <col min="5642" max="5642" width="15.42578125" style="345" bestFit="1" customWidth="1"/>
    <col min="5643" max="5643" width="16.5703125" style="345" bestFit="1" customWidth="1"/>
    <col min="5644" max="5646" width="16.5703125" style="345" customWidth="1"/>
    <col min="5647" max="5647" width="11.85546875" style="345" bestFit="1" customWidth="1"/>
    <col min="5648" max="5648" width="15.42578125" style="345" bestFit="1" customWidth="1"/>
    <col min="5649" max="5649" width="16.5703125" style="345" bestFit="1" customWidth="1"/>
    <col min="5650" max="5888" width="9.140625" style="345"/>
    <col min="5889" max="5889" width="0" style="345" hidden="1" customWidth="1"/>
    <col min="5890" max="5890" width="45.7109375" style="345" customWidth="1"/>
    <col min="5891" max="5891" width="11.85546875" style="345" customWidth="1"/>
    <col min="5892" max="5892" width="15.42578125" style="345" customWidth="1"/>
    <col min="5893" max="5893" width="16.5703125" style="345" customWidth="1"/>
    <col min="5894" max="5894" width="11.85546875" style="345" bestFit="1" customWidth="1"/>
    <col min="5895" max="5895" width="15.42578125" style="345" bestFit="1" customWidth="1"/>
    <col min="5896" max="5896" width="16.5703125" style="345" bestFit="1" customWidth="1"/>
    <col min="5897" max="5897" width="11.85546875" style="345" bestFit="1" customWidth="1"/>
    <col min="5898" max="5898" width="15.42578125" style="345" bestFit="1" customWidth="1"/>
    <col min="5899" max="5899" width="16.5703125" style="345" bestFit="1" customWidth="1"/>
    <col min="5900" max="5902" width="16.5703125" style="345" customWidth="1"/>
    <col min="5903" max="5903" width="11.85546875" style="345" bestFit="1" customWidth="1"/>
    <col min="5904" max="5904" width="15.42578125" style="345" bestFit="1" customWidth="1"/>
    <col min="5905" max="5905" width="16.5703125" style="345" bestFit="1" customWidth="1"/>
    <col min="5906" max="6144" width="9.140625" style="345"/>
    <col min="6145" max="6145" width="0" style="345" hidden="1" customWidth="1"/>
    <col min="6146" max="6146" width="45.7109375" style="345" customWidth="1"/>
    <col min="6147" max="6147" width="11.85546875" style="345" customWidth="1"/>
    <col min="6148" max="6148" width="15.42578125" style="345" customWidth="1"/>
    <col min="6149" max="6149" width="16.5703125" style="345" customWidth="1"/>
    <col min="6150" max="6150" width="11.85546875" style="345" bestFit="1" customWidth="1"/>
    <col min="6151" max="6151" width="15.42578125" style="345" bestFit="1" customWidth="1"/>
    <col min="6152" max="6152" width="16.5703125" style="345" bestFit="1" customWidth="1"/>
    <col min="6153" max="6153" width="11.85546875" style="345" bestFit="1" customWidth="1"/>
    <col min="6154" max="6154" width="15.42578125" style="345" bestFit="1" customWidth="1"/>
    <col min="6155" max="6155" width="16.5703125" style="345" bestFit="1" customWidth="1"/>
    <col min="6156" max="6158" width="16.5703125" style="345" customWidth="1"/>
    <col min="6159" max="6159" width="11.85546875" style="345" bestFit="1" customWidth="1"/>
    <col min="6160" max="6160" width="15.42578125" style="345" bestFit="1" customWidth="1"/>
    <col min="6161" max="6161" width="16.5703125" style="345" bestFit="1" customWidth="1"/>
    <col min="6162" max="6400" width="9.140625" style="345"/>
    <col min="6401" max="6401" width="0" style="345" hidden="1" customWidth="1"/>
    <col min="6402" max="6402" width="45.7109375" style="345" customWidth="1"/>
    <col min="6403" max="6403" width="11.85546875" style="345" customWidth="1"/>
    <col min="6404" max="6404" width="15.42578125" style="345" customWidth="1"/>
    <col min="6405" max="6405" width="16.5703125" style="345" customWidth="1"/>
    <col min="6406" max="6406" width="11.85546875" style="345" bestFit="1" customWidth="1"/>
    <col min="6407" max="6407" width="15.42578125" style="345" bestFit="1" customWidth="1"/>
    <col min="6408" max="6408" width="16.5703125" style="345" bestFit="1" customWidth="1"/>
    <col min="6409" max="6409" width="11.85546875" style="345" bestFit="1" customWidth="1"/>
    <col min="6410" max="6410" width="15.42578125" style="345" bestFit="1" customWidth="1"/>
    <col min="6411" max="6411" width="16.5703125" style="345" bestFit="1" customWidth="1"/>
    <col min="6412" max="6414" width="16.5703125" style="345" customWidth="1"/>
    <col min="6415" max="6415" width="11.85546875" style="345" bestFit="1" customWidth="1"/>
    <col min="6416" max="6416" width="15.42578125" style="345" bestFit="1" customWidth="1"/>
    <col min="6417" max="6417" width="16.5703125" style="345" bestFit="1" customWidth="1"/>
    <col min="6418" max="6656" width="9.140625" style="345"/>
    <col min="6657" max="6657" width="0" style="345" hidden="1" customWidth="1"/>
    <col min="6658" max="6658" width="45.7109375" style="345" customWidth="1"/>
    <col min="6659" max="6659" width="11.85546875" style="345" customWidth="1"/>
    <col min="6660" max="6660" width="15.42578125" style="345" customWidth="1"/>
    <col min="6661" max="6661" width="16.5703125" style="345" customWidth="1"/>
    <col min="6662" max="6662" width="11.85546875" style="345" bestFit="1" customWidth="1"/>
    <col min="6663" max="6663" width="15.42578125" style="345" bestFit="1" customWidth="1"/>
    <col min="6664" max="6664" width="16.5703125" style="345" bestFit="1" customWidth="1"/>
    <col min="6665" max="6665" width="11.85546875" style="345" bestFit="1" customWidth="1"/>
    <col min="6666" max="6666" width="15.42578125" style="345" bestFit="1" customWidth="1"/>
    <col min="6667" max="6667" width="16.5703125" style="345" bestFit="1" customWidth="1"/>
    <col min="6668" max="6670" width="16.5703125" style="345" customWidth="1"/>
    <col min="6671" max="6671" width="11.85546875" style="345" bestFit="1" customWidth="1"/>
    <col min="6672" max="6672" width="15.42578125" style="345" bestFit="1" customWidth="1"/>
    <col min="6673" max="6673" width="16.5703125" style="345" bestFit="1" customWidth="1"/>
    <col min="6674" max="6912" width="9.140625" style="345"/>
    <col min="6913" max="6913" width="0" style="345" hidden="1" customWidth="1"/>
    <col min="6914" max="6914" width="45.7109375" style="345" customWidth="1"/>
    <col min="6915" max="6915" width="11.85546875" style="345" customWidth="1"/>
    <col min="6916" max="6916" width="15.42578125" style="345" customWidth="1"/>
    <col min="6917" max="6917" width="16.5703125" style="345" customWidth="1"/>
    <col min="6918" max="6918" width="11.85546875" style="345" bestFit="1" customWidth="1"/>
    <col min="6919" max="6919" width="15.42578125" style="345" bestFit="1" customWidth="1"/>
    <col min="6920" max="6920" width="16.5703125" style="345" bestFit="1" customWidth="1"/>
    <col min="6921" max="6921" width="11.85546875" style="345" bestFit="1" customWidth="1"/>
    <col min="6922" max="6922" width="15.42578125" style="345" bestFit="1" customWidth="1"/>
    <col min="6923" max="6923" width="16.5703125" style="345" bestFit="1" customWidth="1"/>
    <col min="6924" max="6926" width="16.5703125" style="345" customWidth="1"/>
    <col min="6927" max="6927" width="11.85546875" style="345" bestFit="1" customWidth="1"/>
    <col min="6928" max="6928" width="15.42578125" style="345" bestFit="1" customWidth="1"/>
    <col min="6929" max="6929" width="16.5703125" style="345" bestFit="1" customWidth="1"/>
    <col min="6930" max="7168" width="9.140625" style="345"/>
    <col min="7169" max="7169" width="0" style="345" hidden="1" customWidth="1"/>
    <col min="7170" max="7170" width="45.7109375" style="345" customWidth="1"/>
    <col min="7171" max="7171" width="11.85546875" style="345" customWidth="1"/>
    <col min="7172" max="7172" width="15.42578125" style="345" customWidth="1"/>
    <col min="7173" max="7173" width="16.5703125" style="345" customWidth="1"/>
    <col min="7174" max="7174" width="11.85546875" style="345" bestFit="1" customWidth="1"/>
    <col min="7175" max="7175" width="15.42578125" style="345" bestFit="1" customWidth="1"/>
    <col min="7176" max="7176" width="16.5703125" style="345" bestFit="1" customWidth="1"/>
    <col min="7177" max="7177" width="11.85546875" style="345" bestFit="1" customWidth="1"/>
    <col min="7178" max="7178" width="15.42578125" style="345" bestFit="1" customWidth="1"/>
    <col min="7179" max="7179" width="16.5703125" style="345" bestFit="1" customWidth="1"/>
    <col min="7180" max="7182" width="16.5703125" style="345" customWidth="1"/>
    <col min="7183" max="7183" width="11.85546875" style="345" bestFit="1" customWidth="1"/>
    <col min="7184" max="7184" width="15.42578125" style="345" bestFit="1" customWidth="1"/>
    <col min="7185" max="7185" width="16.5703125" style="345" bestFit="1" customWidth="1"/>
    <col min="7186" max="7424" width="9.140625" style="345"/>
    <col min="7425" max="7425" width="0" style="345" hidden="1" customWidth="1"/>
    <col min="7426" max="7426" width="45.7109375" style="345" customWidth="1"/>
    <col min="7427" max="7427" width="11.85546875" style="345" customWidth="1"/>
    <col min="7428" max="7428" width="15.42578125" style="345" customWidth="1"/>
    <col min="7429" max="7429" width="16.5703125" style="345" customWidth="1"/>
    <col min="7430" max="7430" width="11.85546875" style="345" bestFit="1" customWidth="1"/>
    <col min="7431" max="7431" width="15.42578125" style="345" bestFit="1" customWidth="1"/>
    <col min="7432" max="7432" width="16.5703125" style="345" bestFit="1" customWidth="1"/>
    <col min="7433" max="7433" width="11.85546875" style="345" bestFit="1" customWidth="1"/>
    <col min="7434" max="7434" width="15.42578125" style="345" bestFit="1" customWidth="1"/>
    <col min="7435" max="7435" width="16.5703125" style="345" bestFit="1" customWidth="1"/>
    <col min="7436" max="7438" width="16.5703125" style="345" customWidth="1"/>
    <col min="7439" max="7439" width="11.85546875" style="345" bestFit="1" customWidth="1"/>
    <col min="7440" max="7440" width="15.42578125" style="345" bestFit="1" customWidth="1"/>
    <col min="7441" max="7441" width="16.5703125" style="345" bestFit="1" customWidth="1"/>
    <col min="7442" max="7680" width="9.140625" style="345"/>
    <col min="7681" max="7681" width="0" style="345" hidden="1" customWidth="1"/>
    <col min="7682" max="7682" width="45.7109375" style="345" customWidth="1"/>
    <col min="7683" max="7683" width="11.85546875" style="345" customWidth="1"/>
    <col min="7684" max="7684" width="15.42578125" style="345" customWidth="1"/>
    <col min="7685" max="7685" width="16.5703125" style="345" customWidth="1"/>
    <col min="7686" max="7686" width="11.85546875" style="345" bestFit="1" customWidth="1"/>
    <col min="7687" max="7687" width="15.42578125" style="345" bestFit="1" customWidth="1"/>
    <col min="7688" max="7688" width="16.5703125" style="345" bestFit="1" customWidth="1"/>
    <col min="7689" max="7689" width="11.85546875" style="345" bestFit="1" customWidth="1"/>
    <col min="7690" max="7690" width="15.42578125" style="345" bestFit="1" customWidth="1"/>
    <col min="7691" max="7691" width="16.5703125" style="345" bestFit="1" customWidth="1"/>
    <col min="7692" max="7694" width="16.5703125" style="345" customWidth="1"/>
    <col min="7695" max="7695" width="11.85546875" style="345" bestFit="1" customWidth="1"/>
    <col min="7696" max="7696" width="15.42578125" style="345" bestFit="1" customWidth="1"/>
    <col min="7697" max="7697" width="16.5703125" style="345" bestFit="1" customWidth="1"/>
    <col min="7698" max="7936" width="9.140625" style="345"/>
    <col min="7937" max="7937" width="0" style="345" hidden="1" customWidth="1"/>
    <col min="7938" max="7938" width="45.7109375" style="345" customWidth="1"/>
    <col min="7939" max="7939" width="11.85546875" style="345" customWidth="1"/>
    <col min="7940" max="7940" width="15.42578125" style="345" customWidth="1"/>
    <col min="7941" max="7941" width="16.5703125" style="345" customWidth="1"/>
    <col min="7942" max="7942" width="11.85546875" style="345" bestFit="1" customWidth="1"/>
    <col min="7943" max="7943" width="15.42578125" style="345" bestFit="1" customWidth="1"/>
    <col min="7944" max="7944" width="16.5703125" style="345" bestFit="1" customWidth="1"/>
    <col min="7945" max="7945" width="11.85546875" style="345" bestFit="1" customWidth="1"/>
    <col min="7946" max="7946" width="15.42578125" style="345" bestFit="1" customWidth="1"/>
    <col min="7947" max="7947" width="16.5703125" style="345" bestFit="1" customWidth="1"/>
    <col min="7948" max="7950" width="16.5703125" style="345" customWidth="1"/>
    <col min="7951" max="7951" width="11.85546875" style="345" bestFit="1" customWidth="1"/>
    <col min="7952" max="7952" width="15.42578125" style="345" bestFit="1" customWidth="1"/>
    <col min="7953" max="7953" width="16.5703125" style="345" bestFit="1" customWidth="1"/>
    <col min="7954" max="8192" width="9.140625" style="345"/>
    <col min="8193" max="8193" width="0" style="345" hidden="1" customWidth="1"/>
    <col min="8194" max="8194" width="45.7109375" style="345" customWidth="1"/>
    <col min="8195" max="8195" width="11.85546875" style="345" customWidth="1"/>
    <col min="8196" max="8196" width="15.42578125" style="345" customWidth="1"/>
    <col min="8197" max="8197" width="16.5703125" style="345" customWidth="1"/>
    <col min="8198" max="8198" width="11.85546875" style="345" bestFit="1" customWidth="1"/>
    <col min="8199" max="8199" width="15.42578125" style="345" bestFit="1" customWidth="1"/>
    <col min="8200" max="8200" width="16.5703125" style="345" bestFit="1" customWidth="1"/>
    <col min="8201" max="8201" width="11.85546875" style="345" bestFit="1" customWidth="1"/>
    <col min="8202" max="8202" width="15.42578125" style="345" bestFit="1" customWidth="1"/>
    <col min="8203" max="8203" width="16.5703125" style="345" bestFit="1" customWidth="1"/>
    <col min="8204" max="8206" width="16.5703125" style="345" customWidth="1"/>
    <col min="8207" max="8207" width="11.85546875" style="345" bestFit="1" customWidth="1"/>
    <col min="8208" max="8208" width="15.42578125" style="345" bestFit="1" customWidth="1"/>
    <col min="8209" max="8209" width="16.5703125" style="345" bestFit="1" customWidth="1"/>
    <col min="8210" max="8448" width="9.140625" style="345"/>
    <col min="8449" max="8449" width="0" style="345" hidden="1" customWidth="1"/>
    <col min="8450" max="8450" width="45.7109375" style="345" customWidth="1"/>
    <col min="8451" max="8451" width="11.85546875" style="345" customWidth="1"/>
    <col min="8452" max="8452" width="15.42578125" style="345" customWidth="1"/>
    <col min="8453" max="8453" width="16.5703125" style="345" customWidth="1"/>
    <col min="8454" max="8454" width="11.85546875" style="345" bestFit="1" customWidth="1"/>
    <col min="8455" max="8455" width="15.42578125" style="345" bestFit="1" customWidth="1"/>
    <col min="8456" max="8456" width="16.5703125" style="345" bestFit="1" customWidth="1"/>
    <col min="8457" max="8457" width="11.85546875" style="345" bestFit="1" customWidth="1"/>
    <col min="8458" max="8458" width="15.42578125" style="345" bestFit="1" customWidth="1"/>
    <col min="8459" max="8459" width="16.5703125" style="345" bestFit="1" customWidth="1"/>
    <col min="8460" max="8462" width="16.5703125" style="345" customWidth="1"/>
    <col min="8463" max="8463" width="11.85546875" style="345" bestFit="1" customWidth="1"/>
    <col min="8464" max="8464" width="15.42578125" style="345" bestFit="1" customWidth="1"/>
    <col min="8465" max="8465" width="16.5703125" style="345" bestFit="1" customWidth="1"/>
    <col min="8466" max="8704" width="9.140625" style="345"/>
    <col min="8705" max="8705" width="0" style="345" hidden="1" customWidth="1"/>
    <col min="8706" max="8706" width="45.7109375" style="345" customWidth="1"/>
    <col min="8707" max="8707" width="11.85546875" style="345" customWidth="1"/>
    <col min="8708" max="8708" width="15.42578125" style="345" customWidth="1"/>
    <col min="8709" max="8709" width="16.5703125" style="345" customWidth="1"/>
    <col min="8710" max="8710" width="11.85546875" style="345" bestFit="1" customWidth="1"/>
    <col min="8711" max="8711" width="15.42578125" style="345" bestFit="1" customWidth="1"/>
    <col min="8712" max="8712" width="16.5703125" style="345" bestFit="1" customWidth="1"/>
    <col min="8713" max="8713" width="11.85546875" style="345" bestFit="1" customWidth="1"/>
    <col min="8714" max="8714" width="15.42578125" style="345" bestFit="1" customWidth="1"/>
    <col min="8715" max="8715" width="16.5703125" style="345" bestFit="1" customWidth="1"/>
    <col min="8716" max="8718" width="16.5703125" style="345" customWidth="1"/>
    <col min="8719" max="8719" width="11.85546875" style="345" bestFit="1" customWidth="1"/>
    <col min="8720" max="8720" width="15.42578125" style="345" bestFit="1" customWidth="1"/>
    <col min="8721" max="8721" width="16.5703125" style="345" bestFit="1" customWidth="1"/>
    <col min="8722" max="8960" width="9.140625" style="345"/>
    <col min="8961" max="8961" width="0" style="345" hidden="1" customWidth="1"/>
    <col min="8962" max="8962" width="45.7109375" style="345" customWidth="1"/>
    <col min="8963" max="8963" width="11.85546875" style="345" customWidth="1"/>
    <col min="8964" max="8964" width="15.42578125" style="345" customWidth="1"/>
    <col min="8965" max="8965" width="16.5703125" style="345" customWidth="1"/>
    <col min="8966" max="8966" width="11.85546875" style="345" bestFit="1" customWidth="1"/>
    <col min="8967" max="8967" width="15.42578125" style="345" bestFit="1" customWidth="1"/>
    <col min="8968" max="8968" width="16.5703125" style="345" bestFit="1" customWidth="1"/>
    <col min="8969" max="8969" width="11.85546875" style="345" bestFit="1" customWidth="1"/>
    <col min="8970" max="8970" width="15.42578125" style="345" bestFit="1" customWidth="1"/>
    <col min="8971" max="8971" width="16.5703125" style="345" bestFit="1" customWidth="1"/>
    <col min="8972" max="8974" width="16.5703125" style="345" customWidth="1"/>
    <col min="8975" max="8975" width="11.85546875" style="345" bestFit="1" customWidth="1"/>
    <col min="8976" max="8976" width="15.42578125" style="345" bestFit="1" customWidth="1"/>
    <col min="8977" max="8977" width="16.5703125" style="345" bestFit="1" customWidth="1"/>
    <col min="8978" max="9216" width="9.140625" style="345"/>
    <col min="9217" max="9217" width="0" style="345" hidden="1" customWidth="1"/>
    <col min="9218" max="9218" width="45.7109375" style="345" customWidth="1"/>
    <col min="9219" max="9219" width="11.85546875" style="345" customWidth="1"/>
    <col min="9220" max="9220" width="15.42578125" style="345" customWidth="1"/>
    <col min="9221" max="9221" width="16.5703125" style="345" customWidth="1"/>
    <col min="9222" max="9222" width="11.85546875" style="345" bestFit="1" customWidth="1"/>
    <col min="9223" max="9223" width="15.42578125" style="345" bestFit="1" customWidth="1"/>
    <col min="9224" max="9224" width="16.5703125" style="345" bestFit="1" customWidth="1"/>
    <col min="9225" max="9225" width="11.85546875" style="345" bestFit="1" customWidth="1"/>
    <col min="9226" max="9226" width="15.42578125" style="345" bestFit="1" customWidth="1"/>
    <col min="9227" max="9227" width="16.5703125" style="345" bestFit="1" customWidth="1"/>
    <col min="9228" max="9230" width="16.5703125" style="345" customWidth="1"/>
    <col min="9231" max="9231" width="11.85546875" style="345" bestFit="1" customWidth="1"/>
    <col min="9232" max="9232" width="15.42578125" style="345" bestFit="1" customWidth="1"/>
    <col min="9233" max="9233" width="16.5703125" style="345" bestFit="1" customWidth="1"/>
    <col min="9234" max="9472" width="9.140625" style="345"/>
    <col min="9473" max="9473" width="0" style="345" hidden="1" customWidth="1"/>
    <col min="9474" max="9474" width="45.7109375" style="345" customWidth="1"/>
    <col min="9475" max="9475" width="11.85546875" style="345" customWidth="1"/>
    <col min="9476" max="9476" width="15.42578125" style="345" customWidth="1"/>
    <col min="9477" max="9477" width="16.5703125" style="345" customWidth="1"/>
    <col min="9478" max="9478" width="11.85546875" style="345" bestFit="1" customWidth="1"/>
    <col min="9479" max="9479" width="15.42578125" style="345" bestFit="1" customWidth="1"/>
    <col min="9480" max="9480" width="16.5703125" style="345" bestFit="1" customWidth="1"/>
    <col min="9481" max="9481" width="11.85546875" style="345" bestFit="1" customWidth="1"/>
    <col min="9482" max="9482" width="15.42578125" style="345" bestFit="1" customWidth="1"/>
    <col min="9483" max="9483" width="16.5703125" style="345" bestFit="1" customWidth="1"/>
    <col min="9484" max="9486" width="16.5703125" style="345" customWidth="1"/>
    <col min="9487" max="9487" width="11.85546875" style="345" bestFit="1" customWidth="1"/>
    <col min="9488" max="9488" width="15.42578125" style="345" bestFit="1" customWidth="1"/>
    <col min="9489" max="9489" width="16.5703125" style="345" bestFit="1" customWidth="1"/>
    <col min="9490" max="9728" width="9.140625" style="345"/>
    <col min="9729" max="9729" width="0" style="345" hidden="1" customWidth="1"/>
    <col min="9730" max="9730" width="45.7109375" style="345" customWidth="1"/>
    <col min="9731" max="9731" width="11.85546875" style="345" customWidth="1"/>
    <col min="9732" max="9732" width="15.42578125" style="345" customWidth="1"/>
    <col min="9733" max="9733" width="16.5703125" style="345" customWidth="1"/>
    <col min="9734" max="9734" width="11.85546875" style="345" bestFit="1" customWidth="1"/>
    <col min="9735" max="9735" width="15.42578125" style="345" bestFit="1" customWidth="1"/>
    <col min="9736" max="9736" width="16.5703125" style="345" bestFit="1" customWidth="1"/>
    <col min="9737" max="9737" width="11.85546875" style="345" bestFit="1" customWidth="1"/>
    <col min="9738" max="9738" width="15.42578125" style="345" bestFit="1" customWidth="1"/>
    <col min="9739" max="9739" width="16.5703125" style="345" bestFit="1" customWidth="1"/>
    <col min="9740" max="9742" width="16.5703125" style="345" customWidth="1"/>
    <col min="9743" max="9743" width="11.85546875" style="345" bestFit="1" customWidth="1"/>
    <col min="9744" max="9744" width="15.42578125" style="345" bestFit="1" customWidth="1"/>
    <col min="9745" max="9745" width="16.5703125" style="345" bestFit="1" customWidth="1"/>
    <col min="9746" max="9984" width="9.140625" style="345"/>
    <col min="9985" max="9985" width="0" style="345" hidden="1" customWidth="1"/>
    <col min="9986" max="9986" width="45.7109375" style="345" customWidth="1"/>
    <col min="9987" max="9987" width="11.85546875" style="345" customWidth="1"/>
    <col min="9988" max="9988" width="15.42578125" style="345" customWidth="1"/>
    <col min="9989" max="9989" width="16.5703125" style="345" customWidth="1"/>
    <col min="9990" max="9990" width="11.85546875" style="345" bestFit="1" customWidth="1"/>
    <col min="9991" max="9991" width="15.42578125" style="345" bestFit="1" customWidth="1"/>
    <col min="9992" max="9992" width="16.5703125" style="345" bestFit="1" customWidth="1"/>
    <col min="9993" max="9993" width="11.85546875" style="345" bestFit="1" customWidth="1"/>
    <col min="9994" max="9994" width="15.42578125" style="345" bestFit="1" customWidth="1"/>
    <col min="9995" max="9995" width="16.5703125" style="345" bestFit="1" customWidth="1"/>
    <col min="9996" max="9998" width="16.5703125" style="345" customWidth="1"/>
    <col min="9999" max="9999" width="11.85546875" style="345" bestFit="1" customWidth="1"/>
    <col min="10000" max="10000" width="15.42578125" style="345" bestFit="1" customWidth="1"/>
    <col min="10001" max="10001" width="16.5703125" style="345" bestFit="1" customWidth="1"/>
    <col min="10002" max="10240" width="9.140625" style="345"/>
    <col min="10241" max="10241" width="0" style="345" hidden="1" customWidth="1"/>
    <col min="10242" max="10242" width="45.7109375" style="345" customWidth="1"/>
    <col min="10243" max="10243" width="11.85546875" style="345" customWidth="1"/>
    <col min="10244" max="10244" width="15.42578125" style="345" customWidth="1"/>
    <col min="10245" max="10245" width="16.5703125" style="345" customWidth="1"/>
    <col min="10246" max="10246" width="11.85546875" style="345" bestFit="1" customWidth="1"/>
    <col min="10247" max="10247" width="15.42578125" style="345" bestFit="1" customWidth="1"/>
    <col min="10248" max="10248" width="16.5703125" style="345" bestFit="1" customWidth="1"/>
    <col min="10249" max="10249" width="11.85546875" style="345" bestFit="1" customWidth="1"/>
    <col min="10250" max="10250" width="15.42578125" style="345" bestFit="1" customWidth="1"/>
    <col min="10251" max="10251" width="16.5703125" style="345" bestFit="1" customWidth="1"/>
    <col min="10252" max="10254" width="16.5703125" style="345" customWidth="1"/>
    <col min="10255" max="10255" width="11.85546875" style="345" bestFit="1" customWidth="1"/>
    <col min="10256" max="10256" width="15.42578125" style="345" bestFit="1" customWidth="1"/>
    <col min="10257" max="10257" width="16.5703125" style="345" bestFit="1" customWidth="1"/>
    <col min="10258" max="10496" width="9.140625" style="345"/>
    <col min="10497" max="10497" width="0" style="345" hidden="1" customWidth="1"/>
    <col min="10498" max="10498" width="45.7109375" style="345" customWidth="1"/>
    <col min="10499" max="10499" width="11.85546875" style="345" customWidth="1"/>
    <col min="10500" max="10500" width="15.42578125" style="345" customWidth="1"/>
    <col min="10501" max="10501" width="16.5703125" style="345" customWidth="1"/>
    <col min="10502" max="10502" width="11.85546875" style="345" bestFit="1" customWidth="1"/>
    <col min="10503" max="10503" width="15.42578125" style="345" bestFit="1" customWidth="1"/>
    <col min="10504" max="10504" width="16.5703125" style="345" bestFit="1" customWidth="1"/>
    <col min="10505" max="10505" width="11.85546875" style="345" bestFit="1" customWidth="1"/>
    <col min="10506" max="10506" width="15.42578125" style="345" bestFit="1" customWidth="1"/>
    <col min="10507" max="10507" width="16.5703125" style="345" bestFit="1" customWidth="1"/>
    <col min="10508" max="10510" width="16.5703125" style="345" customWidth="1"/>
    <col min="10511" max="10511" width="11.85546875" style="345" bestFit="1" customWidth="1"/>
    <col min="10512" max="10512" width="15.42578125" style="345" bestFit="1" customWidth="1"/>
    <col min="10513" max="10513" width="16.5703125" style="345" bestFit="1" customWidth="1"/>
    <col min="10514" max="10752" width="9.140625" style="345"/>
    <col min="10753" max="10753" width="0" style="345" hidden="1" customWidth="1"/>
    <col min="10754" max="10754" width="45.7109375" style="345" customWidth="1"/>
    <col min="10755" max="10755" width="11.85546875" style="345" customWidth="1"/>
    <col min="10756" max="10756" width="15.42578125" style="345" customWidth="1"/>
    <col min="10757" max="10757" width="16.5703125" style="345" customWidth="1"/>
    <col min="10758" max="10758" width="11.85546875" style="345" bestFit="1" customWidth="1"/>
    <col min="10759" max="10759" width="15.42578125" style="345" bestFit="1" customWidth="1"/>
    <col min="10760" max="10760" width="16.5703125" style="345" bestFit="1" customWidth="1"/>
    <col min="10761" max="10761" width="11.85546875" style="345" bestFit="1" customWidth="1"/>
    <col min="10762" max="10762" width="15.42578125" style="345" bestFit="1" customWidth="1"/>
    <col min="10763" max="10763" width="16.5703125" style="345" bestFit="1" customWidth="1"/>
    <col min="10764" max="10766" width="16.5703125" style="345" customWidth="1"/>
    <col min="10767" max="10767" width="11.85546875" style="345" bestFit="1" customWidth="1"/>
    <col min="10768" max="10768" width="15.42578125" style="345" bestFit="1" customWidth="1"/>
    <col min="10769" max="10769" width="16.5703125" style="345" bestFit="1" customWidth="1"/>
    <col min="10770" max="11008" width="9.140625" style="345"/>
    <col min="11009" max="11009" width="0" style="345" hidden="1" customWidth="1"/>
    <col min="11010" max="11010" width="45.7109375" style="345" customWidth="1"/>
    <col min="11011" max="11011" width="11.85546875" style="345" customWidth="1"/>
    <col min="11012" max="11012" width="15.42578125" style="345" customWidth="1"/>
    <col min="11013" max="11013" width="16.5703125" style="345" customWidth="1"/>
    <col min="11014" max="11014" width="11.85546875" style="345" bestFit="1" customWidth="1"/>
    <col min="11015" max="11015" width="15.42578125" style="345" bestFit="1" customWidth="1"/>
    <col min="11016" max="11016" width="16.5703125" style="345" bestFit="1" customWidth="1"/>
    <col min="11017" max="11017" width="11.85546875" style="345" bestFit="1" customWidth="1"/>
    <col min="11018" max="11018" width="15.42578125" style="345" bestFit="1" customWidth="1"/>
    <col min="11019" max="11019" width="16.5703125" style="345" bestFit="1" customWidth="1"/>
    <col min="11020" max="11022" width="16.5703125" style="345" customWidth="1"/>
    <col min="11023" max="11023" width="11.85546875" style="345" bestFit="1" customWidth="1"/>
    <col min="11024" max="11024" width="15.42578125" style="345" bestFit="1" customWidth="1"/>
    <col min="11025" max="11025" width="16.5703125" style="345" bestFit="1" customWidth="1"/>
    <col min="11026" max="11264" width="9.140625" style="345"/>
    <col min="11265" max="11265" width="0" style="345" hidden="1" customWidth="1"/>
    <col min="11266" max="11266" width="45.7109375" style="345" customWidth="1"/>
    <col min="11267" max="11267" width="11.85546875" style="345" customWidth="1"/>
    <col min="11268" max="11268" width="15.42578125" style="345" customWidth="1"/>
    <col min="11269" max="11269" width="16.5703125" style="345" customWidth="1"/>
    <col min="11270" max="11270" width="11.85546875" style="345" bestFit="1" customWidth="1"/>
    <col min="11271" max="11271" width="15.42578125" style="345" bestFit="1" customWidth="1"/>
    <col min="11272" max="11272" width="16.5703125" style="345" bestFit="1" customWidth="1"/>
    <col min="11273" max="11273" width="11.85546875" style="345" bestFit="1" customWidth="1"/>
    <col min="11274" max="11274" width="15.42578125" style="345" bestFit="1" customWidth="1"/>
    <col min="11275" max="11275" width="16.5703125" style="345" bestFit="1" customWidth="1"/>
    <col min="11276" max="11278" width="16.5703125" style="345" customWidth="1"/>
    <col min="11279" max="11279" width="11.85546875" style="345" bestFit="1" customWidth="1"/>
    <col min="11280" max="11280" width="15.42578125" style="345" bestFit="1" customWidth="1"/>
    <col min="11281" max="11281" width="16.5703125" style="345" bestFit="1" customWidth="1"/>
    <col min="11282" max="11520" width="9.140625" style="345"/>
    <col min="11521" max="11521" width="0" style="345" hidden="1" customWidth="1"/>
    <col min="11522" max="11522" width="45.7109375" style="345" customWidth="1"/>
    <col min="11523" max="11523" width="11.85546875" style="345" customWidth="1"/>
    <col min="11524" max="11524" width="15.42578125" style="345" customWidth="1"/>
    <col min="11525" max="11525" width="16.5703125" style="345" customWidth="1"/>
    <col min="11526" max="11526" width="11.85546875" style="345" bestFit="1" customWidth="1"/>
    <col min="11527" max="11527" width="15.42578125" style="345" bestFit="1" customWidth="1"/>
    <col min="11528" max="11528" width="16.5703125" style="345" bestFit="1" customWidth="1"/>
    <col min="11529" max="11529" width="11.85546875" style="345" bestFit="1" customWidth="1"/>
    <col min="11530" max="11530" width="15.42578125" style="345" bestFit="1" customWidth="1"/>
    <col min="11531" max="11531" width="16.5703125" style="345" bestFit="1" customWidth="1"/>
    <col min="11532" max="11534" width="16.5703125" style="345" customWidth="1"/>
    <col min="11535" max="11535" width="11.85546875" style="345" bestFit="1" customWidth="1"/>
    <col min="11536" max="11536" width="15.42578125" style="345" bestFit="1" customWidth="1"/>
    <col min="11537" max="11537" width="16.5703125" style="345" bestFit="1" customWidth="1"/>
    <col min="11538" max="11776" width="9.140625" style="345"/>
    <col min="11777" max="11777" width="0" style="345" hidden="1" customWidth="1"/>
    <col min="11778" max="11778" width="45.7109375" style="345" customWidth="1"/>
    <col min="11779" max="11779" width="11.85546875" style="345" customWidth="1"/>
    <col min="11780" max="11780" width="15.42578125" style="345" customWidth="1"/>
    <col min="11781" max="11781" width="16.5703125" style="345" customWidth="1"/>
    <col min="11782" max="11782" width="11.85546875" style="345" bestFit="1" customWidth="1"/>
    <col min="11783" max="11783" width="15.42578125" style="345" bestFit="1" customWidth="1"/>
    <col min="11784" max="11784" width="16.5703125" style="345" bestFit="1" customWidth="1"/>
    <col min="11785" max="11785" width="11.85546875" style="345" bestFit="1" customWidth="1"/>
    <col min="11786" max="11786" width="15.42578125" style="345" bestFit="1" customWidth="1"/>
    <col min="11787" max="11787" width="16.5703125" style="345" bestFit="1" customWidth="1"/>
    <col min="11788" max="11790" width="16.5703125" style="345" customWidth="1"/>
    <col min="11791" max="11791" width="11.85546875" style="345" bestFit="1" customWidth="1"/>
    <col min="11792" max="11792" width="15.42578125" style="345" bestFit="1" customWidth="1"/>
    <col min="11793" max="11793" width="16.5703125" style="345" bestFit="1" customWidth="1"/>
    <col min="11794" max="12032" width="9.140625" style="345"/>
    <col min="12033" max="12033" width="0" style="345" hidden="1" customWidth="1"/>
    <col min="12034" max="12034" width="45.7109375" style="345" customWidth="1"/>
    <col min="12035" max="12035" width="11.85546875" style="345" customWidth="1"/>
    <col min="12036" max="12036" width="15.42578125" style="345" customWidth="1"/>
    <col min="12037" max="12037" width="16.5703125" style="345" customWidth="1"/>
    <col min="12038" max="12038" width="11.85546875" style="345" bestFit="1" customWidth="1"/>
    <col min="12039" max="12039" width="15.42578125" style="345" bestFit="1" customWidth="1"/>
    <col min="12040" max="12040" width="16.5703125" style="345" bestFit="1" customWidth="1"/>
    <col min="12041" max="12041" width="11.85546875" style="345" bestFit="1" customWidth="1"/>
    <col min="12042" max="12042" width="15.42578125" style="345" bestFit="1" customWidth="1"/>
    <col min="12043" max="12043" width="16.5703125" style="345" bestFit="1" customWidth="1"/>
    <col min="12044" max="12046" width="16.5703125" style="345" customWidth="1"/>
    <col min="12047" max="12047" width="11.85546875" style="345" bestFit="1" customWidth="1"/>
    <col min="12048" max="12048" width="15.42578125" style="345" bestFit="1" customWidth="1"/>
    <col min="12049" max="12049" width="16.5703125" style="345" bestFit="1" customWidth="1"/>
    <col min="12050" max="12288" width="9.140625" style="345"/>
    <col min="12289" max="12289" width="0" style="345" hidden="1" customWidth="1"/>
    <col min="12290" max="12290" width="45.7109375" style="345" customWidth="1"/>
    <col min="12291" max="12291" width="11.85546875" style="345" customWidth="1"/>
    <col min="12292" max="12292" width="15.42578125" style="345" customWidth="1"/>
    <col min="12293" max="12293" width="16.5703125" style="345" customWidth="1"/>
    <col min="12294" max="12294" width="11.85546875" style="345" bestFit="1" customWidth="1"/>
    <col min="12295" max="12295" width="15.42578125" style="345" bestFit="1" customWidth="1"/>
    <col min="12296" max="12296" width="16.5703125" style="345" bestFit="1" customWidth="1"/>
    <col min="12297" max="12297" width="11.85546875" style="345" bestFit="1" customWidth="1"/>
    <col min="12298" max="12298" width="15.42578125" style="345" bestFit="1" customWidth="1"/>
    <col min="12299" max="12299" width="16.5703125" style="345" bestFit="1" customWidth="1"/>
    <col min="12300" max="12302" width="16.5703125" style="345" customWidth="1"/>
    <col min="12303" max="12303" width="11.85546875" style="345" bestFit="1" customWidth="1"/>
    <col min="12304" max="12304" width="15.42578125" style="345" bestFit="1" customWidth="1"/>
    <col min="12305" max="12305" width="16.5703125" style="345" bestFit="1" customWidth="1"/>
    <col min="12306" max="12544" width="9.140625" style="345"/>
    <col min="12545" max="12545" width="0" style="345" hidden="1" customWidth="1"/>
    <col min="12546" max="12546" width="45.7109375" style="345" customWidth="1"/>
    <col min="12547" max="12547" width="11.85546875" style="345" customWidth="1"/>
    <col min="12548" max="12548" width="15.42578125" style="345" customWidth="1"/>
    <col min="12549" max="12549" width="16.5703125" style="345" customWidth="1"/>
    <col min="12550" max="12550" width="11.85546875" style="345" bestFit="1" customWidth="1"/>
    <col min="12551" max="12551" width="15.42578125" style="345" bestFit="1" customWidth="1"/>
    <col min="12552" max="12552" width="16.5703125" style="345" bestFit="1" customWidth="1"/>
    <col min="12553" max="12553" width="11.85546875" style="345" bestFit="1" customWidth="1"/>
    <col min="12554" max="12554" width="15.42578125" style="345" bestFit="1" customWidth="1"/>
    <col min="12555" max="12555" width="16.5703125" style="345" bestFit="1" customWidth="1"/>
    <col min="12556" max="12558" width="16.5703125" style="345" customWidth="1"/>
    <col min="12559" max="12559" width="11.85546875" style="345" bestFit="1" customWidth="1"/>
    <col min="12560" max="12560" width="15.42578125" style="345" bestFit="1" customWidth="1"/>
    <col min="12561" max="12561" width="16.5703125" style="345" bestFit="1" customWidth="1"/>
    <col min="12562" max="12800" width="9.140625" style="345"/>
    <col min="12801" max="12801" width="0" style="345" hidden="1" customWidth="1"/>
    <col min="12802" max="12802" width="45.7109375" style="345" customWidth="1"/>
    <col min="12803" max="12803" width="11.85546875" style="345" customWidth="1"/>
    <col min="12804" max="12804" width="15.42578125" style="345" customWidth="1"/>
    <col min="12805" max="12805" width="16.5703125" style="345" customWidth="1"/>
    <col min="12806" max="12806" width="11.85546875" style="345" bestFit="1" customWidth="1"/>
    <col min="12807" max="12807" width="15.42578125" style="345" bestFit="1" customWidth="1"/>
    <col min="12808" max="12808" width="16.5703125" style="345" bestFit="1" customWidth="1"/>
    <col min="12809" max="12809" width="11.85546875" style="345" bestFit="1" customWidth="1"/>
    <col min="12810" max="12810" width="15.42578125" style="345" bestFit="1" customWidth="1"/>
    <col min="12811" max="12811" width="16.5703125" style="345" bestFit="1" customWidth="1"/>
    <col min="12812" max="12814" width="16.5703125" style="345" customWidth="1"/>
    <col min="12815" max="12815" width="11.85546875" style="345" bestFit="1" customWidth="1"/>
    <col min="12816" max="12816" width="15.42578125" style="345" bestFit="1" customWidth="1"/>
    <col min="12817" max="12817" width="16.5703125" style="345" bestFit="1" customWidth="1"/>
    <col min="12818" max="13056" width="9.140625" style="345"/>
    <col min="13057" max="13057" width="0" style="345" hidden="1" customWidth="1"/>
    <col min="13058" max="13058" width="45.7109375" style="345" customWidth="1"/>
    <col min="13059" max="13059" width="11.85546875" style="345" customWidth="1"/>
    <col min="13060" max="13060" width="15.42578125" style="345" customWidth="1"/>
    <col min="13061" max="13061" width="16.5703125" style="345" customWidth="1"/>
    <col min="13062" max="13062" width="11.85546875" style="345" bestFit="1" customWidth="1"/>
    <col min="13063" max="13063" width="15.42578125" style="345" bestFit="1" customWidth="1"/>
    <col min="13064" max="13064" width="16.5703125" style="345" bestFit="1" customWidth="1"/>
    <col min="13065" max="13065" width="11.85546875" style="345" bestFit="1" customWidth="1"/>
    <col min="13066" max="13066" width="15.42578125" style="345" bestFit="1" customWidth="1"/>
    <col min="13067" max="13067" width="16.5703125" style="345" bestFit="1" customWidth="1"/>
    <col min="13068" max="13070" width="16.5703125" style="345" customWidth="1"/>
    <col min="13071" max="13071" width="11.85546875" style="345" bestFit="1" customWidth="1"/>
    <col min="13072" max="13072" width="15.42578125" style="345" bestFit="1" customWidth="1"/>
    <col min="13073" max="13073" width="16.5703125" style="345" bestFit="1" customWidth="1"/>
    <col min="13074" max="13312" width="9.140625" style="345"/>
    <col min="13313" max="13313" width="0" style="345" hidden="1" customWidth="1"/>
    <col min="13314" max="13314" width="45.7109375" style="345" customWidth="1"/>
    <col min="13315" max="13315" width="11.85546875" style="345" customWidth="1"/>
    <col min="13316" max="13316" width="15.42578125" style="345" customWidth="1"/>
    <col min="13317" max="13317" width="16.5703125" style="345" customWidth="1"/>
    <col min="13318" max="13318" width="11.85546875" style="345" bestFit="1" customWidth="1"/>
    <col min="13319" max="13319" width="15.42578125" style="345" bestFit="1" customWidth="1"/>
    <col min="13320" max="13320" width="16.5703125" style="345" bestFit="1" customWidth="1"/>
    <col min="13321" max="13321" width="11.85546875" style="345" bestFit="1" customWidth="1"/>
    <col min="13322" max="13322" width="15.42578125" style="345" bestFit="1" customWidth="1"/>
    <col min="13323" max="13323" width="16.5703125" style="345" bestFit="1" customWidth="1"/>
    <col min="13324" max="13326" width="16.5703125" style="345" customWidth="1"/>
    <col min="13327" max="13327" width="11.85546875" style="345" bestFit="1" customWidth="1"/>
    <col min="13328" max="13328" width="15.42578125" style="345" bestFit="1" customWidth="1"/>
    <col min="13329" max="13329" width="16.5703125" style="345" bestFit="1" customWidth="1"/>
    <col min="13330" max="13568" width="9.140625" style="345"/>
    <col min="13569" max="13569" width="0" style="345" hidden="1" customWidth="1"/>
    <col min="13570" max="13570" width="45.7109375" style="345" customWidth="1"/>
    <col min="13571" max="13571" width="11.85546875" style="345" customWidth="1"/>
    <col min="13572" max="13572" width="15.42578125" style="345" customWidth="1"/>
    <col min="13573" max="13573" width="16.5703125" style="345" customWidth="1"/>
    <col min="13574" max="13574" width="11.85546875" style="345" bestFit="1" customWidth="1"/>
    <col min="13575" max="13575" width="15.42578125" style="345" bestFit="1" customWidth="1"/>
    <col min="13576" max="13576" width="16.5703125" style="345" bestFit="1" customWidth="1"/>
    <col min="13577" max="13577" width="11.85546875" style="345" bestFit="1" customWidth="1"/>
    <col min="13578" max="13578" width="15.42578125" style="345" bestFit="1" customWidth="1"/>
    <col min="13579" max="13579" width="16.5703125" style="345" bestFit="1" customWidth="1"/>
    <col min="13580" max="13582" width="16.5703125" style="345" customWidth="1"/>
    <col min="13583" max="13583" width="11.85546875" style="345" bestFit="1" customWidth="1"/>
    <col min="13584" max="13584" width="15.42578125" style="345" bestFit="1" customWidth="1"/>
    <col min="13585" max="13585" width="16.5703125" style="345" bestFit="1" customWidth="1"/>
    <col min="13586" max="13824" width="9.140625" style="345"/>
    <col min="13825" max="13825" width="0" style="345" hidden="1" customWidth="1"/>
    <col min="13826" max="13826" width="45.7109375" style="345" customWidth="1"/>
    <col min="13827" max="13827" width="11.85546875" style="345" customWidth="1"/>
    <col min="13828" max="13828" width="15.42578125" style="345" customWidth="1"/>
    <col min="13829" max="13829" width="16.5703125" style="345" customWidth="1"/>
    <col min="13830" max="13830" width="11.85546875" style="345" bestFit="1" customWidth="1"/>
    <col min="13831" max="13831" width="15.42578125" style="345" bestFit="1" customWidth="1"/>
    <col min="13832" max="13832" width="16.5703125" style="345" bestFit="1" customWidth="1"/>
    <col min="13833" max="13833" width="11.85546875" style="345" bestFit="1" customWidth="1"/>
    <col min="13834" max="13834" width="15.42578125" style="345" bestFit="1" customWidth="1"/>
    <col min="13835" max="13835" width="16.5703125" style="345" bestFit="1" customWidth="1"/>
    <col min="13836" max="13838" width="16.5703125" style="345" customWidth="1"/>
    <col min="13839" max="13839" width="11.85546875" style="345" bestFit="1" customWidth="1"/>
    <col min="13840" max="13840" width="15.42578125" style="345" bestFit="1" customWidth="1"/>
    <col min="13841" max="13841" width="16.5703125" style="345" bestFit="1" customWidth="1"/>
    <col min="13842" max="14080" width="9.140625" style="345"/>
    <col min="14081" max="14081" width="0" style="345" hidden="1" customWidth="1"/>
    <col min="14082" max="14082" width="45.7109375" style="345" customWidth="1"/>
    <col min="14083" max="14083" width="11.85546875" style="345" customWidth="1"/>
    <col min="14084" max="14084" width="15.42578125" style="345" customWidth="1"/>
    <col min="14085" max="14085" width="16.5703125" style="345" customWidth="1"/>
    <col min="14086" max="14086" width="11.85546875" style="345" bestFit="1" customWidth="1"/>
    <col min="14087" max="14087" width="15.42578125" style="345" bestFit="1" customWidth="1"/>
    <col min="14088" max="14088" width="16.5703125" style="345" bestFit="1" customWidth="1"/>
    <col min="14089" max="14089" width="11.85546875" style="345" bestFit="1" customWidth="1"/>
    <col min="14090" max="14090" width="15.42578125" style="345" bestFit="1" customWidth="1"/>
    <col min="14091" max="14091" width="16.5703125" style="345" bestFit="1" customWidth="1"/>
    <col min="14092" max="14094" width="16.5703125" style="345" customWidth="1"/>
    <col min="14095" max="14095" width="11.85546875" style="345" bestFit="1" customWidth="1"/>
    <col min="14096" max="14096" width="15.42578125" style="345" bestFit="1" customWidth="1"/>
    <col min="14097" max="14097" width="16.5703125" style="345" bestFit="1" customWidth="1"/>
    <col min="14098" max="14336" width="9.140625" style="345"/>
    <col min="14337" max="14337" width="0" style="345" hidden="1" customWidth="1"/>
    <col min="14338" max="14338" width="45.7109375" style="345" customWidth="1"/>
    <col min="14339" max="14339" width="11.85546875" style="345" customWidth="1"/>
    <col min="14340" max="14340" width="15.42578125" style="345" customWidth="1"/>
    <col min="14341" max="14341" width="16.5703125" style="345" customWidth="1"/>
    <col min="14342" max="14342" width="11.85546875" style="345" bestFit="1" customWidth="1"/>
    <col min="14343" max="14343" width="15.42578125" style="345" bestFit="1" customWidth="1"/>
    <col min="14344" max="14344" width="16.5703125" style="345" bestFit="1" customWidth="1"/>
    <col min="14345" max="14345" width="11.85546875" style="345" bestFit="1" customWidth="1"/>
    <col min="14346" max="14346" width="15.42578125" style="345" bestFit="1" customWidth="1"/>
    <col min="14347" max="14347" width="16.5703125" style="345" bestFit="1" customWidth="1"/>
    <col min="14348" max="14350" width="16.5703125" style="345" customWidth="1"/>
    <col min="14351" max="14351" width="11.85546875" style="345" bestFit="1" customWidth="1"/>
    <col min="14352" max="14352" width="15.42578125" style="345" bestFit="1" customWidth="1"/>
    <col min="14353" max="14353" width="16.5703125" style="345" bestFit="1" customWidth="1"/>
    <col min="14354" max="14592" width="9.140625" style="345"/>
    <col min="14593" max="14593" width="0" style="345" hidden="1" customWidth="1"/>
    <col min="14594" max="14594" width="45.7109375" style="345" customWidth="1"/>
    <col min="14595" max="14595" width="11.85546875" style="345" customWidth="1"/>
    <col min="14596" max="14596" width="15.42578125" style="345" customWidth="1"/>
    <col min="14597" max="14597" width="16.5703125" style="345" customWidth="1"/>
    <col min="14598" max="14598" width="11.85546875" style="345" bestFit="1" customWidth="1"/>
    <col min="14599" max="14599" width="15.42578125" style="345" bestFit="1" customWidth="1"/>
    <col min="14600" max="14600" width="16.5703125" style="345" bestFit="1" customWidth="1"/>
    <col min="14601" max="14601" width="11.85546875" style="345" bestFit="1" customWidth="1"/>
    <col min="14602" max="14602" width="15.42578125" style="345" bestFit="1" customWidth="1"/>
    <col min="14603" max="14603" width="16.5703125" style="345" bestFit="1" customWidth="1"/>
    <col min="14604" max="14606" width="16.5703125" style="345" customWidth="1"/>
    <col min="14607" max="14607" width="11.85546875" style="345" bestFit="1" customWidth="1"/>
    <col min="14608" max="14608" width="15.42578125" style="345" bestFit="1" customWidth="1"/>
    <col min="14609" max="14609" width="16.5703125" style="345" bestFit="1" customWidth="1"/>
    <col min="14610" max="14848" width="9.140625" style="345"/>
    <col min="14849" max="14849" width="0" style="345" hidden="1" customWidth="1"/>
    <col min="14850" max="14850" width="45.7109375" style="345" customWidth="1"/>
    <col min="14851" max="14851" width="11.85546875" style="345" customWidth="1"/>
    <col min="14852" max="14852" width="15.42578125" style="345" customWidth="1"/>
    <col min="14853" max="14853" width="16.5703125" style="345" customWidth="1"/>
    <col min="14854" max="14854" width="11.85546875" style="345" bestFit="1" customWidth="1"/>
    <col min="14855" max="14855" width="15.42578125" style="345" bestFit="1" customWidth="1"/>
    <col min="14856" max="14856" width="16.5703125" style="345" bestFit="1" customWidth="1"/>
    <col min="14857" max="14857" width="11.85546875" style="345" bestFit="1" customWidth="1"/>
    <col min="14858" max="14858" width="15.42578125" style="345" bestFit="1" customWidth="1"/>
    <col min="14859" max="14859" width="16.5703125" style="345" bestFit="1" customWidth="1"/>
    <col min="14860" max="14862" width="16.5703125" style="345" customWidth="1"/>
    <col min="14863" max="14863" width="11.85546875" style="345" bestFit="1" customWidth="1"/>
    <col min="14864" max="14864" width="15.42578125" style="345" bestFit="1" customWidth="1"/>
    <col min="14865" max="14865" width="16.5703125" style="345" bestFit="1" customWidth="1"/>
    <col min="14866" max="15104" width="9.140625" style="345"/>
    <col min="15105" max="15105" width="0" style="345" hidden="1" customWidth="1"/>
    <col min="15106" max="15106" width="45.7109375" style="345" customWidth="1"/>
    <col min="15107" max="15107" width="11.85546875" style="345" customWidth="1"/>
    <col min="15108" max="15108" width="15.42578125" style="345" customWidth="1"/>
    <col min="15109" max="15109" width="16.5703125" style="345" customWidth="1"/>
    <col min="15110" max="15110" width="11.85546875" style="345" bestFit="1" customWidth="1"/>
    <col min="15111" max="15111" width="15.42578125" style="345" bestFit="1" customWidth="1"/>
    <col min="15112" max="15112" width="16.5703125" style="345" bestFit="1" customWidth="1"/>
    <col min="15113" max="15113" width="11.85546875" style="345" bestFit="1" customWidth="1"/>
    <col min="15114" max="15114" width="15.42578125" style="345" bestFit="1" customWidth="1"/>
    <col min="15115" max="15115" width="16.5703125" style="345" bestFit="1" customWidth="1"/>
    <col min="15116" max="15118" width="16.5703125" style="345" customWidth="1"/>
    <col min="15119" max="15119" width="11.85546875" style="345" bestFit="1" customWidth="1"/>
    <col min="15120" max="15120" width="15.42578125" style="345" bestFit="1" customWidth="1"/>
    <col min="15121" max="15121" width="16.5703125" style="345" bestFit="1" customWidth="1"/>
    <col min="15122" max="15360" width="9.140625" style="345"/>
    <col min="15361" max="15361" width="0" style="345" hidden="1" customWidth="1"/>
    <col min="15362" max="15362" width="45.7109375" style="345" customWidth="1"/>
    <col min="15363" max="15363" width="11.85546875" style="345" customWidth="1"/>
    <col min="15364" max="15364" width="15.42578125" style="345" customWidth="1"/>
    <col min="15365" max="15365" width="16.5703125" style="345" customWidth="1"/>
    <col min="15366" max="15366" width="11.85546875" style="345" bestFit="1" customWidth="1"/>
    <col min="15367" max="15367" width="15.42578125" style="345" bestFit="1" customWidth="1"/>
    <col min="15368" max="15368" width="16.5703125" style="345" bestFit="1" customWidth="1"/>
    <col min="15369" max="15369" width="11.85546875" style="345" bestFit="1" customWidth="1"/>
    <col min="15370" max="15370" width="15.42578125" style="345" bestFit="1" customWidth="1"/>
    <col min="15371" max="15371" width="16.5703125" style="345" bestFit="1" customWidth="1"/>
    <col min="15372" max="15374" width="16.5703125" style="345" customWidth="1"/>
    <col min="15375" max="15375" width="11.85546875" style="345" bestFit="1" customWidth="1"/>
    <col min="15376" max="15376" width="15.42578125" style="345" bestFit="1" customWidth="1"/>
    <col min="15377" max="15377" width="16.5703125" style="345" bestFit="1" customWidth="1"/>
    <col min="15378" max="15616" width="9.140625" style="345"/>
    <col min="15617" max="15617" width="0" style="345" hidden="1" customWidth="1"/>
    <col min="15618" max="15618" width="45.7109375" style="345" customWidth="1"/>
    <col min="15619" max="15619" width="11.85546875" style="345" customWidth="1"/>
    <col min="15620" max="15620" width="15.42578125" style="345" customWidth="1"/>
    <col min="15621" max="15621" width="16.5703125" style="345" customWidth="1"/>
    <col min="15622" max="15622" width="11.85546875" style="345" bestFit="1" customWidth="1"/>
    <col min="15623" max="15623" width="15.42578125" style="345" bestFit="1" customWidth="1"/>
    <col min="15624" max="15624" width="16.5703125" style="345" bestFit="1" customWidth="1"/>
    <col min="15625" max="15625" width="11.85546875" style="345" bestFit="1" customWidth="1"/>
    <col min="15626" max="15626" width="15.42578125" style="345" bestFit="1" customWidth="1"/>
    <col min="15627" max="15627" width="16.5703125" style="345" bestFit="1" customWidth="1"/>
    <col min="15628" max="15630" width="16.5703125" style="345" customWidth="1"/>
    <col min="15631" max="15631" width="11.85546875" style="345" bestFit="1" customWidth="1"/>
    <col min="15632" max="15632" width="15.42578125" style="345" bestFit="1" customWidth="1"/>
    <col min="15633" max="15633" width="16.5703125" style="345" bestFit="1" customWidth="1"/>
    <col min="15634" max="15872" width="9.140625" style="345"/>
    <col min="15873" max="15873" width="0" style="345" hidden="1" customWidth="1"/>
    <col min="15874" max="15874" width="45.7109375" style="345" customWidth="1"/>
    <col min="15875" max="15875" width="11.85546875" style="345" customWidth="1"/>
    <col min="15876" max="15876" width="15.42578125" style="345" customWidth="1"/>
    <col min="15877" max="15877" width="16.5703125" style="345" customWidth="1"/>
    <col min="15878" max="15878" width="11.85546875" style="345" bestFit="1" customWidth="1"/>
    <col min="15879" max="15879" width="15.42578125" style="345" bestFit="1" customWidth="1"/>
    <col min="15880" max="15880" width="16.5703125" style="345" bestFit="1" customWidth="1"/>
    <col min="15881" max="15881" width="11.85546875" style="345" bestFit="1" customWidth="1"/>
    <col min="15882" max="15882" width="15.42578125" style="345" bestFit="1" customWidth="1"/>
    <col min="15883" max="15883" width="16.5703125" style="345" bestFit="1" customWidth="1"/>
    <col min="15884" max="15886" width="16.5703125" style="345" customWidth="1"/>
    <col min="15887" max="15887" width="11.85546875" style="345" bestFit="1" customWidth="1"/>
    <col min="15888" max="15888" width="15.42578125" style="345" bestFit="1" customWidth="1"/>
    <col min="15889" max="15889" width="16.5703125" style="345" bestFit="1" customWidth="1"/>
    <col min="15890" max="16128" width="9.140625" style="345"/>
    <col min="16129" max="16129" width="0" style="345" hidden="1" customWidth="1"/>
    <col min="16130" max="16130" width="45.7109375" style="345" customWidth="1"/>
    <col min="16131" max="16131" width="11.85546875" style="345" customWidth="1"/>
    <col min="16132" max="16132" width="15.42578125" style="345" customWidth="1"/>
    <col min="16133" max="16133" width="16.5703125" style="345" customWidth="1"/>
    <col min="16134" max="16134" width="11.85546875" style="345" bestFit="1" customWidth="1"/>
    <col min="16135" max="16135" width="15.42578125" style="345" bestFit="1" customWidth="1"/>
    <col min="16136" max="16136" width="16.5703125" style="345" bestFit="1" customWidth="1"/>
    <col min="16137" max="16137" width="11.85546875" style="345" bestFit="1" customWidth="1"/>
    <col min="16138" max="16138" width="15.42578125" style="345" bestFit="1" customWidth="1"/>
    <col min="16139" max="16139" width="16.5703125" style="345" bestFit="1" customWidth="1"/>
    <col min="16140" max="16142" width="16.5703125" style="345" customWidth="1"/>
    <col min="16143" max="16143" width="11.85546875" style="345" bestFit="1" customWidth="1"/>
    <col min="16144" max="16144" width="15.42578125" style="345" bestFit="1" customWidth="1"/>
    <col min="16145" max="16145" width="16.5703125" style="345" bestFit="1" customWidth="1"/>
    <col min="16146" max="16384" width="9.140625" style="345"/>
  </cols>
  <sheetData>
    <row r="1" spans="1:17" s="368" customFormat="1" ht="30" customHeight="1">
      <c r="A1" s="287"/>
      <c r="B1" s="852" t="s">
        <v>1031</v>
      </c>
      <c r="C1" s="852"/>
      <c r="D1" s="852"/>
      <c r="E1" s="852"/>
      <c r="F1" s="852"/>
      <c r="G1" s="852"/>
      <c r="H1" s="852"/>
      <c r="I1" s="852"/>
      <c r="J1" s="852"/>
      <c r="K1" s="852"/>
      <c r="L1" s="852"/>
      <c r="M1" s="852"/>
      <c r="N1" s="852"/>
      <c r="O1" s="852"/>
      <c r="P1" s="852"/>
      <c r="Q1" s="852"/>
    </row>
    <row r="2" spans="1:17" s="368" customFormat="1" ht="15" customHeight="1">
      <c r="A2" s="287"/>
      <c r="B2" s="853" t="s">
        <v>1032</v>
      </c>
      <c r="C2" s="853"/>
      <c r="D2" s="853"/>
      <c r="E2" s="853"/>
      <c r="F2" s="853"/>
      <c r="G2" s="853"/>
      <c r="H2" s="853"/>
      <c r="I2" s="853"/>
      <c r="J2" s="853"/>
      <c r="K2" s="853"/>
      <c r="L2" s="853"/>
      <c r="M2" s="853"/>
      <c r="N2" s="853"/>
      <c r="O2" s="853"/>
      <c r="P2" s="853"/>
      <c r="Q2" s="853"/>
    </row>
    <row r="3" spans="1:17" s="676" customFormat="1" ht="30" customHeight="1">
      <c r="A3" s="287"/>
      <c r="B3" s="854" t="s">
        <v>2</v>
      </c>
      <c r="C3" s="854"/>
      <c r="D3" s="854"/>
      <c r="E3" s="854"/>
      <c r="F3" s="854"/>
      <c r="G3" s="854"/>
      <c r="H3" s="854"/>
      <c r="I3" s="854"/>
      <c r="J3" s="854"/>
      <c r="K3" s="854"/>
      <c r="L3" s="854"/>
      <c r="M3" s="854"/>
      <c r="N3" s="854"/>
      <c r="O3" s="854"/>
      <c r="P3" s="854"/>
      <c r="Q3" s="854"/>
    </row>
    <row r="4" spans="1:17" s="434" customFormat="1" ht="15" customHeight="1">
      <c r="A4" s="287"/>
      <c r="B4" s="287"/>
      <c r="C4" s="287"/>
      <c r="D4" s="287"/>
      <c r="E4" s="287"/>
      <c r="F4" s="287"/>
      <c r="G4" s="287"/>
      <c r="H4" s="287"/>
      <c r="I4" s="287"/>
      <c r="J4" s="287"/>
      <c r="K4" s="287"/>
      <c r="L4" s="287"/>
      <c r="M4" s="287"/>
      <c r="N4" s="287"/>
      <c r="O4" s="287"/>
      <c r="P4" s="287"/>
      <c r="Q4" s="287"/>
    </row>
    <row r="5" spans="1:17" s="434" customFormat="1" ht="15" customHeight="1">
      <c r="A5" s="287"/>
      <c r="B5" s="786"/>
      <c r="C5" s="904" t="str">
        <f>"DIC-20"</f>
        <v>DIC-20</v>
      </c>
      <c r="D5" s="904"/>
      <c r="E5" s="904"/>
      <c r="F5" s="904" t="str">
        <f>"DIC-21"</f>
        <v>DIC-21</v>
      </c>
      <c r="G5" s="904"/>
      <c r="H5" s="904"/>
      <c r="I5" s="904" t="str">
        <f>"DIC-22"</f>
        <v>DIC-22</v>
      </c>
      <c r="J5" s="904"/>
      <c r="K5" s="904"/>
      <c r="L5" s="904" t="str">
        <f>UPPER("dic-23")</f>
        <v>DIC-23</v>
      </c>
      <c r="M5" s="904"/>
      <c r="N5" s="904"/>
      <c r="O5" s="904" t="str">
        <f>UPPER("ABR-24")</f>
        <v>ABR-24</v>
      </c>
      <c r="P5" s="904"/>
      <c r="Q5" s="904"/>
    </row>
    <row r="6" spans="1:17" s="434" customFormat="1" ht="15" customHeight="1" thickBot="1">
      <c r="A6" s="287"/>
      <c r="B6" s="819"/>
      <c r="C6" s="820" t="s">
        <v>1033</v>
      </c>
      <c r="D6" s="821" t="s">
        <v>1034</v>
      </c>
      <c r="E6" s="820" t="s">
        <v>1035</v>
      </c>
      <c r="F6" s="820" t="s">
        <v>1033</v>
      </c>
      <c r="G6" s="821" t="s">
        <v>1034</v>
      </c>
      <c r="H6" s="820" t="s">
        <v>1035</v>
      </c>
      <c r="I6" s="820" t="s">
        <v>1033</v>
      </c>
      <c r="J6" s="821" t="s">
        <v>1034</v>
      </c>
      <c r="K6" s="820" t="s">
        <v>1035</v>
      </c>
      <c r="L6" s="820" t="s">
        <v>1033</v>
      </c>
      <c r="M6" s="821" t="s">
        <v>1034</v>
      </c>
      <c r="N6" s="820" t="s">
        <v>1035</v>
      </c>
      <c r="O6" s="820" t="s">
        <v>1033</v>
      </c>
      <c r="P6" s="821" t="s">
        <v>1034</v>
      </c>
      <c r="Q6" s="820" t="s">
        <v>1035</v>
      </c>
    </row>
    <row r="7" spans="1:17" s="316" customFormat="1" ht="15" customHeight="1" thickTop="1" thickBot="1">
      <c r="A7" s="287"/>
      <c r="B7" s="822" t="s">
        <v>1036</v>
      </c>
      <c r="C7" s="822"/>
      <c r="D7" s="822"/>
      <c r="E7" s="822"/>
      <c r="F7" s="776"/>
      <c r="G7" s="776"/>
      <c r="H7" s="776"/>
      <c r="I7" s="776"/>
      <c r="J7" s="776"/>
      <c r="K7" s="776"/>
      <c r="L7" s="776"/>
      <c r="M7" s="776"/>
      <c r="N7" s="776"/>
      <c r="O7" s="776"/>
      <c r="P7" s="776"/>
      <c r="Q7" s="776"/>
    </row>
    <row r="8" spans="1:17" s="316" customFormat="1" ht="15" customHeight="1" thickTop="1">
      <c r="A8" s="287" t="s">
        <v>1037</v>
      </c>
      <c r="B8" s="287" t="s">
        <v>342</v>
      </c>
      <c r="C8" s="371">
        <v>22844367</v>
      </c>
      <c r="D8" s="677">
        <v>0.11923491855993945</v>
      </c>
      <c r="E8" s="371">
        <v>3</v>
      </c>
      <c r="F8" s="371">
        <v>23533738.546309996</v>
      </c>
      <c r="G8" s="677">
        <v>0.1150730887827143</v>
      </c>
      <c r="H8" s="371">
        <v>3</v>
      </c>
      <c r="I8" s="371">
        <v>23374378.329400003</v>
      </c>
      <c r="J8" s="677">
        <v>0.10725447736420544</v>
      </c>
      <c r="K8" s="371">
        <v>3</v>
      </c>
      <c r="L8" s="461">
        <v>24361720.393380001</v>
      </c>
      <c r="M8" s="677">
        <v>0.11540592330267457</v>
      </c>
      <c r="N8" s="461">
        <v>3</v>
      </c>
      <c r="O8" s="604">
        <v>25257763.153759997</v>
      </c>
      <c r="P8" s="678">
        <v>0.11921600683465804</v>
      </c>
      <c r="Q8" s="345">
        <v>3</v>
      </c>
    </row>
    <row r="9" spans="1:17" s="316" customFormat="1" ht="15" customHeight="1">
      <c r="A9" s="287" t="s">
        <v>1037</v>
      </c>
      <c r="B9" s="287" t="s">
        <v>403</v>
      </c>
      <c r="C9" s="371">
        <v>26238688</v>
      </c>
      <c r="D9" s="677">
        <v>0.1369513905462848</v>
      </c>
      <c r="E9" s="371">
        <v>2</v>
      </c>
      <c r="F9" s="371">
        <v>29705597.856970005</v>
      </c>
      <c r="G9" s="677">
        <v>0.14525167315903134</v>
      </c>
      <c r="H9" s="371">
        <v>1</v>
      </c>
      <c r="I9" s="371">
        <v>33921879.979089998</v>
      </c>
      <c r="J9" s="677">
        <v>0.15565220418257827</v>
      </c>
      <c r="K9" s="371">
        <v>1</v>
      </c>
      <c r="L9" s="461">
        <v>37032786.246859998</v>
      </c>
      <c r="M9" s="677">
        <v>0.17543107876941319</v>
      </c>
      <c r="N9" s="461">
        <v>1</v>
      </c>
      <c r="O9" s="604">
        <v>36104113.615740001</v>
      </c>
      <c r="P9" s="678">
        <v>0.17041050822161133</v>
      </c>
      <c r="Q9" s="345">
        <v>1</v>
      </c>
    </row>
    <row r="10" spans="1:17" s="316" customFormat="1" ht="15" customHeight="1">
      <c r="A10" s="287" t="s">
        <v>1037</v>
      </c>
      <c r="B10" s="287" t="s">
        <v>340</v>
      </c>
      <c r="C10" s="371">
        <v>28656871</v>
      </c>
      <c r="D10" s="677">
        <v>0.14957296386753419</v>
      </c>
      <c r="E10" s="371">
        <v>1</v>
      </c>
      <c r="F10" s="371">
        <v>29450236.437630009</v>
      </c>
      <c r="G10" s="677">
        <v>0.14400303061031064</v>
      </c>
      <c r="H10" s="371">
        <v>2</v>
      </c>
      <c r="I10" s="371">
        <v>29834779.571079992</v>
      </c>
      <c r="J10" s="677">
        <v>0.13689834420741134</v>
      </c>
      <c r="K10" s="371">
        <v>2</v>
      </c>
      <c r="L10" s="461">
        <v>30862099.07003</v>
      </c>
      <c r="M10" s="677">
        <v>0.14619940549039659</v>
      </c>
      <c r="N10" s="461">
        <v>2</v>
      </c>
      <c r="O10" s="604">
        <v>31010948.86829</v>
      </c>
      <c r="P10" s="678">
        <v>0.14637089871044012</v>
      </c>
      <c r="Q10" s="345">
        <v>2</v>
      </c>
    </row>
    <row r="11" spans="1:17" s="316" customFormat="1" ht="15" customHeight="1">
      <c r="A11" s="287" t="s">
        <v>1037</v>
      </c>
      <c r="B11" s="287" t="s">
        <v>339</v>
      </c>
      <c r="C11" s="371">
        <v>18160773</v>
      </c>
      <c r="D11" s="677">
        <v>9.4789156978634909E-2</v>
      </c>
      <c r="E11" s="371">
        <v>4</v>
      </c>
      <c r="F11" s="371">
        <v>18788879.70411</v>
      </c>
      <c r="G11" s="677">
        <v>9.1872118748331941E-2</v>
      </c>
      <c r="H11" s="371">
        <v>4</v>
      </c>
      <c r="I11" s="371">
        <v>19210351.320550002</v>
      </c>
      <c r="J11" s="677">
        <v>8.814763592137223E-2</v>
      </c>
      <c r="K11" s="371">
        <v>5</v>
      </c>
      <c r="L11" s="461">
        <v>20254125.813849997</v>
      </c>
      <c r="M11" s="677">
        <v>9.594749683076842E-2</v>
      </c>
      <c r="N11" s="461">
        <v>4</v>
      </c>
      <c r="O11" s="604">
        <v>19130235.867790002</v>
      </c>
      <c r="P11" s="678">
        <v>9.0294232156641591E-2</v>
      </c>
      <c r="Q11" s="345">
        <v>4</v>
      </c>
    </row>
    <row r="12" spans="1:17" s="316" customFormat="1" ht="15" customHeight="1">
      <c r="A12" s="287" t="s">
        <v>1037</v>
      </c>
      <c r="B12" s="287" t="s">
        <v>334</v>
      </c>
      <c r="C12" s="371">
        <v>17080761</v>
      </c>
      <c r="D12" s="677">
        <v>8.9152093677044755E-2</v>
      </c>
      <c r="E12" s="371">
        <v>5</v>
      </c>
      <c r="F12" s="371">
        <v>16632418.634089999</v>
      </c>
      <c r="G12" s="677">
        <v>8.1327655713758634E-2</v>
      </c>
      <c r="H12" s="371">
        <v>6</v>
      </c>
      <c r="I12" s="371">
        <v>16755710.978510002</v>
      </c>
      <c r="J12" s="677">
        <v>7.6884398743788968E-2</v>
      </c>
      <c r="K12" s="371">
        <v>6</v>
      </c>
      <c r="L12" s="461">
        <v>17436258.56755</v>
      </c>
      <c r="M12" s="677">
        <v>8.2598744523768586E-2</v>
      </c>
      <c r="N12" s="461">
        <v>5</v>
      </c>
      <c r="O12" s="604">
        <v>17618422.921769999</v>
      </c>
      <c r="P12" s="678">
        <v>8.3158513074620868E-2</v>
      </c>
      <c r="Q12" s="345">
        <v>5</v>
      </c>
    </row>
    <row r="13" spans="1:17" s="316" customFormat="1" ht="15" customHeight="1">
      <c r="A13" s="287" t="s">
        <v>1037</v>
      </c>
      <c r="B13" s="287" t="s">
        <v>337</v>
      </c>
      <c r="C13" s="371">
        <v>9627691</v>
      </c>
      <c r="D13" s="677">
        <v>5.0251204259906257E-2</v>
      </c>
      <c r="E13" s="371">
        <v>8</v>
      </c>
      <c r="F13" s="371">
        <v>10186040.968289997</v>
      </c>
      <c r="G13" s="677">
        <v>4.9806756983462243E-2</v>
      </c>
      <c r="H13" s="371">
        <v>9</v>
      </c>
      <c r="I13" s="371">
        <v>11485124.891730001</v>
      </c>
      <c r="J13" s="677">
        <v>5.2700056889887249E-2</v>
      </c>
      <c r="K13" s="371">
        <v>8</v>
      </c>
      <c r="L13" s="461">
        <v>13156868.512360001</v>
      </c>
      <c r="M13" s="677">
        <v>6.232649147608614E-2</v>
      </c>
      <c r="N13" s="461">
        <v>8</v>
      </c>
      <c r="O13" s="604">
        <v>13234064.234549999</v>
      </c>
      <c r="P13" s="678">
        <v>6.2464450340748004E-2</v>
      </c>
      <c r="Q13" s="345">
        <v>8</v>
      </c>
    </row>
    <row r="14" spans="1:17" s="316" customFormat="1" ht="15" customHeight="1">
      <c r="A14" s="287" t="s">
        <v>1037</v>
      </c>
      <c r="B14" s="287" t="s">
        <v>335</v>
      </c>
      <c r="C14" s="371">
        <v>8068322</v>
      </c>
      <c r="D14" s="677">
        <v>4.2112163431158665E-2</v>
      </c>
      <c r="E14" s="371">
        <v>10</v>
      </c>
      <c r="F14" s="371">
        <v>8041442.4690700006</v>
      </c>
      <c r="G14" s="677">
        <v>3.9320298445716925E-2</v>
      </c>
      <c r="H14" s="371">
        <v>10</v>
      </c>
      <c r="I14" s="371">
        <v>8459639.3927499987</v>
      </c>
      <c r="J14" s="547">
        <v>3.8817468810189132E-2</v>
      </c>
      <c r="K14" s="371">
        <v>10</v>
      </c>
      <c r="L14" s="461">
        <v>9376850.0180799998</v>
      </c>
      <c r="M14" s="677">
        <v>4.4419852807328117E-2</v>
      </c>
      <c r="N14" s="461">
        <v>9</v>
      </c>
      <c r="O14" s="604">
        <v>9415133.6169799995</v>
      </c>
      <c r="P14" s="678">
        <v>4.4439193874696498E-2</v>
      </c>
      <c r="Q14" s="345">
        <v>9</v>
      </c>
    </row>
    <row r="15" spans="1:17" s="316" customFormat="1" ht="15" customHeight="1">
      <c r="A15" s="287" t="s">
        <v>1037</v>
      </c>
      <c r="B15" s="287" t="s">
        <v>344</v>
      </c>
      <c r="C15" s="371">
        <v>9181639</v>
      </c>
      <c r="D15" s="677">
        <v>4.79230603505785E-2</v>
      </c>
      <c r="E15" s="371">
        <v>9</v>
      </c>
      <c r="F15" s="371">
        <v>10477933.529379999</v>
      </c>
      <c r="G15" s="677">
        <v>5.1234026115870884E-2</v>
      </c>
      <c r="H15" s="371">
        <v>8</v>
      </c>
      <c r="I15" s="371">
        <v>11364671.477059999</v>
      </c>
      <c r="J15" s="677">
        <v>5.2147350509631762E-2</v>
      </c>
      <c r="K15" s="371">
        <v>9</v>
      </c>
      <c r="L15" s="461">
        <v>13523286.014899999</v>
      </c>
      <c r="M15" s="677">
        <v>6.4062278173908166E-2</v>
      </c>
      <c r="N15" s="461">
        <v>7</v>
      </c>
      <c r="O15" s="604">
        <v>14128883.75049</v>
      </c>
      <c r="P15" s="678">
        <v>6.6687975950624034E-2</v>
      </c>
      <c r="Q15" s="345">
        <v>7</v>
      </c>
    </row>
    <row r="16" spans="1:17" s="316" customFormat="1" ht="15" customHeight="1">
      <c r="A16" s="287" t="s">
        <v>1037</v>
      </c>
      <c r="B16" s="287" t="s">
        <v>341</v>
      </c>
      <c r="C16" s="371">
        <v>61880</v>
      </c>
      <c r="D16" s="677">
        <v>3.2297926051043802E-4</v>
      </c>
      <c r="E16" s="371">
        <v>46</v>
      </c>
      <c r="F16" s="371">
        <v>64629.939869999995</v>
      </c>
      <c r="G16" s="677">
        <v>3.1602147674272162E-4</v>
      </c>
      <c r="H16" s="371">
        <v>46</v>
      </c>
      <c r="I16" s="371">
        <v>67998.854350000009</v>
      </c>
      <c r="J16" s="677">
        <v>3.1201606656210856E-4</v>
      </c>
      <c r="K16" s="371">
        <v>49</v>
      </c>
      <c r="L16" s="461">
        <v>66350.278219999993</v>
      </c>
      <c r="M16" s="677">
        <v>3.1431339805743742E-4</v>
      </c>
      <c r="N16" s="461">
        <v>52</v>
      </c>
      <c r="O16" s="604">
        <v>61915.902740000005</v>
      </c>
      <c r="P16" s="678">
        <v>2.9224150370287384E-4</v>
      </c>
      <c r="Q16" s="345">
        <v>37</v>
      </c>
    </row>
    <row r="17" spans="1:17" s="316" customFormat="1" ht="15" customHeight="1">
      <c r="A17" s="287" t="s">
        <v>1037</v>
      </c>
      <c r="B17" s="287" t="s">
        <v>338</v>
      </c>
      <c r="C17" s="371">
        <v>10483735</v>
      </c>
      <c r="D17" s="677">
        <v>5.4719278889583008E-2</v>
      </c>
      <c r="E17" s="371">
        <v>7</v>
      </c>
      <c r="F17" s="371">
        <v>12114577.549849998</v>
      </c>
      <c r="G17" s="677">
        <v>5.923673602541786E-2</v>
      </c>
      <c r="H17" s="371">
        <v>7</v>
      </c>
      <c r="I17" s="371">
        <v>13612317.602320001</v>
      </c>
      <c r="J17" s="677">
        <v>6.2460784606881224E-2</v>
      </c>
      <c r="K17" s="371">
        <v>7</v>
      </c>
      <c r="L17" s="461">
        <v>14878611.20238</v>
      </c>
      <c r="M17" s="677">
        <v>7.0482701366968173E-2</v>
      </c>
      <c r="N17" s="461">
        <v>6</v>
      </c>
      <c r="O17" s="604">
        <v>15211638.690100001</v>
      </c>
      <c r="P17" s="678">
        <v>7.1798552033510057E-2</v>
      </c>
      <c r="Q17" s="345">
        <v>6</v>
      </c>
    </row>
    <row r="18" spans="1:17" s="316" customFormat="1" ht="15" customHeight="1">
      <c r="A18" s="287"/>
      <c r="B18" s="287" t="s">
        <v>336</v>
      </c>
      <c r="C18" s="371">
        <v>2972417</v>
      </c>
      <c r="D18" s="677">
        <v>1.5514367236403597E-2</v>
      </c>
      <c r="E18" s="371">
        <v>14</v>
      </c>
      <c r="F18" s="371">
        <v>3092769.27147</v>
      </c>
      <c r="G18" s="677">
        <v>1.5122735907853489E-2</v>
      </c>
      <c r="H18" s="371">
        <v>14</v>
      </c>
      <c r="I18" s="371">
        <v>3235302.3067799998</v>
      </c>
      <c r="J18" s="677">
        <v>1.4845342756878543E-2</v>
      </c>
      <c r="K18" s="371">
        <v>14</v>
      </c>
      <c r="L18" s="461">
        <v>3616391.19833</v>
      </c>
      <c r="M18" s="677">
        <v>1.7131506253571072E-2</v>
      </c>
      <c r="N18" s="461">
        <v>12</v>
      </c>
      <c r="O18" s="604">
        <v>3557016.52844</v>
      </c>
      <c r="P18" s="678">
        <v>1.6789028552687491E-2</v>
      </c>
      <c r="Q18" s="345">
        <v>12</v>
      </c>
    </row>
    <row r="19" spans="1:17" s="316" customFormat="1" ht="15" customHeight="1">
      <c r="A19" s="287" t="s">
        <v>1037</v>
      </c>
      <c r="B19" s="287" t="s">
        <v>1038</v>
      </c>
      <c r="C19" s="371">
        <v>15751115</v>
      </c>
      <c r="D19" s="677">
        <v>8.2212079426549248E-2</v>
      </c>
      <c r="E19" s="371">
        <v>6</v>
      </c>
      <c r="F19" s="371">
        <v>17935451.161219999</v>
      </c>
      <c r="G19" s="677">
        <v>8.7699103131096662E-2</v>
      </c>
      <c r="H19" s="371">
        <v>5</v>
      </c>
      <c r="I19" s="371">
        <v>20112102.529790003</v>
      </c>
      <c r="J19" s="677">
        <v>9.2285365417173512E-2</v>
      </c>
      <c r="K19" s="371">
        <v>4</v>
      </c>
      <c r="L19" s="371" t="s">
        <v>1076</v>
      </c>
      <c r="M19" s="677" t="s">
        <v>1076</v>
      </c>
      <c r="N19" s="371"/>
      <c r="O19" s="679" t="s">
        <v>1076</v>
      </c>
      <c r="P19" s="402" t="s">
        <v>1076</v>
      </c>
      <c r="Q19" s="345"/>
    </row>
    <row r="20" spans="1:17" s="316" customFormat="1" ht="15" customHeight="1">
      <c r="A20" s="287" t="s">
        <v>1037</v>
      </c>
      <c r="B20" s="287" t="s">
        <v>343</v>
      </c>
      <c r="C20" s="371">
        <v>6399976</v>
      </c>
      <c r="D20" s="677">
        <v>3.3404323137759387E-2</v>
      </c>
      <c r="E20" s="371">
        <v>11</v>
      </c>
      <c r="F20" s="371">
        <v>7141485.3032399993</v>
      </c>
      <c r="G20" s="677">
        <v>3.4919771489899547E-2</v>
      </c>
      <c r="H20" s="371">
        <v>11</v>
      </c>
      <c r="I20" s="371">
        <v>7152620.1047200002</v>
      </c>
      <c r="J20" s="677">
        <v>3.2820146927781159E-2</v>
      </c>
      <c r="K20" s="371">
        <v>11</v>
      </c>
      <c r="L20" s="461">
        <v>7645623.8504900001</v>
      </c>
      <c r="M20" s="677">
        <v>3.6218717949431697E-2</v>
      </c>
      <c r="N20" s="461">
        <v>10</v>
      </c>
      <c r="O20" s="604">
        <v>7829605.6378000006</v>
      </c>
      <c r="P20" s="678">
        <v>3.6955541690147219E-2</v>
      </c>
      <c r="Q20" s="345">
        <v>10</v>
      </c>
    </row>
    <row r="21" spans="1:17" s="316" customFormat="1" ht="15" customHeight="1">
      <c r="A21" s="287" t="s">
        <v>1037</v>
      </c>
      <c r="B21" s="435" t="s">
        <v>345</v>
      </c>
      <c r="C21" s="371">
        <v>175528236</v>
      </c>
      <c r="D21" s="677">
        <v>0.91615998484133232</v>
      </c>
      <c r="E21" s="680"/>
      <c r="F21" s="371">
        <v>187165201.37150002</v>
      </c>
      <c r="G21" s="677">
        <v>0.91518301659020695</v>
      </c>
      <c r="H21" s="680"/>
      <c r="I21" s="461">
        <f>SUM(I8:I20)</f>
        <v>198586877.33813</v>
      </c>
      <c r="J21" s="681">
        <f>I21/$I$91</f>
        <v>0.91122559240434076</v>
      </c>
      <c r="K21" s="680"/>
      <c r="L21" s="461">
        <v>192210971.16643003</v>
      </c>
      <c r="M21" s="681">
        <f>SUM(M8:M20)</f>
        <v>0.9105385103423721</v>
      </c>
      <c r="N21" s="680"/>
      <c r="O21" s="461">
        <v>192559742.78845</v>
      </c>
      <c r="P21" s="681">
        <f>SUM(P8:P20)</f>
        <v>0.90887714294408817</v>
      </c>
      <c r="Q21" s="680"/>
    </row>
    <row r="22" spans="1:17" s="316" customFormat="1" ht="15" customHeight="1">
      <c r="A22" s="287"/>
      <c r="B22" s="287"/>
      <c r="C22" s="371"/>
      <c r="D22" s="677"/>
      <c r="E22" s="680"/>
      <c r="F22" s="371"/>
      <c r="G22" s="677"/>
      <c r="H22" s="680"/>
      <c r="I22" s="371"/>
      <c r="J22" s="677"/>
      <c r="K22" s="680"/>
      <c r="L22" s="461"/>
      <c r="M22" s="677"/>
      <c r="N22" s="287"/>
      <c r="O22" s="461"/>
      <c r="P22" s="677"/>
      <c r="Q22" s="287"/>
    </row>
    <row r="23" spans="1:17" s="316" customFormat="1" ht="15" customHeight="1">
      <c r="A23" s="717"/>
      <c r="B23" s="480" t="s">
        <v>346</v>
      </c>
      <c r="C23" s="823"/>
      <c r="D23" s="547"/>
      <c r="E23" s="823"/>
      <c r="F23" s="823"/>
      <c r="G23" s="547"/>
      <c r="H23" s="823"/>
      <c r="I23" s="823"/>
      <c r="J23" s="547"/>
      <c r="K23" s="823"/>
      <c r="L23" s="717"/>
      <c r="M23" s="547"/>
      <c r="N23" s="717"/>
      <c r="O23" s="717"/>
      <c r="P23" s="547"/>
      <c r="Q23" s="717"/>
    </row>
    <row r="24" spans="1:17" s="316" customFormat="1" ht="15" customHeight="1">
      <c r="A24" s="287" t="s">
        <v>1037</v>
      </c>
      <c r="B24" s="287" t="s">
        <v>348</v>
      </c>
      <c r="C24" s="371">
        <v>3071552</v>
      </c>
      <c r="D24" s="677">
        <v>1.6031796922743324E-2</v>
      </c>
      <c r="E24" s="371">
        <v>13</v>
      </c>
      <c r="F24" s="371">
        <v>3705616.4035200002</v>
      </c>
      <c r="G24" s="677">
        <v>1.8119378889071579E-2</v>
      </c>
      <c r="H24" s="371">
        <v>13</v>
      </c>
      <c r="I24" s="371">
        <v>3936892.0321000004</v>
      </c>
      <c r="J24" s="677">
        <v>1.806462150101722E-2</v>
      </c>
      <c r="K24" s="371">
        <v>13</v>
      </c>
      <c r="L24" s="461">
        <v>3044829.6521000001</v>
      </c>
      <c r="M24" s="677">
        <v>1.4423914716443763E-2</v>
      </c>
      <c r="N24" s="461">
        <v>13</v>
      </c>
      <c r="O24" s="461">
        <v>3220273.0079099997</v>
      </c>
      <c r="P24" s="677">
        <v>1.5199607605130021E-2</v>
      </c>
      <c r="Q24" s="461">
        <v>13</v>
      </c>
    </row>
    <row r="25" spans="1:17" s="316" customFormat="1" ht="15" customHeight="1">
      <c r="A25" s="287" t="s">
        <v>1037</v>
      </c>
      <c r="B25" s="287" t="s">
        <v>347</v>
      </c>
      <c r="C25" s="371">
        <v>434477</v>
      </c>
      <c r="D25" s="677">
        <v>2.2677288327212922E-3</v>
      </c>
      <c r="E25" s="371">
        <v>19</v>
      </c>
      <c r="F25" s="371">
        <v>441334.44633000001</v>
      </c>
      <c r="G25" s="677">
        <v>2.1579961817569E-3</v>
      </c>
      <c r="H25" s="371">
        <v>19</v>
      </c>
      <c r="I25" s="371">
        <v>414426.53825999994</v>
      </c>
      <c r="J25" s="677">
        <v>1.9016164254955031E-3</v>
      </c>
      <c r="K25" s="371">
        <v>20</v>
      </c>
      <c r="L25" s="461">
        <v>359751.08048</v>
      </c>
      <c r="M25" s="677">
        <v>1.7042066377714045E-3</v>
      </c>
      <c r="N25" s="461">
        <v>20</v>
      </c>
      <c r="O25" s="461">
        <v>479609.66554000002</v>
      </c>
      <c r="P25" s="677">
        <v>2.2637455588173498E-3</v>
      </c>
      <c r="Q25" s="461">
        <v>19</v>
      </c>
    </row>
    <row r="26" spans="1:17" s="316" customFormat="1" ht="15" customHeight="1">
      <c r="A26" s="287" t="s">
        <v>1037</v>
      </c>
      <c r="B26" s="435" t="s">
        <v>345</v>
      </c>
      <c r="C26" s="371">
        <v>3506029</v>
      </c>
      <c r="D26" s="677">
        <v>1.8299525755464615E-2</v>
      </c>
      <c r="E26" s="680"/>
      <c r="F26" s="371">
        <v>4146950.8498500003</v>
      </c>
      <c r="G26" s="677">
        <v>2.0277375070828475E-2</v>
      </c>
      <c r="H26" s="680"/>
      <c r="I26" s="461">
        <f>SUM(I24:I25)</f>
        <v>4351318.5703600002</v>
      </c>
      <c r="J26" s="681">
        <f>I26/$I$91</f>
        <v>1.9966237926512719E-2</v>
      </c>
      <c r="K26" s="680"/>
      <c r="L26" s="461">
        <v>3404580.7325800001</v>
      </c>
      <c r="M26" s="681">
        <f>SUM(M24:M25)</f>
        <v>1.6128121354215166E-2</v>
      </c>
      <c r="N26" s="680"/>
      <c r="O26" s="461">
        <v>3699882.6734499997</v>
      </c>
      <c r="P26" s="681">
        <f>SUM(P24:P25)</f>
        <v>1.746335316394737E-2</v>
      </c>
      <c r="Q26" s="680"/>
    </row>
    <row r="27" spans="1:17" s="316" customFormat="1" ht="15" customHeight="1">
      <c r="A27" s="287"/>
      <c r="B27" s="435"/>
      <c r="C27" s="371"/>
      <c r="D27" s="677"/>
      <c r="E27" s="680"/>
      <c r="F27" s="371"/>
      <c r="G27" s="677"/>
      <c r="H27" s="680"/>
      <c r="I27" s="371"/>
      <c r="J27" s="677"/>
      <c r="K27" s="680"/>
      <c r="L27" s="461"/>
      <c r="M27" s="677"/>
      <c r="N27" s="680"/>
      <c r="O27" s="461"/>
      <c r="P27" s="677"/>
      <c r="Q27" s="680"/>
    </row>
    <row r="28" spans="1:17" s="316" customFormat="1" ht="15" customHeight="1">
      <c r="A28" s="287"/>
      <c r="B28" s="480" t="s">
        <v>404</v>
      </c>
      <c r="C28" s="823"/>
      <c r="D28" s="547"/>
      <c r="E28" s="823"/>
      <c r="F28" s="823"/>
      <c r="G28" s="547"/>
      <c r="H28" s="823"/>
      <c r="I28" s="823"/>
      <c r="J28" s="547"/>
      <c r="K28" s="823"/>
      <c r="L28" s="717"/>
      <c r="M28" s="547"/>
      <c r="N28" s="717"/>
      <c r="O28" s="717"/>
      <c r="P28" s="547"/>
      <c r="Q28" s="717"/>
    </row>
    <row r="29" spans="1:17" s="316" customFormat="1" ht="15" customHeight="1">
      <c r="A29" s="287"/>
      <c r="B29" s="431" t="s">
        <v>405</v>
      </c>
      <c r="C29" s="507">
        <v>4017968.2406000001</v>
      </c>
      <c r="D29" s="681">
        <v>2.0971564497469515E-2</v>
      </c>
      <c r="E29" s="507">
        <v>12</v>
      </c>
      <c r="F29" s="507">
        <v>3999937.96324</v>
      </c>
      <c r="G29" s="681">
        <v>1.9558525113360578E-2</v>
      </c>
      <c r="H29" s="507">
        <v>12</v>
      </c>
      <c r="I29" s="507">
        <v>4354856.0021200003</v>
      </c>
      <c r="J29" s="681">
        <v>1.9982469605031982E-2</v>
      </c>
      <c r="K29" s="507">
        <v>12</v>
      </c>
      <c r="L29" s="683">
        <v>4531811.8392200004</v>
      </c>
      <c r="M29" s="681">
        <v>2.1468021186274441E-2</v>
      </c>
      <c r="N29" s="684">
        <v>11</v>
      </c>
      <c r="O29" s="683">
        <v>4560606.3366200002</v>
      </c>
      <c r="P29" s="681">
        <v>2.1525947206284462E-2</v>
      </c>
      <c r="Q29" s="684">
        <v>11</v>
      </c>
    </row>
    <row r="30" spans="1:17" s="316" customFormat="1" ht="15" customHeight="1">
      <c r="A30" s="287"/>
      <c r="B30" s="685" t="s">
        <v>345</v>
      </c>
      <c r="C30" s="507">
        <v>4017968.2406000001</v>
      </c>
      <c r="D30" s="681">
        <v>2.0971564497469515E-2</v>
      </c>
      <c r="E30" s="684"/>
      <c r="F30" s="507">
        <v>3999937.96324</v>
      </c>
      <c r="G30" s="681">
        <v>1.9558525113360571E-2</v>
      </c>
      <c r="H30" s="684"/>
      <c r="I30" s="507">
        <f>SUM(I29)</f>
        <v>4354856.0021200003</v>
      </c>
      <c r="J30" s="681">
        <f>I30/$I$91</f>
        <v>1.9982469605031979E-2</v>
      </c>
      <c r="K30" s="684"/>
      <c r="L30" s="507">
        <v>4531811.8392200004</v>
      </c>
      <c r="M30" s="681">
        <f>M29</f>
        <v>2.1468021186274441E-2</v>
      </c>
      <c r="N30" s="684"/>
      <c r="O30" s="507">
        <v>4560606.3366200002</v>
      </c>
      <c r="P30" s="681">
        <f>P29</f>
        <v>2.1525947206284462E-2</v>
      </c>
      <c r="Q30" s="684"/>
    </row>
    <row r="31" spans="1:17" s="316" customFormat="1" ht="15" customHeight="1">
      <c r="A31" s="287"/>
      <c r="B31" s="287"/>
      <c r="C31" s="371"/>
      <c r="D31" s="677"/>
      <c r="E31" s="680"/>
      <c r="F31" s="371"/>
      <c r="G31" s="677"/>
      <c r="H31" s="680"/>
      <c r="I31" s="371"/>
      <c r="J31" s="677"/>
      <c r="K31" s="680"/>
      <c r="L31" s="461"/>
      <c r="M31" s="677"/>
      <c r="N31" s="287"/>
      <c r="O31" s="461"/>
      <c r="P31" s="677"/>
      <c r="Q31" s="287"/>
    </row>
    <row r="32" spans="1:17" s="316" customFormat="1" ht="15" customHeight="1">
      <c r="A32" s="682"/>
      <c r="B32" s="480" t="s">
        <v>1039</v>
      </c>
      <c r="C32" s="823"/>
      <c r="D32" s="547"/>
      <c r="E32" s="823"/>
      <c r="F32" s="823"/>
      <c r="G32" s="547"/>
      <c r="H32" s="823"/>
      <c r="I32" s="823"/>
      <c r="J32" s="547"/>
      <c r="K32" s="823"/>
      <c r="L32" s="717"/>
      <c r="M32" s="547"/>
      <c r="N32" s="717"/>
      <c r="O32" s="717"/>
      <c r="P32" s="547"/>
      <c r="Q32" s="717"/>
    </row>
    <row r="33" spans="1:17" s="316" customFormat="1" ht="15" customHeight="1">
      <c r="A33" s="287" t="s">
        <v>1037</v>
      </c>
      <c r="B33" s="287" t="s">
        <v>350</v>
      </c>
      <c r="C33" s="371">
        <v>1527721</v>
      </c>
      <c r="D33" s="677">
        <v>7.9738558313876343E-3</v>
      </c>
      <c r="E33" s="371">
        <v>15</v>
      </c>
      <c r="F33" s="371">
        <v>1511571.7435600003</v>
      </c>
      <c r="G33" s="677">
        <v>7.3911431074088953E-3</v>
      </c>
      <c r="H33" s="371">
        <v>15</v>
      </c>
      <c r="I33" s="371">
        <v>1518667.9480799995</v>
      </c>
      <c r="J33" s="677">
        <v>6.9684821031675203E-3</v>
      </c>
      <c r="K33" s="371">
        <v>15</v>
      </c>
      <c r="L33" s="461">
        <v>1377465.83504</v>
      </c>
      <c r="M33" s="677">
        <v>6.5253074882953817E-3</v>
      </c>
      <c r="N33" s="461">
        <v>14</v>
      </c>
      <c r="O33" s="461">
        <v>1360330.39173</v>
      </c>
      <c r="P33" s="677">
        <v>6.4207252356681798E-3</v>
      </c>
      <c r="Q33" s="461">
        <v>14</v>
      </c>
    </row>
    <row r="34" spans="1:17" s="316" customFormat="1" ht="15" customHeight="1">
      <c r="A34" s="287" t="s">
        <v>1037</v>
      </c>
      <c r="B34" s="287" t="s">
        <v>352</v>
      </c>
      <c r="C34" s="371">
        <v>719872</v>
      </c>
      <c r="D34" s="677">
        <v>3.757332356531513E-3</v>
      </c>
      <c r="E34" s="371">
        <v>17</v>
      </c>
      <c r="F34" s="371">
        <v>735049.65483999997</v>
      </c>
      <c r="G34" s="677">
        <v>3.5941775262209388E-3</v>
      </c>
      <c r="H34" s="371">
        <v>17</v>
      </c>
      <c r="I34" s="371">
        <v>801028.22201999999</v>
      </c>
      <c r="J34" s="677">
        <v>3.6755571462053572E-3</v>
      </c>
      <c r="K34" s="371">
        <v>17</v>
      </c>
      <c r="L34" s="461">
        <v>762277.10519000003</v>
      </c>
      <c r="M34" s="677">
        <v>3.6110460064572069E-3</v>
      </c>
      <c r="N34" s="461">
        <v>17</v>
      </c>
      <c r="O34" s="461">
        <v>755064.21805999998</v>
      </c>
      <c r="P34" s="677">
        <v>3.563884118829679E-3</v>
      </c>
      <c r="Q34" s="461">
        <v>18</v>
      </c>
    </row>
    <row r="35" spans="1:17" s="316" customFormat="1" ht="15" customHeight="1">
      <c r="A35" s="287" t="s">
        <v>1037</v>
      </c>
      <c r="B35" s="287" t="s">
        <v>351</v>
      </c>
      <c r="C35" s="371">
        <v>165502</v>
      </c>
      <c r="D35" s="677">
        <v>8.6382859684871539E-4</v>
      </c>
      <c r="E35" s="371">
        <v>32</v>
      </c>
      <c r="F35" s="371">
        <v>160193.27019000004</v>
      </c>
      <c r="G35" s="677">
        <v>7.8329817282080691E-4</v>
      </c>
      <c r="H35" s="371">
        <v>34</v>
      </c>
      <c r="I35" s="371">
        <v>160465.53902999999</v>
      </c>
      <c r="J35" s="677">
        <v>7.3630396843456659E-4</v>
      </c>
      <c r="K35" s="371">
        <v>36</v>
      </c>
      <c r="L35" s="461">
        <v>153040.11694000001</v>
      </c>
      <c r="M35" s="677">
        <v>7.2497901267306838E-4</v>
      </c>
      <c r="N35" s="461">
        <v>38</v>
      </c>
      <c r="O35" s="461">
        <v>152376.66912999999</v>
      </c>
      <c r="P35" s="677">
        <v>7.1921404590969339E-4</v>
      </c>
      <c r="Q35" s="461">
        <v>38</v>
      </c>
    </row>
    <row r="36" spans="1:17" s="316" customFormat="1" ht="15" customHeight="1">
      <c r="A36" s="287" t="s">
        <v>1037</v>
      </c>
      <c r="B36" s="435" t="s">
        <v>345</v>
      </c>
      <c r="C36" s="371">
        <v>2413096</v>
      </c>
      <c r="D36" s="677">
        <v>1.2595022004212926E-2</v>
      </c>
      <c r="E36" s="680"/>
      <c r="F36" s="371">
        <v>2406814.6685900004</v>
      </c>
      <c r="G36" s="677">
        <v>1.1768618806450637E-2</v>
      </c>
      <c r="H36" s="680"/>
      <c r="I36" s="461">
        <f>SUM(I33:I35)</f>
        <v>2480161.7091299999</v>
      </c>
      <c r="J36" s="681">
        <f>I36/$I$91</f>
        <v>1.1380343217807443E-2</v>
      </c>
      <c r="K36" s="680"/>
      <c r="L36" s="461">
        <v>2292783.0571699999</v>
      </c>
      <c r="M36" s="681">
        <f>SUM(M33:M35)</f>
        <v>1.0861332507425657E-2</v>
      </c>
      <c r="N36" s="680"/>
      <c r="O36" s="461">
        <v>2267771.27892</v>
      </c>
      <c r="P36" s="681">
        <f>SUM(P33:P35)</f>
        <v>1.0703823400407552E-2</v>
      </c>
      <c r="Q36" s="680"/>
    </row>
    <row r="37" spans="1:17" s="316" customFormat="1" ht="15" customHeight="1">
      <c r="A37" s="287"/>
      <c r="B37" s="287"/>
      <c r="C37" s="371"/>
      <c r="D37" s="677"/>
      <c r="E37" s="680"/>
      <c r="F37" s="371"/>
      <c r="G37" s="677"/>
      <c r="H37" s="680"/>
      <c r="I37" s="371"/>
      <c r="J37" s="677"/>
      <c r="K37" s="680"/>
      <c r="L37" s="461"/>
      <c r="M37" s="677"/>
      <c r="N37" s="287"/>
      <c r="O37" s="461"/>
      <c r="P37" s="677"/>
      <c r="Q37" s="287"/>
    </row>
    <row r="38" spans="1:17" s="318" customFormat="1" ht="15" customHeight="1">
      <c r="A38" s="287"/>
      <c r="B38" s="480" t="s">
        <v>353</v>
      </c>
      <c r="C38" s="823"/>
      <c r="D38" s="547"/>
      <c r="E38" s="823"/>
      <c r="F38" s="823"/>
      <c r="G38" s="547"/>
      <c r="H38" s="823"/>
      <c r="I38" s="823"/>
      <c r="J38" s="547"/>
      <c r="K38" s="823"/>
      <c r="L38" s="717"/>
      <c r="M38" s="547"/>
      <c r="N38" s="717"/>
      <c r="O38" s="717"/>
      <c r="P38" s="547"/>
      <c r="Q38" s="717"/>
    </row>
    <row r="39" spans="1:17" s="316" customFormat="1" ht="15" customHeight="1">
      <c r="A39" s="287" t="s">
        <v>1037</v>
      </c>
      <c r="B39" s="212" t="s">
        <v>365</v>
      </c>
      <c r="C39" s="371">
        <v>1012965.9227999998</v>
      </c>
      <c r="D39" s="677">
        <v>5.400448517137264E-3</v>
      </c>
      <c r="E39" s="371">
        <v>15</v>
      </c>
      <c r="F39" s="371">
        <v>1042177.2927100002</v>
      </c>
      <c r="G39" s="677">
        <v>5.0959417219390638E-3</v>
      </c>
      <c r="H39" s="371">
        <v>16</v>
      </c>
      <c r="I39" s="371">
        <v>1173602.8252900001</v>
      </c>
      <c r="J39" s="677">
        <v>5.3851339225270819E-3</v>
      </c>
      <c r="K39" s="371">
        <v>16</v>
      </c>
      <c r="L39" s="461">
        <v>1086785.5247200001</v>
      </c>
      <c r="M39" s="677">
        <v>5.1483017162603601E-3</v>
      </c>
      <c r="N39" s="461">
        <v>15</v>
      </c>
      <c r="O39" s="461">
        <v>1050052.29608</v>
      </c>
      <c r="P39" s="677">
        <v>4.9562204279196536E-3</v>
      </c>
      <c r="Q39" s="461">
        <v>15</v>
      </c>
    </row>
    <row r="40" spans="1:17" s="316" customFormat="1" ht="15" customHeight="1">
      <c r="A40" s="287" t="s">
        <v>1037</v>
      </c>
      <c r="B40" s="212" t="s">
        <v>379</v>
      </c>
      <c r="C40" s="371">
        <v>703389.98992999992</v>
      </c>
      <c r="D40" s="677">
        <v>3.7499992276015231E-3</v>
      </c>
      <c r="E40" s="371">
        <v>17</v>
      </c>
      <c r="F40" s="371">
        <v>734160.63234000001</v>
      </c>
      <c r="G40" s="677">
        <v>3.589830466578417E-3</v>
      </c>
      <c r="H40" s="371">
        <v>18</v>
      </c>
      <c r="I40" s="371">
        <v>749936.27587999986</v>
      </c>
      <c r="J40" s="677">
        <v>3.4411192542733449E-3</v>
      </c>
      <c r="K40" s="371">
        <v>18</v>
      </c>
      <c r="L40" s="461">
        <v>760413.91759000008</v>
      </c>
      <c r="M40" s="677">
        <v>3.6022197461688522E-3</v>
      </c>
      <c r="N40" s="461">
        <v>18</v>
      </c>
      <c r="O40" s="461">
        <v>762859.87649000005</v>
      </c>
      <c r="P40" s="677">
        <v>3.6006794305528072E-3</v>
      </c>
      <c r="Q40" s="461">
        <v>17</v>
      </c>
    </row>
    <row r="41" spans="1:17" s="316" customFormat="1" ht="15" customHeight="1">
      <c r="A41" s="287" t="s">
        <v>1037</v>
      </c>
      <c r="B41" s="212" t="s">
        <v>362</v>
      </c>
      <c r="C41" s="371">
        <v>385494.48707999993</v>
      </c>
      <c r="D41" s="677">
        <v>2.0551956233248484E-3</v>
      </c>
      <c r="E41" s="371">
        <v>19</v>
      </c>
      <c r="F41" s="371">
        <v>380901.18541999999</v>
      </c>
      <c r="G41" s="677">
        <v>1.8624952359789597E-3</v>
      </c>
      <c r="H41" s="371">
        <v>20</v>
      </c>
      <c r="I41" s="371">
        <v>383572.67802999989</v>
      </c>
      <c r="J41" s="677">
        <v>1.7600419798780721E-3</v>
      </c>
      <c r="K41" s="371">
        <v>21</v>
      </c>
      <c r="L41" s="461">
        <v>362025.41947000002</v>
      </c>
      <c r="M41" s="677">
        <v>1.7149805973607096E-3</v>
      </c>
      <c r="N41" s="461">
        <v>19</v>
      </c>
      <c r="O41" s="461">
        <v>360513.87232999998</v>
      </c>
      <c r="P41" s="677">
        <v>1.7016164102118536E-3</v>
      </c>
      <c r="Q41" s="461">
        <v>20</v>
      </c>
    </row>
    <row r="42" spans="1:17" s="316" customFormat="1" ht="15" customHeight="1">
      <c r="A42" s="287" t="s">
        <v>1037</v>
      </c>
      <c r="B42" s="212" t="s">
        <v>380</v>
      </c>
      <c r="C42" s="371">
        <v>101009.78748000003</v>
      </c>
      <c r="D42" s="677">
        <v>5.3851580268847758E-4</v>
      </c>
      <c r="E42" s="371">
        <v>38</v>
      </c>
      <c r="F42" s="371">
        <v>92148.310669999992</v>
      </c>
      <c r="G42" s="677">
        <v>4.5057825020192909E-4</v>
      </c>
      <c r="H42" s="371">
        <v>43</v>
      </c>
      <c r="I42" s="371">
        <v>91385.698099999994</v>
      </c>
      <c r="J42" s="677">
        <v>4.1932774211797216E-4</v>
      </c>
      <c r="K42" s="371">
        <v>45</v>
      </c>
      <c r="L42" s="461">
        <v>84458.541629999992</v>
      </c>
      <c r="M42" s="677">
        <v>4.0009555237552759E-4</v>
      </c>
      <c r="N42" s="461">
        <v>46</v>
      </c>
      <c r="O42" s="461">
        <v>83410.178459999996</v>
      </c>
      <c r="P42" s="677">
        <v>3.9369394450462715E-4</v>
      </c>
      <c r="Q42" s="461">
        <v>46</v>
      </c>
    </row>
    <row r="43" spans="1:17" s="316" customFormat="1" ht="15" customHeight="1">
      <c r="A43" s="287" t="s">
        <v>1037</v>
      </c>
      <c r="B43" s="212" t="s">
        <v>369</v>
      </c>
      <c r="C43" s="371">
        <v>187356.23733999999</v>
      </c>
      <c r="D43" s="677">
        <v>9.9885661634344222E-4</v>
      </c>
      <c r="E43" s="371">
        <v>29</v>
      </c>
      <c r="F43" s="371">
        <v>190738.77317999999</v>
      </c>
      <c r="G43" s="677">
        <v>9.3265673608367884E-4</v>
      </c>
      <c r="H43" s="371">
        <v>30</v>
      </c>
      <c r="I43" s="371">
        <v>203936.13613</v>
      </c>
      <c r="J43" s="677">
        <v>9.3577092781059923E-4</v>
      </c>
      <c r="K43" s="371">
        <v>32</v>
      </c>
      <c r="L43" s="461">
        <v>201401.55136000001</v>
      </c>
      <c r="M43" s="677">
        <v>9.5407596893722741E-4</v>
      </c>
      <c r="N43" s="461">
        <v>31</v>
      </c>
      <c r="O43" s="461">
        <v>197967.45012999998</v>
      </c>
      <c r="P43" s="677">
        <v>9.3440138558843657E-4</v>
      </c>
      <c r="Q43" s="461">
        <v>32</v>
      </c>
    </row>
    <row r="44" spans="1:17" s="316" customFormat="1" ht="15" customHeight="1">
      <c r="A44" s="287" t="s">
        <v>1037</v>
      </c>
      <c r="B44" s="212" t="s">
        <v>355</v>
      </c>
      <c r="C44" s="371">
        <v>101583.14547999998</v>
      </c>
      <c r="D44" s="677">
        <v>5.4157255937810995E-4</v>
      </c>
      <c r="E44" s="371">
        <v>37</v>
      </c>
      <c r="F44" s="371">
        <v>104371.91561999999</v>
      </c>
      <c r="G44" s="677">
        <v>5.1034809828145262E-4</v>
      </c>
      <c r="H44" s="371">
        <v>39</v>
      </c>
      <c r="I44" s="371">
        <v>109509.30911999999</v>
      </c>
      <c r="J44" s="677">
        <v>5.024888170569072E-4</v>
      </c>
      <c r="K44" s="371">
        <v>41</v>
      </c>
      <c r="L44" s="461">
        <v>105544.22985999999</v>
      </c>
      <c r="M44" s="677">
        <v>4.9998231239748153E-4</v>
      </c>
      <c r="N44" s="461">
        <v>43</v>
      </c>
      <c r="O44" s="461">
        <v>102204.59428</v>
      </c>
      <c r="P44" s="677">
        <v>4.8240311448181813E-4</v>
      </c>
      <c r="Q44" s="461">
        <v>43</v>
      </c>
    </row>
    <row r="45" spans="1:17" s="316" customFormat="1" ht="15" customHeight="1">
      <c r="A45" s="287" t="s">
        <v>1037</v>
      </c>
      <c r="B45" s="212" t="s">
        <v>378</v>
      </c>
      <c r="C45" s="371">
        <v>272859.53914000001</v>
      </c>
      <c r="D45" s="677">
        <v>1.4547023353581373E-3</v>
      </c>
      <c r="E45" s="371">
        <v>20</v>
      </c>
      <c r="F45" s="371">
        <v>279649.74834999995</v>
      </c>
      <c r="G45" s="677">
        <v>1.367405363861705E-3</v>
      </c>
      <c r="H45" s="371">
        <v>22</v>
      </c>
      <c r="I45" s="371">
        <v>284032.55074999999</v>
      </c>
      <c r="J45" s="677">
        <v>1.3032972409279637E-3</v>
      </c>
      <c r="K45" s="371">
        <v>23</v>
      </c>
      <c r="L45" s="461">
        <v>278794.52739</v>
      </c>
      <c r="M45" s="677">
        <v>1.320700645341894E-3</v>
      </c>
      <c r="N45" s="461">
        <v>25</v>
      </c>
      <c r="O45" s="461">
        <v>282478.04742000002</v>
      </c>
      <c r="P45" s="677">
        <v>1.333289279294331E-3</v>
      </c>
      <c r="Q45" s="461">
        <v>25</v>
      </c>
    </row>
    <row r="46" spans="1:17" s="316" customFormat="1" ht="15" customHeight="1">
      <c r="A46" s="287" t="s">
        <v>1037</v>
      </c>
      <c r="B46" s="212" t="s">
        <v>376</v>
      </c>
      <c r="C46" s="371">
        <v>168857.75279999999</v>
      </c>
      <c r="D46" s="677">
        <v>9.0023522034703022E-4</v>
      </c>
      <c r="E46" s="371">
        <v>30</v>
      </c>
      <c r="F46" s="371">
        <v>163455.36465</v>
      </c>
      <c r="G46" s="677">
        <v>7.9924885930755026E-4</v>
      </c>
      <c r="H46" s="371">
        <v>32</v>
      </c>
      <c r="I46" s="371">
        <v>174131.00868999999</v>
      </c>
      <c r="J46" s="677">
        <v>7.9900864385586709E-4</v>
      </c>
      <c r="K46" s="371">
        <v>34</v>
      </c>
      <c r="L46" s="461">
        <v>171812.46686000002</v>
      </c>
      <c r="M46" s="677">
        <v>8.1390706619703852E-4</v>
      </c>
      <c r="N46" s="461">
        <v>34</v>
      </c>
      <c r="O46" s="461">
        <v>170770.32272</v>
      </c>
      <c r="P46" s="677">
        <v>8.0603162824074547E-4</v>
      </c>
      <c r="Q46" s="461">
        <v>35</v>
      </c>
    </row>
    <row r="47" spans="1:17" s="316" customFormat="1" ht="15" customHeight="1">
      <c r="A47" s="287" t="s">
        <v>1037</v>
      </c>
      <c r="B47" s="212" t="s">
        <v>363</v>
      </c>
      <c r="C47" s="371">
        <v>161156.84122999999</v>
      </c>
      <c r="D47" s="677">
        <v>8.5917917341323533E-4</v>
      </c>
      <c r="E47" s="371">
        <v>32</v>
      </c>
      <c r="F47" s="371">
        <v>160356.00071999998</v>
      </c>
      <c r="G47" s="677">
        <v>7.8409387745096988E-4</v>
      </c>
      <c r="H47" s="371">
        <v>33</v>
      </c>
      <c r="I47" s="371">
        <v>172069.43083999999</v>
      </c>
      <c r="J47" s="677">
        <v>7.8954899313355212E-4</v>
      </c>
      <c r="K47" s="371">
        <v>35</v>
      </c>
      <c r="L47" s="461">
        <v>168609.71617</v>
      </c>
      <c r="M47" s="677">
        <v>7.9873505065300617E-4</v>
      </c>
      <c r="N47" s="461">
        <v>35</v>
      </c>
      <c r="O47" s="461">
        <v>170797.96002999999</v>
      </c>
      <c r="P47" s="677">
        <v>8.0616207564884702E-4</v>
      </c>
      <c r="Q47" s="461">
        <v>34</v>
      </c>
    </row>
    <row r="48" spans="1:17" s="316" customFormat="1" ht="15" customHeight="1">
      <c r="A48" s="287" t="s">
        <v>1037</v>
      </c>
      <c r="B48" s="212" t="s">
        <v>377</v>
      </c>
      <c r="C48" s="371">
        <v>142094.20292000001</v>
      </c>
      <c r="D48" s="677">
        <v>7.5755009145023894E-4</v>
      </c>
      <c r="E48" s="371">
        <v>34</v>
      </c>
      <c r="F48" s="371">
        <v>144736.14222000001</v>
      </c>
      <c r="G48" s="677">
        <v>7.0771734422795751E-4</v>
      </c>
      <c r="H48" s="371">
        <v>36</v>
      </c>
      <c r="I48" s="371">
        <v>152754.52456999998</v>
      </c>
      <c r="J48" s="677">
        <v>7.0092160171660825E-4</v>
      </c>
      <c r="K48" s="371">
        <v>38</v>
      </c>
      <c r="L48" s="461">
        <v>151065.00339</v>
      </c>
      <c r="M48" s="677">
        <v>7.1562253869730959E-4</v>
      </c>
      <c r="N48" s="461">
        <v>39</v>
      </c>
      <c r="O48" s="461">
        <v>153713.76322999998</v>
      </c>
      <c r="P48" s="677">
        <v>7.2552509643280551E-4</v>
      </c>
      <c r="Q48" s="461">
        <v>37</v>
      </c>
    </row>
    <row r="49" spans="1:17" s="316" customFormat="1" ht="15" customHeight="1">
      <c r="A49" s="287" t="s">
        <v>1037</v>
      </c>
      <c r="B49" s="212" t="s">
        <v>367</v>
      </c>
      <c r="C49" s="371">
        <v>100566.55936000001</v>
      </c>
      <c r="D49" s="677">
        <v>5.3615281042039499E-4</v>
      </c>
      <c r="E49" s="371">
        <v>39</v>
      </c>
      <c r="F49" s="371">
        <v>108328.87628</v>
      </c>
      <c r="G49" s="677">
        <v>5.2969647696943136E-4</v>
      </c>
      <c r="H49" s="371">
        <v>38</v>
      </c>
      <c r="I49" s="371">
        <v>114701.97467999998</v>
      </c>
      <c r="J49" s="677">
        <v>5.2631561676538981E-4</v>
      </c>
      <c r="K49" s="371">
        <v>39</v>
      </c>
      <c r="L49" s="461">
        <v>117033.07842000001</v>
      </c>
      <c r="M49" s="677">
        <v>5.544070884125488E-4</v>
      </c>
      <c r="N49" s="461">
        <v>41</v>
      </c>
      <c r="O49" s="461">
        <v>118272.57679000001</v>
      </c>
      <c r="P49" s="677">
        <v>5.5824358780758715E-4</v>
      </c>
      <c r="Q49" s="461">
        <v>41</v>
      </c>
    </row>
    <row r="50" spans="1:17" s="316" customFormat="1" ht="15" customHeight="1">
      <c r="A50" s="287" t="s">
        <v>1037</v>
      </c>
      <c r="B50" s="212" t="s">
        <v>383</v>
      </c>
      <c r="C50" s="371">
        <v>47063.085529999997</v>
      </c>
      <c r="D50" s="677">
        <v>2.509085100906938E-4</v>
      </c>
      <c r="E50" s="371">
        <v>48</v>
      </c>
      <c r="F50" s="371">
        <v>50448.003290000001</v>
      </c>
      <c r="G50" s="677">
        <v>2.4667596056093127E-4</v>
      </c>
      <c r="H50" s="371">
        <v>52</v>
      </c>
      <c r="I50" s="371">
        <v>52346.040809999991</v>
      </c>
      <c r="J50" s="677">
        <v>2.4019236661795032E-4</v>
      </c>
      <c r="K50" s="371">
        <v>55</v>
      </c>
      <c r="L50" s="461">
        <v>54094.995990000003</v>
      </c>
      <c r="M50" s="677">
        <v>2.5625788562850659E-4</v>
      </c>
      <c r="N50" s="461">
        <v>57</v>
      </c>
      <c r="O50" s="461">
        <v>53803.038679999998</v>
      </c>
      <c r="P50" s="677">
        <v>2.5394898938409764E-4</v>
      </c>
      <c r="Q50" s="461">
        <v>56</v>
      </c>
    </row>
    <row r="51" spans="1:17" s="316" customFormat="1" ht="15" customHeight="1">
      <c r="A51" s="287" t="s">
        <v>1037</v>
      </c>
      <c r="B51" s="212" t="s">
        <v>358</v>
      </c>
      <c r="C51" s="371">
        <v>126625.02434999998</v>
      </c>
      <c r="D51" s="677">
        <v>6.7507890402986764E-4</v>
      </c>
      <c r="E51" s="371">
        <v>35</v>
      </c>
      <c r="F51" s="371">
        <v>129756.89051000001</v>
      </c>
      <c r="G51" s="677">
        <v>6.3447319058311611E-4</v>
      </c>
      <c r="H51" s="371">
        <v>37</v>
      </c>
      <c r="I51" s="371">
        <v>154358.25612999997</v>
      </c>
      <c r="J51" s="677">
        <v>7.0828040236047094E-4</v>
      </c>
      <c r="K51" s="371">
        <v>37</v>
      </c>
      <c r="L51" s="461">
        <v>153062.78591000001</v>
      </c>
      <c r="M51" s="677">
        <v>7.2508639972828975E-4</v>
      </c>
      <c r="N51" s="461">
        <v>37</v>
      </c>
      <c r="O51" s="461">
        <v>146217.58246999999</v>
      </c>
      <c r="P51" s="677">
        <v>6.9014331177999651E-4</v>
      </c>
      <c r="Q51" s="461">
        <v>39</v>
      </c>
    </row>
    <row r="52" spans="1:17" s="316" customFormat="1" ht="15" customHeight="1">
      <c r="A52" s="287" t="s">
        <v>1037</v>
      </c>
      <c r="B52" s="212" t="s">
        <v>381</v>
      </c>
      <c r="C52" s="371">
        <v>203108.50115</v>
      </c>
      <c r="D52" s="677">
        <v>1.0828370226133039E-3</v>
      </c>
      <c r="E52" s="371">
        <v>28</v>
      </c>
      <c r="F52" s="371">
        <v>230072.17077999999</v>
      </c>
      <c r="G52" s="677">
        <v>1.1249855301358374E-3</v>
      </c>
      <c r="H52" s="371">
        <v>28</v>
      </c>
      <c r="I52" s="371">
        <v>254498.82788999999</v>
      </c>
      <c r="J52" s="677">
        <v>1.1677803101531935E-3</v>
      </c>
      <c r="K52" s="371">
        <v>27</v>
      </c>
      <c r="L52" s="461">
        <v>242390.30958999999</v>
      </c>
      <c r="M52" s="677">
        <v>1.1482472102198693E-3</v>
      </c>
      <c r="N52" s="461">
        <v>29</v>
      </c>
      <c r="O52" s="461">
        <v>248118.23430000001</v>
      </c>
      <c r="P52" s="677">
        <v>1.1711118255421881E-3</v>
      </c>
      <c r="Q52" s="461">
        <v>29</v>
      </c>
    </row>
    <row r="53" spans="1:17" s="316" customFormat="1" ht="15" customHeight="1">
      <c r="A53" s="287" t="s">
        <v>1037</v>
      </c>
      <c r="B53" s="212" t="s">
        <v>382</v>
      </c>
      <c r="C53" s="371">
        <v>84595.531369999997</v>
      </c>
      <c r="D53" s="677">
        <v>4.5100610164726802E-4</v>
      </c>
      <c r="E53" s="371">
        <v>42</v>
      </c>
      <c r="F53" s="371">
        <v>82663.339459999988</v>
      </c>
      <c r="G53" s="677">
        <v>4.0419951900280319E-4</v>
      </c>
      <c r="H53" s="371">
        <v>44</v>
      </c>
      <c r="I53" s="371">
        <v>83101.194429999989</v>
      </c>
      <c r="J53" s="677">
        <v>3.813138921312076E-4</v>
      </c>
      <c r="K53" s="371">
        <v>46</v>
      </c>
      <c r="L53" s="461">
        <v>81436.520170000003</v>
      </c>
      <c r="M53" s="677">
        <v>3.8577968423484543E-4</v>
      </c>
      <c r="N53" s="461">
        <v>47</v>
      </c>
      <c r="O53" s="461">
        <v>81302.84706</v>
      </c>
      <c r="P53" s="677">
        <v>3.8374739329754257E-4</v>
      </c>
      <c r="Q53" s="461">
        <v>47</v>
      </c>
    </row>
    <row r="54" spans="1:17" s="316" customFormat="1" ht="15" customHeight="1">
      <c r="A54" s="287" t="s">
        <v>1037</v>
      </c>
      <c r="B54" s="212" t="s">
        <v>360</v>
      </c>
      <c r="C54" s="371">
        <v>220681.60548</v>
      </c>
      <c r="D54" s="677">
        <v>1.1765249178172423E-3</v>
      </c>
      <c r="E54" s="371">
        <v>26</v>
      </c>
      <c r="F54" s="371">
        <v>240079.48277999999</v>
      </c>
      <c r="G54" s="677">
        <v>1.1739183548116212E-3</v>
      </c>
      <c r="H54" s="371">
        <v>27</v>
      </c>
      <c r="I54" s="371">
        <v>248406.20793999999</v>
      </c>
      <c r="J54" s="677">
        <v>1.1398240257418102E-3</v>
      </c>
      <c r="K54" s="371">
        <v>28</v>
      </c>
      <c r="L54" s="461">
        <v>254525.17463999998</v>
      </c>
      <c r="M54" s="677">
        <v>1.2057322844525231E-3</v>
      </c>
      <c r="N54" s="461">
        <v>27</v>
      </c>
      <c r="O54" s="461">
        <v>258152.69498</v>
      </c>
      <c r="P54" s="677">
        <v>1.2184742275778134E-3</v>
      </c>
      <c r="Q54" s="461">
        <v>28</v>
      </c>
    </row>
    <row r="55" spans="1:17" s="316" customFormat="1" ht="15" customHeight="1">
      <c r="A55" s="287" t="s">
        <v>1037</v>
      </c>
      <c r="B55" s="212" t="s">
        <v>372</v>
      </c>
      <c r="C55" s="371">
        <v>73052.792159999997</v>
      </c>
      <c r="D55" s="677">
        <v>3.8946803067441631E-4</v>
      </c>
      <c r="E55" s="371">
        <v>43</v>
      </c>
      <c r="F55" s="371">
        <v>71601.298110000018</v>
      </c>
      <c r="G55" s="677">
        <v>3.5010937672125752E-4</v>
      </c>
      <c r="H55" s="371">
        <v>45</v>
      </c>
      <c r="I55" s="371">
        <v>71806.572970000008</v>
      </c>
      <c r="J55" s="677">
        <v>3.2948796954848143E-4</v>
      </c>
      <c r="K55" s="371">
        <v>47</v>
      </c>
      <c r="L55" s="461">
        <v>71352.668099999995</v>
      </c>
      <c r="M55" s="677">
        <v>3.3801063345376153E-4</v>
      </c>
      <c r="N55" s="461">
        <v>49</v>
      </c>
      <c r="O55" s="461">
        <v>70963.294650000011</v>
      </c>
      <c r="P55" s="677">
        <v>3.3494496596959581E-4</v>
      </c>
      <c r="Q55" s="461">
        <v>49</v>
      </c>
    </row>
    <row r="56" spans="1:17" s="316" customFormat="1" ht="15" customHeight="1">
      <c r="A56" s="287" t="s">
        <v>1037</v>
      </c>
      <c r="B56" s="212" t="s">
        <v>361</v>
      </c>
      <c r="C56" s="371">
        <v>58633.435010000001</v>
      </c>
      <c r="D56" s="677">
        <v>3.1259378033088824E-4</v>
      </c>
      <c r="E56" s="371">
        <v>46</v>
      </c>
      <c r="F56" s="371">
        <v>63266.945390000008</v>
      </c>
      <c r="G56" s="677">
        <v>3.093568329378817E-4</v>
      </c>
      <c r="H56" s="371">
        <v>47</v>
      </c>
      <c r="I56" s="371">
        <v>67316.746170000013</v>
      </c>
      <c r="J56" s="677">
        <v>3.0888617984081208E-4</v>
      </c>
      <c r="K56" s="371">
        <v>50</v>
      </c>
      <c r="L56" s="461">
        <v>64321.766080000001</v>
      </c>
      <c r="M56" s="677">
        <v>3.0470396519854134E-4</v>
      </c>
      <c r="N56" s="461">
        <v>54</v>
      </c>
      <c r="O56" s="461">
        <v>65059.780350000001</v>
      </c>
      <c r="P56" s="677">
        <v>3.0708052695126837E-4</v>
      </c>
      <c r="Q56" s="461">
        <v>52</v>
      </c>
    </row>
    <row r="57" spans="1:17" s="316" customFormat="1" ht="15" customHeight="1">
      <c r="A57" s="287" t="s">
        <v>1037</v>
      </c>
      <c r="B57" s="212" t="s">
        <v>359</v>
      </c>
      <c r="C57" s="371">
        <v>222969.96033999999</v>
      </c>
      <c r="D57" s="677">
        <v>1.188724876702543E-3</v>
      </c>
      <c r="E57" s="371">
        <v>25</v>
      </c>
      <c r="F57" s="371">
        <v>257273.82758000001</v>
      </c>
      <c r="G57" s="677">
        <v>1.2579936648962251E-3</v>
      </c>
      <c r="H57" s="371">
        <v>24</v>
      </c>
      <c r="I57" s="371">
        <v>273719.21842000005</v>
      </c>
      <c r="J57" s="677">
        <v>1.2559740114777838E-3</v>
      </c>
      <c r="K57" s="371">
        <v>26</v>
      </c>
      <c r="L57" s="461">
        <v>274905.98418999999</v>
      </c>
      <c r="M57" s="677">
        <v>1.3022799053017003E-3</v>
      </c>
      <c r="N57" s="461">
        <v>26</v>
      </c>
      <c r="O57" s="461">
        <v>272801.94844000001</v>
      </c>
      <c r="P57" s="677">
        <v>1.2876183354696485E-3</v>
      </c>
      <c r="Q57" s="461">
        <v>27</v>
      </c>
    </row>
    <row r="58" spans="1:17" s="316" customFormat="1" ht="15" customHeight="1">
      <c r="A58" s="287" t="s">
        <v>1037</v>
      </c>
      <c r="B58" s="212" t="s">
        <v>354</v>
      </c>
      <c r="C58" s="371">
        <v>255718.49351000006</v>
      </c>
      <c r="D58" s="677">
        <v>1.3633178846365977E-3</v>
      </c>
      <c r="E58" s="371">
        <v>21</v>
      </c>
      <c r="F58" s="371">
        <v>313621.99817000004</v>
      </c>
      <c r="G58" s="677">
        <v>1.5335197154762038E-3</v>
      </c>
      <c r="H58" s="371">
        <v>21</v>
      </c>
      <c r="I58" s="371">
        <v>329695.07823999994</v>
      </c>
      <c r="J58" s="677">
        <v>1.5128219800269532E-3</v>
      </c>
      <c r="K58" s="371">
        <v>22</v>
      </c>
      <c r="L58" s="461">
        <v>342405.75975999999</v>
      </c>
      <c r="M58" s="677">
        <v>1.6220386824566983E-3</v>
      </c>
      <c r="N58" s="461">
        <v>21</v>
      </c>
      <c r="O58" s="461">
        <v>343709.44208999997</v>
      </c>
      <c r="P58" s="677">
        <v>1.6222999221226799E-3</v>
      </c>
      <c r="Q58" s="461">
        <v>21</v>
      </c>
    </row>
    <row r="59" spans="1:17" s="316" customFormat="1" ht="15" customHeight="1">
      <c r="A59" s="287" t="s">
        <v>1037</v>
      </c>
      <c r="B59" s="212" t="s">
        <v>364</v>
      </c>
      <c r="C59" s="371">
        <v>61892.999369999998</v>
      </c>
      <c r="D59" s="677">
        <v>3.299715707562736E-4</v>
      </c>
      <c r="E59" s="371">
        <v>44</v>
      </c>
      <c r="F59" s="371">
        <v>63006.453810000006</v>
      </c>
      <c r="G59" s="677">
        <v>3.0808310540608714E-4</v>
      </c>
      <c r="H59" s="371">
        <v>48</v>
      </c>
      <c r="I59" s="371">
        <v>68291.904180000012</v>
      </c>
      <c r="J59" s="677">
        <v>3.1336074002958578E-4</v>
      </c>
      <c r="K59" s="371">
        <v>48</v>
      </c>
      <c r="L59" s="461">
        <v>64652.209390000004</v>
      </c>
      <c r="M59" s="677">
        <v>3.0626933556951506E-4</v>
      </c>
      <c r="N59" s="461">
        <v>53</v>
      </c>
      <c r="O59" s="461">
        <v>64029.237869999997</v>
      </c>
      <c r="P59" s="677">
        <v>3.0221639236456028E-4</v>
      </c>
      <c r="Q59" s="461">
        <v>53</v>
      </c>
    </row>
    <row r="60" spans="1:17" s="316" customFormat="1" ht="15" customHeight="1">
      <c r="A60" s="287" t="s">
        <v>1037</v>
      </c>
      <c r="B60" s="212" t="s">
        <v>374</v>
      </c>
      <c r="C60" s="371">
        <v>147478.73498000001</v>
      </c>
      <c r="D60" s="677">
        <v>7.8625677103776775E-4</v>
      </c>
      <c r="E60" s="371">
        <v>33</v>
      </c>
      <c r="F60" s="371">
        <v>164173.2739</v>
      </c>
      <c r="G60" s="677">
        <v>8.0275922527429271E-4</v>
      </c>
      <c r="H60" s="371">
        <v>31</v>
      </c>
      <c r="I60" s="371">
        <v>176137.61692</v>
      </c>
      <c r="J60" s="677">
        <v>8.0821606379022598E-4</v>
      </c>
      <c r="K60" s="371">
        <v>33</v>
      </c>
      <c r="L60" s="461">
        <v>173615.69394999999</v>
      </c>
      <c r="M60" s="677">
        <v>8.2244928258756863E-4</v>
      </c>
      <c r="N60" s="461">
        <v>33</v>
      </c>
      <c r="O60" s="461">
        <v>172895.34315</v>
      </c>
      <c r="P60" s="677">
        <v>8.1606167122453817E-4</v>
      </c>
      <c r="Q60" s="461">
        <v>33</v>
      </c>
    </row>
    <row r="61" spans="1:17" s="316" customFormat="1" ht="15" customHeight="1">
      <c r="A61" s="287" t="s">
        <v>1037</v>
      </c>
      <c r="B61" s="212" t="s">
        <v>366</v>
      </c>
      <c r="C61" s="371">
        <v>91154.371169999999</v>
      </c>
      <c r="D61" s="677">
        <v>4.8597339509198973E-4</v>
      </c>
      <c r="E61" s="371">
        <v>41</v>
      </c>
      <c r="F61" s="371">
        <v>93606.007379999981</v>
      </c>
      <c r="G61" s="677">
        <v>4.5770596017448678E-4</v>
      </c>
      <c r="H61" s="371">
        <v>42</v>
      </c>
      <c r="I61" s="371">
        <v>93780.615210000004</v>
      </c>
      <c r="J61" s="677">
        <v>4.3031693632642571E-4</v>
      </c>
      <c r="K61" s="371">
        <v>44</v>
      </c>
      <c r="L61" s="461">
        <v>88488.893959999987</v>
      </c>
      <c r="M61" s="677">
        <v>4.1918806819001529E-4</v>
      </c>
      <c r="N61" s="461">
        <v>45</v>
      </c>
      <c r="O61" s="461">
        <v>86839.576480000003</v>
      </c>
      <c r="P61" s="677">
        <v>4.0988061690717611E-4</v>
      </c>
      <c r="Q61" s="461">
        <v>45</v>
      </c>
    </row>
    <row r="62" spans="1:17" s="316" customFormat="1" ht="15" customHeight="1">
      <c r="A62" s="287" t="s">
        <v>1037</v>
      </c>
      <c r="B62" s="212" t="s">
        <v>373</v>
      </c>
      <c r="C62" s="371">
        <v>96553.669840000002</v>
      </c>
      <c r="D62" s="677">
        <v>5.1475880024696627E-4</v>
      </c>
      <c r="E62" s="371">
        <v>40</v>
      </c>
      <c r="F62" s="371">
        <v>99496.080949999989</v>
      </c>
      <c r="G62" s="677">
        <v>4.8650669481014903E-4</v>
      </c>
      <c r="H62" s="371">
        <v>40</v>
      </c>
      <c r="I62" s="371">
        <v>102645.52359</v>
      </c>
      <c r="J62" s="677">
        <v>4.7099400169173461E-4</v>
      </c>
      <c r="K62" s="371">
        <v>42</v>
      </c>
      <c r="L62" s="461">
        <v>105687.03923000001</v>
      </c>
      <c r="M62" s="677">
        <v>5.0065882649151907E-4</v>
      </c>
      <c r="N62" s="461">
        <v>42</v>
      </c>
      <c r="O62" s="461">
        <v>106477.10948999999</v>
      </c>
      <c r="P62" s="677">
        <v>5.0256927881615725E-4</v>
      </c>
      <c r="Q62" s="461">
        <v>42</v>
      </c>
    </row>
    <row r="63" spans="1:17" s="316" customFormat="1" ht="15" customHeight="1">
      <c r="A63" s="287" t="s">
        <v>1037</v>
      </c>
      <c r="B63" s="212" t="s">
        <v>371</v>
      </c>
      <c r="C63" s="371">
        <v>246728.53064000001</v>
      </c>
      <c r="D63" s="677">
        <v>1.3153894888656805E-3</v>
      </c>
      <c r="E63" s="371">
        <v>22</v>
      </c>
      <c r="F63" s="371">
        <v>242233.22014999998</v>
      </c>
      <c r="G63" s="677">
        <v>1.184449499750831E-3</v>
      </c>
      <c r="H63" s="371">
        <v>26</v>
      </c>
      <c r="I63" s="371">
        <v>236912.92712000001</v>
      </c>
      <c r="J63" s="677">
        <v>1.0870865449764432E-3</v>
      </c>
      <c r="K63" s="371">
        <v>29</v>
      </c>
      <c r="L63" s="461">
        <v>238138.61189</v>
      </c>
      <c r="M63" s="677">
        <v>1.1281061409214265E-3</v>
      </c>
      <c r="N63" s="461">
        <v>30</v>
      </c>
      <c r="O63" s="461">
        <v>237560.06745</v>
      </c>
      <c r="P63" s="677">
        <v>1.1212775435557531E-3</v>
      </c>
      <c r="Q63" s="461">
        <v>30</v>
      </c>
    </row>
    <row r="64" spans="1:17" s="316" customFormat="1" ht="15" customHeight="1">
      <c r="A64" s="287"/>
      <c r="B64" s="212" t="s">
        <v>356</v>
      </c>
      <c r="C64" s="371">
        <v>103284.01615</v>
      </c>
      <c r="D64" s="677">
        <v>5.5064045029220286E-4</v>
      </c>
      <c r="E64" s="371">
        <v>36</v>
      </c>
      <c r="F64" s="371">
        <v>97790.152360000007</v>
      </c>
      <c r="G64" s="677">
        <v>4.781652036480991E-4</v>
      </c>
      <c r="H64" s="371">
        <v>41</v>
      </c>
      <c r="I64" s="371">
        <v>98573.938489999986</v>
      </c>
      <c r="J64" s="677">
        <v>4.5231133446566697E-4</v>
      </c>
      <c r="K64" s="371">
        <v>43</v>
      </c>
      <c r="L64" s="461">
        <v>99071.938510000007</v>
      </c>
      <c r="M64" s="677">
        <v>4.6932188501101356E-4</v>
      </c>
      <c r="N64" s="461">
        <v>44</v>
      </c>
      <c r="O64" s="461">
        <v>101076.45312999999</v>
      </c>
      <c r="P64" s="677">
        <v>4.7707831662738742E-4</v>
      </c>
      <c r="Q64" s="461">
        <v>44</v>
      </c>
    </row>
    <row r="65" spans="1:17" s="316" customFormat="1" ht="15" customHeight="1">
      <c r="A65" s="287"/>
      <c r="B65" s="212" t="s">
        <v>357</v>
      </c>
      <c r="C65" s="371">
        <v>237804.25669000004</v>
      </c>
      <c r="D65" s="677">
        <v>1.267811301944461E-3</v>
      </c>
      <c r="E65" s="371">
        <v>23</v>
      </c>
      <c r="F65" s="371">
        <v>261032.52976999999</v>
      </c>
      <c r="G65" s="677">
        <v>1.276372617733086E-3</v>
      </c>
      <c r="H65" s="371">
        <v>23</v>
      </c>
      <c r="I65" s="371">
        <v>281999.38863999996</v>
      </c>
      <c r="J65" s="677">
        <v>1.2939679772174298E-3</v>
      </c>
      <c r="K65" s="371">
        <v>24</v>
      </c>
      <c r="L65" s="461">
        <v>292201.38686000003</v>
      </c>
      <c r="M65" s="677">
        <v>1.3842113896875602E-3</v>
      </c>
      <c r="N65" s="461">
        <v>22</v>
      </c>
      <c r="O65" s="461">
        <v>297763.94823000004</v>
      </c>
      <c r="P65" s="677">
        <v>1.4054383466660229E-3</v>
      </c>
      <c r="Q65" s="461">
        <v>23</v>
      </c>
    </row>
    <row r="66" spans="1:17" s="316" customFormat="1" ht="15" customHeight="1">
      <c r="A66" s="287"/>
      <c r="B66" s="212" t="s">
        <v>375</v>
      </c>
      <c r="C66" s="371">
        <v>219884.18454999998</v>
      </c>
      <c r="D66" s="677">
        <v>1.172273609276626E-3</v>
      </c>
      <c r="E66" s="371">
        <v>27</v>
      </c>
      <c r="F66" s="371">
        <v>224118.76876999997</v>
      </c>
      <c r="G66" s="677">
        <v>1.0958751379766052E-3</v>
      </c>
      <c r="H66" s="371">
        <v>29</v>
      </c>
      <c r="I66" s="371">
        <v>236671.66774999999</v>
      </c>
      <c r="J66" s="677">
        <v>1.0859795145658835E-3</v>
      </c>
      <c r="K66" s="371">
        <v>30</v>
      </c>
      <c r="L66" s="461">
        <v>280618.22247000004</v>
      </c>
      <c r="M66" s="677">
        <v>1.3293398223430035E-3</v>
      </c>
      <c r="N66" s="461">
        <v>24</v>
      </c>
      <c r="O66" s="461">
        <v>277261.73764000001</v>
      </c>
      <c r="P66" s="677">
        <v>1.3086684283267107E-3</v>
      </c>
      <c r="Q66" s="461">
        <v>26</v>
      </c>
    </row>
    <row r="67" spans="1:17" s="316" customFormat="1" ht="15" customHeight="1">
      <c r="A67" s="287"/>
      <c r="B67" s="212" t="s">
        <v>368</v>
      </c>
      <c r="C67" s="371">
        <v>49052.547079999997</v>
      </c>
      <c r="D67" s="677">
        <v>2.6151497219941019E-4</v>
      </c>
      <c r="E67" s="371">
        <v>47</v>
      </c>
      <c r="F67" s="371">
        <v>56552.214209999998</v>
      </c>
      <c r="G67" s="677">
        <v>2.7652376412020524E-4</v>
      </c>
      <c r="H67" s="371">
        <v>49</v>
      </c>
      <c r="I67" s="507">
        <v>59051.416570000001</v>
      </c>
      <c r="J67" s="677">
        <v>2.7096031101135626E-4</v>
      </c>
      <c r="K67" s="371">
        <v>53</v>
      </c>
      <c r="L67" s="461">
        <v>67356.923079999993</v>
      </c>
      <c r="M67" s="677">
        <v>3.1908205879363732E-4</v>
      </c>
      <c r="N67" s="461">
        <v>50</v>
      </c>
      <c r="O67" s="461">
        <v>69555.924230000004</v>
      </c>
      <c r="P67" s="677">
        <v>3.2830221298358405E-4</v>
      </c>
      <c r="Q67" s="461">
        <v>50</v>
      </c>
    </row>
    <row r="68" spans="1:17" s="316" customFormat="1" ht="15" customHeight="1">
      <c r="A68" s="287"/>
      <c r="B68" s="212" t="s">
        <v>370</v>
      </c>
      <c r="C68" s="371">
        <v>223593.21939999997</v>
      </c>
      <c r="D68" s="677">
        <v>1.1920476720608168E-3</v>
      </c>
      <c r="E68" s="371">
        <v>24</v>
      </c>
      <c r="F68" s="371">
        <v>245911.02390999996</v>
      </c>
      <c r="G68" s="677">
        <v>1.202432882959031E-3</v>
      </c>
      <c r="H68" s="371">
        <v>25</v>
      </c>
      <c r="I68" s="507">
        <v>274374.05581999995</v>
      </c>
      <c r="J68" s="677">
        <v>1.2589787648922173E-3</v>
      </c>
      <c r="K68" s="371">
        <v>25</v>
      </c>
      <c r="L68" s="461">
        <v>286228.97327999998</v>
      </c>
      <c r="M68" s="677">
        <v>1.3559189746850206E-3</v>
      </c>
      <c r="N68" s="461">
        <v>23</v>
      </c>
      <c r="O68" s="461">
        <v>285100.05475999997</v>
      </c>
      <c r="P68" s="677">
        <v>1.3456650879937419E-3</v>
      </c>
      <c r="Q68" s="461">
        <v>24</v>
      </c>
    </row>
    <row r="69" spans="1:17" s="316" customFormat="1" ht="15" customHeight="1">
      <c r="A69" s="287"/>
      <c r="B69" s="287" t="s">
        <v>1040</v>
      </c>
      <c r="C69" s="371">
        <v>16131.751659999996</v>
      </c>
      <c r="D69" s="677">
        <v>8.6003578570800857E-5</v>
      </c>
      <c r="E69" s="371">
        <v>49</v>
      </c>
      <c r="F69" s="371">
        <v>21404.121079999997</v>
      </c>
      <c r="G69" s="677">
        <v>1.0465988310816011E-4</v>
      </c>
      <c r="H69" s="371">
        <v>56</v>
      </c>
      <c r="I69" s="507">
        <v>26852.337090000001</v>
      </c>
      <c r="J69" s="677">
        <v>1.2321326111903259E-4</v>
      </c>
      <c r="K69" s="371">
        <v>57</v>
      </c>
      <c r="L69" s="461">
        <v>30679.301219999998</v>
      </c>
      <c r="M69" s="677">
        <v>1.4533345865578022E-4</v>
      </c>
      <c r="N69" s="461">
        <v>60</v>
      </c>
      <c r="O69" s="461">
        <v>33418.904280000002</v>
      </c>
      <c r="P69" s="677">
        <v>1.5773638769188373E-4</v>
      </c>
      <c r="Q69" s="461">
        <v>60</v>
      </c>
    </row>
    <row r="70" spans="1:17" s="316" customFormat="1" ht="15" customHeight="1">
      <c r="A70" s="287"/>
      <c r="B70" s="287" t="s">
        <v>1041</v>
      </c>
      <c r="C70" s="371" t="s">
        <v>1042</v>
      </c>
      <c r="D70" s="677" t="s">
        <v>1042</v>
      </c>
      <c r="E70" s="371" t="s">
        <v>1042</v>
      </c>
      <c r="F70" s="371">
        <v>52749.027859999995</v>
      </c>
      <c r="G70" s="677">
        <v>2.5792729676974346E-4</v>
      </c>
      <c r="H70" s="371">
        <v>51</v>
      </c>
      <c r="I70" s="507">
        <v>63504.526100000003</v>
      </c>
      <c r="J70" s="677">
        <v>2.9139362173111021E-4</v>
      </c>
      <c r="K70" s="371">
        <v>51</v>
      </c>
      <c r="L70" s="461">
        <v>67283.527310000005</v>
      </c>
      <c r="M70" s="677">
        <v>3.187343696129643E-4</v>
      </c>
      <c r="N70" s="461">
        <v>51</v>
      </c>
      <c r="O70" s="461">
        <v>66534.879709999994</v>
      </c>
      <c r="P70" s="677">
        <v>3.1404295883064802E-4</v>
      </c>
      <c r="Q70" s="461">
        <v>51</v>
      </c>
    </row>
    <row r="71" spans="1:17" s="316" customFormat="1" ht="15" customHeight="1">
      <c r="A71" s="287"/>
      <c r="B71" s="287" t="s">
        <v>1043</v>
      </c>
      <c r="C71" s="371" t="s">
        <v>1042</v>
      </c>
      <c r="D71" s="677" t="s">
        <v>1042</v>
      </c>
      <c r="E71" s="371" t="s">
        <v>1042</v>
      </c>
      <c r="F71" s="371">
        <v>54999.023270000005</v>
      </c>
      <c r="G71" s="677">
        <v>2.6892911533189567E-4</v>
      </c>
      <c r="H71" s="371">
        <v>50</v>
      </c>
      <c r="I71" s="507">
        <v>56873.294090000003</v>
      </c>
      <c r="J71" s="677">
        <v>2.6096588955828212E-4</v>
      </c>
      <c r="K71" s="371">
        <v>54</v>
      </c>
      <c r="L71" s="371">
        <v>56854.698619999996</v>
      </c>
      <c r="M71" s="426">
        <v>2.6933110151446322E-4</v>
      </c>
      <c r="N71" s="313">
        <v>56</v>
      </c>
      <c r="O71" s="371">
        <v>53522.205729999994</v>
      </c>
      <c r="P71" s="426">
        <v>2.5262346492325029E-4</v>
      </c>
      <c r="Q71" s="313">
        <v>58</v>
      </c>
    </row>
    <row r="72" spans="1:17" s="316" customFormat="1" ht="15" customHeight="1">
      <c r="A72" s="287"/>
      <c r="B72" s="287" t="s">
        <v>1044</v>
      </c>
      <c r="C72" s="371" t="s">
        <v>1042</v>
      </c>
      <c r="D72" s="677" t="s">
        <v>1042</v>
      </c>
      <c r="E72" s="371" t="s">
        <v>1042</v>
      </c>
      <c r="F72" s="371">
        <v>14055.812760000001</v>
      </c>
      <c r="G72" s="677">
        <v>6.8728807641924703E-5</v>
      </c>
      <c r="H72" s="371">
        <v>57</v>
      </c>
      <c r="I72" s="507">
        <v>15093.23704</v>
      </c>
      <c r="J72" s="677">
        <v>6.9256055825157027E-5</v>
      </c>
      <c r="K72" s="371">
        <v>59</v>
      </c>
      <c r="L72" s="461">
        <v>15789.187840000001</v>
      </c>
      <c r="M72" s="677">
        <v>7.4796269370602965E-5</v>
      </c>
      <c r="N72" s="461">
        <v>63</v>
      </c>
      <c r="O72" s="461">
        <v>16246.658630000002</v>
      </c>
      <c r="P72" s="677">
        <v>7.6683820118334786E-5</v>
      </c>
      <c r="Q72" s="461">
        <v>64</v>
      </c>
    </row>
    <row r="73" spans="1:17" s="316" customFormat="1" ht="15" customHeight="1">
      <c r="A73" s="287"/>
      <c r="B73" s="287" t="s">
        <v>1045</v>
      </c>
      <c r="C73" s="371" t="s">
        <v>1042</v>
      </c>
      <c r="D73" s="677" t="s">
        <v>1042</v>
      </c>
      <c r="E73" s="371" t="s">
        <v>1042</v>
      </c>
      <c r="F73" s="371">
        <v>4749.4085299999997</v>
      </c>
      <c r="G73" s="677">
        <v>2.322321667518331E-5</v>
      </c>
      <c r="H73" s="371">
        <v>58</v>
      </c>
      <c r="I73" s="507">
        <v>5536.0787300000002</v>
      </c>
      <c r="J73" s="677">
        <v>2.5402567823008524E-5</v>
      </c>
      <c r="K73" s="371">
        <v>60</v>
      </c>
      <c r="L73" s="461">
        <v>6962.1271200000001</v>
      </c>
      <c r="M73" s="677">
        <v>3.2980868980522575E-5</v>
      </c>
      <c r="N73" s="461">
        <v>65</v>
      </c>
      <c r="O73" s="461">
        <v>6995.6648499999992</v>
      </c>
      <c r="P73" s="677">
        <v>3.3019362145947755E-5</v>
      </c>
      <c r="Q73" s="461">
        <v>65</v>
      </c>
    </row>
    <row r="74" spans="1:17" s="316" customFormat="1" ht="15" customHeight="1">
      <c r="A74" s="287"/>
      <c r="B74" s="287" t="s">
        <v>1046</v>
      </c>
      <c r="C74" s="371" t="s">
        <v>1042</v>
      </c>
      <c r="D74" s="677" t="s">
        <v>1042</v>
      </c>
      <c r="E74" s="371" t="s">
        <v>1042</v>
      </c>
      <c r="F74" s="371">
        <v>39248.17323</v>
      </c>
      <c r="G74" s="677">
        <v>1.9191207184390585E-4</v>
      </c>
      <c r="H74" s="371">
        <v>53</v>
      </c>
      <c r="I74" s="507">
        <v>42694.609499999999</v>
      </c>
      <c r="J74" s="677">
        <v>1.9590630234780167E-4</v>
      </c>
      <c r="K74" s="371">
        <v>56</v>
      </c>
      <c r="L74" s="461">
        <v>43156.434719999997</v>
      </c>
      <c r="M74" s="677">
        <v>2.0443992110945474E-4</v>
      </c>
      <c r="N74" s="461">
        <v>59</v>
      </c>
      <c r="O74" s="461">
        <v>40721.356679999997</v>
      </c>
      <c r="P74" s="677">
        <v>1.9220377935790176E-4</v>
      </c>
      <c r="Q74" s="461">
        <v>59</v>
      </c>
    </row>
    <row r="75" spans="1:17" s="316" customFormat="1" ht="15" customHeight="1">
      <c r="A75" s="287"/>
      <c r="B75" s="287" t="s">
        <v>1047</v>
      </c>
      <c r="C75" s="371" t="s">
        <v>1042</v>
      </c>
      <c r="D75" s="677" t="s">
        <v>1042</v>
      </c>
      <c r="E75" s="371" t="s">
        <v>1042</v>
      </c>
      <c r="F75" s="371" t="s">
        <v>1042</v>
      </c>
      <c r="G75" s="677" t="s">
        <v>1042</v>
      </c>
      <c r="H75" s="371" t="s">
        <v>1042</v>
      </c>
      <c r="I75" s="507">
        <v>113427.61212999999</v>
      </c>
      <c r="J75" s="677">
        <v>5.2046814192149848E-4</v>
      </c>
      <c r="K75" s="371">
        <v>40</v>
      </c>
      <c r="L75" s="461">
        <v>123121.77331999999</v>
      </c>
      <c r="M75" s="677">
        <v>5.8325034928642888E-4</v>
      </c>
      <c r="N75" s="461">
        <v>40</v>
      </c>
      <c r="O75" s="461">
        <v>128417.99326</v>
      </c>
      <c r="P75" s="677">
        <v>6.061296983813938E-4</v>
      </c>
      <c r="Q75" s="461">
        <v>40</v>
      </c>
    </row>
    <row r="76" spans="1:17" s="316" customFormat="1" ht="15" customHeight="1">
      <c r="A76" s="287"/>
      <c r="B76" s="287" t="s">
        <v>1048</v>
      </c>
      <c r="C76" s="371" t="s">
        <v>1042</v>
      </c>
      <c r="D76" s="677" t="s">
        <v>1042</v>
      </c>
      <c r="E76" s="371" t="s">
        <v>1042</v>
      </c>
      <c r="F76" s="371" t="s">
        <v>1042</v>
      </c>
      <c r="G76" s="677" t="s">
        <v>1042</v>
      </c>
      <c r="H76" s="371" t="s">
        <v>1042</v>
      </c>
      <c r="I76" s="507" t="s">
        <v>1042</v>
      </c>
      <c r="J76" s="677" t="s">
        <v>1042</v>
      </c>
      <c r="K76" s="371" t="s">
        <v>1042</v>
      </c>
      <c r="L76" s="461">
        <v>153244.35388000001</v>
      </c>
      <c r="M76" s="677">
        <v>7.2594652039635783E-4</v>
      </c>
      <c r="N76" s="461">
        <v>36</v>
      </c>
      <c r="O76" s="461">
        <v>154680.36446000001</v>
      </c>
      <c r="P76" s="677">
        <v>7.3008742992768268E-4</v>
      </c>
      <c r="Q76" s="461">
        <v>36</v>
      </c>
    </row>
    <row r="77" spans="1:17" s="316" customFormat="1" ht="15" customHeight="1">
      <c r="A77" s="287"/>
      <c r="B77" s="287" t="s">
        <v>1049</v>
      </c>
      <c r="C77" s="371" t="s">
        <v>1042</v>
      </c>
      <c r="D77" s="677" t="s">
        <v>1042</v>
      </c>
      <c r="E77" s="371" t="s">
        <v>1042</v>
      </c>
      <c r="F77" s="371" t="s">
        <v>1042</v>
      </c>
      <c r="G77" s="677" t="s">
        <v>1042</v>
      </c>
      <c r="H77" s="371" t="s">
        <v>1042</v>
      </c>
      <c r="I77" s="371" t="s">
        <v>1042</v>
      </c>
      <c r="J77" s="677" t="s">
        <v>1042</v>
      </c>
      <c r="K77" s="371" t="s">
        <v>1042</v>
      </c>
      <c r="L77" s="461">
        <v>59549.698950000005</v>
      </c>
      <c r="M77" s="677">
        <v>2.8209781077647328E-4</v>
      </c>
      <c r="N77" s="461">
        <v>55</v>
      </c>
      <c r="O77" s="461">
        <v>59578.564170000005</v>
      </c>
      <c r="P77" s="677">
        <v>2.8120932443823657E-4</v>
      </c>
      <c r="Q77" s="461">
        <v>55</v>
      </c>
    </row>
    <row r="78" spans="1:17" s="316" customFormat="1" ht="15" customHeight="1">
      <c r="A78" s="287"/>
      <c r="B78" s="287" t="s">
        <v>1050</v>
      </c>
      <c r="C78" s="371" t="s">
        <v>1042</v>
      </c>
      <c r="D78" s="677" t="s">
        <v>1042</v>
      </c>
      <c r="E78" s="371" t="s">
        <v>1042</v>
      </c>
      <c r="F78" s="371" t="s">
        <v>1042</v>
      </c>
      <c r="G78" s="677" t="s">
        <v>1042</v>
      </c>
      <c r="H78" s="371" t="s">
        <v>1042</v>
      </c>
      <c r="I78" s="371" t="s">
        <v>1042</v>
      </c>
      <c r="J78" s="677" t="s">
        <v>1042</v>
      </c>
      <c r="K78" s="371" t="s">
        <v>1042</v>
      </c>
      <c r="L78" s="461">
        <v>22936.914359999999</v>
      </c>
      <c r="M78" s="677">
        <v>1.0865635664012792E-4</v>
      </c>
      <c r="N78" s="461">
        <v>62</v>
      </c>
      <c r="O78" s="461">
        <v>22765.752390000001</v>
      </c>
      <c r="P78" s="677">
        <v>1.0745377870559162E-4</v>
      </c>
      <c r="Q78" s="461">
        <v>63</v>
      </c>
    </row>
    <row r="79" spans="1:17" s="316" customFormat="1" ht="15" customHeight="1">
      <c r="A79" s="287"/>
      <c r="B79" s="287" t="s">
        <v>1051</v>
      </c>
      <c r="C79" s="371" t="s">
        <v>1042</v>
      </c>
      <c r="D79" s="371" t="s">
        <v>1042</v>
      </c>
      <c r="E79" s="371" t="s">
        <v>1042</v>
      </c>
      <c r="F79" s="371" t="s">
        <v>1042</v>
      </c>
      <c r="G79" s="371" t="s">
        <v>1042</v>
      </c>
      <c r="H79" s="371" t="s">
        <v>1042</v>
      </c>
      <c r="I79" s="371" t="s">
        <v>1042</v>
      </c>
      <c r="J79" s="371" t="s">
        <v>1042</v>
      </c>
      <c r="K79" s="371" t="s">
        <v>1042</v>
      </c>
      <c r="L79" s="461">
        <v>25150.658950000001</v>
      </c>
      <c r="M79" s="677">
        <v>1.1914326947879077E-4</v>
      </c>
      <c r="N79" s="461">
        <v>61</v>
      </c>
      <c r="O79" s="461">
        <v>24306.23172</v>
      </c>
      <c r="P79" s="677">
        <v>1.1472480239901755E-4</v>
      </c>
      <c r="Q79" s="461">
        <v>62</v>
      </c>
    </row>
    <row r="80" spans="1:17" s="318" customFormat="1" ht="15" customHeight="1">
      <c r="A80" s="287" t="s">
        <v>1052</v>
      </c>
      <c r="B80" s="435" t="s">
        <v>345</v>
      </c>
      <c r="C80" s="371">
        <v>6123341</v>
      </c>
      <c r="D80" s="677">
        <v>3.1960441952702749E-2</v>
      </c>
      <c r="E80" s="371"/>
      <c r="F80" s="371">
        <v>6574933.4901700001</v>
      </c>
      <c r="G80" s="677">
        <v>3.2149499059230667E-2</v>
      </c>
      <c r="H80" s="371"/>
      <c r="I80" s="371">
        <f>SUM(I39:I78)</f>
        <v>7097301.3040500004</v>
      </c>
      <c r="J80" s="681">
        <f>I80/$I$91</f>
        <v>3.2566313907254882E-2</v>
      </c>
      <c r="K80" s="371"/>
      <c r="L80" s="371">
        <v>7327228.5102000022</v>
      </c>
      <c r="M80" s="681">
        <f>SUM(M39:M79)</f>
        <v>3.4710421013578928E-2</v>
      </c>
      <c r="N80" s="461"/>
      <c r="O80" s="371">
        <v>7298917.8292900007</v>
      </c>
      <c r="P80" s="681">
        <f>SUM(P39:P79)</f>
        <v>3.4450708581163871E-2</v>
      </c>
      <c r="Q80" s="461"/>
    </row>
    <row r="81" spans="1:17" s="318" customFormat="1" ht="15" customHeight="1">
      <c r="A81" s="287"/>
      <c r="B81" s="435"/>
      <c r="C81" s="371"/>
      <c r="D81" s="677"/>
      <c r="E81" s="371"/>
      <c r="F81" s="371"/>
      <c r="G81" s="677"/>
      <c r="H81" s="371"/>
      <c r="I81" s="371"/>
      <c r="J81" s="677"/>
      <c r="K81" s="371"/>
      <c r="L81" s="461"/>
      <c r="M81" s="677"/>
      <c r="N81" s="461"/>
      <c r="O81" s="461"/>
      <c r="P81" s="677"/>
      <c r="Q81" s="461"/>
    </row>
    <row r="82" spans="1:17" s="318" customFormat="1" ht="15" customHeight="1">
      <c r="A82" s="287"/>
      <c r="B82" s="480" t="s">
        <v>395</v>
      </c>
      <c r="C82" s="823"/>
      <c r="D82" s="823"/>
      <c r="E82" s="823"/>
      <c r="F82" s="823"/>
      <c r="G82" s="823"/>
      <c r="H82" s="823"/>
      <c r="I82" s="823"/>
      <c r="J82" s="823"/>
      <c r="K82" s="823"/>
      <c r="L82" s="717"/>
      <c r="M82" s="717"/>
      <c r="N82" s="717"/>
      <c r="O82" s="717"/>
      <c r="P82" s="717"/>
      <c r="Q82" s="717"/>
    </row>
    <row r="83" spans="1:17" s="318" customFormat="1" ht="15" customHeight="1">
      <c r="A83" s="287"/>
      <c r="B83" s="287" t="s">
        <v>1053</v>
      </c>
      <c r="C83" s="371">
        <v>2579</v>
      </c>
      <c r="D83" s="677">
        <v>1.3460948817977045E-5</v>
      </c>
      <c r="E83" s="371">
        <v>51</v>
      </c>
      <c r="F83" s="371">
        <v>37780.500150000007</v>
      </c>
      <c r="G83" s="677">
        <v>1.8473558034398988E-4</v>
      </c>
      <c r="H83" s="371">
        <v>54</v>
      </c>
      <c r="I83" s="371">
        <v>62469.228780000005</v>
      </c>
      <c r="J83" s="677">
        <v>2.8664310937915184E-4</v>
      </c>
      <c r="K83" s="371">
        <v>52</v>
      </c>
      <c r="L83" s="683">
        <v>74282.723719999995</v>
      </c>
      <c r="M83" s="681">
        <v>3.5189084259720847E-4</v>
      </c>
      <c r="N83" s="683">
        <v>48</v>
      </c>
      <c r="O83" s="683">
        <v>73203.697990000001</v>
      </c>
      <c r="P83" s="681">
        <v>3.4551961338662445E-4</v>
      </c>
      <c r="Q83" s="683">
        <v>48</v>
      </c>
    </row>
    <row r="84" spans="1:17" s="318" customFormat="1" ht="15" customHeight="1">
      <c r="A84" s="287"/>
      <c r="B84" s="287" t="s">
        <v>1054</v>
      </c>
      <c r="C84" s="371" t="s">
        <v>1042</v>
      </c>
      <c r="D84" s="677" t="s">
        <v>1042</v>
      </c>
      <c r="E84" s="371" t="s">
        <v>1042</v>
      </c>
      <c r="F84" s="371">
        <v>147219.65950000001</v>
      </c>
      <c r="G84" s="677">
        <v>7.1986101633906186E-4</v>
      </c>
      <c r="H84" s="371">
        <v>35</v>
      </c>
      <c r="I84" s="371">
        <v>748742.33027999999</v>
      </c>
      <c r="J84" s="677">
        <v>3.4356407765348284E-3</v>
      </c>
      <c r="K84" s="371">
        <v>19</v>
      </c>
      <c r="L84" s="683">
        <v>769158.66191000002</v>
      </c>
      <c r="M84" s="681">
        <v>3.6436451987230836E-3</v>
      </c>
      <c r="N84" s="683">
        <v>16</v>
      </c>
      <c r="O84" s="683">
        <v>790348.39025000005</v>
      </c>
      <c r="P84" s="681">
        <v>3.7304245241439201E-3</v>
      </c>
      <c r="Q84" s="683">
        <v>16</v>
      </c>
    </row>
    <row r="85" spans="1:17" s="318" customFormat="1" ht="15" customHeight="1">
      <c r="A85" s="287"/>
      <c r="B85" s="287" t="s">
        <v>1055</v>
      </c>
      <c r="C85" s="371" t="s">
        <v>1042</v>
      </c>
      <c r="D85" s="677" t="s">
        <v>1042</v>
      </c>
      <c r="E85" s="371" t="s">
        <v>1042</v>
      </c>
      <c r="F85" s="371">
        <v>32079.45117</v>
      </c>
      <c r="G85" s="677">
        <v>1.5685912059072181E-4</v>
      </c>
      <c r="H85" s="371">
        <v>55</v>
      </c>
      <c r="I85" s="371">
        <v>226183.56834999999</v>
      </c>
      <c r="J85" s="677">
        <v>1.0378543578734398E-3</v>
      </c>
      <c r="K85" s="371">
        <v>31</v>
      </c>
      <c r="L85" s="683">
        <v>242483.38878000001</v>
      </c>
      <c r="M85" s="681">
        <v>1.1486881433595969E-3</v>
      </c>
      <c r="N85" s="683">
        <v>28</v>
      </c>
      <c r="O85" s="683">
        <v>309957.36085</v>
      </c>
      <c r="P85" s="681">
        <v>1.4629909475592387E-3</v>
      </c>
      <c r="Q85" s="683">
        <v>22</v>
      </c>
    </row>
    <row r="86" spans="1:17" s="318" customFormat="1" ht="15" customHeight="1">
      <c r="A86" s="287"/>
      <c r="B86" s="287" t="s">
        <v>1056</v>
      </c>
      <c r="C86" s="371" t="s">
        <v>1042</v>
      </c>
      <c r="D86" s="677" t="s">
        <v>1042</v>
      </c>
      <c r="E86" s="371" t="s">
        <v>1042</v>
      </c>
      <c r="F86" s="371">
        <v>308.73887000000002</v>
      </c>
      <c r="G86" s="677">
        <v>1.509642648926066E-6</v>
      </c>
      <c r="H86" s="371">
        <v>59</v>
      </c>
      <c r="I86" s="371">
        <v>877.20454000000007</v>
      </c>
      <c r="J86" s="677">
        <v>4.0250959042992137E-6</v>
      </c>
      <c r="K86" s="371">
        <v>62</v>
      </c>
      <c r="L86" s="683">
        <v>179559.94249000002</v>
      </c>
      <c r="M86" s="681">
        <v>8.5060827464650756E-4</v>
      </c>
      <c r="N86" s="683">
        <v>32</v>
      </c>
      <c r="O86" s="683">
        <v>226128.77468</v>
      </c>
      <c r="P86" s="681">
        <v>1.0673221291866695E-3</v>
      </c>
      <c r="Q86" s="683">
        <v>31</v>
      </c>
    </row>
    <row r="87" spans="1:17" s="318" customFormat="1" ht="15" customHeight="1">
      <c r="A87" s="287"/>
      <c r="B87" s="287" t="s">
        <v>1057</v>
      </c>
      <c r="C87" s="371" t="s">
        <v>1042</v>
      </c>
      <c r="D87" s="677" t="s">
        <v>1042</v>
      </c>
      <c r="E87" s="371" t="s">
        <v>1042</v>
      </c>
      <c r="F87" s="371" t="s">
        <v>1042</v>
      </c>
      <c r="G87" s="677" t="s">
        <v>1042</v>
      </c>
      <c r="H87" s="371" t="s">
        <v>1042</v>
      </c>
      <c r="I87" s="371">
        <v>21730.638850000003</v>
      </c>
      <c r="J87" s="371">
        <v>9.9712098426828005E-5</v>
      </c>
      <c r="K87" s="371">
        <v>58</v>
      </c>
      <c r="L87" s="683">
        <v>49582.923009999999</v>
      </c>
      <c r="M87" s="681">
        <v>2.3488337102700702E-4</v>
      </c>
      <c r="N87" s="683">
        <v>58</v>
      </c>
      <c r="O87" s="683">
        <v>53775.808239999998</v>
      </c>
      <c r="P87" s="681">
        <v>2.53820462392163E-4</v>
      </c>
      <c r="Q87" s="683">
        <v>57</v>
      </c>
    </row>
    <row r="88" spans="1:17" s="318" customFormat="1" ht="15" customHeight="1">
      <c r="A88" s="287"/>
      <c r="B88" s="287" t="s">
        <v>1058</v>
      </c>
      <c r="C88" s="371" t="s">
        <v>1042</v>
      </c>
      <c r="D88" s="677" t="s">
        <v>1042</v>
      </c>
      <c r="E88" s="371" t="s">
        <v>1042</v>
      </c>
      <c r="F88" s="371" t="s">
        <v>1042</v>
      </c>
      <c r="G88" s="677" t="s">
        <v>1042</v>
      </c>
      <c r="H88" s="371" t="s">
        <v>1042</v>
      </c>
      <c r="I88" s="371">
        <v>3305.5114699999999</v>
      </c>
      <c r="J88" s="371">
        <v>1.516750093371732E-5</v>
      </c>
      <c r="K88" s="371">
        <v>61</v>
      </c>
      <c r="L88" s="683">
        <v>13484.3362</v>
      </c>
      <c r="M88" s="681">
        <v>6.3877765779938483E-5</v>
      </c>
      <c r="N88" s="683">
        <v>64</v>
      </c>
      <c r="O88" s="683">
        <v>25200.775690000002</v>
      </c>
      <c r="P88" s="681">
        <v>1.1894702743898695E-4</v>
      </c>
      <c r="Q88" s="683">
        <v>61</v>
      </c>
    </row>
    <row r="89" spans="1:17" s="318" customFormat="1" ht="15" customHeight="1">
      <c r="A89" s="287"/>
      <c r="B89" s="435" t="s">
        <v>345</v>
      </c>
      <c r="C89" s="371">
        <v>2579</v>
      </c>
      <c r="D89" s="677">
        <v>1.3460948817977045E-5</v>
      </c>
      <c r="E89" s="371"/>
      <c r="F89" s="371">
        <v>217388.34969</v>
      </c>
      <c r="G89" s="677">
        <v>1.0629653599226992E-3</v>
      </c>
      <c r="H89" s="371"/>
      <c r="I89" s="683">
        <f>SUM(I83:I88)</f>
        <v>1063308.48227</v>
      </c>
      <c r="J89" s="681">
        <f>I89/$I$91</f>
        <v>4.879042939052264E-3</v>
      </c>
      <c r="K89" s="371"/>
      <c r="L89" s="683">
        <v>1328551.9761100002</v>
      </c>
      <c r="M89" s="681">
        <f>SUM(M83:M88)</f>
        <v>6.2935935961333416E-3</v>
      </c>
      <c r="N89" s="683"/>
      <c r="O89" s="683">
        <v>1478614.8077</v>
      </c>
      <c r="P89" s="681">
        <f>SUM(P83:P88)</f>
        <v>6.9790247041076033E-3</v>
      </c>
      <c r="Q89" s="683"/>
    </row>
    <row r="90" spans="1:17" s="318" customFormat="1" ht="15" customHeight="1">
      <c r="A90" s="287"/>
      <c r="B90" s="435"/>
      <c r="C90" s="371"/>
      <c r="D90" s="677"/>
      <c r="E90" s="371"/>
      <c r="F90" s="371"/>
      <c r="G90" s="677"/>
      <c r="H90" s="371"/>
      <c r="I90" s="371"/>
      <c r="J90" s="677"/>
      <c r="K90" s="371"/>
      <c r="L90" s="461"/>
      <c r="M90" s="677"/>
      <c r="N90" s="461"/>
      <c r="O90" s="461"/>
      <c r="P90" s="677"/>
      <c r="Q90" s="461"/>
    </row>
    <row r="91" spans="1:17" s="316" customFormat="1" ht="15" customHeight="1">
      <c r="A91" s="717"/>
      <c r="B91" s="480" t="s">
        <v>7</v>
      </c>
      <c r="C91" s="824">
        <v>191591249.24059999</v>
      </c>
      <c r="D91" s="547">
        <v>1</v>
      </c>
      <c r="E91" s="823"/>
      <c r="F91" s="824">
        <v>204511226.69304001</v>
      </c>
      <c r="G91" s="547">
        <v>1</v>
      </c>
      <c r="H91" s="823"/>
      <c r="I91" s="824">
        <v>217933823.40605998</v>
      </c>
      <c r="J91" s="547">
        <v>1</v>
      </c>
      <c r="K91" s="823"/>
      <c r="L91" s="824">
        <f>L89+L80+L36+L30+L26+L21</f>
        <v>211095927.28171003</v>
      </c>
      <c r="M91" s="825">
        <f>M89+M80+M36+M30+M26+M21</f>
        <v>0.99999999999999967</v>
      </c>
      <c r="N91" s="717"/>
      <c r="O91" s="824">
        <f>O89+O80+O36+O30+O26+O21</f>
        <v>211865535.71443</v>
      </c>
      <c r="P91" s="825">
        <f>P89+P80+P36+P30+P26+P21</f>
        <v>0.999999999999999</v>
      </c>
      <c r="Q91" s="717"/>
    </row>
    <row r="92" spans="1:17" s="434" customFormat="1" ht="15" customHeight="1" thickBot="1">
      <c r="A92" s="287"/>
      <c r="B92" s="303"/>
      <c r="C92" s="303"/>
      <c r="D92" s="303"/>
      <c r="E92" s="303"/>
      <c r="F92" s="457"/>
      <c r="G92" s="675"/>
      <c r="H92" s="457"/>
      <c r="I92" s="457"/>
      <c r="J92" s="675"/>
      <c r="K92" s="457"/>
      <c r="L92" s="457"/>
      <c r="M92" s="457"/>
      <c r="N92" s="457"/>
      <c r="O92" s="457"/>
      <c r="P92" s="675"/>
      <c r="Q92" s="457"/>
    </row>
    <row r="93" spans="1:17" s="434" customFormat="1" ht="13.5" thickTop="1">
      <c r="A93" s="287"/>
      <c r="B93" s="424" t="s">
        <v>1059</v>
      </c>
      <c r="C93" s="424"/>
      <c r="D93" s="424"/>
      <c r="E93" s="424"/>
      <c r="F93" s="461"/>
      <c r="G93" s="499"/>
      <c r="H93" s="287"/>
      <c r="I93" s="461"/>
      <c r="J93" s="499"/>
      <c r="K93" s="287"/>
      <c r="L93" s="287"/>
      <c r="M93" s="287"/>
      <c r="N93" s="287"/>
      <c r="O93" s="461"/>
      <c r="P93" s="499"/>
      <c r="Q93" s="461"/>
    </row>
    <row r="94" spans="1:17" s="434" customFormat="1">
      <c r="A94" s="287"/>
      <c r="B94" s="424" t="s">
        <v>1060</v>
      </c>
      <c r="C94" s="424"/>
      <c r="D94" s="424"/>
      <c r="E94" s="424"/>
      <c r="F94" s="461"/>
      <c r="G94" s="499"/>
      <c r="H94" s="461"/>
      <c r="I94" s="461"/>
      <c r="J94" s="499"/>
      <c r="K94" s="461"/>
      <c r="L94" s="461"/>
      <c r="M94" s="461"/>
      <c r="N94" s="461"/>
      <c r="O94" s="461"/>
      <c r="P94" s="499"/>
      <c r="Q94" s="461"/>
    </row>
    <row r="95" spans="1:17" s="434" customFormat="1">
      <c r="A95" s="287"/>
      <c r="B95" s="424" t="s">
        <v>1061</v>
      </c>
      <c r="C95" s="424"/>
      <c r="D95" s="424"/>
      <c r="E95" s="424"/>
      <c r="F95" s="461"/>
      <c r="G95" s="499"/>
      <c r="H95" s="461"/>
      <c r="I95" s="461"/>
      <c r="J95" s="499"/>
      <c r="K95" s="461"/>
      <c r="L95" s="461"/>
      <c r="M95" s="461"/>
      <c r="N95" s="461"/>
      <c r="O95" s="461"/>
      <c r="P95" s="686"/>
      <c r="Q95" s="461"/>
    </row>
    <row r="96" spans="1:17" s="434" customFormat="1">
      <c r="A96" s="287"/>
      <c r="B96" s="424" t="s">
        <v>1062</v>
      </c>
      <c r="C96" s="424"/>
      <c r="D96" s="424"/>
      <c r="E96" s="424"/>
      <c r="F96" s="461"/>
      <c r="G96" s="499"/>
      <c r="H96" s="461"/>
      <c r="I96" s="461"/>
      <c r="J96" s="499"/>
      <c r="K96" s="461"/>
      <c r="L96" s="461"/>
      <c r="M96" s="461"/>
      <c r="N96" s="461"/>
      <c r="O96" s="461"/>
      <c r="P96" s="499"/>
      <c r="Q96" s="461"/>
    </row>
    <row r="97" spans="1:17" s="434" customFormat="1">
      <c r="A97" s="287"/>
      <c r="B97" s="424" t="s">
        <v>1063</v>
      </c>
      <c r="C97" s="424"/>
      <c r="D97" s="424"/>
      <c r="E97" s="424"/>
      <c r="F97" s="461"/>
      <c r="G97" s="499"/>
      <c r="H97" s="461"/>
      <c r="I97" s="461"/>
      <c r="J97" s="499"/>
      <c r="K97" s="461"/>
      <c r="L97" s="461"/>
      <c r="M97" s="461"/>
      <c r="N97" s="461"/>
      <c r="O97" s="461"/>
      <c r="P97" s="499"/>
      <c r="Q97" s="461"/>
    </row>
    <row r="98" spans="1:17" s="434" customFormat="1">
      <c r="A98" s="287"/>
      <c r="B98" s="424" t="s">
        <v>1064</v>
      </c>
      <c r="C98" s="424"/>
      <c r="D98" s="424"/>
      <c r="E98" s="424"/>
      <c r="F98" s="461"/>
      <c r="G98" s="499"/>
      <c r="H98" s="461"/>
      <c r="I98" s="461"/>
      <c r="J98" s="499"/>
      <c r="K98" s="461"/>
      <c r="L98" s="461"/>
      <c r="M98" s="461"/>
      <c r="N98" s="461"/>
      <c r="O98" s="461"/>
      <c r="P98" s="499"/>
      <c r="Q98" s="461"/>
    </row>
    <row r="99" spans="1:17" s="434" customFormat="1">
      <c r="A99" s="287"/>
      <c r="B99" s="424" t="s">
        <v>1065</v>
      </c>
      <c r="C99" s="424"/>
      <c r="D99" s="424"/>
      <c r="E99" s="424"/>
      <c r="F99" s="461"/>
      <c r="G99" s="499"/>
      <c r="H99" s="461"/>
      <c r="I99" s="461"/>
      <c r="J99" s="499"/>
      <c r="K99" s="461"/>
      <c r="L99" s="461"/>
      <c r="M99" s="461"/>
      <c r="N99" s="461"/>
      <c r="O99" s="461"/>
      <c r="P99" s="499"/>
      <c r="Q99" s="461"/>
    </row>
    <row r="100" spans="1:17" s="434" customFormat="1">
      <c r="A100" s="287"/>
      <c r="B100" s="424" t="s">
        <v>1066</v>
      </c>
      <c r="C100" s="424"/>
      <c r="D100" s="424"/>
      <c r="E100" s="424"/>
      <c r="F100" s="461"/>
      <c r="G100" s="499"/>
      <c r="H100" s="461"/>
      <c r="I100" s="461"/>
      <c r="J100" s="499"/>
      <c r="K100" s="461"/>
      <c r="L100" s="461"/>
      <c r="M100" s="461"/>
      <c r="N100" s="461"/>
      <c r="O100" s="461"/>
      <c r="P100" s="499"/>
      <c r="Q100" s="461"/>
    </row>
    <row r="101" spans="1:17" s="434" customFormat="1">
      <c r="A101" s="287" t="s">
        <v>711</v>
      </c>
      <c r="B101" s="424" t="s">
        <v>1067</v>
      </c>
      <c r="C101" s="424"/>
      <c r="D101" s="424"/>
      <c r="E101" s="424"/>
      <c r="F101" s="461"/>
      <c r="G101" s="499"/>
      <c r="H101" s="461"/>
      <c r="I101" s="461"/>
      <c r="J101" s="499"/>
      <c r="K101" s="461"/>
      <c r="L101" s="461"/>
      <c r="M101" s="461"/>
      <c r="N101" s="461"/>
      <c r="O101" s="461"/>
      <c r="P101" s="499"/>
      <c r="Q101" s="461"/>
    </row>
    <row r="102" spans="1:17">
      <c r="B102" s="424" t="s">
        <v>1068</v>
      </c>
      <c r="C102" s="424"/>
      <c r="D102" s="424"/>
      <c r="E102" s="424"/>
    </row>
    <row r="103" spans="1:17">
      <c r="B103" s="424" t="s">
        <v>1069</v>
      </c>
      <c r="C103" s="424"/>
      <c r="D103" s="424"/>
      <c r="E103" s="424"/>
    </row>
    <row r="104" spans="1:17">
      <c r="B104" s="424" t="s">
        <v>1070</v>
      </c>
      <c r="C104" s="424"/>
      <c r="D104" s="424"/>
      <c r="E104" s="424"/>
    </row>
    <row r="105" spans="1:17">
      <c r="B105" s="424" t="s">
        <v>1071</v>
      </c>
      <c r="C105" s="424"/>
      <c r="D105" s="424"/>
      <c r="E105" s="424"/>
    </row>
    <row r="106" spans="1:17">
      <c r="B106" s="424" t="s">
        <v>1072</v>
      </c>
    </row>
    <row r="107" spans="1:17">
      <c r="B107" s="307"/>
    </row>
  </sheetData>
  <mergeCells count="8">
    <mergeCell ref="B1:Q1"/>
    <mergeCell ref="B2:Q2"/>
    <mergeCell ref="B3:Q3"/>
    <mergeCell ref="C5:E5"/>
    <mergeCell ref="F5:H5"/>
    <mergeCell ref="I5:K5"/>
    <mergeCell ref="L5:N5"/>
    <mergeCell ref="O5:Q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105"/>
  <sheetViews>
    <sheetView topLeftCell="B1" zoomScaleNormal="100" workbookViewId="0">
      <selection activeCell="G14" sqref="G14"/>
    </sheetView>
  </sheetViews>
  <sheetFormatPr baseColWidth="10" defaultColWidth="9.140625" defaultRowHeight="12.75"/>
  <cols>
    <col min="1" max="1" width="18.28515625" style="345" hidden="1" customWidth="1"/>
    <col min="2" max="2" width="45.7109375" style="367" customWidth="1"/>
    <col min="3" max="3" width="11.140625" style="367" bestFit="1" customWidth="1"/>
    <col min="4" max="4" width="15.42578125" style="367" customWidth="1"/>
    <col min="5" max="5" width="16.5703125" style="367" customWidth="1"/>
    <col min="6" max="6" width="11.140625" style="345" bestFit="1" customWidth="1"/>
    <col min="7" max="7" width="15.42578125" style="345" customWidth="1"/>
    <col min="8" max="8" width="16.5703125" style="345" customWidth="1"/>
    <col min="9" max="9" width="11.140625" style="345" bestFit="1" customWidth="1"/>
    <col min="10" max="10" width="15.42578125" style="345" customWidth="1"/>
    <col min="11" max="14" width="16.5703125" style="345" customWidth="1"/>
    <col min="15" max="15" width="11.140625" style="345" bestFit="1" customWidth="1"/>
    <col min="16" max="16" width="15.42578125" style="345" customWidth="1"/>
    <col min="17" max="17" width="16.5703125" style="345" customWidth="1"/>
    <col min="18" max="256" width="9.140625" style="345"/>
    <col min="257" max="257" width="0" style="345" hidden="1" customWidth="1"/>
    <col min="258" max="258" width="45.7109375" style="345" customWidth="1"/>
    <col min="259" max="259" width="11.140625" style="345" bestFit="1" customWidth="1"/>
    <col min="260" max="260" width="15.42578125" style="345" customWidth="1"/>
    <col min="261" max="261" width="16.5703125" style="345" customWidth="1"/>
    <col min="262" max="262" width="11.140625" style="345" bestFit="1" customWidth="1"/>
    <col min="263" max="263" width="15.42578125" style="345" customWidth="1"/>
    <col min="264" max="264" width="16.5703125" style="345" customWidth="1"/>
    <col min="265" max="265" width="11.140625" style="345" bestFit="1" customWidth="1"/>
    <col min="266" max="266" width="15.42578125" style="345" customWidth="1"/>
    <col min="267" max="270" width="16.5703125" style="345" customWidth="1"/>
    <col min="271" max="271" width="11.140625" style="345" bestFit="1" customWidth="1"/>
    <col min="272" max="272" width="15.42578125" style="345" customWidth="1"/>
    <col min="273" max="273" width="16.5703125" style="345" customWidth="1"/>
    <col min="274" max="512" width="9.140625" style="345"/>
    <col min="513" max="513" width="0" style="345" hidden="1" customWidth="1"/>
    <col min="514" max="514" width="45.7109375" style="345" customWidth="1"/>
    <col min="515" max="515" width="11.140625" style="345" bestFit="1" customWidth="1"/>
    <col min="516" max="516" width="15.42578125" style="345" customWidth="1"/>
    <col min="517" max="517" width="16.5703125" style="345" customWidth="1"/>
    <col min="518" max="518" width="11.140625" style="345" bestFit="1" customWidth="1"/>
    <col min="519" max="519" width="15.42578125" style="345" customWidth="1"/>
    <col min="520" max="520" width="16.5703125" style="345" customWidth="1"/>
    <col min="521" max="521" width="11.140625" style="345" bestFit="1" customWidth="1"/>
    <col min="522" max="522" width="15.42578125" style="345" customWidth="1"/>
    <col min="523" max="526" width="16.5703125" style="345" customWidth="1"/>
    <col min="527" max="527" width="11.140625" style="345" bestFit="1" customWidth="1"/>
    <col min="528" max="528" width="15.42578125" style="345" customWidth="1"/>
    <col min="529" max="529" width="16.5703125" style="345" customWidth="1"/>
    <col min="530" max="768" width="9.140625" style="345"/>
    <col min="769" max="769" width="0" style="345" hidden="1" customWidth="1"/>
    <col min="770" max="770" width="45.7109375" style="345" customWidth="1"/>
    <col min="771" max="771" width="11.140625" style="345" bestFit="1" customWidth="1"/>
    <col min="772" max="772" width="15.42578125" style="345" customWidth="1"/>
    <col min="773" max="773" width="16.5703125" style="345" customWidth="1"/>
    <col min="774" max="774" width="11.140625" style="345" bestFit="1" customWidth="1"/>
    <col min="775" max="775" width="15.42578125" style="345" customWidth="1"/>
    <col min="776" max="776" width="16.5703125" style="345" customWidth="1"/>
    <col min="777" max="777" width="11.140625" style="345" bestFit="1" customWidth="1"/>
    <col min="778" max="778" width="15.42578125" style="345" customWidth="1"/>
    <col min="779" max="782" width="16.5703125" style="345" customWidth="1"/>
    <col min="783" max="783" width="11.140625" style="345" bestFit="1" customWidth="1"/>
    <col min="784" max="784" width="15.42578125" style="345" customWidth="1"/>
    <col min="785" max="785" width="16.5703125" style="345" customWidth="1"/>
    <col min="786" max="1024" width="9.140625" style="345"/>
    <col min="1025" max="1025" width="0" style="345" hidden="1" customWidth="1"/>
    <col min="1026" max="1026" width="45.7109375" style="345" customWidth="1"/>
    <col min="1027" max="1027" width="11.140625" style="345" bestFit="1" customWidth="1"/>
    <col min="1028" max="1028" width="15.42578125" style="345" customWidth="1"/>
    <col min="1029" max="1029" width="16.5703125" style="345" customWidth="1"/>
    <col min="1030" max="1030" width="11.140625" style="345" bestFit="1" customWidth="1"/>
    <col min="1031" max="1031" width="15.42578125" style="345" customWidth="1"/>
    <col min="1032" max="1032" width="16.5703125" style="345" customWidth="1"/>
    <col min="1033" max="1033" width="11.140625" style="345" bestFit="1" customWidth="1"/>
    <col min="1034" max="1034" width="15.42578125" style="345" customWidth="1"/>
    <col min="1035" max="1038" width="16.5703125" style="345" customWidth="1"/>
    <col min="1039" max="1039" width="11.140625" style="345" bestFit="1" customWidth="1"/>
    <col min="1040" max="1040" width="15.42578125" style="345" customWidth="1"/>
    <col min="1041" max="1041" width="16.5703125" style="345" customWidth="1"/>
    <col min="1042" max="1280" width="9.140625" style="345"/>
    <col min="1281" max="1281" width="0" style="345" hidden="1" customWidth="1"/>
    <col min="1282" max="1282" width="45.7109375" style="345" customWidth="1"/>
    <col min="1283" max="1283" width="11.140625" style="345" bestFit="1" customWidth="1"/>
    <col min="1284" max="1284" width="15.42578125" style="345" customWidth="1"/>
    <col min="1285" max="1285" width="16.5703125" style="345" customWidth="1"/>
    <col min="1286" max="1286" width="11.140625" style="345" bestFit="1" customWidth="1"/>
    <col min="1287" max="1287" width="15.42578125" style="345" customWidth="1"/>
    <col min="1288" max="1288" width="16.5703125" style="345" customWidth="1"/>
    <col min="1289" max="1289" width="11.140625" style="345" bestFit="1" customWidth="1"/>
    <col min="1290" max="1290" width="15.42578125" style="345" customWidth="1"/>
    <col min="1291" max="1294" width="16.5703125" style="345" customWidth="1"/>
    <col min="1295" max="1295" width="11.140625" style="345" bestFit="1" customWidth="1"/>
    <col min="1296" max="1296" width="15.42578125" style="345" customWidth="1"/>
    <col min="1297" max="1297" width="16.5703125" style="345" customWidth="1"/>
    <col min="1298" max="1536" width="9.140625" style="345"/>
    <col min="1537" max="1537" width="0" style="345" hidden="1" customWidth="1"/>
    <col min="1538" max="1538" width="45.7109375" style="345" customWidth="1"/>
    <col min="1539" max="1539" width="11.140625" style="345" bestFit="1" customWidth="1"/>
    <col min="1540" max="1540" width="15.42578125" style="345" customWidth="1"/>
    <col min="1541" max="1541" width="16.5703125" style="345" customWidth="1"/>
    <col min="1542" max="1542" width="11.140625" style="345" bestFit="1" customWidth="1"/>
    <col min="1543" max="1543" width="15.42578125" style="345" customWidth="1"/>
    <col min="1544" max="1544" width="16.5703125" style="345" customWidth="1"/>
    <col min="1545" max="1545" width="11.140625" style="345" bestFit="1" customWidth="1"/>
    <col min="1546" max="1546" width="15.42578125" style="345" customWidth="1"/>
    <col min="1547" max="1550" width="16.5703125" style="345" customWidth="1"/>
    <col min="1551" max="1551" width="11.140625" style="345" bestFit="1" customWidth="1"/>
    <col min="1552" max="1552" width="15.42578125" style="345" customWidth="1"/>
    <col min="1553" max="1553" width="16.5703125" style="345" customWidth="1"/>
    <col min="1554" max="1792" width="9.140625" style="345"/>
    <col min="1793" max="1793" width="0" style="345" hidden="1" customWidth="1"/>
    <col min="1794" max="1794" width="45.7109375" style="345" customWidth="1"/>
    <col min="1795" max="1795" width="11.140625" style="345" bestFit="1" customWidth="1"/>
    <col min="1796" max="1796" width="15.42578125" style="345" customWidth="1"/>
    <col min="1797" max="1797" width="16.5703125" style="345" customWidth="1"/>
    <col min="1798" max="1798" width="11.140625" style="345" bestFit="1" customWidth="1"/>
    <col min="1799" max="1799" width="15.42578125" style="345" customWidth="1"/>
    <col min="1800" max="1800" width="16.5703125" style="345" customWidth="1"/>
    <col min="1801" max="1801" width="11.140625" style="345" bestFit="1" customWidth="1"/>
    <col min="1802" max="1802" width="15.42578125" style="345" customWidth="1"/>
    <col min="1803" max="1806" width="16.5703125" style="345" customWidth="1"/>
    <col min="1807" max="1807" width="11.140625" style="345" bestFit="1" customWidth="1"/>
    <col min="1808" max="1808" width="15.42578125" style="345" customWidth="1"/>
    <col min="1809" max="1809" width="16.5703125" style="345" customWidth="1"/>
    <col min="1810" max="2048" width="9.140625" style="345"/>
    <col min="2049" max="2049" width="0" style="345" hidden="1" customWidth="1"/>
    <col min="2050" max="2050" width="45.7109375" style="345" customWidth="1"/>
    <col min="2051" max="2051" width="11.140625" style="345" bestFit="1" customWidth="1"/>
    <col min="2052" max="2052" width="15.42578125" style="345" customWidth="1"/>
    <col min="2053" max="2053" width="16.5703125" style="345" customWidth="1"/>
    <col min="2054" max="2054" width="11.140625" style="345" bestFit="1" customWidth="1"/>
    <col min="2055" max="2055" width="15.42578125" style="345" customWidth="1"/>
    <col min="2056" max="2056" width="16.5703125" style="345" customWidth="1"/>
    <col min="2057" max="2057" width="11.140625" style="345" bestFit="1" customWidth="1"/>
    <col min="2058" max="2058" width="15.42578125" style="345" customWidth="1"/>
    <col min="2059" max="2062" width="16.5703125" style="345" customWidth="1"/>
    <col min="2063" max="2063" width="11.140625" style="345" bestFit="1" customWidth="1"/>
    <col min="2064" max="2064" width="15.42578125" style="345" customWidth="1"/>
    <col min="2065" max="2065" width="16.5703125" style="345" customWidth="1"/>
    <col min="2066" max="2304" width="9.140625" style="345"/>
    <col min="2305" max="2305" width="0" style="345" hidden="1" customWidth="1"/>
    <col min="2306" max="2306" width="45.7109375" style="345" customWidth="1"/>
    <col min="2307" max="2307" width="11.140625" style="345" bestFit="1" customWidth="1"/>
    <col min="2308" max="2308" width="15.42578125" style="345" customWidth="1"/>
    <col min="2309" max="2309" width="16.5703125" style="345" customWidth="1"/>
    <col min="2310" max="2310" width="11.140625" style="345" bestFit="1" customWidth="1"/>
    <col min="2311" max="2311" width="15.42578125" style="345" customWidth="1"/>
    <col min="2312" max="2312" width="16.5703125" style="345" customWidth="1"/>
    <col min="2313" max="2313" width="11.140625" style="345" bestFit="1" customWidth="1"/>
    <col min="2314" max="2314" width="15.42578125" style="345" customWidth="1"/>
    <col min="2315" max="2318" width="16.5703125" style="345" customWidth="1"/>
    <col min="2319" max="2319" width="11.140625" style="345" bestFit="1" customWidth="1"/>
    <col min="2320" max="2320" width="15.42578125" style="345" customWidth="1"/>
    <col min="2321" max="2321" width="16.5703125" style="345" customWidth="1"/>
    <col min="2322" max="2560" width="9.140625" style="345"/>
    <col min="2561" max="2561" width="0" style="345" hidden="1" customWidth="1"/>
    <col min="2562" max="2562" width="45.7109375" style="345" customWidth="1"/>
    <col min="2563" max="2563" width="11.140625" style="345" bestFit="1" customWidth="1"/>
    <col min="2564" max="2564" width="15.42578125" style="345" customWidth="1"/>
    <col min="2565" max="2565" width="16.5703125" style="345" customWidth="1"/>
    <col min="2566" max="2566" width="11.140625" style="345" bestFit="1" customWidth="1"/>
    <col min="2567" max="2567" width="15.42578125" style="345" customWidth="1"/>
    <col min="2568" max="2568" width="16.5703125" style="345" customWidth="1"/>
    <col min="2569" max="2569" width="11.140625" style="345" bestFit="1" customWidth="1"/>
    <col min="2570" max="2570" width="15.42578125" style="345" customWidth="1"/>
    <col min="2571" max="2574" width="16.5703125" style="345" customWidth="1"/>
    <col min="2575" max="2575" width="11.140625" style="345" bestFit="1" customWidth="1"/>
    <col min="2576" max="2576" width="15.42578125" style="345" customWidth="1"/>
    <col min="2577" max="2577" width="16.5703125" style="345" customWidth="1"/>
    <col min="2578" max="2816" width="9.140625" style="345"/>
    <col min="2817" max="2817" width="0" style="345" hidden="1" customWidth="1"/>
    <col min="2818" max="2818" width="45.7109375" style="345" customWidth="1"/>
    <col min="2819" max="2819" width="11.140625" style="345" bestFit="1" customWidth="1"/>
    <col min="2820" max="2820" width="15.42578125" style="345" customWidth="1"/>
    <col min="2821" max="2821" width="16.5703125" style="345" customWidth="1"/>
    <col min="2822" max="2822" width="11.140625" style="345" bestFit="1" customWidth="1"/>
    <col min="2823" max="2823" width="15.42578125" style="345" customWidth="1"/>
    <col min="2824" max="2824" width="16.5703125" style="345" customWidth="1"/>
    <col min="2825" max="2825" width="11.140625" style="345" bestFit="1" customWidth="1"/>
    <col min="2826" max="2826" width="15.42578125" style="345" customWidth="1"/>
    <col min="2827" max="2830" width="16.5703125" style="345" customWidth="1"/>
    <col min="2831" max="2831" width="11.140625" style="345" bestFit="1" customWidth="1"/>
    <col min="2832" max="2832" width="15.42578125" style="345" customWidth="1"/>
    <col min="2833" max="2833" width="16.5703125" style="345" customWidth="1"/>
    <col min="2834" max="3072" width="9.140625" style="345"/>
    <col min="3073" max="3073" width="0" style="345" hidden="1" customWidth="1"/>
    <col min="3074" max="3074" width="45.7109375" style="345" customWidth="1"/>
    <col min="3075" max="3075" width="11.140625" style="345" bestFit="1" customWidth="1"/>
    <col min="3076" max="3076" width="15.42578125" style="345" customWidth="1"/>
    <col min="3077" max="3077" width="16.5703125" style="345" customWidth="1"/>
    <col min="3078" max="3078" width="11.140625" style="345" bestFit="1" customWidth="1"/>
    <col min="3079" max="3079" width="15.42578125" style="345" customWidth="1"/>
    <col min="3080" max="3080" width="16.5703125" style="345" customWidth="1"/>
    <col min="3081" max="3081" width="11.140625" style="345" bestFit="1" customWidth="1"/>
    <col min="3082" max="3082" width="15.42578125" style="345" customWidth="1"/>
    <col min="3083" max="3086" width="16.5703125" style="345" customWidth="1"/>
    <col min="3087" max="3087" width="11.140625" style="345" bestFit="1" customWidth="1"/>
    <col min="3088" max="3088" width="15.42578125" style="345" customWidth="1"/>
    <col min="3089" max="3089" width="16.5703125" style="345" customWidth="1"/>
    <col min="3090" max="3328" width="9.140625" style="345"/>
    <col min="3329" max="3329" width="0" style="345" hidden="1" customWidth="1"/>
    <col min="3330" max="3330" width="45.7109375" style="345" customWidth="1"/>
    <col min="3331" max="3331" width="11.140625" style="345" bestFit="1" customWidth="1"/>
    <col min="3332" max="3332" width="15.42578125" style="345" customWidth="1"/>
    <col min="3333" max="3333" width="16.5703125" style="345" customWidth="1"/>
    <col min="3334" max="3334" width="11.140625" style="345" bestFit="1" customWidth="1"/>
    <col min="3335" max="3335" width="15.42578125" style="345" customWidth="1"/>
    <col min="3336" max="3336" width="16.5703125" style="345" customWidth="1"/>
    <col min="3337" max="3337" width="11.140625" style="345" bestFit="1" customWidth="1"/>
    <col min="3338" max="3338" width="15.42578125" style="345" customWidth="1"/>
    <col min="3339" max="3342" width="16.5703125" style="345" customWidth="1"/>
    <col min="3343" max="3343" width="11.140625" style="345" bestFit="1" customWidth="1"/>
    <col min="3344" max="3344" width="15.42578125" style="345" customWidth="1"/>
    <col min="3345" max="3345" width="16.5703125" style="345" customWidth="1"/>
    <col min="3346" max="3584" width="9.140625" style="345"/>
    <col min="3585" max="3585" width="0" style="345" hidden="1" customWidth="1"/>
    <col min="3586" max="3586" width="45.7109375" style="345" customWidth="1"/>
    <col min="3587" max="3587" width="11.140625" style="345" bestFit="1" customWidth="1"/>
    <col min="3588" max="3588" width="15.42578125" style="345" customWidth="1"/>
    <col min="3589" max="3589" width="16.5703125" style="345" customWidth="1"/>
    <col min="3590" max="3590" width="11.140625" style="345" bestFit="1" customWidth="1"/>
    <col min="3591" max="3591" width="15.42578125" style="345" customWidth="1"/>
    <col min="3592" max="3592" width="16.5703125" style="345" customWidth="1"/>
    <col min="3593" max="3593" width="11.140625" style="345" bestFit="1" customWidth="1"/>
    <col min="3594" max="3594" width="15.42578125" style="345" customWidth="1"/>
    <col min="3595" max="3598" width="16.5703125" style="345" customWidth="1"/>
    <col min="3599" max="3599" width="11.140625" style="345" bestFit="1" customWidth="1"/>
    <col min="3600" max="3600" width="15.42578125" style="345" customWidth="1"/>
    <col min="3601" max="3601" width="16.5703125" style="345" customWidth="1"/>
    <col min="3602" max="3840" width="9.140625" style="345"/>
    <col min="3841" max="3841" width="0" style="345" hidden="1" customWidth="1"/>
    <col min="3842" max="3842" width="45.7109375" style="345" customWidth="1"/>
    <col min="3843" max="3843" width="11.140625" style="345" bestFit="1" customWidth="1"/>
    <col min="3844" max="3844" width="15.42578125" style="345" customWidth="1"/>
    <col min="3845" max="3845" width="16.5703125" style="345" customWidth="1"/>
    <col min="3846" max="3846" width="11.140625" style="345" bestFit="1" customWidth="1"/>
    <col min="3847" max="3847" width="15.42578125" style="345" customWidth="1"/>
    <col min="3848" max="3848" width="16.5703125" style="345" customWidth="1"/>
    <col min="3849" max="3849" width="11.140625" style="345" bestFit="1" customWidth="1"/>
    <col min="3850" max="3850" width="15.42578125" style="345" customWidth="1"/>
    <col min="3851" max="3854" width="16.5703125" style="345" customWidth="1"/>
    <col min="3855" max="3855" width="11.140625" style="345" bestFit="1" customWidth="1"/>
    <col min="3856" max="3856" width="15.42578125" style="345" customWidth="1"/>
    <col min="3857" max="3857" width="16.5703125" style="345" customWidth="1"/>
    <col min="3858" max="4096" width="9.140625" style="345"/>
    <col min="4097" max="4097" width="0" style="345" hidden="1" customWidth="1"/>
    <col min="4098" max="4098" width="45.7109375" style="345" customWidth="1"/>
    <col min="4099" max="4099" width="11.140625" style="345" bestFit="1" customWidth="1"/>
    <col min="4100" max="4100" width="15.42578125" style="345" customWidth="1"/>
    <col min="4101" max="4101" width="16.5703125" style="345" customWidth="1"/>
    <col min="4102" max="4102" width="11.140625" style="345" bestFit="1" customWidth="1"/>
    <col min="4103" max="4103" width="15.42578125" style="345" customWidth="1"/>
    <col min="4104" max="4104" width="16.5703125" style="345" customWidth="1"/>
    <col min="4105" max="4105" width="11.140625" style="345" bestFit="1" customWidth="1"/>
    <col min="4106" max="4106" width="15.42578125" style="345" customWidth="1"/>
    <col min="4107" max="4110" width="16.5703125" style="345" customWidth="1"/>
    <col min="4111" max="4111" width="11.140625" style="345" bestFit="1" customWidth="1"/>
    <col min="4112" max="4112" width="15.42578125" style="345" customWidth="1"/>
    <col min="4113" max="4113" width="16.5703125" style="345" customWidth="1"/>
    <col min="4114" max="4352" width="9.140625" style="345"/>
    <col min="4353" max="4353" width="0" style="345" hidden="1" customWidth="1"/>
    <col min="4354" max="4354" width="45.7109375" style="345" customWidth="1"/>
    <col min="4355" max="4355" width="11.140625" style="345" bestFit="1" customWidth="1"/>
    <col min="4356" max="4356" width="15.42578125" style="345" customWidth="1"/>
    <col min="4357" max="4357" width="16.5703125" style="345" customWidth="1"/>
    <col min="4358" max="4358" width="11.140625" style="345" bestFit="1" customWidth="1"/>
    <col min="4359" max="4359" width="15.42578125" style="345" customWidth="1"/>
    <col min="4360" max="4360" width="16.5703125" style="345" customWidth="1"/>
    <col min="4361" max="4361" width="11.140625" style="345" bestFit="1" customWidth="1"/>
    <col min="4362" max="4362" width="15.42578125" style="345" customWidth="1"/>
    <col min="4363" max="4366" width="16.5703125" style="345" customWidth="1"/>
    <col min="4367" max="4367" width="11.140625" style="345" bestFit="1" customWidth="1"/>
    <col min="4368" max="4368" width="15.42578125" style="345" customWidth="1"/>
    <col min="4369" max="4369" width="16.5703125" style="345" customWidth="1"/>
    <col min="4370" max="4608" width="9.140625" style="345"/>
    <col min="4609" max="4609" width="0" style="345" hidden="1" customWidth="1"/>
    <col min="4610" max="4610" width="45.7109375" style="345" customWidth="1"/>
    <col min="4611" max="4611" width="11.140625" style="345" bestFit="1" customWidth="1"/>
    <col min="4612" max="4612" width="15.42578125" style="345" customWidth="1"/>
    <col min="4613" max="4613" width="16.5703125" style="345" customWidth="1"/>
    <col min="4614" max="4614" width="11.140625" style="345" bestFit="1" customWidth="1"/>
    <col min="4615" max="4615" width="15.42578125" style="345" customWidth="1"/>
    <col min="4616" max="4616" width="16.5703125" style="345" customWidth="1"/>
    <col min="4617" max="4617" width="11.140625" style="345" bestFit="1" customWidth="1"/>
    <col min="4618" max="4618" width="15.42578125" style="345" customWidth="1"/>
    <col min="4619" max="4622" width="16.5703125" style="345" customWidth="1"/>
    <col min="4623" max="4623" width="11.140625" style="345" bestFit="1" customWidth="1"/>
    <col min="4624" max="4624" width="15.42578125" style="345" customWidth="1"/>
    <col min="4625" max="4625" width="16.5703125" style="345" customWidth="1"/>
    <col min="4626" max="4864" width="9.140625" style="345"/>
    <col min="4865" max="4865" width="0" style="345" hidden="1" customWidth="1"/>
    <col min="4866" max="4866" width="45.7109375" style="345" customWidth="1"/>
    <col min="4867" max="4867" width="11.140625" style="345" bestFit="1" customWidth="1"/>
    <col min="4868" max="4868" width="15.42578125" style="345" customWidth="1"/>
    <col min="4869" max="4869" width="16.5703125" style="345" customWidth="1"/>
    <col min="4870" max="4870" width="11.140625" style="345" bestFit="1" customWidth="1"/>
    <col min="4871" max="4871" width="15.42578125" style="345" customWidth="1"/>
    <col min="4872" max="4872" width="16.5703125" style="345" customWidth="1"/>
    <col min="4873" max="4873" width="11.140625" style="345" bestFit="1" customWidth="1"/>
    <col min="4874" max="4874" width="15.42578125" style="345" customWidth="1"/>
    <col min="4875" max="4878" width="16.5703125" style="345" customWidth="1"/>
    <col min="4879" max="4879" width="11.140625" style="345" bestFit="1" customWidth="1"/>
    <col min="4880" max="4880" width="15.42578125" style="345" customWidth="1"/>
    <col min="4881" max="4881" width="16.5703125" style="345" customWidth="1"/>
    <col min="4882" max="5120" width="9.140625" style="345"/>
    <col min="5121" max="5121" width="0" style="345" hidden="1" customWidth="1"/>
    <col min="5122" max="5122" width="45.7109375" style="345" customWidth="1"/>
    <col min="5123" max="5123" width="11.140625" style="345" bestFit="1" customWidth="1"/>
    <col min="5124" max="5124" width="15.42578125" style="345" customWidth="1"/>
    <col min="5125" max="5125" width="16.5703125" style="345" customWidth="1"/>
    <col min="5126" max="5126" width="11.140625" style="345" bestFit="1" customWidth="1"/>
    <col min="5127" max="5127" width="15.42578125" style="345" customWidth="1"/>
    <col min="5128" max="5128" width="16.5703125" style="345" customWidth="1"/>
    <col min="5129" max="5129" width="11.140625" style="345" bestFit="1" customWidth="1"/>
    <col min="5130" max="5130" width="15.42578125" style="345" customWidth="1"/>
    <col min="5131" max="5134" width="16.5703125" style="345" customWidth="1"/>
    <col min="5135" max="5135" width="11.140625" style="345" bestFit="1" customWidth="1"/>
    <col min="5136" max="5136" width="15.42578125" style="345" customWidth="1"/>
    <col min="5137" max="5137" width="16.5703125" style="345" customWidth="1"/>
    <col min="5138" max="5376" width="9.140625" style="345"/>
    <col min="5377" max="5377" width="0" style="345" hidden="1" customWidth="1"/>
    <col min="5378" max="5378" width="45.7109375" style="345" customWidth="1"/>
    <col min="5379" max="5379" width="11.140625" style="345" bestFit="1" customWidth="1"/>
    <col min="5380" max="5380" width="15.42578125" style="345" customWidth="1"/>
    <col min="5381" max="5381" width="16.5703125" style="345" customWidth="1"/>
    <col min="5382" max="5382" width="11.140625" style="345" bestFit="1" customWidth="1"/>
    <col min="5383" max="5383" width="15.42578125" style="345" customWidth="1"/>
    <col min="5384" max="5384" width="16.5703125" style="345" customWidth="1"/>
    <col min="5385" max="5385" width="11.140625" style="345" bestFit="1" customWidth="1"/>
    <col min="5386" max="5386" width="15.42578125" style="345" customWidth="1"/>
    <col min="5387" max="5390" width="16.5703125" style="345" customWidth="1"/>
    <col min="5391" max="5391" width="11.140625" style="345" bestFit="1" customWidth="1"/>
    <col min="5392" max="5392" width="15.42578125" style="345" customWidth="1"/>
    <col min="5393" max="5393" width="16.5703125" style="345" customWidth="1"/>
    <col min="5394" max="5632" width="9.140625" style="345"/>
    <col min="5633" max="5633" width="0" style="345" hidden="1" customWidth="1"/>
    <col min="5634" max="5634" width="45.7109375" style="345" customWidth="1"/>
    <col min="5635" max="5635" width="11.140625" style="345" bestFit="1" customWidth="1"/>
    <col min="5636" max="5636" width="15.42578125" style="345" customWidth="1"/>
    <col min="5637" max="5637" width="16.5703125" style="345" customWidth="1"/>
    <col min="5638" max="5638" width="11.140625" style="345" bestFit="1" customWidth="1"/>
    <col min="5639" max="5639" width="15.42578125" style="345" customWidth="1"/>
    <col min="5640" max="5640" width="16.5703125" style="345" customWidth="1"/>
    <col min="5641" max="5641" width="11.140625" style="345" bestFit="1" customWidth="1"/>
    <col min="5642" max="5642" width="15.42578125" style="345" customWidth="1"/>
    <col min="5643" max="5646" width="16.5703125" style="345" customWidth="1"/>
    <col min="5647" max="5647" width="11.140625" style="345" bestFit="1" customWidth="1"/>
    <col min="5648" max="5648" width="15.42578125" style="345" customWidth="1"/>
    <col min="5649" max="5649" width="16.5703125" style="345" customWidth="1"/>
    <col min="5650" max="5888" width="9.140625" style="345"/>
    <col min="5889" max="5889" width="0" style="345" hidden="1" customWidth="1"/>
    <col min="5890" max="5890" width="45.7109375" style="345" customWidth="1"/>
    <col min="5891" max="5891" width="11.140625" style="345" bestFit="1" customWidth="1"/>
    <col min="5892" max="5892" width="15.42578125" style="345" customWidth="1"/>
    <col min="5893" max="5893" width="16.5703125" style="345" customWidth="1"/>
    <col min="5894" max="5894" width="11.140625" style="345" bestFit="1" customWidth="1"/>
    <col min="5895" max="5895" width="15.42578125" style="345" customWidth="1"/>
    <col min="5896" max="5896" width="16.5703125" style="345" customWidth="1"/>
    <col min="5897" max="5897" width="11.140625" style="345" bestFit="1" customWidth="1"/>
    <col min="5898" max="5898" width="15.42578125" style="345" customWidth="1"/>
    <col min="5899" max="5902" width="16.5703125" style="345" customWidth="1"/>
    <col min="5903" max="5903" width="11.140625" style="345" bestFit="1" customWidth="1"/>
    <col min="5904" max="5904" width="15.42578125" style="345" customWidth="1"/>
    <col min="5905" max="5905" width="16.5703125" style="345" customWidth="1"/>
    <col min="5906" max="6144" width="9.140625" style="345"/>
    <col min="6145" max="6145" width="0" style="345" hidden="1" customWidth="1"/>
    <col min="6146" max="6146" width="45.7109375" style="345" customWidth="1"/>
    <col min="6147" max="6147" width="11.140625" style="345" bestFit="1" customWidth="1"/>
    <col min="6148" max="6148" width="15.42578125" style="345" customWidth="1"/>
    <col min="6149" max="6149" width="16.5703125" style="345" customWidth="1"/>
    <col min="6150" max="6150" width="11.140625" style="345" bestFit="1" customWidth="1"/>
    <col min="6151" max="6151" width="15.42578125" style="345" customWidth="1"/>
    <col min="6152" max="6152" width="16.5703125" style="345" customWidth="1"/>
    <col min="6153" max="6153" width="11.140625" style="345" bestFit="1" customWidth="1"/>
    <col min="6154" max="6154" width="15.42578125" style="345" customWidth="1"/>
    <col min="6155" max="6158" width="16.5703125" style="345" customWidth="1"/>
    <col min="6159" max="6159" width="11.140625" style="345" bestFit="1" customWidth="1"/>
    <col min="6160" max="6160" width="15.42578125" style="345" customWidth="1"/>
    <col min="6161" max="6161" width="16.5703125" style="345" customWidth="1"/>
    <col min="6162" max="6400" width="9.140625" style="345"/>
    <col min="6401" max="6401" width="0" style="345" hidden="1" customWidth="1"/>
    <col min="6402" max="6402" width="45.7109375" style="345" customWidth="1"/>
    <col min="6403" max="6403" width="11.140625" style="345" bestFit="1" customWidth="1"/>
    <col min="6404" max="6404" width="15.42578125" style="345" customWidth="1"/>
    <col min="6405" max="6405" width="16.5703125" style="345" customWidth="1"/>
    <col min="6406" max="6406" width="11.140625" style="345" bestFit="1" customWidth="1"/>
    <col min="6407" max="6407" width="15.42578125" style="345" customWidth="1"/>
    <col min="6408" max="6408" width="16.5703125" style="345" customWidth="1"/>
    <col min="6409" max="6409" width="11.140625" style="345" bestFit="1" customWidth="1"/>
    <col min="6410" max="6410" width="15.42578125" style="345" customWidth="1"/>
    <col min="6411" max="6414" width="16.5703125" style="345" customWidth="1"/>
    <col min="6415" max="6415" width="11.140625" style="345" bestFit="1" customWidth="1"/>
    <col min="6416" max="6416" width="15.42578125" style="345" customWidth="1"/>
    <col min="6417" max="6417" width="16.5703125" style="345" customWidth="1"/>
    <col min="6418" max="6656" width="9.140625" style="345"/>
    <col min="6657" max="6657" width="0" style="345" hidden="1" customWidth="1"/>
    <col min="6658" max="6658" width="45.7109375" style="345" customWidth="1"/>
    <col min="6659" max="6659" width="11.140625" style="345" bestFit="1" customWidth="1"/>
    <col min="6660" max="6660" width="15.42578125" style="345" customWidth="1"/>
    <col min="6661" max="6661" width="16.5703125" style="345" customWidth="1"/>
    <col min="6662" max="6662" width="11.140625" style="345" bestFit="1" customWidth="1"/>
    <col min="6663" max="6663" width="15.42578125" style="345" customWidth="1"/>
    <col min="6664" max="6664" width="16.5703125" style="345" customWidth="1"/>
    <col min="6665" max="6665" width="11.140625" style="345" bestFit="1" customWidth="1"/>
    <col min="6666" max="6666" width="15.42578125" style="345" customWidth="1"/>
    <col min="6667" max="6670" width="16.5703125" style="345" customWidth="1"/>
    <col min="6671" max="6671" width="11.140625" style="345" bestFit="1" customWidth="1"/>
    <col min="6672" max="6672" width="15.42578125" style="345" customWidth="1"/>
    <col min="6673" max="6673" width="16.5703125" style="345" customWidth="1"/>
    <col min="6674" max="6912" width="9.140625" style="345"/>
    <col min="6913" max="6913" width="0" style="345" hidden="1" customWidth="1"/>
    <col min="6914" max="6914" width="45.7109375" style="345" customWidth="1"/>
    <col min="6915" max="6915" width="11.140625" style="345" bestFit="1" customWidth="1"/>
    <col min="6916" max="6916" width="15.42578125" style="345" customWidth="1"/>
    <col min="6917" max="6917" width="16.5703125" style="345" customWidth="1"/>
    <col min="6918" max="6918" width="11.140625" style="345" bestFit="1" customWidth="1"/>
    <col min="6919" max="6919" width="15.42578125" style="345" customWidth="1"/>
    <col min="6920" max="6920" width="16.5703125" style="345" customWidth="1"/>
    <col min="6921" max="6921" width="11.140625" style="345" bestFit="1" customWidth="1"/>
    <col min="6922" max="6922" width="15.42578125" style="345" customWidth="1"/>
    <col min="6923" max="6926" width="16.5703125" style="345" customWidth="1"/>
    <col min="6927" max="6927" width="11.140625" style="345" bestFit="1" customWidth="1"/>
    <col min="6928" max="6928" width="15.42578125" style="345" customWidth="1"/>
    <col min="6929" max="6929" width="16.5703125" style="345" customWidth="1"/>
    <col min="6930" max="7168" width="9.140625" style="345"/>
    <col min="7169" max="7169" width="0" style="345" hidden="1" customWidth="1"/>
    <col min="7170" max="7170" width="45.7109375" style="345" customWidth="1"/>
    <col min="7171" max="7171" width="11.140625" style="345" bestFit="1" customWidth="1"/>
    <col min="7172" max="7172" width="15.42578125" style="345" customWidth="1"/>
    <col min="7173" max="7173" width="16.5703125" style="345" customWidth="1"/>
    <col min="7174" max="7174" width="11.140625" style="345" bestFit="1" customWidth="1"/>
    <col min="7175" max="7175" width="15.42578125" style="345" customWidth="1"/>
    <col min="7176" max="7176" width="16.5703125" style="345" customWidth="1"/>
    <col min="7177" max="7177" width="11.140625" style="345" bestFit="1" customWidth="1"/>
    <col min="7178" max="7178" width="15.42578125" style="345" customWidth="1"/>
    <col min="7179" max="7182" width="16.5703125" style="345" customWidth="1"/>
    <col min="7183" max="7183" width="11.140625" style="345" bestFit="1" customWidth="1"/>
    <col min="7184" max="7184" width="15.42578125" style="345" customWidth="1"/>
    <col min="7185" max="7185" width="16.5703125" style="345" customWidth="1"/>
    <col min="7186" max="7424" width="9.140625" style="345"/>
    <col min="7425" max="7425" width="0" style="345" hidden="1" customWidth="1"/>
    <col min="7426" max="7426" width="45.7109375" style="345" customWidth="1"/>
    <col min="7427" max="7427" width="11.140625" style="345" bestFit="1" customWidth="1"/>
    <col min="7428" max="7428" width="15.42578125" style="345" customWidth="1"/>
    <col min="7429" max="7429" width="16.5703125" style="345" customWidth="1"/>
    <col min="7430" max="7430" width="11.140625" style="345" bestFit="1" customWidth="1"/>
    <col min="7431" max="7431" width="15.42578125" style="345" customWidth="1"/>
    <col min="7432" max="7432" width="16.5703125" style="345" customWidth="1"/>
    <col min="7433" max="7433" width="11.140625" style="345" bestFit="1" customWidth="1"/>
    <col min="7434" max="7434" width="15.42578125" style="345" customWidth="1"/>
    <col min="7435" max="7438" width="16.5703125" style="345" customWidth="1"/>
    <col min="7439" max="7439" width="11.140625" style="345" bestFit="1" customWidth="1"/>
    <col min="7440" max="7440" width="15.42578125" style="345" customWidth="1"/>
    <col min="7441" max="7441" width="16.5703125" style="345" customWidth="1"/>
    <col min="7442" max="7680" width="9.140625" style="345"/>
    <col min="7681" max="7681" width="0" style="345" hidden="1" customWidth="1"/>
    <col min="7682" max="7682" width="45.7109375" style="345" customWidth="1"/>
    <col min="7683" max="7683" width="11.140625" style="345" bestFit="1" customWidth="1"/>
    <col min="7684" max="7684" width="15.42578125" style="345" customWidth="1"/>
    <col min="7685" max="7685" width="16.5703125" style="345" customWidth="1"/>
    <col min="7686" max="7686" width="11.140625" style="345" bestFit="1" customWidth="1"/>
    <col min="7687" max="7687" width="15.42578125" style="345" customWidth="1"/>
    <col min="7688" max="7688" width="16.5703125" style="345" customWidth="1"/>
    <col min="7689" max="7689" width="11.140625" style="345" bestFit="1" customWidth="1"/>
    <col min="7690" max="7690" width="15.42578125" style="345" customWidth="1"/>
    <col min="7691" max="7694" width="16.5703125" style="345" customWidth="1"/>
    <col min="7695" max="7695" width="11.140625" style="345" bestFit="1" customWidth="1"/>
    <col min="7696" max="7696" width="15.42578125" style="345" customWidth="1"/>
    <col min="7697" max="7697" width="16.5703125" style="345" customWidth="1"/>
    <col min="7698" max="7936" width="9.140625" style="345"/>
    <col min="7937" max="7937" width="0" style="345" hidden="1" customWidth="1"/>
    <col min="7938" max="7938" width="45.7109375" style="345" customWidth="1"/>
    <col min="7939" max="7939" width="11.140625" style="345" bestFit="1" customWidth="1"/>
    <col min="7940" max="7940" width="15.42578125" style="345" customWidth="1"/>
    <col min="7941" max="7941" width="16.5703125" style="345" customWidth="1"/>
    <col min="7942" max="7942" width="11.140625" style="345" bestFit="1" customWidth="1"/>
    <col min="7943" max="7943" width="15.42578125" style="345" customWidth="1"/>
    <col min="7944" max="7944" width="16.5703125" style="345" customWidth="1"/>
    <col min="7945" max="7945" width="11.140625" style="345" bestFit="1" customWidth="1"/>
    <col min="7946" max="7946" width="15.42578125" style="345" customWidth="1"/>
    <col min="7947" max="7950" width="16.5703125" style="345" customWidth="1"/>
    <col min="7951" max="7951" width="11.140625" style="345" bestFit="1" customWidth="1"/>
    <col min="7952" max="7952" width="15.42578125" style="345" customWidth="1"/>
    <col min="7953" max="7953" width="16.5703125" style="345" customWidth="1"/>
    <col min="7954" max="8192" width="9.140625" style="345"/>
    <col min="8193" max="8193" width="0" style="345" hidden="1" customWidth="1"/>
    <col min="8194" max="8194" width="45.7109375" style="345" customWidth="1"/>
    <col min="8195" max="8195" width="11.140625" style="345" bestFit="1" customWidth="1"/>
    <col min="8196" max="8196" width="15.42578125" style="345" customWidth="1"/>
    <col min="8197" max="8197" width="16.5703125" style="345" customWidth="1"/>
    <col min="8198" max="8198" width="11.140625" style="345" bestFit="1" customWidth="1"/>
    <col min="8199" max="8199" width="15.42578125" style="345" customWidth="1"/>
    <col min="8200" max="8200" width="16.5703125" style="345" customWidth="1"/>
    <col min="8201" max="8201" width="11.140625" style="345" bestFit="1" customWidth="1"/>
    <col min="8202" max="8202" width="15.42578125" style="345" customWidth="1"/>
    <col min="8203" max="8206" width="16.5703125" style="345" customWidth="1"/>
    <col min="8207" max="8207" width="11.140625" style="345" bestFit="1" customWidth="1"/>
    <col min="8208" max="8208" width="15.42578125" style="345" customWidth="1"/>
    <col min="8209" max="8209" width="16.5703125" style="345" customWidth="1"/>
    <col min="8210" max="8448" width="9.140625" style="345"/>
    <col min="8449" max="8449" width="0" style="345" hidden="1" customWidth="1"/>
    <col min="8450" max="8450" width="45.7109375" style="345" customWidth="1"/>
    <col min="8451" max="8451" width="11.140625" style="345" bestFit="1" customWidth="1"/>
    <col min="8452" max="8452" width="15.42578125" style="345" customWidth="1"/>
    <col min="8453" max="8453" width="16.5703125" style="345" customWidth="1"/>
    <col min="8454" max="8454" width="11.140625" style="345" bestFit="1" customWidth="1"/>
    <col min="8455" max="8455" width="15.42578125" style="345" customWidth="1"/>
    <col min="8456" max="8456" width="16.5703125" style="345" customWidth="1"/>
    <col min="8457" max="8457" width="11.140625" style="345" bestFit="1" customWidth="1"/>
    <col min="8458" max="8458" width="15.42578125" style="345" customWidth="1"/>
    <col min="8459" max="8462" width="16.5703125" style="345" customWidth="1"/>
    <col min="8463" max="8463" width="11.140625" style="345" bestFit="1" customWidth="1"/>
    <col min="8464" max="8464" width="15.42578125" style="345" customWidth="1"/>
    <col min="8465" max="8465" width="16.5703125" style="345" customWidth="1"/>
    <col min="8466" max="8704" width="9.140625" style="345"/>
    <col min="8705" max="8705" width="0" style="345" hidden="1" customWidth="1"/>
    <col min="8706" max="8706" width="45.7109375" style="345" customWidth="1"/>
    <col min="8707" max="8707" width="11.140625" style="345" bestFit="1" customWidth="1"/>
    <col min="8708" max="8708" width="15.42578125" style="345" customWidth="1"/>
    <col min="8709" max="8709" width="16.5703125" style="345" customWidth="1"/>
    <col min="8710" max="8710" width="11.140625" style="345" bestFit="1" customWidth="1"/>
    <col min="8711" max="8711" width="15.42578125" style="345" customWidth="1"/>
    <col min="8712" max="8712" width="16.5703125" style="345" customWidth="1"/>
    <col min="8713" max="8713" width="11.140625" style="345" bestFit="1" customWidth="1"/>
    <col min="8714" max="8714" width="15.42578125" style="345" customWidth="1"/>
    <col min="8715" max="8718" width="16.5703125" style="345" customWidth="1"/>
    <col min="8719" max="8719" width="11.140625" style="345" bestFit="1" customWidth="1"/>
    <col min="8720" max="8720" width="15.42578125" style="345" customWidth="1"/>
    <col min="8721" max="8721" width="16.5703125" style="345" customWidth="1"/>
    <col min="8722" max="8960" width="9.140625" style="345"/>
    <col min="8961" max="8961" width="0" style="345" hidden="1" customWidth="1"/>
    <col min="8962" max="8962" width="45.7109375" style="345" customWidth="1"/>
    <col min="8963" max="8963" width="11.140625" style="345" bestFit="1" customWidth="1"/>
    <col min="8964" max="8964" width="15.42578125" style="345" customWidth="1"/>
    <col min="8965" max="8965" width="16.5703125" style="345" customWidth="1"/>
    <col min="8966" max="8966" width="11.140625" style="345" bestFit="1" customWidth="1"/>
    <col min="8967" max="8967" width="15.42578125" style="345" customWidth="1"/>
    <col min="8968" max="8968" width="16.5703125" style="345" customWidth="1"/>
    <col min="8969" max="8969" width="11.140625" style="345" bestFit="1" customWidth="1"/>
    <col min="8970" max="8970" width="15.42578125" style="345" customWidth="1"/>
    <col min="8971" max="8974" width="16.5703125" style="345" customWidth="1"/>
    <col min="8975" max="8975" width="11.140625" style="345" bestFit="1" customWidth="1"/>
    <col min="8976" max="8976" width="15.42578125" style="345" customWidth="1"/>
    <col min="8977" max="8977" width="16.5703125" style="345" customWidth="1"/>
    <col min="8978" max="9216" width="9.140625" style="345"/>
    <col min="9217" max="9217" width="0" style="345" hidden="1" customWidth="1"/>
    <col min="9218" max="9218" width="45.7109375" style="345" customWidth="1"/>
    <col min="9219" max="9219" width="11.140625" style="345" bestFit="1" customWidth="1"/>
    <col min="9220" max="9220" width="15.42578125" style="345" customWidth="1"/>
    <col min="9221" max="9221" width="16.5703125" style="345" customWidth="1"/>
    <col min="9222" max="9222" width="11.140625" style="345" bestFit="1" customWidth="1"/>
    <col min="9223" max="9223" width="15.42578125" style="345" customWidth="1"/>
    <col min="9224" max="9224" width="16.5703125" style="345" customWidth="1"/>
    <col min="9225" max="9225" width="11.140625" style="345" bestFit="1" customWidth="1"/>
    <col min="9226" max="9226" width="15.42578125" style="345" customWidth="1"/>
    <col min="9227" max="9230" width="16.5703125" style="345" customWidth="1"/>
    <col min="9231" max="9231" width="11.140625" style="345" bestFit="1" customWidth="1"/>
    <col min="9232" max="9232" width="15.42578125" style="345" customWidth="1"/>
    <col min="9233" max="9233" width="16.5703125" style="345" customWidth="1"/>
    <col min="9234" max="9472" width="9.140625" style="345"/>
    <col min="9473" max="9473" width="0" style="345" hidden="1" customWidth="1"/>
    <col min="9474" max="9474" width="45.7109375" style="345" customWidth="1"/>
    <col min="9475" max="9475" width="11.140625" style="345" bestFit="1" customWidth="1"/>
    <col min="9476" max="9476" width="15.42578125" style="345" customWidth="1"/>
    <col min="9477" max="9477" width="16.5703125" style="345" customWidth="1"/>
    <col min="9478" max="9478" width="11.140625" style="345" bestFit="1" customWidth="1"/>
    <col min="9479" max="9479" width="15.42578125" style="345" customWidth="1"/>
    <col min="9480" max="9480" width="16.5703125" style="345" customWidth="1"/>
    <col min="9481" max="9481" width="11.140625" style="345" bestFit="1" customWidth="1"/>
    <col min="9482" max="9482" width="15.42578125" style="345" customWidth="1"/>
    <col min="9483" max="9486" width="16.5703125" style="345" customWidth="1"/>
    <col min="9487" max="9487" width="11.140625" style="345" bestFit="1" customWidth="1"/>
    <col min="9488" max="9488" width="15.42578125" style="345" customWidth="1"/>
    <col min="9489" max="9489" width="16.5703125" style="345" customWidth="1"/>
    <col min="9490" max="9728" width="9.140625" style="345"/>
    <col min="9729" max="9729" width="0" style="345" hidden="1" customWidth="1"/>
    <col min="9730" max="9730" width="45.7109375" style="345" customWidth="1"/>
    <col min="9731" max="9731" width="11.140625" style="345" bestFit="1" customWidth="1"/>
    <col min="9732" max="9732" width="15.42578125" style="345" customWidth="1"/>
    <col min="9733" max="9733" width="16.5703125" style="345" customWidth="1"/>
    <col min="9734" max="9734" width="11.140625" style="345" bestFit="1" customWidth="1"/>
    <col min="9735" max="9735" width="15.42578125" style="345" customWidth="1"/>
    <col min="9736" max="9736" width="16.5703125" style="345" customWidth="1"/>
    <col min="9737" max="9737" width="11.140625" style="345" bestFit="1" customWidth="1"/>
    <col min="9738" max="9738" width="15.42578125" style="345" customWidth="1"/>
    <col min="9739" max="9742" width="16.5703125" style="345" customWidth="1"/>
    <col min="9743" max="9743" width="11.140625" style="345" bestFit="1" customWidth="1"/>
    <col min="9744" max="9744" width="15.42578125" style="345" customWidth="1"/>
    <col min="9745" max="9745" width="16.5703125" style="345" customWidth="1"/>
    <col min="9746" max="9984" width="9.140625" style="345"/>
    <col min="9985" max="9985" width="0" style="345" hidden="1" customWidth="1"/>
    <col min="9986" max="9986" width="45.7109375" style="345" customWidth="1"/>
    <col min="9987" max="9987" width="11.140625" style="345" bestFit="1" customWidth="1"/>
    <col min="9988" max="9988" width="15.42578125" style="345" customWidth="1"/>
    <col min="9989" max="9989" width="16.5703125" style="345" customWidth="1"/>
    <col min="9990" max="9990" width="11.140625" style="345" bestFit="1" customWidth="1"/>
    <col min="9991" max="9991" width="15.42578125" style="345" customWidth="1"/>
    <col min="9992" max="9992" width="16.5703125" style="345" customWidth="1"/>
    <col min="9993" max="9993" width="11.140625" style="345" bestFit="1" customWidth="1"/>
    <col min="9994" max="9994" width="15.42578125" style="345" customWidth="1"/>
    <col min="9995" max="9998" width="16.5703125" style="345" customWidth="1"/>
    <col min="9999" max="9999" width="11.140625" style="345" bestFit="1" customWidth="1"/>
    <col min="10000" max="10000" width="15.42578125" style="345" customWidth="1"/>
    <col min="10001" max="10001" width="16.5703125" style="345" customWidth="1"/>
    <col min="10002" max="10240" width="9.140625" style="345"/>
    <col min="10241" max="10241" width="0" style="345" hidden="1" customWidth="1"/>
    <col min="10242" max="10242" width="45.7109375" style="345" customWidth="1"/>
    <col min="10243" max="10243" width="11.140625" style="345" bestFit="1" customWidth="1"/>
    <col min="10244" max="10244" width="15.42578125" style="345" customWidth="1"/>
    <col min="10245" max="10245" width="16.5703125" style="345" customWidth="1"/>
    <col min="10246" max="10246" width="11.140625" style="345" bestFit="1" customWidth="1"/>
    <col min="10247" max="10247" width="15.42578125" style="345" customWidth="1"/>
    <col min="10248" max="10248" width="16.5703125" style="345" customWidth="1"/>
    <col min="10249" max="10249" width="11.140625" style="345" bestFit="1" customWidth="1"/>
    <col min="10250" max="10250" width="15.42578125" style="345" customWidth="1"/>
    <col min="10251" max="10254" width="16.5703125" style="345" customWidth="1"/>
    <col min="10255" max="10255" width="11.140625" style="345" bestFit="1" customWidth="1"/>
    <col min="10256" max="10256" width="15.42578125" style="345" customWidth="1"/>
    <col min="10257" max="10257" width="16.5703125" style="345" customWidth="1"/>
    <col min="10258" max="10496" width="9.140625" style="345"/>
    <col min="10497" max="10497" width="0" style="345" hidden="1" customWidth="1"/>
    <col min="10498" max="10498" width="45.7109375" style="345" customWidth="1"/>
    <col min="10499" max="10499" width="11.140625" style="345" bestFit="1" customWidth="1"/>
    <col min="10500" max="10500" width="15.42578125" style="345" customWidth="1"/>
    <col min="10501" max="10501" width="16.5703125" style="345" customWidth="1"/>
    <col min="10502" max="10502" width="11.140625" style="345" bestFit="1" customWidth="1"/>
    <col min="10503" max="10503" width="15.42578125" style="345" customWidth="1"/>
    <col min="10504" max="10504" width="16.5703125" style="345" customWidth="1"/>
    <col min="10505" max="10505" width="11.140625" style="345" bestFit="1" customWidth="1"/>
    <col min="10506" max="10506" width="15.42578125" style="345" customWidth="1"/>
    <col min="10507" max="10510" width="16.5703125" style="345" customWidth="1"/>
    <col min="10511" max="10511" width="11.140625" style="345" bestFit="1" customWidth="1"/>
    <col min="10512" max="10512" width="15.42578125" style="345" customWidth="1"/>
    <col min="10513" max="10513" width="16.5703125" style="345" customWidth="1"/>
    <col min="10514" max="10752" width="9.140625" style="345"/>
    <col min="10753" max="10753" width="0" style="345" hidden="1" customWidth="1"/>
    <col min="10754" max="10754" width="45.7109375" style="345" customWidth="1"/>
    <col min="10755" max="10755" width="11.140625" style="345" bestFit="1" customWidth="1"/>
    <col min="10756" max="10756" width="15.42578125" style="345" customWidth="1"/>
    <col min="10757" max="10757" width="16.5703125" style="345" customWidth="1"/>
    <col min="10758" max="10758" width="11.140625" style="345" bestFit="1" customWidth="1"/>
    <col min="10759" max="10759" width="15.42578125" style="345" customWidth="1"/>
    <col min="10760" max="10760" width="16.5703125" style="345" customWidth="1"/>
    <col min="10761" max="10761" width="11.140625" style="345" bestFit="1" customWidth="1"/>
    <col min="10762" max="10762" width="15.42578125" style="345" customWidth="1"/>
    <col min="10763" max="10766" width="16.5703125" style="345" customWidth="1"/>
    <col min="10767" max="10767" width="11.140625" style="345" bestFit="1" customWidth="1"/>
    <col min="10768" max="10768" width="15.42578125" style="345" customWidth="1"/>
    <col min="10769" max="10769" width="16.5703125" style="345" customWidth="1"/>
    <col min="10770" max="11008" width="9.140625" style="345"/>
    <col min="11009" max="11009" width="0" style="345" hidden="1" customWidth="1"/>
    <col min="11010" max="11010" width="45.7109375" style="345" customWidth="1"/>
    <col min="11011" max="11011" width="11.140625" style="345" bestFit="1" customWidth="1"/>
    <col min="11012" max="11012" width="15.42578125" style="345" customWidth="1"/>
    <col min="11013" max="11013" width="16.5703125" style="345" customWidth="1"/>
    <col min="11014" max="11014" width="11.140625" style="345" bestFit="1" customWidth="1"/>
    <col min="11015" max="11015" width="15.42578125" style="345" customWidth="1"/>
    <col min="11016" max="11016" width="16.5703125" style="345" customWidth="1"/>
    <col min="11017" max="11017" width="11.140625" style="345" bestFit="1" customWidth="1"/>
    <col min="11018" max="11018" width="15.42578125" style="345" customWidth="1"/>
    <col min="11019" max="11022" width="16.5703125" style="345" customWidth="1"/>
    <col min="11023" max="11023" width="11.140625" style="345" bestFit="1" customWidth="1"/>
    <col min="11024" max="11024" width="15.42578125" style="345" customWidth="1"/>
    <col min="11025" max="11025" width="16.5703125" style="345" customWidth="1"/>
    <col min="11026" max="11264" width="9.140625" style="345"/>
    <col min="11265" max="11265" width="0" style="345" hidden="1" customWidth="1"/>
    <col min="11266" max="11266" width="45.7109375" style="345" customWidth="1"/>
    <col min="11267" max="11267" width="11.140625" style="345" bestFit="1" customWidth="1"/>
    <col min="11268" max="11268" width="15.42578125" style="345" customWidth="1"/>
    <col min="11269" max="11269" width="16.5703125" style="345" customWidth="1"/>
    <col min="11270" max="11270" width="11.140625" style="345" bestFit="1" customWidth="1"/>
    <col min="11271" max="11271" width="15.42578125" style="345" customWidth="1"/>
    <col min="11272" max="11272" width="16.5703125" style="345" customWidth="1"/>
    <col min="11273" max="11273" width="11.140625" style="345" bestFit="1" customWidth="1"/>
    <col min="11274" max="11274" width="15.42578125" style="345" customWidth="1"/>
    <col min="11275" max="11278" width="16.5703125" style="345" customWidth="1"/>
    <col min="11279" max="11279" width="11.140625" style="345" bestFit="1" customWidth="1"/>
    <col min="11280" max="11280" width="15.42578125" style="345" customWidth="1"/>
    <col min="11281" max="11281" width="16.5703125" style="345" customWidth="1"/>
    <col min="11282" max="11520" width="9.140625" style="345"/>
    <col min="11521" max="11521" width="0" style="345" hidden="1" customWidth="1"/>
    <col min="11522" max="11522" width="45.7109375" style="345" customWidth="1"/>
    <col min="11523" max="11523" width="11.140625" style="345" bestFit="1" customWidth="1"/>
    <col min="11524" max="11524" width="15.42578125" style="345" customWidth="1"/>
    <col min="11525" max="11525" width="16.5703125" style="345" customWidth="1"/>
    <col min="11526" max="11526" width="11.140625" style="345" bestFit="1" customWidth="1"/>
    <col min="11527" max="11527" width="15.42578125" style="345" customWidth="1"/>
    <col min="11528" max="11528" width="16.5703125" style="345" customWidth="1"/>
    <col min="11529" max="11529" width="11.140625" style="345" bestFit="1" customWidth="1"/>
    <col min="11530" max="11530" width="15.42578125" style="345" customWidth="1"/>
    <col min="11531" max="11534" width="16.5703125" style="345" customWidth="1"/>
    <col min="11535" max="11535" width="11.140625" style="345" bestFit="1" customWidth="1"/>
    <col min="11536" max="11536" width="15.42578125" style="345" customWidth="1"/>
    <col min="11537" max="11537" width="16.5703125" style="345" customWidth="1"/>
    <col min="11538" max="11776" width="9.140625" style="345"/>
    <col min="11777" max="11777" width="0" style="345" hidden="1" customWidth="1"/>
    <col min="11778" max="11778" width="45.7109375" style="345" customWidth="1"/>
    <col min="11779" max="11779" width="11.140625" style="345" bestFit="1" customWidth="1"/>
    <col min="11780" max="11780" width="15.42578125" style="345" customWidth="1"/>
    <col min="11781" max="11781" width="16.5703125" style="345" customWidth="1"/>
    <col min="11782" max="11782" width="11.140625" style="345" bestFit="1" customWidth="1"/>
    <col min="11783" max="11783" width="15.42578125" style="345" customWidth="1"/>
    <col min="11784" max="11784" width="16.5703125" style="345" customWidth="1"/>
    <col min="11785" max="11785" width="11.140625" style="345" bestFit="1" customWidth="1"/>
    <col min="11786" max="11786" width="15.42578125" style="345" customWidth="1"/>
    <col min="11787" max="11790" width="16.5703125" style="345" customWidth="1"/>
    <col min="11791" max="11791" width="11.140625" style="345" bestFit="1" customWidth="1"/>
    <col min="11792" max="11792" width="15.42578125" style="345" customWidth="1"/>
    <col min="11793" max="11793" width="16.5703125" style="345" customWidth="1"/>
    <col min="11794" max="12032" width="9.140625" style="345"/>
    <col min="12033" max="12033" width="0" style="345" hidden="1" customWidth="1"/>
    <col min="12034" max="12034" width="45.7109375" style="345" customWidth="1"/>
    <col min="12035" max="12035" width="11.140625" style="345" bestFit="1" customWidth="1"/>
    <col min="12036" max="12036" width="15.42578125" style="345" customWidth="1"/>
    <col min="12037" max="12037" width="16.5703125" style="345" customWidth="1"/>
    <col min="12038" max="12038" width="11.140625" style="345" bestFit="1" customWidth="1"/>
    <col min="12039" max="12039" width="15.42578125" style="345" customWidth="1"/>
    <col min="12040" max="12040" width="16.5703125" style="345" customWidth="1"/>
    <col min="12041" max="12041" width="11.140625" style="345" bestFit="1" customWidth="1"/>
    <col min="12042" max="12042" width="15.42578125" style="345" customWidth="1"/>
    <col min="12043" max="12046" width="16.5703125" style="345" customWidth="1"/>
    <col min="12047" max="12047" width="11.140625" style="345" bestFit="1" customWidth="1"/>
    <col min="12048" max="12048" width="15.42578125" style="345" customWidth="1"/>
    <col min="12049" max="12049" width="16.5703125" style="345" customWidth="1"/>
    <col min="12050" max="12288" width="9.140625" style="345"/>
    <col min="12289" max="12289" width="0" style="345" hidden="1" customWidth="1"/>
    <col min="12290" max="12290" width="45.7109375" style="345" customWidth="1"/>
    <col min="12291" max="12291" width="11.140625" style="345" bestFit="1" customWidth="1"/>
    <col min="12292" max="12292" width="15.42578125" style="345" customWidth="1"/>
    <col min="12293" max="12293" width="16.5703125" style="345" customWidth="1"/>
    <col min="12294" max="12294" width="11.140625" style="345" bestFit="1" customWidth="1"/>
    <col min="12295" max="12295" width="15.42578125" style="345" customWidth="1"/>
    <col min="12296" max="12296" width="16.5703125" style="345" customWidth="1"/>
    <col min="12297" max="12297" width="11.140625" style="345" bestFit="1" customWidth="1"/>
    <col min="12298" max="12298" width="15.42578125" style="345" customWidth="1"/>
    <col min="12299" max="12302" width="16.5703125" style="345" customWidth="1"/>
    <col min="12303" max="12303" width="11.140625" style="345" bestFit="1" customWidth="1"/>
    <col min="12304" max="12304" width="15.42578125" style="345" customWidth="1"/>
    <col min="12305" max="12305" width="16.5703125" style="345" customWidth="1"/>
    <col min="12306" max="12544" width="9.140625" style="345"/>
    <col min="12545" max="12545" width="0" style="345" hidden="1" customWidth="1"/>
    <col min="12546" max="12546" width="45.7109375" style="345" customWidth="1"/>
    <col min="12547" max="12547" width="11.140625" style="345" bestFit="1" customWidth="1"/>
    <col min="12548" max="12548" width="15.42578125" style="345" customWidth="1"/>
    <col min="12549" max="12549" width="16.5703125" style="345" customWidth="1"/>
    <col min="12550" max="12550" width="11.140625" style="345" bestFit="1" customWidth="1"/>
    <col min="12551" max="12551" width="15.42578125" style="345" customWidth="1"/>
    <col min="12552" max="12552" width="16.5703125" style="345" customWidth="1"/>
    <col min="12553" max="12553" width="11.140625" style="345" bestFit="1" customWidth="1"/>
    <col min="12554" max="12554" width="15.42578125" style="345" customWidth="1"/>
    <col min="12555" max="12558" width="16.5703125" style="345" customWidth="1"/>
    <col min="12559" max="12559" width="11.140625" style="345" bestFit="1" customWidth="1"/>
    <col min="12560" max="12560" width="15.42578125" style="345" customWidth="1"/>
    <col min="12561" max="12561" width="16.5703125" style="345" customWidth="1"/>
    <col min="12562" max="12800" width="9.140625" style="345"/>
    <col min="12801" max="12801" width="0" style="345" hidden="1" customWidth="1"/>
    <col min="12802" max="12802" width="45.7109375" style="345" customWidth="1"/>
    <col min="12803" max="12803" width="11.140625" style="345" bestFit="1" customWidth="1"/>
    <col min="12804" max="12804" width="15.42578125" style="345" customWidth="1"/>
    <col min="12805" max="12805" width="16.5703125" style="345" customWidth="1"/>
    <col min="12806" max="12806" width="11.140625" style="345" bestFit="1" customWidth="1"/>
    <col min="12807" max="12807" width="15.42578125" style="345" customWidth="1"/>
    <col min="12808" max="12808" width="16.5703125" style="345" customWidth="1"/>
    <col min="12809" max="12809" width="11.140625" style="345" bestFit="1" customWidth="1"/>
    <col min="12810" max="12810" width="15.42578125" style="345" customWidth="1"/>
    <col min="12811" max="12814" width="16.5703125" style="345" customWidth="1"/>
    <col min="12815" max="12815" width="11.140625" style="345" bestFit="1" customWidth="1"/>
    <col min="12816" max="12816" width="15.42578125" style="345" customWidth="1"/>
    <col min="12817" max="12817" width="16.5703125" style="345" customWidth="1"/>
    <col min="12818" max="13056" width="9.140625" style="345"/>
    <col min="13057" max="13057" width="0" style="345" hidden="1" customWidth="1"/>
    <col min="13058" max="13058" width="45.7109375" style="345" customWidth="1"/>
    <col min="13059" max="13059" width="11.140625" style="345" bestFit="1" customWidth="1"/>
    <col min="13060" max="13060" width="15.42578125" style="345" customWidth="1"/>
    <col min="13061" max="13061" width="16.5703125" style="345" customWidth="1"/>
    <col min="13062" max="13062" width="11.140625" style="345" bestFit="1" customWidth="1"/>
    <col min="13063" max="13063" width="15.42578125" style="345" customWidth="1"/>
    <col min="13064" max="13064" width="16.5703125" style="345" customWidth="1"/>
    <col min="13065" max="13065" width="11.140625" style="345" bestFit="1" customWidth="1"/>
    <col min="13066" max="13066" width="15.42578125" style="345" customWidth="1"/>
    <col min="13067" max="13070" width="16.5703125" style="345" customWidth="1"/>
    <col min="13071" max="13071" width="11.140625" style="345" bestFit="1" customWidth="1"/>
    <col min="13072" max="13072" width="15.42578125" style="345" customWidth="1"/>
    <col min="13073" max="13073" width="16.5703125" style="345" customWidth="1"/>
    <col min="13074" max="13312" width="9.140625" style="345"/>
    <col min="13313" max="13313" width="0" style="345" hidden="1" customWidth="1"/>
    <col min="13314" max="13314" width="45.7109375" style="345" customWidth="1"/>
    <col min="13315" max="13315" width="11.140625" style="345" bestFit="1" customWidth="1"/>
    <col min="13316" max="13316" width="15.42578125" style="345" customWidth="1"/>
    <col min="13317" max="13317" width="16.5703125" style="345" customWidth="1"/>
    <col min="13318" max="13318" width="11.140625" style="345" bestFit="1" customWidth="1"/>
    <col min="13319" max="13319" width="15.42578125" style="345" customWidth="1"/>
    <col min="13320" max="13320" width="16.5703125" style="345" customWidth="1"/>
    <col min="13321" max="13321" width="11.140625" style="345" bestFit="1" customWidth="1"/>
    <col min="13322" max="13322" width="15.42578125" style="345" customWidth="1"/>
    <col min="13323" max="13326" width="16.5703125" style="345" customWidth="1"/>
    <col min="13327" max="13327" width="11.140625" style="345" bestFit="1" customWidth="1"/>
    <col min="13328" max="13328" width="15.42578125" style="345" customWidth="1"/>
    <col min="13329" max="13329" width="16.5703125" style="345" customWidth="1"/>
    <col min="13330" max="13568" width="9.140625" style="345"/>
    <col min="13569" max="13569" width="0" style="345" hidden="1" customWidth="1"/>
    <col min="13570" max="13570" width="45.7109375" style="345" customWidth="1"/>
    <col min="13571" max="13571" width="11.140625" style="345" bestFit="1" customWidth="1"/>
    <col min="13572" max="13572" width="15.42578125" style="345" customWidth="1"/>
    <col min="13573" max="13573" width="16.5703125" style="345" customWidth="1"/>
    <col min="13574" max="13574" width="11.140625" style="345" bestFit="1" customWidth="1"/>
    <col min="13575" max="13575" width="15.42578125" style="345" customWidth="1"/>
    <col min="13576" max="13576" width="16.5703125" style="345" customWidth="1"/>
    <col min="13577" max="13577" width="11.140625" style="345" bestFit="1" customWidth="1"/>
    <col min="13578" max="13578" width="15.42578125" style="345" customWidth="1"/>
    <col min="13579" max="13582" width="16.5703125" style="345" customWidth="1"/>
    <col min="13583" max="13583" width="11.140625" style="345" bestFit="1" customWidth="1"/>
    <col min="13584" max="13584" width="15.42578125" style="345" customWidth="1"/>
    <col min="13585" max="13585" width="16.5703125" style="345" customWidth="1"/>
    <col min="13586" max="13824" width="9.140625" style="345"/>
    <col min="13825" max="13825" width="0" style="345" hidden="1" customWidth="1"/>
    <col min="13826" max="13826" width="45.7109375" style="345" customWidth="1"/>
    <col min="13827" max="13827" width="11.140625" style="345" bestFit="1" customWidth="1"/>
    <col min="13828" max="13828" width="15.42578125" style="345" customWidth="1"/>
    <col min="13829" max="13829" width="16.5703125" style="345" customWidth="1"/>
    <col min="13830" max="13830" width="11.140625" style="345" bestFit="1" customWidth="1"/>
    <col min="13831" max="13831" width="15.42578125" style="345" customWidth="1"/>
    <col min="13832" max="13832" width="16.5703125" style="345" customWidth="1"/>
    <col min="13833" max="13833" width="11.140625" style="345" bestFit="1" customWidth="1"/>
    <col min="13834" max="13834" width="15.42578125" style="345" customWidth="1"/>
    <col min="13835" max="13838" width="16.5703125" style="345" customWidth="1"/>
    <col min="13839" max="13839" width="11.140625" style="345" bestFit="1" customWidth="1"/>
    <col min="13840" max="13840" width="15.42578125" style="345" customWidth="1"/>
    <col min="13841" max="13841" width="16.5703125" style="345" customWidth="1"/>
    <col min="13842" max="14080" width="9.140625" style="345"/>
    <col min="14081" max="14081" width="0" style="345" hidden="1" customWidth="1"/>
    <col min="14082" max="14082" width="45.7109375" style="345" customWidth="1"/>
    <col min="14083" max="14083" width="11.140625" style="345" bestFit="1" customWidth="1"/>
    <col min="14084" max="14084" width="15.42578125" style="345" customWidth="1"/>
    <col min="14085" max="14085" width="16.5703125" style="345" customWidth="1"/>
    <col min="14086" max="14086" width="11.140625" style="345" bestFit="1" customWidth="1"/>
    <col min="14087" max="14087" width="15.42578125" style="345" customWidth="1"/>
    <col min="14088" max="14088" width="16.5703125" style="345" customWidth="1"/>
    <col min="14089" max="14089" width="11.140625" style="345" bestFit="1" customWidth="1"/>
    <col min="14090" max="14090" width="15.42578125" style="345" customWidth="1"/>
    <col min="14091" max="14094" width="16.5703125" style="345" customWidth="1"/>
    <col min="14095" max="14095" width="11.140625" style="345" bestFit="1" customWidth="1"/>
    <col min="14096" max="14096" width="15.42578125" style="345" customWidth="1"/>
    <col min="14097" max="14097" width="16.5703125" style="345" customWidth="1"/>
    <col min="14098" max="14336" width="9.140625" style="345"/>
    <col min="14337" max="14337" width="0" style="345" hidden="1" customWidth="1"/>
    <col min="14338" max="14338" width="45.7109375" style="345" customWidth="1"/>
    <col min="14339" max="14339" width="11.140625" style="345" bestFit="1" customWidth="1"/>
    <col min="14340" max="14340" width="15.42578125" style="345" customWidth="1"/>
    <col min="14341" max="14341" width="16.5703125" style="345" customWidth="1"/>
    <col min="14342" max="14342" width="11.140625" style="345" bestFit="1" customWidth="1"/>
    <col min="14343" max="14343" width="15.42578125" style="345" customWidth="1"/>
    <col min="14344" max="14344" width="16.5703125" style="345" customWidth="1"/>
    <col min="14345" max="14345" width="11.140625" style="345" bestFit="1" customWidth="1"/>
    <col min="14346" max="14346" width="15.42578125" style="345" customWidth="1"/>
    <col min="14347" max="14350" width="16.5703125" style="345" customWidth="1"/>
    <col min="14351" max="14351" width="11.140625" style="345" bestFit="1" customWidth="1"/>
    <col min="14352" max="14352" width="15.42578125" style="345" customWidth="1"/>
    <col min="14353" max="14353" width="16.5703125" style="345" customWidth="1"/>
    <col min="14354" max="14592" width="9.140625" style="345"/>
    <col min="14593" max="14593" width="0" style="345" hidden="1" customWidth="1"/>
    <col min="14594" max="14594" width="45.7109375" style="345" customWidth="1"/>
    <col min="14595" max="14595" width="11.140625" style="345" bestFit="1" customWidth="1"/>
    <col min="14596" max="14596" width="15.42578125" style="345" customWidth="1"/>
    <col min="14597" max="14597" width="16.5703125" style="345" customWidth="1"/>
    <col min="14598" max="14598" width="11.140625" style="345" bestFit="1" customWidth="1"/>
    <col min="14599" max="14599" width="15.42578125" style="345" customWidth="1"/>
    <col min="14600" max="14600" width="16.5703125" style="345" customWidth="1"/>
    <col min="14601" max="14601" width="11.140625" style="345" bestFit="1" customWidth="1"/>
    <col min="14602" max="14602" width="15.42578125" style="345" customWidth="1"/>
    <col min="14603" max="14606" width="16.5703125" style="345" customWidth="1"/>
    <col min="14607" max="14607" width="11.140625" style="345" bestFit="1" customWidth="1"/>
    <col min="14608" max="14608" width="15.42578125" style="345" customWidth="1"/>
    <col min="14609" max="14609" width="16.5703125" style="345" customWidth="1"/>
    <col min="14610" max="14848" width="9.140625" style="345"/>
    <col min="14849" max="14849" width="0" style="345" hidden="1" customWidth="1"/>
    <col min="14850" max="14850" width="45.7109375" style="345" customWidth="1"/>
    <col min="14851" max="14851" width="11.140625" style="345" bestFit="1" customWidth="1"/>
    <col min="14852" max="14852" width="15.42578125" style="345" customWidth="1"/>
    <col min="14853" max="14853" width="16.5703125" style="345" customWidth="1"/>
    <col min="14854" max="14854" width="11.140625" style="345" bestFit="1" customWidth="1"/>
    <col min="14855" max="14855" width="15.42578125" style="345" customWidth="1"/>
    <col min="14856" max="14856" width="16.5703125" style="345" customWidth="1"/>
    <col min="14857" max="14857" width="11.140625" style="345" bestFit="1" customWidth="1"/>
    <col min="14858" max="14858" width="15.42578125" style="345" customWidth="1"/>
    <col min="14859" max="14862" width="16.5703125" style="345" customWidth="1"/>
    <col min="14863" max="14863" width="11.140625" style="345" bestFit="1" customWidth="1"/>
    <col min="14864" max="14864" width="15.42578125" style="345" customWidth="1"/>
    <col min="14865" max="14865" width="16.5703125" style="345" customWidth="1"/>
    <col min="14866" max="15104" width="9.140625" style="345"/>
    <col min="15105" max="15105" width="0" style="345" hidden="1" customWidth="1"/>
    <col min="15106" max="15106" width="45.7109375" style="345" customWidth="1"/>
    <col min="15107" max="15107" width="11.140625" style="345" bestFit="1" customWidth="1"/>
    <col min="15108" max="15108" width="15.42578125" style="345" customWidth="1"/>
    <col min="15109" max="15109" width="16.5703125" style="345" customWidth="1"/>
    <col min="15110" max="15110" width="11.140625" style="345" bestFit="1" customWidth="1"/>
    <col min="15111" max="15111" width="15.42578125" style="345" customWidth="1"/>
    <col min="15112" max="15112" width="16.5703125" style="345" customWidth="1"/>
    <col min="15113" max="15113" width="11.140625" style="345" bestFit="1" customWidth="1"/>
    <col min="15114" max="15114" width="15.42578125" style="345" customWidth="1"/>
    <col min="15115" max="15118" width="16.5703125" style="345" customWidth="1"/>
    <col min="15119" max="15119" width="11.140625" style="345" bestFit="1" customWidth="1"/>
    <col min="15120" max="15120" width="15.42578125" style="345" customWidth="1"/>
    <col min="15121" max="15121" width="16.5703125" style="345" customWidth="1"/>
    <col min="15122" max="15360" width="9.140625" style="345"/>
    <col min="15361" max="15361" width="0" style="345" hidden="1" customWidth="1"/>
    <col min="15362" max="15362" width="45.7109375" style="345" customWidth="1"/>
    <col min="15363" max="15363" width="11.140625" style="345" bestFit="1" customWidth="1"/>
    <col min="15364" max="15364" width="15.42578125" style="345" customWidth="1"/>
    <col min="15365" max="15365" width="16.5703125" style="345" customWidth="1"/>
    <col min="15366" max="15366" width="11.140625" style="345" bestFit="1" customWidth="1"/>
    <col min="15367" max="15367" width="15.42578125" style="345" customWidth="1"/>
    <col min="15368" max="15368" width="16.5703125" style="345" customWidth="1"/>
    <col min="15369" max="15369" width="11.140625" style="345" bestFit="1" customWidth="1"/>
    <col min="15370" max="15370" width="15.42578125" style="345" customWidth="1"/>
    <col min="15371" max="15374" width="16.5703125" style="345" customWidth="1"/>
    <col min="15375" max="15375" width="11.140625" style="345" bestFit="1" customWidth="1"/>
    <col min="15376" max="15376" width="15.42578125" style="345" customWidth="1"/>
    <col min="15377" max="15377" width="16.5703125" style="345" customWidth="1"/>
    <col min="15378" max="15616" width="9.140625" style="345"/>
    <col min="15617" max="15617" width="0" style="345" hidden="1" customWidth="1"/>
    <col min="15618" max="15618" width="45.7109375" style="345" customWidth="1"/>
    <col min="15619" max="15619" width="11.140625" style="345" bestFit="1" customWidth="1"/>
    <col min="15620" max="15620" width="15.42578125" style="345" customWidth="1"/>
    <col min="15621" max="15621" width="16.5703125" style="345" customWidth="1"/>
    <col min="15622" max="15622" width="11.140625" style="345" bestFit="1" customWidth="1"/>
    <col min="15623" max="15623" width="15.42578125" style="345" customWidth="1"/>
    <col min="15624" max="15624" width="16.5703125" style="345" customWidth="1"/>
    <col min="15625" max="15625" width="11.140625" style="345" bestFit="1" customWidth="1"/>
    <col min="15626" max="15626" width="15.42578125" style="345" customWidth="1"/>
    <col min="15627" max="15630" width="16.5703125" style="345" customWidth="1"/>
    <col min="15631" max="15631" width="11.140625" style="345" bestFit="1" customWidth="1"/>
    <col min="15632" max="15632" width="15.42578125" style="345" customWidth="1"/>
    <col min="15633" max="15633" width="16.5703125" style="345" customWidth="1"/>
    <col min="15634" max="15872" width="9.140625" style="345"/>
    <col min="15873" max="15873" width="0" style="345" hidden="1" customWidth="1"/>
    <col min="15874" max="15874" width="45.7109375" style="345" customWidth="1"/>
    <col min="15875" max="15875" width="11.140625" style="345" bestFit="1" customWidth="1"/>
    <col min="15876" max="15876" width="15.42578125" style="345" customWidth="1"/>
    <col min="15877" max="15877" width="16.5703125" style="345" customWidth="1"/>
    <col min="15878" max="15878" width="11.140625" style="345" bestFit="1" customWidth="1"/>
    <col min="15879" max="15879" width="15.42578125" style="345" customWidth="1"/>
    <col min="15880" max="15880" width="16.5703125" style="345" customWidth="1"/>
    <col min="15881" max="15881" width="11.140625" style="345" bestFit="1" customWidth="1"/>
    <col min="15882" max="15882" width="15.42578125" style="345" customWidth="1"/>
    <col min="15883" max="15886" width="16.5703125" style="345" customWidth="1"/>
    <col min="15887" max="15887" width="11.140625" style="345" bestFit="1" customWidth="1"/>
    <col min="15888" max="15888" width="15.42578125" style="345" customWidth="1"/>
    <col min="15889" max="15889" width="16.5703125" style="345" customWidth="1"/>
    <col min="15890" max="16128" width="9.140625" style="345"/>
    <col min="16129" max="16129" width="0" style="345" hidden="1" customWidth="1"/>
    <col min="16130" max="16130" width="45.7109375" style="345" customWidth="1"/>
    <col min="16131" max="16131" width="11.140625" style="345" bestFit="1" customWidth="1"/>
    <col min="16132" max="16132" width="15.42578125" style="345" customWidth="1"/>
    <col min="16133" max="16133" width="16.5703125" style="345" customWidth="1"/>
    <col min="16134" max="16134" width="11.140625" style="345" bestFit="1" customWidth="1"/>
    <col min="16135" max="16135" width="15.42578125" style="345" customWidth="1"/>
    <col min="16136" max="16136" width="16.5703125" style="345" customWidth="1"/>
    <col min="16137" max="16137" width="11.140625" style="345" bestFit="1" customWidth="1"/>
    <col min="16138" max="16138" width="15.42578125" style="345" customWidth="1"/>
    <col min="16139" max="16142" width="16.5703125" style="345" customWidth="1"/>
    <col min="16143" max="16143" width="11.140625" style="345" bestFit="1" customWidth="1"/>
    <col min="16144" max="16144" width="15.42578125" style="345" customWidth="1"/>
    <col min="16145" max="16145" width="16.5703125" style="345" customWidth="1"/>
    <col min="16146" max="16384" width="9.140625" style="345"/>
  </cols>
  <sheetData>
    <row r="1" spans="1:17" s="368" customFormat="1" ht="30" customHeight="1">
      <c r="A1" s="287"/>
      <c r="B1" s="852" t="s">
        <v>0</v>
      </c>
      <c r="C1" s="852"/>
      <c r="D1" s="852"/>
      <c r="E1" s="852"/>
      <c r="F1" s="852"/>
      <c r="G1" s="852"/>
      <c r="H1" s="852"/>
      <c r="I1" s="852"/>
      <c r="J1" s="852"/>
      <c r="K1" s="852"/>
      <c r="L1" s="852"/>
      <c r="M1" s="852"/>
      <c r="N1" s="852"/>
      <c r="O1" s="852"/>
      <c r="P1" s="852"/>
      <c r="Q1" s="852"/>
    </row>
    <row r="2" spans="1:17" s="368" customFormat="1" ht="15" customHeight="1">
      <c r="A2" s="287"/>
      <c r="B2" s="853" t="s">
        <v>1073</v>
      </c>
      <c r="C2" s="853"/>
      <c r="D2" s="853"/>
      <c r="E2" s="853"/>
      <c r="F2" s="853"/>
      <c r="G2" s="853"/>
      <c r="H2" s="853"/>
      <c r="I2" s="853"/>
      <c r="J2" s="853"/>
      <c r="K2" s="853"/>
      <c r="L2" s="853"/>
      <c r="M2" s="853"/>
      <c r="N2" s="853"/>
      <c r="O2" s="853"/>
      <c r="P2" s="853"/>
      <c r="Q2" s="853"/>
    </row>
    <row r="3" spans="1:17" s="676" customFormat="1" ht="30" customHeight="1">
      <c r="A3" s="287"/>
      <c r="B3" s="854" t="s">
        <v>2</v>
      </c>
      <c r="C3" s="854"/>
      <c r="D3" s="854"/>
      <c r="E3" s="854"/>
      <c r="F3" s="854"/>
      <c r="G3" s="854"/>
      <c r="H3" s="854"/>
      <c r="I3" s="854"/>
      <c r="J3" s="854"/>
      <c r="K3" s="854"/>
      <c r="L3" s="854"/>
      <c r="M3" s="854"/>
      <c r="N3" s="854"/>
      <c r="O3" s="854"/>
      <c r="P3" s="854"/>
      <c r="Q3" s="854"/>
    </row>
    <row r="4" spans="1:17" s="434" customFormat="1" ht="15" customHeight="1">
      <c r="A4" s="287"/>
      <c r="B4" s="287"/>
      <c r="C4" s="287"/>
      <c r="D4" s="287"/>
      <c r="E4" s="287"/>
      <c r="F4" s="287"/>
      <c r="G4" s="287"/>
      <c r="H4" s="287"/>
      <c r="I4" s="287"/>
      <c r="J4" s="287"/>
      <c r="K4" s="287"/>
      <c r="L4" s="287"/>
      <c r="M4" s="287"/>
      <c r="N4" s="287"/>
      <c r="O4" s="287"/>
      <c r="P4" s="287"/>
      <c r="Q4" s="287"/>
    </row>
    <row r="5" spans="1:17" s="434" customFormat="1" ht="15" customHeight="1">
      <c r="A5" s="287"/>
      <c r="B5" s="786"/>
      <c r="C5" s="904" t="str">
        <f>"DIC-20"</f>
        <v>DIC-20</v>
      </c>
      <c r="D5" s="904"/>
      <c r="E5" s="904"/>
      <c r="F5" s="904" t="str">
        <f>"DIC-21"</f>
        <v>DIC-21</v>
      </c>
      <c r="G5" s="904"/>
      <c r="H5" s="904"/>
      <c r="I5" s="904" t="str">
        <f>"DIC-22"</f>
        <v>DIC-22</v>
      </c>
      <c r="J5" s="904"/>
      <c r="K5" s="904"/>
      <c r="L5" s="904" t="str">
        <f>UPPER("dic-23")</f>
        <v>DIC-23</v>
      </c>
      <c r="M5" s="904"/>
      <c r="N5" s="904"/>
      <c r="O5" s="904" t="str">
        <f>UPPER("ABR-24")</f>
        <v>ABR-24</v>
      </c>
      <c r="P5" s="904"/>
      <c r="Q5" s="904"/>
    </row>
    <row r="6" spans="1:17" s="434" customFormat="1" ht="15" customHeight="1" thickBot="1">
      <c r="A6" s="287"/>
      <c r="B6" s="819"/>
      <c r="C6" s="820" t="s">
        <v>1074</v>
      </c>
      <c r="D6" s="821" t="s">
        <v>1034</v>
      </c>
      <c r="E6" s="820" t="s">
        <v>1035</v>
      </c>
      <c r="F6" s="820" t="s">
        <v>1074</v>
      </c>
      <c r="G6" s="821" t="s">
        <v>1034</v>
      </c>
      <c r="H6" s="820" t="s">
        <v>1035</v>
      </c>
      <c r="I6" s="820" t="s">
        <v>1074</v>
      </c>
      <c r="J6" s="821" t="s">
        <v>1034</v>
      </c>
      <c r="K6" s="820" t="s">
        <v>1035</v>
      </c>
      <c r="L6" s="820" t="s">
        <v>1074</v>
      </c>
      <c r="M6" s="821" t="s">
        <v>1034</v>
      </c>
      <c r="N6" s="820" t="s">
        <v>1035</v>
      </c>
      <c r="O6" s="820" t="s">
        <v>1074</v>
      </c>
      <c r="P6" s="821" t="s">
        <v>1034</v>
      </c>
      <c r="Q6" s="820" t="s">
        <v>1035</v>
      </c>
    </row>
    <row r="7" spans="1:17" s="318" customFormat="1" ht="15" customHeight="1" thickTop="1">
      <c r="A7" s="287"/>
      <c r="B7" s="480" t="s">
        <v>333</v>
      </c>
      <c r="C7" s="480"/>
      <c r="D7" s="480"/>
      <c r="E7" s="480"/>
      <c r="F7" s="717"/>
      <c r="G7" s="717"/>
      <c r="H7" s="717"/>
      <c r="I7" s="717"/>
      <c r="J7" s="717"/>
      <c r="K7" s="717"/>
      <c r="L7" s="717"/>
      <c r="M7" s="717"/>
      <c r="N7" s="717"/>
      <c r="O7" s="717"/>
      <c r="P7" s="717"/>
      <c r="Q7" s="717"/>
    </row>
    <row r="8" spans="1:17" s="318" customFormat="1" ht="15" customHeight="1">
      <c r="A8" s="287" t="s">
        <v>1052</v>
      </c>
      <c r="B8" s="287" t="s">
        <v>342</v>
      </c>
      <c r="C8" s="461">
        <v>19513299.219260003</v>
      </c>
      <c r="D8" s="681">
        <v>0.10189901271198498</v>
      </c>
      <c r="E8" s="461">
        <v>3</v>
      </c>
      <c r="F8" s="461">
        <v>19598291.262990002</v>
      </c>
      <c r="G8" s="681">
        <v>9.8296351384206088E-2</v>
      </c>
      <c r="H8" s="461">
        <v>3</v>
      </c>
      <c r="I8" s="461">
        <v>20339044.25646</v>
      </c>
      <c r="J8" s="681">
        <v>9.4708962685514458E-2</v>
      </c>
      <c r="K8" s="461">
        <v>4</v>
      </c>
      <c r="L8" s="461">
        <v>22390592.432410005</v>
      </c>
      <c r="M8" s="681">
        <v>0.10476307663684875</v>
      </c>
      <c r="N8" s="683">
        <v>3</v>
      </c>
      <c r="O8" s="461">
        <v>22343967.924339995</v>
      </c>
      <c r="P8" s="681">
        <v>0.10407033248080955</v>
      </c>
      <c r="Q8" s="683">
        <v>3</v>
      </c>
    </row>
    <row r="9" spans="1:17" s="318" customFormat="1" ht="15" customHeight="1">
      <c r="A9" s="287" t="s">
        <v>1052</v>
      </c>
      <c r="B9" s="287" t="s">
        <v>403</v>
      </c>
      <c r="C9" s="461">
        <v>20111436.971809998</v>
      </c>
      <c r="D9" s="681">
        <v>0.10502250667707624</v>
      </c>
      <c r="E9" s="461">
        <v>2</v>
      </c>
      <c r="F9" s="461">
        <v>22125826.554990001</v>
      </c>
      <c r="G9" s="681">
        <v>0.1109733492849154</v>
      </c>
      <c r="H9" s="461">
        <v>2</v>
      </c>
      <c r="I9" s="461">
        <v>24697830.654620003</v>
      </c>
      <c r="J9" s="681">
        <v>0.11500569507530445</v>
      </c>
      <c r="K9" s="461">
        <v>2</v>
      </c>
      <c r="L9" s="461">
        <v>30726086.533279978</v>
      </c>
      <c r="M9" s="681">
        <v>0.14376392084994891</v>
      </c>
      <c r="N9" s="683">
        <v>1</v>
      </c>
      <c r="O9" s="461">
        <v>31172692.112059999</v>
      </c>
      <c r="P9" s="681">
        <v>0.14519142004719918</v>
      </c>
      <c r="Q9" s="683">
        <v>1</v>
      </c>
    </row>
    <row r="10" spans="1:17" s="318" customFormat="1" ht="15" customHeight="1">
      <c r="A10" s="287" t="s">
        <v>1052</v>
      </c>
      <c r="B10" s="287" t="s">
        <v>340</v>
      </c>
      <c r="C10" s="461">
        <v>25681501.997009996</v>
      </c>
      <c r="D10" s="681">
        <v>0.13410954748148263</v>
      </c>
      <c r="E10" s="461">
        <v>1</v>
      </c>
      <c r="F10" s="461">
        <v>25320421.576700002</v>
      </c>
      <c r="G10" s="681">
        <v>0.12699602343392352</v>
      </c>
      <c r="H10" s="461">
        <v>1</v>
      </c>
      <c r="I10" s="461">
        <v>25988637.388270002</v>
      </c>
      <c r="J10" s="681">
        <v>0.12101634952051712</v>
      </c>
      <c r="K10" s="461">
        <v>1</v>
      </c>
      <c r="L10" s="461">
        <v>27632598.431060053</v>
      </c>
      <c r="M10" s="681">
        <v>0.12928983615985642</v>
      </c>
      <c r="N10" s="683">
        <v>2</v>
      </c>
      <c r="O10" s="461">
        <v>27366395.002869997</v>
      </c>
      <c r="P10" s="681">
        <v>0.12746302878672663</v>
      </c>
      <c r="Q10" s="683">
        <v>2</v>
      </c>
    </row>
    <row r="11" spans="1:17" s="318" customFormat="1" ht="15" customHeight="1">
      <c r="A11" s="287" t="s">
        <v>1052</v>
      </c>
      <c r="B11" s="287" t="s">
        <v>339</v>
      </c>
      <c r="C11" s="461">
        <v>16345417.584729999</v>
      </c>
      <c r="D11" s="681">
        <v>8.5356246350999296E-2</v>
      </c>
      <c r="E11" s="461">
        <v>5</v>
      </c>
      <c r="F11" s="461">
        <v>16089936.252730004</v>
      </c>
      <c r="G11" s="681">
        <v>8.0699996057030307E-2</v>
      </c>
      <c r="H11" s="461">
        <v>5</v>
      </c>
      <c r="I11" s="461">
        <v>17355460.971329998</v>
      </c>
      <c r="J11" s="681">
        <v>8.0815877324300761E-2</v>
      </c>
      <c r="K11" s="461">
        <v>5</v>
      </c>
      <c r="L11" s="461">
        <v>19030451.932790019</v>
      </c>
      <c r="M11" s="681">
        <v>8.9041355215903811E-2</v>
      </c>
      <c r="N11" s="683">
        <v>4</v>
      </c>
      <c r="O11" s="461">
        <v>18383572.527189985</v>
      </c>
      <c r="P11" s="681">
        <v>8.5624205672334738E-2</v>
      </c>
      <c r="Q11" s="683">
        <v>4</v>
      </c>
    </row>
    <row r="12" spans="1:17" s="318" customFormat="1" ht="15" customHeight="1">
      <c r="A12" s="287" t="s">
        <v>1052</v>
      </c>
      <c r="B12" s="287" t="s">
        <v>334</v>
      </c>
      <c r="C12" s="461">
        <v>15973089.098619999</v>
      </c>
      <c r="D12" s="681">
        <v>8.3411933525984888E-2</v>
      </c>
      <c r="E12" s="461">
        <v>6</v>
      </c>
      <c r="F12" s="461">
        <v>15817386.780310001</v>
      </c>
      <c r="G12" s="681">
        <v>7.9333008580873707E-2</v>
      </c>
      <c r="H12" s="461">
        <v>6</v>
      </c>
      <c r="I12" s="461">
        <v>16057812.36081</v>
      </c>
      <c r="J12" s="681">
        <v>7.4773363611120094E-2</v>
      </c>
      <c r="K12" s="461">
        <v>6</v>
      </c>
      <c r="L12" s="461">
        <v>16858927.502620008</v>
      </c>
      <c r="M12" s="681">
        <v>7.888103538589368E-2</v>
      </c>
      <c r="N12" s="683">
        <v>5</v>
      </c>
      <c r="O12" s="461">
        <v>17582598.790199999</v>
      </c>
      <c r="P12" s="681">
        <v>8.1893552128648781E-2</v>
      </c>
      <c r="Q12" s="683">
        <v>5</v>
      </c>
    </row>
    <row r="13" spans="1:17" s="318" customFormat="1" ht="15" customHeight="1">
      <c r="A13" s="287" t="s">
        <v>1052</v>
      </c>
      <c r="B13" s="287" t="s">
        <v>337</v>
      </c>
      <c r="C13" s="461">
        <v>10108545.860170001</v>
      </c>
      <c r="D13" s="681">
        <v>5.2787120074042064E-2</v>
      </c>
      <c r="E13" s="461">
        <v>9</v>
      </c>
      <c r="F13" s="461">
        <v>10601623.353329999</v>
      </c>
      <c r="G13" s="681">
        <v>5.3173048629492785E-2</v>
      </c>
      <c r="H13" s="461">
        <v>9</v>
      </c>
      <c r="I13" s="461">
        <v>11397054.536939999</v>
      </c>
      <c r="J13" s="681">
        <v>5.3070498262030585E-2</v>
      </c>
      <c r="K13" s="461">
        <v>9</v>
      </c>
      <c r="L13" s="461">
        <v>13368267.585089991</v>
      </c>
      <c r="M13" s="681">
        <v>6.2548628212779331E-2</v>
      </c>
      <c r="N13" s="683">
        <v>8</v>
      </c>
      <c r="O13" s="461">
        <v>13505613.75330002</v>
      </c>
      <c r="P13" s="681">
        <v>6.2904391844039245E-2</v>
      </c>
      <c r="Q13" s="683">
        <v>8</v>
      </c>
    </row>
    <row r="14" spans="1:17" s="318" customFormat="1" ht="15" customHeight="1">
      <c r="A14" s="287" t="s">
        <v>1052</v>
      </c>
      <c r="B14" s="287" t="s">
        <v>335</v>
      </c>
      <c r="C14" s="461">
        <v>8442511.4861699995</v>
      </c>
      <c r="D14" s="681">
        <v>4.408703703612972E-2</v>
      </c>
      <c r="E14" s="461">
        <v>10</v>
      </c>
      <c r="F14" s="461">
        <v>8784116.941300001</v>
      </c>
      <c r="G14" s="681">
        <v>4.4057241209214039E-2</v>
      </c>
      <c r="H14" s="461">
        <v>10</v>
      </c>
      <c r="I14" s="461">
        <v>9534881.6552400012</v>
      </c>
      <c r="J14" s="681">
        <v>4.4399271642771625E-2</v>
      </c>
      <c r="K14" s="461">
        <v>10</v>
      </c>
      <c r="L14" s="461">
        <v>10440000.570479995</v>
      </c>
      <c r="M14" s="681">
        <v>4.884759450450224E-2</v>
      </c>
      <c r="N14" s="683">
        <v>9</v>
      </c>
      <c r="O14" s="461">
        <v>10752907.593479998</v>
      </c>
      <c r="P14" s="681">
        <v>5.0083256124345707E-2</v>
      </c>
      <c r="Q14" s="683">
        <v>9</v>
      </c>
    </row>
    <row r="15" spans="1:17" s="318" customFormat="1" ht="15" customHeight="1">
      <c r="A15" s="287" t="s">
        <v>1052</v>
      </c>
      <c r="B15" s="287" t="s">
        <v>344</v>
      </c>
      <c r="C15" s="461">
        <v>12218608.015070001</v>
      </c>
      <c r="D15" s="681">
        <v>6.3805924970183739E-2</v>
      </c>
      <c r="E15" s="461">
        <v>8</v>
      </c>
      <c r="F15" s="461">
        <v>13157632.404539999</v>
      </c>
      <c r="G15" s="681">
        <v>6.5992858298992416E-2</v>
      </c>
      <c r="H15" s="461">
        <v>8</v>
      </c>
      <c r="I15" s="461">
        <v>14325664.206240002</v>
      </c>
      <c r="J15" s="681">
        <v>6.6707598432166421E-2</v>
      </c>
      <c r="K15" s="461">
        <v>8</v>
      </c>
      <c r="L15" s="461">
        <v>16155607.809210008</v>
      </c>
      <c r="M15" s="681">
        <v>7.5590281237099322E-2</v>
      </c>
      <c r="N15" s="683">
        <v>7</v>
      </c>
      <c r="O15" s="461">
        <v>16591066.362809999</v>
      </c>
      <c r="P15" s="681">
        <v>7.727534332467112E-2</v>
      </c>
      <c r="Q15" s="683">
        <v>7</v>
      </c>
    </row>
    <row r="16" spans="1:17" s="318" customFormat="1" ht="15" customHeight="1">
      <c r="A16" s="287" t="s">
        <v>1052</v>
      </c>
      <c r="B16" s="287" t="s">
        <v>341</v>
      </c>
      <c r="C16" s="461">
        <v>82041.368229999993</v>
      </c>
      <c r="D16" s="681">
        <v>4.2842047886951148E-4</v>
      </c>
      <c r="E16" s="461">
        <v>50</v>
      </c>
      <c r="F16" s="461">
        <v>107566.4837</v>
      </c>
      <c r="G16" s="681">
        <v>5.3950585472243629E-4</v>
      </c>
      <c r="H16" s="461">
        <v>47</v>
      </c>
      <c r="I16" s="461">
        <v>112714.87134</v>
      </c>
      <c r="J16" s="681">
        <v>5.2485792396326787E-4</v>
      </c>
      <c r="K16" s="461">
        <v>46</v>
      </c>
      <c r="L16" s="461">
        <v>117051.10033000003</v>
      </c>
      <c r="M16" s="681">
        <v>5.4766900122523376E-4</v>
      </c>
      <c r="N16" s="683">
        <v>46</v>
      </c>
      <c r="O16" s="461">
        <v>109217.79745000001</v>
      </c>
      <c r="P16" s="681">
        <v>5.0869803125081945E-4</v>
      </c>
      <c r="Q16" s="683">
        <v>46</v>
      </c>
    </row>
    <row r="17" spans="1:17" s="318" customFormat="1" ht="15" customHeight="1">
      <c r="A17" s="287" t="s">
        <v>1075</v>
      </c>
      <c r="B17" s="287" t="s">
        <v>338</v>
      </c>
      <c r="C17" s="461">
        <v>12905007.11906</v>
      </c>
      <c r="D17" s="681">
        <v>6.7390320434348658E-2</v>
      </c>
      <c r="E17" s="461">
        <v>7</v>
      </c>
      <c r="F17" s="461">
        <v>13876697.968430001</v>
      </c>
      <c r="G17" s="681">
        <v>6.9599372784767563E-2</v>
      </c>
      <c r="H17" s="461">
        <v>7</v>
      </c>
      <c r="I17" s="461">
        <v>15170827.55572</v>
      </c>
      <c r="J17" s="681">
        <v>7.0643110008805132E-2</v>
      </c>
      <c r="K17" s="461">
        <v>7</v>
      </c>
      <c r="L17" s="461">
        <v>16824713.584440004</v>
      </c>
      <c r="M17" s="681">
        <v>7.8720952291033264E-2</v>
      </c>
      <c r="N17" s="683">
        <v>6</v>
      </c>
      <c r="O17" s="461">
        <v>16849675.449039999</v>
      </c>
      <c r="P17" s="681">
        <v>7.8479853359667923E-2</v>
      </c>
      <c r="Q17" s="683">
        <v>6</v>
      </c>
    </row>
    <row r="18" spans="1:17" s="318" customFormat="1" ht="15" customHeight="1">
      <c r="A18" s="287"/>
      <c r="B18" s="287" t="s">
        <v>336</v>
      </c>
      <c r="C18" s="461">
        <v>3215531.8658499997</v>
      </c>
      <c r="D18" s="681">
        <v>1.6791601263517485E-2</v>
      </c>
      <c r="E18" s="461">
        <v>13</v>
      </c>
      <c r="F18" s="461">
        <v>3444045.79764</v>
      </c>
      <c r="G18" s="681">
        <v>1.7273808791046157E-2</v>
      </c>
      <c r="H18" s="461">
        <v>13</v>
      </c>
      <c r="I18" s="461">
        <v>3947649.89004</v>
      </c>
      <c r="J18" s="681">
        <v>1.8382271134127857E-2</v>
      </c>
      <c r="K18" s="461">
        <v>13</v>
      </c>
      <c r="L18" s="461">
        <v>4188536.7264000005</v>
      </c>
      <c r="M18" s="681">
        <v>1.9597694674167596E-2</v>
      </c>
      <c r="N18" s="683">
        <v>11</v>
      </c>
      <c r="O18" s="461">
        <v>4186072.4267399968</v>
      </c>
      <c r="P18" s="681">
        <v>1.9497250923145918E-2</v>
      </c>
      <c r="Q18" s="683">
        <v>11</v>
      </c>
    </row>
    <row r="19" spans="1:17" s="318" customFormat="1" ht="15" customHeight="1">
      <c r="A19" s="287" t="s">
        <v>1052</v>
      </c>
      <c r="B19" s="287" t="s">
        <v>1038</v>
      </c>
      <c r="C19" s="461">
        <v>16775325.838169999</v>
      </c>
      <c r="D19" s="681">
        <v>8.7601238382176802E-2</v>
      </c>
      <c r="E19" s="461">
        <v>4</v>
      </c>
      <c r="F19" s="461">
        <v>18567618.147810005</v>
      </c>
      <c r="G19" s="681">
        <v>9.3126951392518711E-2</v>
      </c>
      <c r="H19" s="461">
        <v>4</v>
      </c>
      <c r="I19" s="461">
        <v>20984435.415589999</v>
      </c>
      <c r="J19" s="681">
        <v>9.7714233062867126E-2</v>
      </c>
      <c r="K19" s="461">
        <v>3</v>
      </c>
      <c r="L19" s="687" t="s">
        <v>1076</v>
      </c>
      <c r="M19" s="687" t="s">
        <v>1076</v>
      </c>
      <c r="N19" s="681"/>
      <c r="O19" s="687" t="s">
        <v>1076</v>
      </c>
      <c r="P19" s="687" t="s">
        <v>1076</v>
      </c>
      <c r="Q19" s="681"/>
    </row>
    <row r="20" spans="1:17" s="318" customFormat="1" ht="15" customHeight="1">
      <c r="A20" s="287" t="s">
        <v>1052</v>
      </c>
      <c r="B20" s="287" t="s">
        <v>343</v>
      </c>
      <c r="C20" s="461">
        <v>7763556.7714499999</v>
      </c>
      <c r="D20" s="681">
        <v>4.0541519577659314E-2</v>
      </c>
      <c r="E20" s="461">
        <v>11</v>
      </c>
      <c r="F20" s="461">
        <v>8558062.4795300029</v>
      </c>
      <c r="G20" s="681">
        <v>4.2923452119750259E-2</v>
      </c>
      <c r="H20" s="461">
        <v>11</v>
      </c>
      <c r="I20" s="461">
        <v>8993744.6667600013</v>
      </c>
      <c r="J20" s="681">
        <v>4.1879461852130852E-2</v>
      </c>
      <c r="K20" s="461">
        <v>11</v>
      </c>
      <c r="L20" s="461">
        <v>9494855.2282200027</v>
      </c>
      <c r="M20" s="681">
        <v>4.4425365203377552E-2</v>
      </c>
      <c r="N20" s="683">
        <v>10</v>
      </c>
      <c r="O20" s="461">
        <v>9634969.8571200073</v>
      </c>
      <c r="P20" s="681">
        <v>4.4876295914333481E-2</v>
      </c>
      <c r="Q20" s="683">
        <v>10</v>
      </c>
    </row>
    <row r="21" spans="1:17" s="318" customFormat="1" ht="15" customHeight="1">
      <c r="A21" s="287" t="s">
        <v>1052</v>
      </c>
      <c r="B21" s="435" t="s">
        <v>345</v>
      </c>
      <c r="C21" s="461">
        <v>169135873.1956</v>
      </c>
      <c r="D21" s="681">
        <v>0.88323242896445531</v>
      </c>
      <c r="E21" s="461"/>
      <c r="F21" s="461">
        <v>176049226.00400004</v>
      </c>
      <c r="G21" s="681">
        <v>0.88298496782145353</v>
      </c>
      <c r="H21" s="461"/>
      <c r="I21" s="461">
        <v>188905758.42936</v>
      </c>
      <c r="J21" s="681">
        <v>0.87964155053561977</v>
      </c>
      <c r="K21" s="461"/>
      <c r="L21" s="461">
        <v>187227689.43633005</v>
      </c>
      <c r="M21" s="681">
        <v>0.87601740937263606</v>
      </c>
      <c r="N21" s="461"/>
      <c r="O21" s="461">
        <v>188478749.59659997</v>
      </c>
      <c r="P21" s="544">
        <f>SUM(P8:P20)</f>
        <v>0.87786762863717316</v>
      </c>
      <c r="Q21" s="461"/>
    </row>
    <row r="22" spans="1:17" s="318" customFormat="1" ht="15" customHeight="1">
      <c r="A22" s="287"/>
      <c r="B22" s="435"/>
      <c r="C22" s="461"/>
      <c r="D22" s="677"/>
      <c r="E22" s="461"/>
      <c r="F22" s="461"/>
      <c r="G22" s="677"/>
      <c r="H22" s="461"/>
      <c r="I22" s="461"/>
      <c r="J22" s="677"/>
      <c r="K22" s="461"/>
      <c r="L22" s="461"/>
      <c r="M22" s="677"/>
      <c r="N22" s="461"/>
      <c r="O22" s="461"/>
      <c r="P22" s="677"/>
      <c r="Q22" s="461"/>
    </row>
    <row r="23" spans="1:17" s="434" customFormat="1" ht="15" customHeight="1">
      <c r="A23" s="287"/>
      <c r="B23" s="480" t="s">
        <v>346</v>
      </c>
      <c r="C23" s="717"/>
      <c r="D23" s="547"/>
      <c r="E23" s="717"/>
      <c r="F23" s="717"/>
      <c r="G23" s="547"/>
      <c r="H23" s="717"/>
      <c r="I23" s="717"/>
      <c r="J23" s="547"/>
      <c r="K23" s="717"/>
      <c r="L23" s="717"/>
      <c r="M23" s="547"/>
      <c r="N23" s="717"/>
      <c r="O23" s="717"/>
      <c r="P23" s="547"/>
      <c r="Q23" s="717"/>
    </row>
    <row r="24" spans="1:17" s="318" customFormat="1" ht="15" customHeight="1">
      <c r="A24" s="287" t="s">
        <v>1052</v>
      </c>
      <c r="B24" s="287" t="s">
        <v>348</v>
      </c>
      <c r="C24" s="461">
        <v>3424424.5969900005</v>
      </c>
      <c r="D24" s="681">
        <v>1.7882446561508596E-2</v>
      </c>
      <c r="E24" s="461">
        <v>12</v>
      </c>
      <c r="F24" s="461">
        <v>3615748.2094799997</v>
      </c>
      <c r="G24" s="681">
        <v>1.8134992063672209E-2</v>
      </c>
      <c r="H24" s="461">
        <v>12</v>
      </c>
      <c r="I24" s="461">
        <v>4144646.3068400011</v>
      </c>
      <c r="J24" s="681">
        <v>1.9299586916159527E-2</v>
      </c>
      <c r="K24" s="461">
        <v>12</v>
      </c>
      <c r="L24" s="461">
        <v>3829260.7833399959</v>
      </c>
      <c r="M24" s="681">
        <v>1.7916682737114525E-2</v>
      </c>
      <c r="N24" s="683">
        <v>13</v>
      </c>
      <c r="O24" s="461">
        <v>3812156.6833399995</v>
      </c>
      <c r="P24" s="681">
        <v>1.7755683092972967E-2</v>
      </c>
      <c r="Q24" s="683">
        <v>13</v>
      </c>
    </row>
    <row r="25" spans="1:17" s="318" customFormat="1" ht="15" customHeight="1">
      <c r="A25" s="287" t="s">
        <v>1052</v>
      </c>
      <c r="B25" s="287" t="s">
        <v>347</v>
      </c>
      <c r="C25" s="461">
        <v>794282.52010999992</v>
      </c>
      <c r="D25" s="681">
        <v>4.1477688377507859E-3</v>
      </c>
      <c r="E25" s="461">
        <v>19</v>
      </c>
      <c r="F25" s="461">
        <v>693635.13957999996</v>
      </c>
      <c r="G25" s="681">
        <v>3.4789667373372017E-3</v>
      </c>
      <c r="H25" s="461">
        <v>23</v>
      </c>
      <c r="I25" s="461">
        <v>641816.22237000009</v>
      </c>
      <c r="J25" s="681">
        <v>2.988623648630475E-3</v>
      </c>
      <c r="K25" s="461">
        <v>23</v>
      </c>
      <c r="L25" s="461">
        <v>538348.12887000013</v>
      </c>
      <c r="M25" s="681">
        <v>2.5188706575032531E-3</v>
      </c>
      <c r="N25" s="683">
        <v>22</v>
      </c>
      <c r="O25" s="461">
        <v>499022.58412999992</v>
      </c>
      <c r="P25" s="681">
        <v>2.3242714284990129E-3</v>
      </c>
      <c r="Q25" s="683">
        <v>23</v>
      </c>
    </row>
    <row r="26" spans="1:17" s="318" customFormat="1" ht="15" customHeight="1">
      <c r="A26" s="287" t="s">
        <v>1052</v>
      </c>
      <c r="B26" s="435" t="s">
        <v>345</v>
      </c>
      <c r="C26" s="461">
        <v>4218707.1171000004</v>
      </c>
      <c r="D26" s="681">
        <v>2.2030210177230412E-2</v>
      </c>
      <c r="E26" s="688"/>
      <c r="F26" s="461">
        <v>4309383.3490599999</v>
      </c>
      <c r="G26" s="681">
        <v>2.1613958801009411E-2</v>
      </c>
      <c r="H26" s="688"/>
      <c r="I26" s="461">
        <v>4786462.5292100012</v>
      </c>
      <c r="J26" s="681">
        <v>2.2288210564790002E-2</v>
      </c>
      <c r="K26" s="688"/>
      <c r="L26" s="461">
        <v>4367608.912209996</v>
      </c>
      <c r="M26" s="681">
        <v>2.0435553394617778E-2</v>
      </c>
      <c r="N26" s="688"/>
      <c r="O26" s="461">
        <v>4311179.2674699994</v>
      </c>
      <c r="P26" s="681">
        <v>2.0079954521471981E-2</v>
      </c>
      <c r="Q26" s="688"/>
    </row>
    <row r="27" spans="1:17" s="318" customFormat="1" ht="15" customHeight="1">
      <c r="A27" s="287"/>
      <c r="B27" s="435"/>
      <c r="C27" s="461"/>
      <c r="D27" s="677"/>
      <c r="E27" s="688"/>
      <c r="F27" s="461"/>
      <c r="G27" s="677"/>
      <c r="H27" s="688"/>
      <c r="I27" s="461"/>
      <c r="J27" s="677"/>
      <c r="K27" s="688"/>
      <c r="L27" s="461"/>
      <c r="M27" s="677"/>
      <c r="N27" s="688"/>
      <c r="O27" s="461"/>
      <c r="P27" s="677"/>
      <c r="Q27" s="688"/>
    </row>
    <row r="28" spans="1:17" s="318" customFormat="1" ht="15" customHeight="1">
      <c r="A28" s="287"/>
      <c r="B28" s="480" t="s">
        <v>404</v>
      </c>
      <c r="C28" s="717"/>
      <c r="D28" s="547"/>
      <c r="E28" s="717"/>
      <c r="F28" s="717"/>
      <c r="G28" s="547"/>
      <c r="H28" s="717"/>
      <c r="I28" s="717"/>
      <c r="J28" s="547"/>
      <c r="K28" s="717"/>
      <c r="L28" s="717"/>
      <c r="M28" s="547"/>
      <c r="N28" s="717"/>
      <c r="O28" s="717"/>
      <c r="P28" s="547"/>
      <c r="Q28" s="717"/>
    </row>
    <row r="29" spans="1:17" s="318" customFormat="1" ht="15" customHeight="1">
      <c r="A29" s="287"/>
      <c r="B29" s="287" t="s">
        <v>405</v>
      </c>
      <c r="C29" s="683">
        <v>2371300.1074399999</v>
      </c>
      <c r="D29" s="681">
        <v>1.2382997861712666E-2</v>
      </c>
      <c r="E29" s="683">
        <v>14</v>
      </c>
      <c r="F29" s="683">
        <v>2626807.0635199999</v>
      </c>
      <c r="G29" s="681">
        <v>1.3174901151810083E-2</v>
      </c>
      <c r="H29" s="683">
        <v>14</v>
      </c>
      <c r="I29" s="683">
        <v>3239511.4605099997</v>
      </c>
      <c r="J29" s="681">
        <v>1.5084817465564542E-2</v>
      </c>
      <c r="K29" s="683">
        <v>14</v>
      </c>
      <c r="L29" s="683">
        <v>3830853.2217499968</v>
      </c>
      <c r="M29" s="681">
        <v>1.7924133578251934E-2</v>
      </c>
      <c r="N29" s="683">
        <v>12</v>
      </c>
      <c r="O29" s="683">
        <v>3956518.6294500008</v>
      </c>
      <c r="P29" s="681">
        <v>1.8428070190023831E-2</v>
      </c>
      <c r="Q29" s="683">
        <v>12</v>
      </c>
    </row>
    <row r="30" spans="1:17" s="318" customFormat="1" ht="15" customHeight="1">
      <c r="A30" s="287"/>
      <c r="B30" s="435" t="s">
        <v>345</v>
      </c>
      <c r="C30" s="683">
        <v>2371300.1074399999</v>
      </c>
      <c r="D30" s="681">
        <v>1.2382997861712666E-2</v>
      </c>
      <c r="E30" s="689"/>
      <c r="F30" s="683">
        <v>2626807.0635199999</v>
      </c>
      <c r="G30" s="681">
        <v>1.3174901151810083E-2</v>
      </c>
      <c r="H30" s="689"/>
      <c r="I30" s="683">
        <v>3239511.4605099997</v>
      </c>
      <c r="J30" s="681">
        <v>1.5084817465564542E-2</v>
      </c>
      <c r="K30" s="689"/>
      <c r="L30" s="461">
        <v>3830853.2217499968</v>
      </c>
      <c r="M30" s="681">
        <v>1.7924133578251934E-2</v>
      </c>
      <c r="N30" s="689"/>
      <c r="O30" s="461">
        <v>3956518.6294500008</v>
      </c>
      <c r="P30" s="681">
        <v>1.8428070190023831E-2</v>
      </c>
      <c r="Q30" s="689"/>
    </row>
    <row r="31" spans="1:17" s="318" customFormat="1" ht="15" customHeight="1">
      <c r="A31" s="287"/>
      <c r="B31" s="435"/>
      <c r="C31" s="461"/>
      <c r="D31" s="677"/>
      <c r="E31" s="461"/>
      <c r="F31" s="461"/>
      <c r="G31" s="677"/>
      <c r="H31" s="461"/>
      <c r="I31" s="461"/>
      <c r="J31" s="677"/>
      <c r="K31" s="461"/>
      <c r="L31" s="461"/>
      <c r="M31" s="677"/>
      <c r="N31" s="461"/>
      <c r="O31" s="461"/>
      <c r="P31" s="677"/>
      <c r="Q31" s="461"/>
    </row>
    <row r="32" spans="1:17" s="318" customFormat="1" ht="15" customHeight="1">
      <c r="A32" s="287"/>
      <c r="B32" s="480" t="s">
        <v>1077</v>
      </c>
      <c r="C32" s="717"/>
      <c r="D32" s="547"/>
      <c r="E32" s="717"/>
      <c r="F32" s="717"/>
      <c r="G32" s="547"/>
      <c r="H32" s="717"/>
      <c r="I32" s="717"/>
      <c r="J32" s="547"/>
      <c r="K32" s="717"/>
      <c r="L32" s="717"/>
      <c r="M32" s="547"/>
      <c r="N32" s="717"/>
      <c r="O32" s="717"/>
      <c r="P32" s="547"/>
      <c r="Q32" s="717"/>
    </row>
    <row r="33" spans="1:17" s="318" customFormat="1" ht="15" customHeight="1">
      <c r="A33" s="287" t="s">
        <v>1052</v>
      </c>
      <c r="B33" s="287" t="s">
        <v>350</v>
      </c>
      <c r="C33" s="461">
        <v>1812032.7058700002</v>
      </c>
      <c r="D33" s="681">
        <v>9.4624888237266423E-3</v>
      </c>
      <c r="E33" s="461">
        <v>15</v>
      </c>
      <c r="F33" s="461">
        <v>1671830.6194199999</v>
      </c>
      <c r="G33" s="681">
        <v>8.3851621458304413E-3</v>
      </c>
      <c r="H33" s="461">
        <v>16</v>
      </c>
      <c r="I33" s="461">
        <v>1605459.4961400002</v>
      </c>
      <c r="J33" s="681">
        <v>7.4758381758638541E-3</v>
      </c>
      <c r="K33" s="461">
        <v>17</v>
      </c>
      <c r="L33" s="461">
        <v>1536258.3794999993</v>
      </c>
      <c r="M33" s="681">
        <v>7.187981060858265E-3</v>
      </c>
      <c r="N33" s="683">
        <v>16</v>
      </c>
      <c r="O33" s="461">
        <v>1508220.8293100009</v>
      </c>
      <c r="P33" s="681">
        <v>7.0247613893945592E-3</v>
      </c>
      <c r="Q33" s="683">
        <v>16</v>
      </c>
    </row>
    <row r="34" spans="1:17" s="318" customFormat="1" ht="15" customHeight="1">
      <c r="A34" s="287" t="s">
        <v>1052</v>
      </c>
      <c r="B34" s="287" t="s">
        <v>352</v>
      </c>
      <c r="C34" s="461">
        <v>781167.69137999997</v>
      </c>
      <c r="D34" s="681">
        <v>4.0792819277865764E-3</v>
      </c>
      <c r="E34" s="461">
        <v>20</v>
      </c>
      <c r="F34" s="461">
        <v>764914.02136999997</v>
      </c>
      <c r="G34" s="681">
        <v>3.836470048043392E-3</v>
      </c>
      <c r="H34" s="461">
        <v>21</v>
      </c>
      <c r="I34" s="461">
        <v>806716.48396999994</v>
      </c>
      <c r="J34" s="681">
        <v>3.7564833634617452E-3</v>
      </c>
      <c r="K34" s="461">
        <v>21</v>
      </c>
      <c r="L34" s="461">
        <v>767495.63785000006</v>
      </c>
      <c r="M34" s="681">
        <v>3.5910262119791653E-3</v>
      </c>
      <c r="N34" s="683">
        <v>20</v>
      </c>
      <c r="O34" s="461">
        <v>743196.11287999956</v>
      </c>
      <c r="P34" s="681">
        <v>3.4615457213225233E-3</v>
      </c>
      <c r="Q34" s="683">
        <v>22</v>
      </c>
    </row>
    <row r="35" spans="1:17" s="318" customFormat="1" ht="15" customHeight="1">
      <c r="A35" s="287" t="s">
        <v>1052</v>
      </c>
      <c r="B35" s="287" t="s">
        <v>351</v>
      </c>
      <c r="C35" s="461">
        <v>252403.64713999999</v>
      </c>
      <c r="D35" s="681">
        <v>1.3180610005799562E-3</v>
      </c>
      <c r="E35" s="461">
        <v>29</v>
      </c>
      <c r="F35" s="461">
        <v>240231.60378</v>
      </c>
      <c r="G35" s="681">
        <v>1.2048953565326089E-3</v>
      </c>
      <c r="H35" s="461">
        <v>33</v>
      </c>
      <c r="I35" s="461">
        <v>247765.51426</v>
      </c>
      <c r="J35" s="681">
        <v>1.1537225913333953E-3</v>
      </c>
      <c r="K35" s="461">
        <v>33</v>
      </c>
      <c r="L35" s="461">
        <v>262305.55360999994</v>
      </c>
      <c r="M35" s="681">
        <v>1.2272983351409102E-3</v>
      </c>
      <c r="N35" s="683">
        <v>32</v>
      </c>
      <c r="O35" s="461">
        <v>269222.8953399997</v>
      </c>
      <c r="P35" s="681">
        <v>1.2539454193791128E-3</v>
      </c>
      <c r="Q35" s="683">
        <v>31</v>
      </c>
    </row>
    <row r="36" spans="1:17" s="318" customFormat="1" ht="15" customHeight="1">
      <c r="A36" s="287" t="s">
        <v>1052</v>
      </c>
      <c r="B36" s="435" t="s">
        <v>345</v>
      </c>
      <c r="C36" s="461">
        <v>2845604.0443900004</v>
      </c>
      <c r="D36" s="681">
        <v>1.4859826530064204E-2</v>
      </c>
      <c r="E36" s="461"/>
      <c r="F36" s="461">
        <v>2676976.2445699996</v>
      </c>
      <c r="G36" s="681">
        <v>1.3426527550406442E-2</v>
      </c>
      <c r="H36" s="461"/>
      <c r="I36" s="461">
        <v>2659941.49437</v>
      </c>
      <c r="J36" s="681">
        <v>1.2386044130658993E-2</v>
      </c>
      <c r="K36" s="461"/>
      <c r="L36" s="461">
        <v>2566059.5709599992</v>
      </c>
      <c r="M36" s="681">
        <v>1.200630560797834E-2</v>
      </c>
      <c r="N36" s="461"/>
      <c r="O36" s="461">
        <v>2520639.8375300001</v>
      </c>
      <c r="P36" s="681">
        <v>1.1740252530096196E-2</v>
      </c>
      <c r="Q36" s="461"/>
    </row>
    <row r="37" spans="1:17" s="318" customFormat="1" ht="15" customHeight="1">
      <c r="A37" s="287"/>
      <c r="B37" s="435"/>
      <c r="C37" s="461"/>
      <c r="D37" s="677"/>
      <c r="E37" s="461"/>
      <c r="F37" s="461"/>
      <c r="G37" s="677"/>
      <c r="H37" s="461"/>
      <c r="I37" s="461"/>
      <c r="J37" s="677"/>
      <c r="K37" s="461"/>
      <c r="L37" s="461"/>
      <c r="M37" s="677"/>
      <c r="N37" s="461"/>
      <c r="O37" s="461"/>
      <c r="P37" s="677"/>
      <c r="Q37" s="461"/>
    </row>
    <row r="38" spans="1:17" s="318" customFormat="1" ht="15" customHeight="1">
      <c r="A38" s="287"/>
      <c r="B38" s="480" t="s">
        <v>353</v>
      </c>
      <c r="C38" s="717"/>
      <c r="D38" s="547"/>
      <c r="E38" s="717"/>
      <c r="F38" s="717"/>
      <c r="G38" s="547"/>
      <c r="H38" s="717"/>
      <c r="I38" s="717"/>
      <c r="J38" s="547"/>
      <c r="K38" s="717"/>
      <c r="L38" s="717"/>
      <c r="M38" s="547"/>
      <c r="N38" s="717"/>
      <c r="O38" s="717"/>
      <c r="P38" s="547"/>
      <c r="Q38" s="717"/>
    </row>
    <row r="39" spans="1:17" s="318" customFormat="1" ht="15" customHeight="1">
      <c r="A39" s="287" t="s">
        <v>1052</v>
      </c>
      <c r="B39" s="287" t="s">
        <v>365</v>
      </c>
      <c r="C39" s="461">
        <v>1171948.66977</v>
      </c>
      <c r="D39" s="681">
        <v>6.119951631387296E-3</v>
      </c>
      <c r="E39" s="461">
        <v>17</v>
      </c>
      <c r="F39" s="461">
        <v>1145621.8426999999</v>
      </c>
      <c r="G39" s="681">
        <v>5.7459319127539351E-3</v>
      </c>
      <c r="H39" s="461">
        <v>18</v>
      </c>
      <c r="I39" s="461">
        <v>1215264.87301</v>
      </c>
      <c r="J39" s="681">
        <v>5.6588930167829352E-3</v>
      </c>
      <c r="K39" s="461">
        <v>18</v>
      </c>
      <c r="L39" s="461">
        <v>1305703.5706900014</v>
      </c>
      <c r="M39" s="681">
        <v>6.1092409079450327E-3</v>
      </c>
      <c r="N39" s="683">
        <v>17</v>
      </c>
      <c r="O39" s="690">
        <v>1257726.2745400004</v>
      </c>
      <c r="P39" s="544">
        <v>5.85804598379516E-3</v>
      </c>
      <c r="Q39" s="287">
        <v>17</v>
      </c>
    </row>
    <row r="40" spans="1:17" s="318" customFormat="1" ht="15" customHeight="1">
      <c r="A40" s="287" t="s">
        <v>1052</v>
      </c>
      <c r="B40" s="287" t="s">
        <v>379</v>
      </c>
      <c r="C40" s="461">
        <v>758492.71574000013</v>
      </c>
      <c r="D40" s="681">
        <v>3.9608724208526512E-3</v>
      </c>
      <c r="E40" s="461">
        <v>22</v>
      </c>
      <c r="F40" s="461">
        <v>754205.56166999985</v>
      </c>
      <c r="G40" s="681">
        <v>3.7827611556032338E-3</v>
      </c>
      <c r="H40" s="461">
        <v>22</v>
      </c>
      <c r="I40" s="461">
        <v>771164.66134999995</v>
      </c>
      <c r="J40" s="681">
        <v>3.5909359464118915E-3</v>
      </c>
      <c r="K40" s="461">
        <v>22</v>
      </c>
      <c r="L40" s="461">
        <v>751518.82091000048</v>
      </c>
      <c r="M40" s="681">
        <v>3.5162724732136245E-3</v>
      </c>
      <c r="N40" s="683">
        <v>21</v>
      </c>
      <c r="O40" s="690">
        <v>743846.10976000049</v>
      </c>
      <c r="P40" s="544">
        <v>3.4645731778442227E-3</v>
      </c>
      <c r="Q40" s="287">
        <v>21</v>
      </c>
    </row>
    <row r="41" spans="1:17" s="318" customFormat="1" ht="15" customHeight="1">
      <c r="A41" s="287" t="s">
        <v>1052</v>
      </c>
      <c r="B41" s="287" t="s">
        <v>362</v>
      </c>
      <c r="C41" s="461">
        <v>364911.22950999998</v>
      </c>
      <c r="D41" s="681">
        <v>1.9055758141021235E-3</v>
      </c>
      <c r="E41" s="461">
        <v>23</v>
      </c>
      <c r="F41" s="461">
        <v>365390.73890000005</v>
      </c>
      <c r="G41" s="681">
        <v>1.8326381612296498E-3</v>
      </c>
      <c r="H41" s="461">
        <v>26</v>
      </c>
      <c r="I41" s="461">
        <v>332437.98602999997</v>
      </c>
      <c r="J41" s="681">
        <v>1.5480008016680901E-3</v>
      </c>
      <c r="K41" s="461">
        <v>28</v>
      </c>
      <c r="L41" s="461">
        <v>339168.86053999997</v>
      </c>
      <c r="M41" s="681">
        <v>1.5869331477872007E-3</v>
      </c>
      <c r="N41" s="683">
        <v>25</v>
      </c>
      <c r="O41" s="690">
        <v>332676.8910399999</v>
      </c>
      <c r="P41" s="544">
        <v>1.5494917812471534E-3</v>
      </c>
      <c r="Q41" s="287">
        <v>25</v>
      </c>
    </row>
    <row r="42" spans="1:17" s="318" customFormat="1" ht="15" customHeight="1">
      <c r="A42" s="287" t="s">
        <v>1052</v>
      </c>
      <c r="B42" s="287" t="s">
        <v>380</v>
      </c>
      <c r="C42" s="461">
        <v>101158.48117</v>
      </c>
      <c r="D42" s="681">
        <v>5.282500067220298E-4</v>
      </c>
      <c r="E42" s="461">
        <v>47</v>
      </c>
      <c r="F42" s="461">
        <v>93882.000149999993</v>
      </c>
      <c r="G42" s="681">
        <v>4.7087054435319091E-4</v>
      </c>
      <c r="H42" s="461">
        <v>50</v>
      </c>
      <c r="I42" s="461">
        <v>86289.497499999998</v>
      </c>
      <c r="J42" s="681">
        <v>4.0180790679402811E-4</v>
      </c>
      <c r="K42" s="461">
        <v>52</v>
      </c>
      <c r="L42" s="461">
        <v>93887.669860000009</v>
      </c>
      <c r="M42" s="681">
        <v>4.3928990188580035E-4</v>
      </c>
      <c r="N42" s="683">
        <v>52</v>
      </c>
      <c r="O42" s="690">
        <v>93109.364889999997</v>
      </c>
      <c r="P42" s="544">
        <v>4.3367062618380212E-4</v>
      </c>
      <c r="Q42" s="287">
        <v>51</v>
      </c>
    </row>
    <row r="43" spans="1:17" s="318" customFormat="1" ht="15" customHeight="1">
      <c r="A43" s="287" t="s">
        <v>1052</v>
      </c>
      <c r="B43" s="287" t="s">
        <v>369</v>
      </c>
      <c r="C43" s="461">
        <v>199593.82615000004</v>
      </c>
      <c r="D43" s="681">
        <v>1.0422856505830167E-3</v>
      </c>
      <c r="E43" s="461">
        <v>36</v>
      </c>
      <c r="F43" s="461">
        <v>183462.43691999998</v>
      </c>
      <c r="G43" s="681">
        <v>9.2016635140770755E-4</v>
      </c>
      <c r="H43" s="461">
        <v>38</v>
      </c>
      <c r="I43" s="461">
        <v>201660.94502000004</v>
      </c>
      <c r="J43" s="681">
        <v>9.3903620426798542E-4</v>
      </c>
      <c r="K43" s="461">
        <v>38</v>
      </c>
      <c r="L43" s="461">
        <v>203466.33937999999</v>
      </c>
      <c r="M43" s="681">
        <v>9.5199623546502561E-4</v>
      </c>
      <c r="N43" s="683">
        <v>37</v>
      </c>
      <c r="O43" s="690">
        <v>202912.89227000016</v>
      </c>
      <c r="P43" s="544">
        <v>9.4509678113966291E-4</v>
      </c>
      <c r="Q43" s="287">
        <v>36</v>
      </c>
    </row>
    <row r="44" spans="1:17" s="318" customFormat="1" ht="15" customHeight="1">
      <c r="A44" s="287" t="s">
        <v>1052</v>
      </c>
      <c r="B44" s="287" t="s">
        <v>355</v>
      </c>
      <c r="C44" s="461">
        <v>112733.19877000002</v>
      </c>
      <c r="D44" s="681">
        <v>5.8869499206977774E-4</v>
      </c>
      <c r="E44" s="461">
        <v>44</v>
      </c>
      <c r="F44" s="461">
        <v>112333.33829</v>
      </c>
      <c r="G44" s="681">
        <v>5.6341428671216316E-4</v>
      </c>
      <c r="H44" s="461">
        <v>45</v>
      </c>
      <c r="I44" s="461">
        <v>122448.88518000003</v>
      </c>
      <c r="J44" s="681">
        <v>5.7018445661290477E-4</v>
      </c>
      <c r="K44" s="461">
        <v>45</v>
      </c>
      <c r="L44" s="461">
        <v>116734.80641999998</v>
      </c>
      <c r="M44" s="681">
        <v>5.4618909741147221E-4</v>
      </c>
      <c r="N44" s="683">
        <v>47</v>
      </c>
      <c r="O44" s="690">
        <v>112476.18880000013</v>
      </c>
      <c r="P44" s="544">
        <v>5.2387447047125496E-4</v>
      </c>
      <c r="Q44" s="287">
        <v>45</v>
      </c>
    </row>
    <row r="45" spans="1:17" s="318" customFormat="1" ht="15" customHeight="1">
      <c r="A45" s="287" t="s">
        <v>1052</v>
      </c>
      <c r="B45" s="287" t="s">
        <v>378</v>
      </c>
      <c r="C45" s="461">
        <v>328517.22124000004</v>
      </c>
      <c r="D45" s="681">
        <v>1.7155252917050658E-3</v>
      </c>
      <c r="E45" s="461">
        <v>26</v>
      </c>
      <c r="F45" s="461">
        <v>327425.90900000004</v>
      </c>
      <c r="G45" s="681">
        <v>1.6422233842465529E-3</v>
      </c>
      <c r="H45" s="461">
        <v>28</v>
      </c>
      <c r="I45" s="461">
        <v>335223.63727000001</v>
      </c>
      <c r="J45" s="681">
        <v>1.5609722144846105E-3</v>
      </c>
      <c r="K45" s="461">
        <v>27</v>
      </c>
      <c r="L45" s="461">
        <v>321017.86709999986</v>
      </c>
      <c r="M45" s="681">
        <v>1.5020066804536608E-3</v>
      </c>
      <c r="N45" s="683">
        <v>26</v>
      </c>
      <c r="O45" s="690">
        <v>317100.75314999989</v>
      </c>
      <c r="P45" s="544">
        <v>1.4769436172653472E-3</v>
      </c>
      <c r="Q45" s="287">
        <v>26</v>
      </c>
    </row>
    <row r="46" spans="1:17" s="318" customFormat="1" ht="15" customHeight="1">
      <c r="A46" s="287" t="s">
        <v>1052</v>
      </c>
      <c r="B46" s="287" t="s">
        <v>376</v>
      </c>
      <c r="C46" s="461">
        <v>189189.47148000001</v>
      </c>
      <c r="D46" s="681">
        <v>9.8795043913219006E-4</v>
      </c>
      <c r="E46" s="461">
        <v>37</v>
      </c>
      <c r="F46" s="461">
        <v>178029.16958000002</v>
      </c>
      <c r="G46" s="681">
        <v>8.9291548813344229E-4</v>
      </c>
      <c r="H46" s="461">
        <v>39</v>
      </c>
      <c r="I46" s="461">
        <v>188683.34272000002</v>
      </c>
      <c r="J46" s="681">
        <v>8.7860586956394588E-4</v>
      </c>
      <c r="K46" s="461">
        <v>39</v>
      </c>
      <c r="L46" s="461">
        <v>193135.33474000011</v>
      </c>
      <c r="M46" s="681">
        <v>9.0365862072333948E-4</v>
      </c>
      <c r="N46" s="683">
        <v>38</v>
      </c>
      <c r="O46" s="690">
        <v>189941.23501000009</v>
      </c>
      <c r="P46" s="544">
        <v>8.8467937056842976E-4</v>
      </c>
      <c r="Q46" s="287">
        <v>37</v>
      </c>
    </row>
    <row r="47" spans="1:17" s="318" customFormat="1" ht="15" customHeight="1">
      <c r="A47" s="287" t="s">
        <v>1052</v>
      </c>
      <c r="B47" s="287" t="s">
        <v>363</v>
      </c>
      <c r="C47" s="461">
        <v>176077.60759</v>
      </c>
      <c r="D47" s="681">
        <v>9.1948441728386841E-4</v>
      </c>
      <c r="E47" s="461">
        <v>39</v>
      </c>
      <c r="F47" s="461">
        <v>173292.81723000002</v>
      </c>
      <c r="G47" s="681">
        <v>8.6916004187399213E-4</v>
      </c>
      <c r="H47" s="461">
        <v>40</v>
      </c>
      <c r="I47" s="461">
        <v>182158.52492999999</v>
      </c>
      <c r="J47" s="681">
        <v>8.4822299036810462E-4</v>
      </c>
      <c r="K47" s="461">
        <v>40</v>
      </c>
      <c r="L47" s="461">
        <v>182136.48229999995</v>
      </c>
      <c r="M47" s="681">
        <v>8.5219622085306039E-4</v>
      </c>
      <c r="N47" s="683">
        <v>40</v>
      </c>
      <c r="O47" s="690">
        <v>180321.89372999989</v>
      </c>
      <c r="P47" s="544">
        <v>8.3987586706154021E-4</v>
      </c>
      <c r="Q47" s="287">
        <v>39</v>
      </c>
    </row>
    <row r="48" spans="1:17" s="318" customFormat="1" ht="15" customHeight="1">
      <c r="A48" s="287" t="s">
        <v>1052</v>
      </c>
      <c r="B48" s="287" t="s">
        <v>377</v>
      </c>
      <c r="C48" s="461">
        <v>154314.53187999999</v>
      </c>
      <c r="D48" s="681">
        <v>8.0583740077215863E-4</v>
      </c>
      <c r="E48" s="461">
        <v>41</v>
      </c>
      <c r="F48" s="461">
        <v>154198.69886999999</v>
      </c>
      <c r="G48" s="681">
        <v>7.7339239853711902E-4</v>
      </c>
      <c r="H48" s="461">
        <v>42</v>
      </c>
      <c r="I48" s="461">
        <v>158832.99768</v>
      </c>
      <c r="J48" s="681">
        <v>7.3960743980020893E-4</v>
      </c>
      <c r="K48" s="461">
        <v>42</v>
      </c>
      <c r="L48" s="461">
        <v>162942.3877600001</v>
      </c>
      <c r="M48" s="681">
        <v>7.6238920018851218E-4</v>
      </c>
      <c r="N48" s="683">
        <v>42</v>
      </c>
      <c r="O48" s="690">
        <v>160877.88244000002</v>
      </c>
      <c r="P48" s="544">
        <v>7.4931251114539643E-4</v>
      </c>
      <c r="Q48" s="287">
        <v>41</v>
      </c>
    </row>
    <row r="49" spans="1:17" s="318" customFormat="1" ht="15" customHeight="1">
      <c r="A49" s="287" t="s">
        <v>1052</v>
      </c>
      <c r="B49" s="287" t="s">
        <v>367</v>
      </c>
      <c r="C49" s="461">
        <v>116177.84432999999</v>
      </c>
      <c r="D49" s="681">
        <v>6.0668488187737963E-4</v>
      </c>
      <c r="E49" s="461">
        <v>42</v>
      </c>
      <c r="F49" s="461">
        <v>120698.57520000001</v>
      </c>
      <c r="G49" s="681">
        <v>6.053706111530748E-4</v>
      </c>
      <c r="H49" s="461">
        <v>43</v>
      </c>
      <c r="I49" s="461">
        <v>134899.13662999996</v>
      </c>
      <c r="J49" s="681">
        <v>6.2815917681780333E-4</v>
      </c>
      <c r="K49" s="461">
        <v>43</v>
      </c>
      <c r="L49" s="461">
        <v>135188.38142999992</v>
      </c>
      <c r="M49" s="681">
        <v>6.3253131005422967E-4</v>
      </c>
      <c r="N49" s="683">
        <v>43</v>
      </c>
      <c r="O49" s="690">
        <v>135926.45101000008</v>
      </c>
      <c r="P49" s="544">
        <v>6.3309753206983383E-4</v>
      </c>
      <c r="Q49" s="287">
        <v>42</v>
      </c>
    </row>
    <row r="50" spans="1:17" s="318" customFormat="1" ht="15" customHeight="1">
      <c r="A50" s="287" t="s">
        <v>1052</v>
      </c>
      <c r="B50" s="287" t="s">
        <v>383</v>
      </c>
      <c r="C50" s="461">
        <v>55025.075279999997</v>
      </c>
      <c r="D50" s="681">
        <v>2.8734214416931619E-4</v>
      </c>
      <c r="E50" s="461">
        <v>54</v>
      </c>
      <c r="F50" s="461">
        <v>55079.264549999993</v>
      </c>
      <c r="G50" s="681">
        <v>2.7625320338077512E-4</v>
      </c>
      <c r="H50" s="461">
        <v>58</v>
      </c>
      <c r="I50" s="461">
        <v>55820.14824000001</v>
      </c>
      <c r="J50" s="681">
        <v>2.5992707769849696E-4</v>
      </c>
      <c r="K50" s="461">
        <v>61</v>
      </c>
      <c r="L50" s="461">
        <v>56536.70883000001</v>
      </c>
      <c r="M50" s="681">
        <v>2.6452893454391631E-4</v>
      </c>
      <c r="N50" s="683">
        <v>62</v>
      </c>
      <c r="O50" s="690">
        <v>56226.712979999989</v>
      </c>
      <c r="P50" s="544">
        <v>2.618842245900912E-4</v>
      </c>
      <c r="Q50" s="287">
        <v>61</v>
      </c>
    </row>
    <row r="51" spans="1:17" s="318" customFormat="1" ht="15" customHeight="1">
      <c r="A51" s="287" t="s">
        <v>1052</v>
      </c>
      <c r="B51" s="287" t="s">
        <v>358</v>
      </c>
      <c r="C51" s="461">
        <v>112742.14984</v>
      </c>
      <c r="D51" s="681">
        <v>5.8874199033052336E-4</v>
      </c>
      <c r="E51" s="461">
        <v>43</v>
      </c>
      <c r="F51" s="461">
        <v>118230.98081000001</v>
      </c>
      <c r="G51" s="681">
        <v>5.9299425027659449E-4</v>
      </c>
      <c r="H51" s="461">
        <v>44</v>
      </c>
      <c r="I51" s="461">
        <v>122727.0907</v>
      </c>
      <c r="J51" s="681">
        <v>5.7147992339493968E-4</v>
      </c>
      <c r="K51" s="461">
        <v>44</v>
      </c>
      <c r="L51" s="461">
        <v>126543.42386000004</v>
      </c>
      <c r="M51" s="681">
        <v>5.9208252089591967E-4</v>
      </c>
      <c r="N51" s="683">
        <v>44</v>
      </c>
      <c r="O51" s="690">
        <v>127346.45046000005</v>
      </c>
      <c r="P51" s="544">
        <v>5.931349116011864E-4</v>
      </c>
      <c r="Q51" s="287">
        <v>43</v>
      </c>
    </row>
    <row r="52" spans="1:17" s="318" customFormat="1" ht="15" customHeight="1">
      <c r="A52" s="287" t="s">
        <v>1052</v>
      </c>
      <c r="B52" s="287" t="s">
        <v>381</v>
      </c>
      <c r="C52" s="461">
        <v>185443.72385000001</v>
      </c>
      <c r="D52" s="681">
        <v>9.6839394063306993E-4</v>
      </c>
      <c r="E52" s="461">
        <v>38</v>
      </c>
      <c r="F52" s="461">
        <v>186615.20939999999</v>
      </c>
      <c r="G52" s="681">
        <v>9.3597926220538369E-4</v>
      </c>
      <c r="H52" s="461">
        <v>37</v>
      </c>
      <c r="I52" s="461">
        <v>208062.24525000001</v>
      </c>
      <c r="J52" s="681">
        <v>9.6884392271224238E-4</v>
      </c>
      <c r="K52" s="461">
        <v>37</v>
      </c>
      <c r="L52" s="461">
        <v>208345.54465000003</v>
      </c>
      <c r="M52" s="681">
        <v>9.7482549097360402E-4</v>
      </c>
      <c r="N52" s="683">
        <v>36</v>
      </c>
      <c r="O52" s="690">
        <v>207041.16868000029</v>
      </c>
      <c r="P52" s="544">
        <v>9.6432483857405386E-4</v>
      </c>
      <c r="Q52" s="287">
        <v>34</v>
      </c>
    </row>
    <row r="53" spans="1:17" s="318" customFormat="1" ht="15" customHeight="1">
      <c r="A53" s="287" t="s">
        <v>1052</v>
      </c>
      <c r="B53" s="287" t="s">
        <v>382</v>
      </c>
      <c r="C53" s="461">
        <v>80083.997929999983</v>
      </c>
      <c r="D53" s="681">
        <v>4.1820096817184042E-4</v>
      </c>
      <c r="E53" s="461">
        <v>51</v>
      </c>
      <c r="F53" s="461">
        <v>73732.826199999996</v>
      </c>
      <c r="G53" s="681">
        <v>3.6981120932683088E-4</v>
      </c>
      <c r="H53" s="461">
        <v>52</v>
      </c>
      <c r="I53" s="461">
        <v>69782.360900000014</v>
      </c>
      <c r="J53" s="681">
        <v>3.2494226037617661E-4</v>
      </c>
      <c r="K53" s="461">
        <v>53</v>
      </c>
      <c r="L53" s="461">
        <v>67908.69789000001</v>
      </c>
      <c r="M53" s="681">
        <v>3.1773719890773486E-4</v>
      </c>
      <c r="N53" s="683">
        <v>57</v>
      </c>
      <c r="O53" s="690">
        <v>66992.430720000004</v>
      </c>
      <c r="P53" s="544">
        <v>3.1202714586486943E-4</v>
      </c>
      <c r="Q53" s="287">
        <v>56</v>
      </c>
    </row>
    <row r="54" spans="1:17" s="318" customFormat="1" ht="15" customHeight="1">
      <c r="A54" s="287" t="s">
        <v>1052</v>
      </c>
      <c r="B54" s="287" t="s">
        <v>360</v>
      </c>
      <c r="C54" s="461">
        <v>230552.75467999998</v>
      </c>
      <c r="D54" s="681">
        <v>1.2039544455187342E-3</v>
      </c>
      <c r="E54" s="461">
        <v>32</v>
      </c>
      <c r="F54" s="461">
        <v>242044.13655999998</v>
      </c>
      <c r="G54" s="681">
        <v>1.2139862184168142E-3</v>
      </c>
      <c r="H54" s="461">
        <v>32</v>
      </c>
      <c r="I54" s="461">
        <v>252019.86357999998</v>
      </c>
      <c r="J54" s="681">
        <v>1.1735330114258265E-3</v>
      </c>
      <c r="K54" s="461">
        <v>32</v>
      </c>
      <c r="L54" s="461">
        <v>241892.3898299998</v>
      </c>
      <c r="M54" s="681">
        <v>1.1317874259079239E-3</v>
      </c>
      <c r="N54" s="683">
        <v>34</v>
      </c>
      <c r="O54" s="690">
        <v>235104.47251999966</v>
      </c>
      <c r="P54" s="544">
        <v>1.095033823255206E-3</v>
      </c>
      <c r="Q54" s="287">
        <v>33</v>
      </c>
    </row>
    <row r="55" spans="1:17" s="318" customFormat="1" ht="15" customHeight="1">
      <c r="A55" s="287" t="s">
        <v>1052</v>
      </c>
      <c r="B55" s="287" t="s">
        <v>372</v>
      </c>
      <c r="C55" s="461">
        <v>103063.68607000001</v>
      </c>
      <c r="D55" s="681">
        <v>5.3820319394214274E-4</v>
      </c>
      <c r="E55" s="461">
        <v>46</v>
      </c>
      <c r="F55" s="461">
        <v>97577.613290000008</v>
      </c>
      <c r="G55" s="681">
        <v>4.8940610354632999E-4</v>
      </c>
      <c r="H55" s="461">
        <v>49</v>
      </c>
      <c r="I55" s="461">
        <v>100584.39077</v>
      </c>
      <c r="J55" s="681">
        <v>4.6837222005431499E-4</v>
      </c>
      <c r="K55" s="461">
        <v>50</v>
      </c>
      <c r="L55" s="461">
        <v>100502.21013000005</v>
      </c>
      <c r="M55" s="681">
        <v>4.7023859568724215E-4</v>
      </c>
      <c r="N55" s="683">
        <v>50</v>
      </c>
      <c r="O55" s="690">
        <v>101116.81962000002</v>
      </c>
      <c r="P55" s="544">
        <v>4.7096652988801174E-4</v>
      </c>
      <c r="Q55" s="287">
        <v>49</v>
      </c>
    </row>
    <row r="56" spans="1:17" s="318" customFormat="1" ht="15" customHeight="1">
      <c r="A56" s="287" t="s">
        <v>1052</v>
      </c>
      <c r="B56" s="287" t="s">
        <v>361</v>
      </c>
      <c r="C56" s="461">
        <v>61295.356189999999</v>
      </c>
      <c r="D56" s="681">
        <v>3.2008426582204883E-4</v>
      </c>
      <c r="E56" s="461">
        <v>53</v>
      </c>
      <c r="F56" s="461">
        <v>62107.243459999998</v>
      </c>
      <c r="G56" s="681">
        <v>3.115024337952003E-4</v>
      </c>
      <c r="H56" s="461">
        <v>53</v>
      </c>
      <c r="I56" s="461">
        <v>63011.15750999999</v>
      </c>
      <c r="J56" s="681">
        <v>2.9341208417353343E-4</v>
      </c>
      <c r="K56" s="461">
        <v>56</v>
      </c>
      <c r="L56" s="461">
        <v>61816.334880000002</v>
      </c>
      <c r="M56" s="681">
        <v>2.8923171407776354E-4</v>
      </c>
      <c r="N56" s="683">
        <v>59</v>
      </c>
      <c r="O56" s="690">
        <v>59727.071759999977</v>
      </c>
      <c r="P56" s="544">
        <v>2.7818766287241586E-4</v>
      </c>
      <c r="Q56" s="287">
        <v>58</v>
      </c>
    </row>
    <row r="57" spans="1:17" s="318" customFormat="1" ht="15" customHeight="1">
      <c r="A57" s="287" t="s">
        <v>1052</v>
      </c>
      <c r="B57" s="287" t="s">
        <v>359</v>
      </c>
      <c r="C57" s="461">
        <v>224060.40239999999</v>
      </c>
      <c r="D57" s="681">
        <v>1.1700478114053065E-3</v>
      </c>
      <c r="E57" s="461">
        <v>34</v>
      </c>
      <c r="F57" s="461">
        <v>252382.11810000002</v>
      </c>
      <c r="G57" s="681">
        <v>1.2658369564440765E-3</v>
      </c>
      <c r="H57" s="461">
        <v>30</v>
      </c>
      <c r="I57" s="461">
        <v>292589.02283999999</v>
      </c>
      <c r="J57" s="681">
        <v>1.362443706642868E-3</v>
      </c>
      <c r="K57" s="461">
        <v>30</v>
      </c>
      <c r="L57" s="461">
        <v>273975.94635000022</v>
      </c>
      <c r="M57" s="681">
        <v>1.2819027969341158E-3</v>
      </c>
      <c r="N57" s="683">
        <v>31</v>
      </c>
      <c r="O57" s="690">
        <v>270142.50179999991</v>
      </c>
      <c r="P57" s="544">
        <v>1.2582286223611341E-3</v>
      </c>
      <c r="Q57" s="287">
        <v>30</v>
      </c>
    </row>
    <row r="58" spans="1:17" s="318" customFormat="1" ht="15" customHeight="1">
      <c r="A58" s="287" t="s">
        <v>1052</v>
      </c>
      <c r="B58" s="287" t="s">
        <v>354</v>
      </c>
      <c r="C58" s="461">
        <v>239471.45837000001</v>
      </c>
      <c r="D58" s="681">
        <v>1.2505244998886019E-3</v>
      </c>
      <c r="E58" s="461">
        <v>30</v>
      </c>
      <c r="F58" s="461">
        <v>251409.29581999997</v>
      </c>
      <c r="G58" s="681">
        <v>1.2609577106268736E-3</v>
      </c>
      <c r="H58" s="461">
        <v>31</v>
      </c>
      <c r="I58" s="461">
        <v>294848.8062799999</v>
      </c>
      <c r="J58" s="681">
        <v>1.372966410797382E-3</v>
      </c>
      <c r="K58" s="461">
        <v>29</v>
      </c>
      <c r="L58" s="461">
        <v>310404.70128000039</v>
      </c>
      <c r="M58" s="681">
        <v>1.452348865122666E-3</v>
      </c>
      <c r="N58" s="683">
        <v>27</v>
      </c>
      <c r="O58" s="690">
        <v>315855.83766999986</v>
      </c>
      <c r="P58" s="544">
        <v>1.4711452394502332E-3</v>
      </c>
      <c r="Q58" s="287">
        <v>27</v>
      </c>
    </row>
    <row r="59" spans="1:17" s="318" customFormat="1" ht="15" customHeight="1">
      <c r="A59" s="287" t="s">
        <v>1052</v>
      </c>
      <c r="B59" s="287" t="s">
        <v>364</v>
      </c>
      <c r="C59" s="461">
        <v>64833.583039999998</v>
      </c>
      <c r="D59" s="681">
        <v>3.3856502635299312E-4</v>
      </c>
      <c r="E59" s="461">
        <v>52</v>
      </c>
      <c r="F59" s="461">
        <v>59798.658579999988</v>
      </c>
      <c r="G59" s="681">
        <v>2.9992359421578862E-4</v>
      </c>
      <c r="H59" s="461">
        <v>55</v>
      </c>
      <c r="I59" s="461">
        <v>60463.207350000004</v>
      </c>
      <c r="J59" s="681">
        <v>2.8154752880971172E-4</v>
      </c>
      <c r="K59" s="461">
        <v>58</v>
      </c>
      <c r="L59" s="461">
        <v>62890.788979999983</v>
      </c>
      <c r="M59" s="681">
        <v>2.9425896458758666E-4</v>
      </c>
      <c r="N59" s="683">
        <v>58</v>
      </c>
      <c r="O59" s="690">
        <v>62500.495849999927</v>
      </c>
      <c r="P59" s="544">
        <v>2.9110529541350838E-4</v>
      </c>
      <c r="Q59" s="287">
        <v>57</v>
      </c>
    </row>
    <row r="60" spans="1:17" s="318" customFormat="1" ht="15" customHeight="1">
      <c r="A60" s="287" t="s">
        <v>1052</v>
      </c>
      <c r="B60" s="287" t="s">
        <v>374</v>
      </c>
      <c r="C60" s="461">
        <v>163526.15749999997</v>
      </c>
      <c r="D60" s="681">
        <v>8.5393750963074237E-4</v>
      </c>
      <c r="E60" s="461">
        <v>40</v>
      </c>
      <c r="F60" s="461">
        <v>163435.53535999998</v>
      </c>
      <c r="G60" s="681">
        <v>8.1972028055069489E-4</v>
      </c>
      <c r="H60" s="461">
        <v>41</v>
      </c>
      <c r="I60" s="461">
        <v>175343.41076999999</v>
      </c>
      <c r="J60" s="681">
        <v>8.1648834322646448E-4</v>
      </c>
      <c r="K60" s="461">
        <v>41</v>
      </c>
      <c r="L60" s="461">
        <v>185751.54394000018</v>
      </c>
      <c r="M60" s="681">
        <v>8.6911068976590962E-4</v>
      </c>
      <c r="N60" s="683">
        <v>39</v>
      </c>
      <c r="O60" s="690">
        <v>188254.42228000014</v>
      </c>
      <c r="P60" s="544">
        <v>8.7682279101020696E-4</v>
      </c>
      <c r="Q60" s="287">
        <v>38</v>
      </c>
    </row>
    <row r="61" spans="1:17" s="318" customFormat="1" ht="15" customHeight="1">
      <c r="A61" s="287" t="s">
        <v>1052</v>
      </c>
      <c r="B61" s="287" t="s">
        <v>366</v>
      </c>
      <c r="C61" s="461">
        <v>90660.458660000004</v>
      </c>
      <c r="D61" s="681">
        <v>4.7342914657683247E-4</v>
      </c>
      <c r="E61" s="461">
        <v>49</v>
      </c>
      <c r="F61" s="461">
        <v>86701.80481999999</v>
      </c>
      <c r="G61" s="681">
        <v>4.3485786377334135E-4</v>
      </c>
      <c r="H61" s="461">
        <v>51</v>
      </c>
      <c r="I61" s="461">
        <v>94280.300720000014</v>
      </c>
      <c r="J61" s="681">
        <v>4.3901716178396696E-4</v>
      </c>
      <c r="K61" s="461">
        <v>51</v>
      </c>
      <c r="L61" s="461">
        <v>97189.130820000006</v>
      </c>
      <c r="M61" s="681">
        <v>4.5473706830670316E-4</v>
      </c>
      <c r="N61" s="683">
        <v>51</v>
      </c>
      <c r="O61" s="690">
        <v>93583.920940000055</v>
      </c>
      <c r="P61" s="544">
        <v>4.3588094111405613E-4</v>
      </c>
      <c r="Q61" s="287">
        <v>50</v>
      </c>
    </row>
    <row r="62" spans="1:17" s="318" customFormat="1" ht="15" customHeight="1">
      <c r="A62" s="287" t="s">
        <v>1052</v>
      </c>
      <c r="B62" s="287" t="s">
        <v>373</v>
      </c>
      <c r="C62" s="461">
        <v>95531.935710000005</v>
      </c>
      <c r="D62" s="681">
        <v>4.9887087172708982E-4</v>
      </c>
      <c r="E62" s="461">
        <v>48</v>
      </c>
      <c r="F62" s="461">
        <v>100788.91200999999</v>
      </c>
      <c r="G62" s="681">
        <v>5.0551255605001675E-4</v>
      </c>
      <c r="H62" s="461">
        <v>48</v>
      </c>
      <c r="I62" s="461">
        <v>102376.97871000001</v>
      </c>
      <c r="J62" s="681">
        <v>4.7671942369767407E-4</v>
      </c>
      <c r="K62" s="461">
        <v>49</v>
      </c>
      <c r="L62" s="461">
        <v>101320.43742</v>
      </c>
      <c r="M62" s="681">
        <v>4.7406698962310551E-4</v>
      </c>
      <c r="N62" s="683">
        <v>49</v>
      </c>
      <c r="O62" s="690">
        <v>103272.97642000012</v>
      </c>
      <c r="P62" s="544">
        <v>4.8100914880944026E-4</v>
      </c>
      <c r="Q62" s="287">
        <v>47</v>
      </c>
    </row>
    <row r="63" spans="1:17" s="318" customFormat="1" ht="15" customHeight="1">
      <c r="A63" s="287" t="s">
        <v>1052</v>
      </c>
      <c r="B63" s="287" t="s">
        <v>371</v>
      </c>
      <c r="C63" s="461">
        <v>220042.41217000003</v>
      </c>
      <c r="D63" s="681">
        <v>1.1490656989969045E-3</v>
      </c>
      <c r="E63" s="461">
        <v>35</v>
      </c>
      <c r="F63" s="461">
        <v>212535.55826000002</v>
      </c>
      <c r="G63" s="681">
        <v>1.0659842552608371E-3</v>
      </c>
      <c r="H63" s="461">
        <v>36</v>
      </c>
      <c r="I63" s="461">
        <v>208506.03451</v>
      </c>
      <c r="J63" s="681">
        <v>9.7091043183310341E-4</v>
      </c>
      <c r="K63" s="461">
        <v>36</v>
      </c>
      <c r="L63" s="461">
        <v>210424.33940999996</v>
      </c>
      <c r="M63" s="681">
        <v>9.8455193905270513E-4</v>
      </c>
      <c r="N63" s="683">
        <v>35</v>
      </c>
      <c r="O63" s="690">
        <v>203667.80499999982</v>
      </c>
      <c r="P63" s="544">
        <v>9.4861289873663995E-4</v>
      </c>
      <c r="Q63" s="287">
        <v>35</v>
      </c>
    </row>
    <row r="64" spans="1:17" s="318" customFormat="1" ht="15" customHeight="1">
      <c r="A64" s="287"/>
      <c r="B64" s="287" t="s">
        <v>356</v>
      </c>
      <c r="C64" s="461">
        <v>109291.15242</v>
      </c>
      <c r="D64" s="681">
        <v>5.707207683490911E-4</v>
      </c>
      <c r="E64" s="461">
        <v>45</v>
      </c>
      <c r="F64" s="461">
        <v>107826.59182000002</v>
      </c>
      <c r="G64" s="681">
        <v>5.4081044188354708E-4</v>
      </c>
      <c r="H64" s="461">
        <v>46</v>
      </c>
      <c r="I64" s="461">
        <v>108773.71429</v>
      </c>
      <c r="J64" s="681">
        <v>5.0650588680362367E-4</v>
      </c>
      <c r="K64" s="461">
        <v>48</v>
      </c>
      <c r="L64" s="461">
        <v>105046.83013000002</v>
      </c>
      <c r="M64" s="681">
        <v>4.9150236415529717E-4</v>
      </c>
      <c r="N64" s="683">
        <v>48</v>
      </c>
      <c r="O64" s="690">
        <v>102812.95657999995</v>
      </c>
      <c r="P64" s="544">
        <v>4.7886653842534483E-4</v>
      </c>
      <c r="Q64" s="287">
        <v>48</v>
      </c>
    </row>
    <row r="65" spans="1:17" s="318" customFormat="1" ht="15" customHeight="1">
      <c r="A65" s="287"/>
      <c r="B65" s="287" t="s">
        <v>357</v>
      </c>
      <c r="C65" s="461">
        <v>252509.16699</v>
      </c>
      <c r="D65" s="681">
        <v>1.3186093136219874E-3</v>
      </c>
      <c r="E65" s="461">
        <v>28</v>
      </c>
      <c r="F65" s="461">
        <v>271467.56900999998</v>
      </c>
      <c r="G65" s="681">
        <v>1.3615611276894608E-3</v>
      </c>
      <c r="H65" s="461">
        <v>29</v>
      </c>
      <c r="I65" s="461">
        <v>290512.09653000004</v>
      </c>
      <c r="J65" s="681">
        <v>1.3527724785402067E-3</v>
      </c>
      <c r="K65" s="461">
        <v>31</v>
      </c>
      <c r="L65" s="461">
        <v>306708.36460999976</v>
      </c>
      <c r="M65" s="681">
        <v>1.4350541194385657E-3</v>
      </c>
      <c r="N65" s="683">
        <v>28</v>
      </c>
      <c r="O65" s="690">
        <v>301290.60662000021</v>
      </c>
      <c r="P65" s="544">
        <v>1.4033055234621856E-3</v>
      </c>
      <c r="Q65" s="287">
        <v>28</v>
      </c>
    </row>
    <row r="66" spans="1:17" s="318" customFormat="1" ht="15" customHeight="1">
      <c r="A66" s="287"/>
      <c r="B66" s="287" t="s">
        <v>375</v>
      </c>
      <c r="C66" s="461">
        <v>238228.51446000001</v>
      </c>
      <c r="D66" s="681">
        <v>1.2440387399057162E-3</v>
      </c>
      <c r="E66" s="461">
        <v>31</v>
      </c>
      <c r="F66" s="461">
        <v>218562.05544999999</v>
      </c>
      <c r="G66" s="681">
        <v>1.0962104967966407E-3</v>
      </c>
      <c r="H66" s="461">
        <v>35</v>
      </c>
      <c r="I66" s="461">
        <v>235561.91799999998</v>
      </c>
      <c r="J66" s="681">
        <v>1.0968964234838255E-3</v>
      </c>
      <c r="K66" s="461">
        <v>35</v>
      </c>
      <c r="L66" s="461">
        <v>276900.36009999999</v>
      </c>
      <c r="M66" s="681">
        <v>1.2955858016484357E-3</v>
      </c>
      <c r="N66" s="683">
        <v>30</v>
      </c>
      <c r="O66" s="690">
        <v>275110.85657</v>
      </c>
      <c r="P66" s="544">
        <v>1.2813694688995538E-3</v>
      </c>
      <c r="Q66" s="287">
        <v>29</v>
      </c>
    </row>
    <row r="67" spans="1:17" s="318" customFormat="1" ht="15" customHeight="1">
      <c r="A67" s="287"/>
      <c r="B67" s="287" t="s">
        <v>368</v>
      </c>
      <c r="C67" s="461">
        <v>51576.978990000003</v>
      </c>
      <c r="D67" s="681">
        <v>2.6933658827479911E-4</v>
      </c>
      <c r="E67" s="461">
        <v>56</v>
      </c>
      <c r="F67" s="461">
        <v>61559.615409999999</v>
      </c>
      <c r="G67" s="681">
        <v>3.0875577397122361E-4</v>
      </c>
      <c r="H67" s="461">
        <v>54</v>
      </c>
      <c r="I67" s="461">
        <v>67246.83481</v>
      </c>
      <c r="J67" s="681">
        <v>3.1313555781837632E-4</v>
      </c>
      <c r="K67" s="461">
        <v>54</v>
      </c>
      <c r="L67" s="461">
        <v>82420.255149999983</v>
      </c>
      <c r="M67" s="681">
        <v>3.8563515158311038E-4</v>
      </c>
      <c r="N67" s="683">
        <v>53</v>
      </c>
      <c r="O67" s="690">
        <v>85861.673660000059</v>
      </c>
      <c r="P67" s="544">
        <v>3.9991343325466744E-4</v>
      </c>
      <c r="Q67" s="287">
        <v>52</v>
      </c>
    </row>
    <row r="68" spans="1:17" s="318" customFormat="1" ht="15" customHeight="1">
      <c r="A68" s="287"/>
      <c r="B68" s="287" t="s">
        <v>370</v>
      </c>
      <c r="C68" s="461">
        <v>224300.96023999999</v>
      </c>
      <c r="D68" s="681">
        <v>1.1713063203874928E-3</v>
      </c>
      <c r="E68" s="461">
        <v>33</v>
      </c>
      <c r="F68" s="461">
        <v>229251.12529999999</v>
      </c>
      <c r="G68" s="681">
        <v>1.1498221383344971E-3</v>
      </c>
      <c r="H68" s="461">
        <v>34</v>
      </c>
      <c r="I68" s="461">
        <v>236952.31825000001</v>
      </c>
      <c r="J68" s="681">
        <v>1.103370836132461E-3</v>
      </c>
      <c r="K68" s="461">
        <v>34</v>
      </c>
      <c r="L68" s="461">
        <v>251416.56172999981</v>
      </c>
      <c r="M68" s="681">
        <v>1.1763499605382248E-3</v>
      </c>
      <c r="N68" s="683">
        <v>33</v>
      </c>
      <c r="O68" s="690">
        <v>251562.47914999991</v>
      </c>
      <c r="P68" s="544">
        <v>1.1716894212114534E-3</v>
      </c>
      <c r="Q68" s="287">
        <v>32</v>
      </c>
    </row>
    <row r="69" spans="1:17" s="318" customFormat="1" ht="15" customHeight="1">
      <c r="A69" s="287"/>
      <c r="B69" s="287" t="s">
        <v>1040</v>
      </c>
      <c r="C69" s="461">
        <v>54122.804880000003</v>
      </c>
      <c r="D69" s="681">
        <v>2.8263187403681784E-4</v>
      </c>
      <c r="E69" s="461">
        <v>55</v>
      </c>
      <c r="F69" s="461">
        <v>54887.714740000003</v>
      </c>
      <c r="G69" s="681">
        <v>2.7529247434686729E-4</v>
      </c>
      <c r="H69" s="461">
        <v>59</v>
      </c>
      <c r="I69" s="461">
        <v>60755.906430000003</v>
      </c>
      <c r="J69" s="681">
        <v>2.8291048499861916E-4</v>
      </c>
      <c r="K69" s="461">
        <v>57</v>
      </c>
      <c r="L69" s="461">
        <v>69280.947770000028</v>
      </c>
      <c r="M69" s="681">
        <v>3.2415780255086381E-4</v>
      </c>
      <c r="N69" s="683">
        <v>56</v>
      </c>
      <c r="O69" s="690">
        <v>70955.63201000003</v>
      </c>
      <c r="P69" s="544">
        <v>3.3048634153393319E-4</v>
      </c>
      <c r="Q69" s="287">
        <v>55</v>
      </c>
    </row>
    <row r="70" spans="1:17" s="318" customFormat="1" ht="15" customHeight="1">
      <c r="A70" s="287"/>
      <c r="B70" s="287" t="s">
        <v>385</v>
      </c>
      <c r="C70" s="681" t="s">
        <v>1042</v>
      </c>
      <c r="D70" s="681" t="s">
        <v>1042</v>
      </c>
      <c r="E70" s="681" t="s">
        <v>1042</v>
      </c>
      <c r="F70" s="461">
        <v>55476.561350000004</v>
      </c>
      <c r="G70" s="681">
        <v>2.7824586821734534E-4</v>
      </c>
      <c r="H70" s="461">
        <v>57</v>
      </c>
      <c r="I70" s="461">
        <v>64144.507459999993</v>
      </c>
      <c r="J70" s="681">
        <v>2.9868953953331948E-4</v>
      </c>
      <c r="K70" s="461">
        <v>55</v>
      </c>
      <c r="L70" s="461">
        <v>70035.984689999983</v>
      </c>
      <c r="M70" s="681">
        <v>3.2769053581606811E-4</v>
      </c>
      <c r="N70" s="683">
        <v>55</v>
      </c>
      <c r="O70" s="690">
        <v>71667.91607000005</v>
      </c>
      <c r="P70" s="544">
        <v>3.3380390980094782E-4</v>
      </c>
      <c r="Q70" s="287">
        <v>54</v>
      </c>
    </row>
    <row r="71" spans="1:17" s="318" customFormat="1" ht="15" customHeight="1">
      <c r="A71" s="287"/>
      <c r="B71" s="287" t="s">
        <v>386</v>
      </c>
      <c r="C71" s="681" t="s">
        <v>1042</v>
      </c>
      <c r="D71" s="681" t="s">
        <v>1042</v>
      </c>
      <c r="E71" s="681" t="s">
        <v>1042</v>
      </c>
      <c r="F71" s="461">
        <v>57641.103479999998</v>
      </c>
      <c r="G71" s="681">
        <v>2.8910225314097347E-4</v>
      </c>
      <c r="H71" s="461">
        <v>56</v>
      </c>
      <c r="I71" s="461">
        <v>58411.458989999999</v>
      </c>
      <c r="J71" s="681">
        <v>2.7199354208265171E-4</v>
      </c>
      <c r="K71" s="461">
        <v>59</v>
      </c>
      <c r="L71" s="461">
        <v>59545.684880000023</v>
      </c>
      <c r="M71" s="681">
        <v>2.7860759679799335E-4</v>
      </c>
      <c r="N71" s="683">
        <v>61</v>
      </c>
      <c r="O71" s="690">
        <v>59043.812539999992</v>
      </c>
      <c r="P71" s="544">
        <v>2.7500528208683847E-4</v>
      </c>
      <c r="Q71" s="287">
        <v>59</v>
      </c>
    </row>
    <row r="72" spans="1:17" s="318" customFormat="1" ht="15" customHeight="1">
      <c r="A72" s="287"/>
      <c r="B72" s="287" t="s">
        <v>387</v>
      </c>
      <c r="C72" s="681" t="s">
        <v>1042</v>
      </c>
      <c r="D72" s="681" t="s">
        <v>1042</v>
      </c>
      <c r="E72" s="681" t="s">
        <v>1042</v>
      </c>
      <c r="F72" s="461">
        <v>20014.280970000003</v>
      </c>
      <c r="G72" s="681">
        <v>1.0038277156562702E-4</v>
      </c>
      <c r="H72" s="461">
        <v>63</v>
      </c>
      <c r="I72" s="461">
        <v>21244.862650000003</v>
      </c>
      <c r="J72" s="681">
        <v>9.8926915080518705E-5</v>
      </c>
      <c r="K72" s="461">
        <v>64</v>
      </c>
      <c r="L72" s="461">
        <v>22485.21096</v>
      </c>
      <c r="M72" s="681">
        <v>1.0520578614027521E-4</v>
      </c>
      <c r="N72" s="683">
        <v>67</v>
      </c>
      <c r="O72" s="690">
        <v>22134.49864999998</v>
      </c>
      <c r="P72" s="544">
        <v>1.0309469838131139E-4</v>
      </c>
      <c r="Q72" s="287">
        <v>65</v>
      </c>
    </row>
    <row r="73" spans="1:17" s="318" customFormat="1" ht="15" customHeight="1">
      <c r="A73" s="287"/>
      <c r="B73" s="287" t="s">
        <v>389</v>
      </c>
      <c r="C73" s="681" t="s">
        <v>1042</v>
      </c>
      <c r="D73" s="681" t="s">
        <v>1042</v>
      </c>
      <c r="E73" s="681" t="s">
        <v>1042</v>
      </c>
      <c r="F73" s="461">
        <v>32707.584079999997</v>
      </c>
      <c r="G73" s="681">
        <v>1.6404675971560414E-4</v>
      </c>
      <c r="H73" s="461">
        <v>61</v>
      </c>
      <c r="I73" s="461">
        <v>35713.16822</v>
      </c>
      <c r="J73" s="681">
        <v>1.6629872444744748E-4</v>
      </c>
      <c r="K73" s="461">
        <v>62</v>
      </c>
      <c r="L73" s="461">
        <v>37764.224399999999</v>
      </c>
      <c r="M73" s="681">
        <v>1.7669458040876494E-4</v>
      </c>
      <c r="N73" s="683">
        <v>63</v>
      </c>
      <c r="O73" s="690">
        <v>37727.987220000017</v>
      </c>
      <c r="P73" s="544">
        <v>1.7572367571920929E-4</v>
      </c>
      <c r="Q73" s="287">
        <v>62</v>
      </c>
    </row>
    <row r="74" spans="1:17" s="318" customFormat="1" ht="15" customHeight="1">
      <c r="A74" s="287"/>
      <c r="B74" s="287" t="s">
        <v>388</v>
      </c>
      <c r="C74" s="681" t="s">
        <v>1042</v>
      </c>
      <c r="D74" s="681" t="s">
        <v>1042</v>
      </c>
      <c r="E74" s="681" t="s">
        <v>1042</v>
      </c>
      <c r="F74" s="461">
        <v>17310.47928</v>
      </c>
      <c r="G74" s="681">
        <v>8.6821699458522163E-5</v>
      </c>
      <c r="H74" s="461">
        <v>64</v>
      </c>
      <c r="I74" s="461">
        <v>18932.089799999998</v>
      </c>
      <c r="J74" s="681">
        <v>8.8157465209188056E-5</v>
      </c>
      <c r="K74" s="461">
        <v>65</v>
      </c>
      <c r="L74" s="461">
        <v>19470.536860000004</v>
      </c>
      <c r="M74" s="681">
        <v>9.1100463347821136E-5</v>
      </c>
      <c r="N74" s="683">
        <v>68</v>
      </c>
      <c r="O74" s="690">
        <v>19694.263830000007</v>
      </c>
      <c r="P74" s="544">
        <v>9.1728944102188774E-5</v>
      </c>
      <c r="Q74" s="287">
        <v>67</v>
      </c>
    </row>
    <row r="75" spans="1:17" s="318" customFormat="1" ht="15" customHeight="1">
      <c r="A75" s="287"/>
      <c r="B75" s="287" t="s">
        <v>390</v>
      </c>
      <c r="C75" s="681" t="s">
        <v>1042</v>
      </c>
      <c r="D75" s="681" t="s">
        <v>1042</v>
      </c>
      <c r="E75" s="681" t="s">
        <v>1042</v>
      </c>
      <c r="F75" s="681" t="s">
        <v>1042</v>
      </c>
      <c r="G75" s="681" t="s">
        <v>1042</v>
      </c>
      <c r="H75" s="681" t="s">
        <v>1042</v>
      </c>
      <c r="I75" s="461">
        <v>111453.74949000002</v>
      </c>
      <c r="J75" s="681">
        <v>5.1898549747520417E-4</v>
      </c>
      <c r="K75" s="461">
        <v>47</v>
      </c>
      <c r="L75" s="461">
        <v>119392.16505</v>
      </c>
      <c r="M75" s="681">
        <v>5.5862258110095755E-4</v>
      </c>
      <c r="N75" s="683">
        <v>45</v>
      </c>
      <c r="O75" s="690">
        <v>117485.35150000003</v>
      </c>
      <c r="P75" s="544">
        <v>5.472053859740285E-4</v>
      </c>
      <c r="Q75" s="287">
        <v>44</v>
      </c>
    </row>
    <row r="76" spans="1:17" s="318" customFormat="1" ht="15" customHeight="1">
      <c r="A76" s="287"/>
      <c r="B76" s="287" t="s">
        <v>1078</v>
      </c>
      <c r="C76" s="681" t="s">
        <v>1042</v>
      </c>
      <c r="D76" s="681" t="s">
        <v>1042</v>
      </c>
      <c r="E76" s="681" t="s">
        <v>1042</v>
      </c>
      <c r="F76" s="681" t="s">
        <v>1042</v>
      </c>
      <c r="G76" s="681" t="s">
        <v>1042</v>
      </c>
      <c r="H76" s="681" t="s">
        <v>1042</v>
      </c>
      <c r="I76" s="681" t="s">
        <v>1042</v>
      </c>
      <c r="J76" s="681" t="s">
        <v>1042</v>
      </c>
      <c r="K76" s="681" t="s">
        <v>1042</v>
      </c>
      <c r="L76" s="461">
        <v>165422.75217000014</v>
      </c>
      <c r="M76" s="681">
        <v>7.7399454772706213E-4</v>
      </c>
      <c r="N76" s="683">
        <v>41</v>
      </c>
      <c r="O76" s="690">
        <v>164009.41744999998</v>
      </c>
      <c r="P76" s="544">
        <v>7.6389809821612344E-4</v>
      </c>
      <c r="Q76" s="287">
        <v>40</v>
      </c>
    </row>
    <row r="77" spans="1:17" s="318" customFormat="1" ht="15" customHeight="1">
      <c r="A77" s="287"/>
      <c r="B77" s="287" t="s">
        <v>1079</v>
      </c>
      <c r="C77" s="681" t="s">
        <v>1042</v>
      </c>
      <c r="D77" s="681" t="s">
        <v>1042</v>
      </c>
      <c r="E77" s="681" t="s">
        <v>1042</v>
      </c>
      <c r="F77" s="681" t="s">
        <v>1042</v>
      </c>
      <c r="G77" s="681" t="s">
        <v>1042</v>
      </c>
      <c r="H77" s="681" t="s">
        <v>1042</v>
      </c>
      <c r="I77" s="681" t="s">
        <v>1042</v>
      </c>
      <c r="J77" s="681" t="s">
        <v>1042</v>
      </c>
      <c r="K77" s="681" t="s">
        <v>1042</v>
      </c>
      <c r="L77" s="461">
        <v>81978.498210000034</v>
      </c>
      <c r="M77" s="681">
        <v>3.8356822029043562E-4</v>
      </c>
      <c r="N77" s="683">
        <v>54</v>
      </c>
      <c r="O77" s="690">
        <v>82187.955989999988</v>
      </c>
      <c r="P77" s="544">
        <v>3.828025503241091E-4</v>
      </c>
      <c r="Q77" s="287">
        <v>53</v>
      </c>
    </row>
    <row r="78" spans="1:17" s="318" customFormat="1" ht="15" customHeight="1">
      <c r="A78" s="287"/>
      <c r="B78" s="287" t="s">
        <v>1080</v>
      </c>
      <c r="C78" s="681" t="s">
        <v>1042</v>
      </c>
      <c r="D78" s="681" t="s">
        <v>1042</v>
      </c>
      <c r="E78" s="681" t="s">
        <v>1042</v>
      </c>
      <c r="F78" s="681" t="s">
        <v>1042</v>
      </c>
      <c r="G78" s="681" t="s">
        <v>1042</v>
      </c>
      <c r="H78" s="681" t="s">
        <v>1042</v>
      </c>
      <c r="I78" s="681" t="s">
        <v>1042</v>
      </c>
      <c r="J78" s="681" t="s">
        <v>1042</v>
      </c>
      <c r="K78" s="681" t="s">
        <v>1042</v>
      </c>
      <c r="L78" s="461">
        <v>24951.986759999996</v>
      </c>
      <c r="M78" s="681">
        <v>1.167475540931077E-4</v>
      </c>
      <c r="N78" s="683">
        <v>66</v>
      </c>
      <c r="O78" s="690">
        <v>23678.235779999992</v>
      </c>
      <c r="P78" s="544">
        <v>1.1028488218958041E-4</v>
      </c>
      <c r="Q78" s="287">
        <v>64</v>
      </c>
    </row>
    <row r="79" spans="1:17" s="318" customFormat="1" ht="15" customHeight="1">
      <c r="A79" s="287"/>
      <c r="B79" s="287" t="s">
        <v>1081</v>
      </c>
      <c r="C79" s="681" t="s">
        <v>1042</v>
      </c>
      <c r="D79" s="681" t="s">
        <v>1042</v>
      </c>
      <c r="E79" s="681" t="s">
        <v>1042</v>
      </c>
      <c r="F79" s="681" t="s">
        <v>1042</v>
      </c>
      <c r="G79" s="681" t="s">
        <v>1042</v>
      </c>
      <c r="H79" s="681" t="s">
        <v>1042</v>
      </c>
      <c r="I79" s="681" t="s">
        <v>1042</v>
      </c>
      <c r="J79" s="681" t="s">
        <v>1042</v>
      </c>
      <c r="K79" s="681" t="s">
        <v>1042</v>
      </c>
      <c r="L79" s="461">
        <v>31083.561840000002</v>
      </c>
      <c r="M79" s="681">
        <v>1.454365078110461E-4</v>
      </c>
      <c r="N79" s="683">
        <v>64</v>
      </c>
      <c r="O79" s="690">
        <v>30015.768200000017</v>
      </c>
      <c r="P79" s="544">
        <v>1.3980287596269375E-4</v>
      </c>
      <c r="Q79" s="287">
        <v>63</v>
      </c>
    </row>
    <row r="80" spans="1:17" s="318" customFormat="1" ht="15" customHeight="1">
      <c r="A80" s="287" t="s">
        <v>1052</v>
      </c>
      <c r="B80" s="435" t="s">
        <v>345</v>
      </c>
      <c r="C80" s="461">
        <v>6529477.5273000002</v>
      </c>
      <c r="D80" s="681">
        <v>3.4097123286258579E-2</v>
      </c>
      <c r="E80" s="461"/>
      <c r="F80" s="461">
        <v>6697684.9266199982</v>
      </c>
      <c r="G80" s="681">
        <v>3.3592622038993922E-2</v>
      </c>
      <c r="H80" s="461"/>
      <c r="I80" s="461">
        <v>7139182.1303700004</v>
      </c>
      <c r="J80" s="681">
        <v>3.3243672881804652E-2</v>
      </c>
      <c r="K80" s="461"/>
      <c r="L80" s="461">
        <v>7634306.6447100006</v>
      </c>
      <c r="M80" s="681">
        <v>3.5720066563815878E-2</v>
      </c>
      <c r="N80" s="461"/>
      <c r="O80" s="461">
        <v>7532988.4351599999</v>
      </c>
      <c r="P80" s="544">
        <v>3.5086006821877021E-2</v>
      </c>
      <c r="Q80" s="435"/>
    </row>
    <row r="81" spans="1:17" s="318" customFormat="1" ht="15" customHeight="1">
      <c r="A81" s="287"/>
      <c r="B81" s="435"/>
      <c r="C81" s="371"/>
      <c r="D81" s="677"/>
      <c r="E81" s="461"/>
      <c r="F81" s="371"/>
      <c r="G81" s="677"/>
      <c r="H81" s="461"/>
      <c r="I81" s="371"/>
      <c r="J81" s="677"/>
      <c r="K81" s="461"/>
      <c r="L81" s="371"/>
      <c r="M81" s="677"/>
      <c r="N81" s="461"/>
      <c r="O81" s="371"/>
      <c r="P81" s="677"/>
      <c r="Q81" s="461"/>
    </row>
    <row r="82" spans="1:17" s="318" customFormat="1" ht="15" customHeight="1">
      <c r="A82" s="287"/>
      <c r="B82" s="480" t="s">
        <v>395</v>
      </c>
      <c r="C82" s="717"/>
      <c r="D82" s="547"/>
      <c r="E82" s="717"/>
      <c r="F82" s="717"/>
      <c r="G82" s="547"/>
      <c r="H82" s="717"/>
      <c r="I82" s="717"/>
      <c r="J82" s="547"/>
      <c r="K82" s="717"/>
      <c r="L82" s="717"/>
      <c r="M82" s="547"/>
      <c r="N82" s="717"/>
      <c r="O82" s="717"/>
      <c r="P82" s="547"/>
      <c r="Q82" s="717"/>
    </row>
    <row r="83" spans="1:17" s="318" customFormat="1" ht="15" customHeight="1">
      <c r="A83" s="287"/>
      <c r="B83" s="287" t="s">
        <v>396</v>
      </c>
      <c r="C83" s="461">
        <v>770888.8261699999</v>
      </c>
      <c r="D83" s="681">
        <v>4.0256046919861883E-3</v>
      </c>
      <c r="E83" s="371">
        <v>21</v>
      </c>
      <c r="F83" s="461">
        <v>821143.84735000005</v>
      </c>
      <c r="G83" s="681">
        <v>4.1184939581197033E-3</v>
      </c>
      <c r="H83" s="371">
        <v>20</v>
      </c>
      <c r="I83" s="461">
        <v>863681.98626000003</v>
      </c>
      <c r="J83" s="681">
        <v>4.0217437937315513E-3</v>
      </c>
      <c r="K83" s="371">
        <v>20</v>
      </c>
      <c r="L83" s="461">
        <v>848197.59763000126</v>
      </c>
      <c r="M83" s="681">
        <v>3.9686216517915698E-3</v>
      </c>
      <c r="N83" s="507">
        <v>19</v>
      </c>
      <c r="O83" s="461">
        <v>848788.98354000004</v>
      </c>
      <c r="P83" s="681">
        <v>3.9533601203764444E-3</v>
      </c>
      <c r="Q83" s="507">
        <v>19</v>
      </c>
    </row>
    <row r="84" spans="1:17" s="318" customFormat="1" ht="15" customHeight="1">
      <c r="A84" s="287"/>
      <c r="B84" s="287" t="s">
        <v>428</v>
      </c>
      <c r="C84" s="461">
        <v>2271682.6220799997</v>
      </c>
      <c r="D84" s="681">
        <v>1.1862794440581276E-2</v>
      </c>
      <c r="E84" s="371">
        <v>14</v>
      </c>
      <c r="F84" s="461">
        <v>2527737.87751</v>
      </c>
      <c r="G84" s="681">
        <v>1.2678013979928114E-2</v>
      </c>
      <c r="H84" s="371">
        <v>15</v>
      </c>
      <c r="I84" s="461">
        <v>2912334.1314899996</v>
      </c>
      <c r="J84" s="681">
        <v>1.3561312965796338E-2</v>
      </c>
      <c r="K84" s="371">
        <v>15</v>
      </c>
      <c r="L84" s="461">
        <v>2948280.742389997</v>
      </c>
      <c r="M84" s="681">
        <v>1.3794675701160237E-2</v>
      </c>
      <c r="N84" s="507">
        <v>14</v>
      </c>
      <c r="O84" s="461">
        <v>2786494.3573000021</v>
      </c>
      <c r="P84" s="681">
        <v>1.297850924249735E-2</v>
      </c>
      <c r="Q84" s="507">
        <v>14</v>
      </c>
    </row>
    <row r="85" spans="1:17" s="318" customFormat="1" ht="15" customHeight="1">
      <c r="A85" s="287"/>
      <c r="B85" s="287" t="s">
        <v>429</v>
      </c>
      <c r="C85" s="461">
        <v>1377303.4752199999</v>
      </c>
      <c r="D85" s="681">
        <v>7.1923161688474636E-3</v>
      </c>
      <c r="E85" s="371">
        <v>16</v>
      </c>
      <c r="F85" s="461">
        <v>1467789.9495600001</v>
      </c>
      <c r="G85" s="681">
        <v>7.361784489478199E-3</v>
      </c>
      <c r="H85" s="371">
        <v>17</v>
      </c>
      <c r="I85" s="461">
        <v>1730560.3254999998</v>
      </c>
      <c r="J85" s="681">
        <v>8.0583714370331908E-3</v>
      </c>
      <c r="K85" s="371">
        <v>16</v>
      </c>
      <c r="L85" s="461">
        <v>1788073.5733899986</v>
      </c>
      <c r="M85" s="681">
        <v>8.3661961766689098E-3</v>
      </c>
      <c r="N85" s="507">
        <v>15</v>
      </c>
      <c r="O85" s="461">
        <v>1790857.7470099996</v>
      </c>
      <c r="P85" s="681">
        <v>8.3411846001685205E-3</v>
      </c>
      <c r="Q85" s="507">
        <v>15</v>
      </c>
    </row>
    <row r="86" spans="1:17" s="318" customFormat="1" ht="15" customHeight="1">
      <c r="A86" s="287"/>
      <c r="B86" s="287" t="s">
        <v>430</v>
      </c>
      <c r="C86" s="461">
        <v>46097.48431</v>
      </c>
      <c r="D86" s="681">
        <v>2.4071986950973136E-4</v>
      </c>
      <c r="E86" s="371">
        <v>57</v>
      </c>
      <c r="F86" s="461">
        <v>49962.5599</v>
      </c>
      <c r="G86" s="681">
        <v>2.5059007839419058E-4</v>
      </c>
      <c r="H86" s="371">
        <v>60</v>
      </c>
      <c r="I86" s="461">
        <v>55988.344259999998</v>
      </c>
      <c r="J86" s="681">
        <v>2.6071028414522914E-4</v>
      </c>
      <c r="K86" s="371">
        <v>60</v>
      </c>
      <c r="L86" s="461">
        <v>60386.657499999994</v>
      </c>
      <c r="M86" s="681">
        <v>2.825424135878797E-4</v>
      </c>
      <c r="N86" s="507">
        <v>60</v>
      </c>
      <c r="O86" s="461">
        <v>58651.359929999984</v>
      </c>
      <c r="P86" s="681">
        <v>2.7317737606119606E-4</v>
      </c>
      <c r="Q86" s="507">
        <v>60</v>
      </c>
    </row>
    <row r="87" spans="1:17" s="318" customFormat="1" ht="15" customHeight="1">
      <c r="A87" s="287"/>
      <c r="B87" s="287" t="s">
        <v>431</v>
      </c>
      <c r="C87" s="461">
        <v>332900.15563000005</v>
      </c>
      <c r="D87" s="681">
        <v>1.7384134446881484E-3</v>
      </c>
      <c r="E87" s="371">
        <v>25</v>
      </c>
      <c r="F87" s="461">
        <v>365446.85824000003</v>
      </c>
      <c r="G87" s="681">
        <v>1.8329196309909703E-3</v>
      </c>
      <c r="H87" s="371">
        <v>25</v>
      </c>
      <c r="I87" s="461">
        <v>434221.26226999995</v>
      </c>
      <c r="J87" s="681">
        <v>2.0219556438855076E-3</v>
      </c>
      <c r="K87" s="371">
        <v>25</v>
      </c>
      <c r="L87" s="461">
        <v>463569.13645000028</v>
      </c>
      <c r="M87" s="681">
        <v>2.1689881192286926E-3</v>
      </c>
      <c r="N87" s="507">
        <v>24</v>
      </c>
      <c r="O87" s="461">
        <v>469089.47220000031</v>
      </c>
      <c r="P87" s="681">
        <v>2.1848535363283516E-3</v>
      </c>
      <c r="Q87" s="507">
        <v>24</v>
      </c>
    </row>
    <row r="88" spans="1:17" s="318" customFormat="1" ht="15" customHeight="1">
      <c r="A88" s="287"/>
      <c r="B88" s="287" t="s">
        <v>432</v>
      </c>
      <c r="C88" s="461">
        <v>272962.42324999999</v>
      </c>
      <c r="D88" s="681">
        <v>1.4254154721807339E-3</v>
      </c>
      <c r="E88" s="371">
        <v>27</v>
      </c>
      <c r="F88" s="461">
        <v>340924.92345</v>
      </c>
      <c r="G88" s="681">
        <v>1.7099284637308769E-3</v>
      </c>
      <c r="H88" s="371">
        <v>27</v>
      </c>
      <c r="I88" s="461">
        <v>447043.63884999999</v>
      </c>
      <c r="J88" s="681">
        <v>2.0816631684742858E-3</v>
      </c>
      <c r="K88" s="371">
        <v>24</v>
      </c>
      <c r="L88" s="461">
        <v>499955.15790999989</v>
      </c>
      <c r="M88" s="681">
        <v>2.3392342422926937E-3</v>
      </c>
      <c r="N88" s="507">
        <v>23</v>
      </c>
      <c r="O88" s="461">
        <v>808391.2465599993</v>
      </c>
      <c r="P88" s="681">
        <v>3.7652016906285575E-3</v>
      </c>
      <c r="Q88" s="507">
        <v>20</v>
      </c>
    </row>
    <row r="89" spans="1:17" s="318" customFormat="1" ht="15" customHeight="1">
      <c r="A89" s="287"/>
      <c r="B89" s="287" t="s">
        <v>433</v>
      </c>
      <c r="C89" s="461">
        <v>37846.343829999998</v>
      </c>
      <c r="D89" s="681">
        <v>1.9763290846400619E-4</v>
      </c>
      <c r="E89" s="371">
        <v>58</v>
      </c>
      <c r="F89" s="461">
        <v>27865.578449999997</v>
      </c>
      <c r="G89" s="681">
        <v>1.3976140338407613E-4</v>
      </c>
      <c r="H89" s="371">
        <v>62</v>
      </c>
      <c r="I89" s="461">
        <v>30794.973169999997</v>
      </c>
      <c r="J89" s="681">
        <v>1.433971000841204E-4</v>
      </c>
      <c r="K89" s="371">
        <v>63</v>
      </c>
      <c r="L89" s="461">
        <v>26462.598299999991</v>
      </c>
      <c r="M89" s="681">
        <v>1.2381553646165165E-4</v>
      </c>
      <c r="N89" s="507">
        <v>65</v>
      </c>
      <c r="O89" s="461">
        <v>21714.553589999992</v>
      </c>
      <c r="P89" s="681">
        <v>1.0113874220710545E-4</v>
      </c>
      <c r="Q89" s="507">
        <v>66</v>
      </c>
    </row>
    <row r="90" spans="1:17" s="318" customFormat="1" ht="15" customHeight="1">
      <c r="A90" s="287"/>
      <c r="B90" s="287" t="s">
        <v>434</v>
      </c>
      <c r="C90" s="461">
        <v>950834.13968000002</v>
      </c>
      <c r="D90" s="681">
        <v>4.9652826953037275E-3</v>
      </c>
      <c r="E90" s="371">
        <v>18</v>
      </c>
      <c r="F90" s="461">
        <v>1033638.8509099999</v>
      </c>
      <c r="G90" s="681">
        <v>5.1842748089618593E-3</v>
      </c>
      <c r="H90" s="371">
        <v>19</v>
      </c>
      <c r="I90" s="461">
        <v>1128672.6568500001</v>
      </c>
      <c r="J90" s="681">
        <v>5.2556754975256748E-3</v>
      </c>
      <c r="K90" s="371">
        <v>19</v>
      </c>
      <c r="L90" s="461">
        <v>1160675.9426500003</v>
      </c>
      <c r="M90" s="681">
        <v>5.4306728639471153E-3</v>
      </c>
      <c r="N90" s="507">
        <v>18</v>
      </c>
      <c r="O90" s="461">
        <v>1116585.5046700004</v>
      </c>
      <c r="P90" s="681">
        <v>5.200661991090462E-3</v>
      </c>
      <c r="Q90" s="507">
        <v>18</v>
      </c>
    </row>
    <row r="91" spans="1:17" s="318" customFormat="1" ht="15" customHeight="1">
      <c r="A91" s="287"/>
      <c r="B91" s="287" t="s">
        <v>435</v>
      </c>
      <c r="C91" s="371">
        <v>334970.45262999996</v>
      </c>
      <c r="D91" s="681">
        <v>1.7492230446596246E-3</v>
      </c>
      <c r="E91" s="371">
        <v>24</v>
      </c>
      <c r="F91" s="371">
        <v>385053.09297999996</v>
      </c>
      <c r="G91" s="681">
        <v>1.9312558233387023E-3</v>
      </c>
      <c r="H91" s="371">
        <v>24</v>
      </c>
      <c r="I91" s="461">
        <v>418956.37221</v>
      </c>
      <c r="J91" s="681">
        <v>1.9508745308862165E-3</v>
      </c>
      <c r="K91" s="371">
        <v>26</v>
      </c>
      <c r="L91" s="461">
        <v>303872.36136000033</v>
      </c>
      <c r="M91" s="681">
        <v>1.4217847775612163E-3</v>
      </c>
      <c r="N91" s="507">
        <v>29</v>
      </c>
      <c r="O91" s="461">
        <v>0</v>
      </c>
      <c r="P91" s="681">
        <v>0</v>
      </c>
      <c r="Q91" s="507">
        <v>68</v>
      </c>
    </row>
    <row r="92" spans="1:17" s="318" customFormat="1" ht="15" customHeight="1">
      <c r="A92" s="287"/>
      <c r="B92" s="435" t="s">
        <v>345</v>
      </c>
      <c r="C92" s="461">
        <v>6395485.9227999998</v>
      </c>
      <c r="D92" s="681">
        <v>3.3397413180278841E-2</v>
      </c>
      <c r="E92" s="371"/>
      <c r="F92" s="461">
        <v>7019563.5383499991</v>
      </c>
      <c r="G92" s="681">
        <v>3.5207022636326683E-2</v>
      </c>
      <c r="H92" s="371"/>
      <c r="I92" s="461">
        <v>8022253.6908599986</v>
      </c>
      <c r="J92" s="681">
        <v>3.7355704421562108E-2</v>
      </c>
      <c r="K92" s="371"/>
      <c r="L92" s="461">
        <v>8099473.767579997</v>
      </c>
      <c r="M92" s="681">
        <v>3.7896531482699961E-2</v>
      </c>
      <c r="N92" s="371"/>
      <c r="O92" s="461">
        <v>7900573.2248000018</v>
      </c>
      <c r="P92" s="681">
        <v>3.679808729935799E-2</v>
      </c>
      <c r="Q92" s="371"/>
    </row>
    <row r="93" spans="1:17" s="318" customFormat="1" ht="15" customHeight="1">
      <c r="A93" s="287"/>
      <c r="B93" s="435"/>
      <c r="C93" s="461"/>
      <c r="D93" s="677"/>
      <c r="E93" s="461"/>
      <c r="F93" s="461"/>
      <c r="G93" s="677"/>
      <c r="H93" s="461"/>
      <c r="I93" s="461"/>
      <c r="J93" s="677"/>
      <c r="K93" s="461"/>
      <c r="L93" s="461"/>
      <c r="M93" s="677"/>
      <c r="N93" s="461"/>
      <c r="O93" s="461"/>
      <c r="P93" s="677"/>
      <c r="Q93" s="461"/>
    </row>
    <row r="94" spans="1:17" s="316" customFormat="1" ht="15" customHeight="1">
      <c r="A94" s="287"/>
      <c r="B94" s="480" t="s">
        <v>7</v>
      </c>
      <c r="C94" s="546">
        <v>191496447.91463</v>
      </c>
      <c r="D94" s="826">
        <v>1</v>
      </c>
      <c r="E94" s="717"/>
      <c r="F94" s="546">
        <v>199379641.12612003</v>
      </c>
      <c r="G94" s="826">
        <v>1</v>
      </c>
      <c r="H94" s="717"/>
      <c r="I94" s="546">
        <v>214753109.73468</v>
      </c>
      <c r="J94" s="826">
        <v>1</v>
      </c>
      <c r="K94" s="717"/>
      <c r="L94" s="546">
        <v>213725991.55354005</v>
      </c>
      <c r="M94" s="827">
        <v>1</v>
      </c>
      <c r="N94" s="717"/>
      <c r="O94" s="546">
        <f>O92+O80+O36+O30+O26+O21</f>
        <v>214700648.99100998</v>
      </c>
      <c r="P94" s="828">
        <f>P92+P80+P36+P30+P26+P21</f>
        <v>1.0000000000000002</v>
      </c>
      <c r="Q94" s="717"/>
    </row>
    <row r="95" spans="1:17" s="434" customFormat="1" ht="15" customHeight="1" thickBot="1">
      <c r="A95" s="287"/>
      <c r="B95" s="303"/>
      <c r="C95" s="303"/>
      <c r="D95" s="303"/>
      <c r="E95" s="303"/>
      <c r="F95" s="457"/>
      <c r="G95" s="675"/>
      <c r="H95" s="457"/>
      <c r="I95" s="457"/>
      <c r="J95" s="675"/>
      <c r="K95" s="457"/>
      <c r="L95" s="457"/>
      <c r="M95" s="457"/>
      <c r="N95" s="457"/>
      <c r="O95" s="457"/>
      <c r="P95" s="675"/>
      <c r="Q95" s="457"/>
    </row>
    <row r="96" spans="1:17" s="434" customFormat="1" ht="15" customHeight="1" thickTop="1">
      <c r="A96" s="287"/>
      <c r="B96" s="424" t="s">
        <v>1082</v>
      </c>
      <c r="C96" s="424"/>
      <c r="D96" s="424"/>
      <c r="E96" s="424"/>
      <c r="F96" s="461"/>
      <c r="G96" s="499"/>
      <c r="H96" s="461"/>
      <c r="I96" s="461"/>
      <c r="J96" s="499"/>
      <c r="K96" s="461"/>
      <c r="L96" s="461"/>
      <c r="M96" s="461"/>
      <c r="N96" s="461"/>
      <c r="O96" s="461"/>
      <c r="P96" s="499"/>
      <c r="Q96" s="461"/>
    </row>
    <row r="97" spans="1:17" s="434" customFormat="1" ht="15" customHeight="1">
      <c r="A97" s="287"/>
      <c r="B97" s="424" t="s">
        <v>1060</v>
      </c>
      <c r="C97" s="424"/>
      <c r="D97" s="424"/>
      <c r="E97" s="424"/>
      <c r="F97" s="461"/>
      <c r="G97" s="499"/>
      <c r="H97" s="461"/>
      <c r="I97" s="461"/>
      <c r="J97" s="499"/>
      <c r="K97" s="461"/>
      <c r="L97" s="461"/>
      <c r="M97" s="461"/>
      <c r="N97" s="461"/>
      <c r="O97" s="461"/>
      <c r="P97" s="499"/>
      <c r="Q97" s="461"/>
    </row>
    <row r="98" spans="1:17" s="434" customFormat="1" ht="15" customHeight="1">
      <c r="A98" s="287"/>
      <c r="B98" s="424" t="s">
        <v>1061</v>
      </c>
      <c r="C98" s="424"/>
      <c r="D98" s="424"/>
      <c r="E98" s="424"/>
      <c r="F98" s="461"/>
      <c r="G98" s="499"/>
      <c r="H98" s="461"/>
      <c r="I98" s="461"/>
      <c r="J98" s="499"/>
      <c r="K98" s="499"/>
      <c r="L98" s="499"/>
      <c r="M98" s="499"/>
      <c r="N98" s="499"/>
      <c r="O98" s="499"/>
      <c r="P98" s="499"/>
      <c r="Q98" s="461"/>
    </row>
    <row r="99" spans="1:17" s="434" customFormat="1" ht="15" customHeight="1">
      <c r="A99" s="287" t="s">
        <v>711</v>
      </c>
      <c r="B99" s="424" t="s">
        <v>1083</v>
      </c>
      <c r="C99" s="424"/>
      <c r="D99" s="424"/>
      <c r="E99" s="424"/>
      <c r="F99" s="461"/>
      <c r="G99" s="499"/>
      <c r="H99" s="461"/>
      <c r="I99" s="461"/>
      <c r="J99" s="499"/>
      <c r="K99" s="461"/>
      <c r="L99" s="461"/>
      <c r="M99" s="461"/>
      <c r="N99" s="461"/>
      <c r="O99" s="461"/>
      <c r="P99" s="499"/>
      <c r="Q99" s="461"/>
    </row>
    <row r="100" spans="1:17" s="434" customFormat="1" ht="15" customHeight="1">
      <c r="A100" s="287"/>
      <c r="B100" s="424" t="s">
        <v>1084</v>
      </c>
      <c r="C100" s="424"/>
      <c r="D100" s="424"/>
      <c r="E100" s="424"/>
      <c r="F100" s="461"/>
      <c r="G100" s="499"/>
      <c r="H100" s="461"/>
      <c r="I100" s="461"/>
      <c r="J100" s="499"/>
      <c r="K100" s="461"/>
      <c r="L100" s="461"/>
      <c r="M100" s="461"/>
      <c r="N100" s="461"/>
      <c r="O100" s="461"/>
      <c r="P100" s="499"/>
      <c r="Q100" s="461"/>
    </row>
    <row r="101" spans="1:17" s="434" customFormat="1" ht="15" customHeight="1">
      <c r="A101" s="287"/>
      <c r="B101" s="424" t="s">
        <v>1085</v>
      </c>
      <c r="C101" s="424"/>
      <c r="D101" s="424"/>
      <c r="E101" s="424"/>
      <c r="F101" s="461"/>
      <c r="G101" s="499"/>
      <c r="H101" s="461"/>
      <c r="I101" s="461"/>
      <c r="J101" s="499"/>
      <c r="K101" s="461"/>
      <c r="L101" s="461"/>
      <c r="M101" s="461"/>
      <c r="N101" s="461"/>
      <c r="O101" s="461"/>
      <c r="P101" s="499"/>
      <c r="Q101" s="461"/>
    </row>
    <row r="102" spans="1:17">
      <c r="B102" s="424" t="s">
        <v>1086</v>
      </c>
      <c r="C102" s="424"/>
      <c r="D102" s="424"/>
      <c r="E102" s="424"/>
    </row>
    <row r="103" spans="1:17">
      <c r="B103" s="424" t="s">
        <v>1087</v>
      </c>
      <c r="C103" s="424"/>
      <c r="D103" s="424"/>
      <c r="E103" s="424"/>
    </row>
    <row r="104" spans="1:17">
      <c r="B104" s="424" t="s">
        <v>1088</v>
      </c>
    </row>
    <row r="105" spans="1:17">
      <c r="B105" s="307"/>
    </row>
  </sheetData>
  <mergeCells count="8">
    <mergeCell ref="B1:Q1"/>
    <mergeCell ref="B2:Q2"/>
    <mergeCell ref="B3:Q3"/>
    <mergeCell ref="C5:E5"/>
    <mergeCell ref="F5:H5"/>
    <mergeCell ref="I5:K5"/>
    <mergeCell ref="L5:N5"/>
    <mergeCell ref="O5:Q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R47"/>
  <sheetViews>
    <sheetView topLeftCell="B1" zoomScaleNormal="100" workbookViewId="0">
      <selection activeCell="E13" sqref="E13"/>
    </sheetView>
  </sheetViews>
  <sheetFormatPr baseColWidth="10" defaultColWidth="9.140625" defaultRowHeight="12.75"/>
  <cols>
    <col min="1" max="1" width="26" style="345" hidden="1" customWidth="1"/>
    <col min="2" max="2" width="48.85546875" style="367" customWidth="1"/>
    <col min="3" max="3" width="21.140625" style="367" customWidth="1"/>
    <col min="4" max="4" width="15.42578125" style="367" customWidth="1"/>
    <col min="5" max="5" width="16.5703125" style="367" customWidth="1"/>
    <col min="6" max="6" width="21.140625" style="345" customWidth="1"/>
    <col min="7" max="7" width="15.42578125" style="345" customWidth="1"/>
    <col min="8" max="8" width="16.5703125" style="345" customWidth="1"/>
    <col min="9" max="9" width="21.140625" style="345" customWidth="1"/>
    <col min="10" max="10" width="15.42578125" style="345" customWidth="1"/>
    <col min="11" max="11" width="16.5703125" style="345" customWidth="1"/>
    <col min="12" max="12" width="23" style="345" customWidth="1"/>
    <col min="13" max="14" width="16.5703125" style="345" customWidth="1"/>
    <col min="15" max="15" width="21.140625" style="345" customWidth="1"/>
    <col min="16" max="16" width="15.42578125" style="345" customWidth="1"/>
    <col min="17" max="17" width="16.5703125" style="345" customWidth="1"/>
    <col min="18" max="256" width="9.140625" style="345"/>
    <col min="257" max="257" width="0" style="345" hidden="1" customWidth="1"/>
    <col min="258" max="258" width="48.85546875" style="345" customWidth="1"/>
    <col min="259" max="259" width="21.140625" style="345" customWidth="1"/>
    <col min="260" max="260" width="15.42578125" style="345" customWidth="1"/>
    <col min="261" max="261" width="16.5703125" style="345" customWidth="1"/>
    <col min="262" max="262" width="21.140625" style="345" customWidth="1"/>
    <col min="263" max="263" width="15.42578125" style="345" customWidth="1"/>
    <col min="264" max="264" width="16.5703125" style="345" customWidth="1"/>
    <col min="265" max="265" width="21.140625" style="345" customWidth="1"/>
    <col min="266" max="266" width="15.42578125" style="345" customWidth="1"/>
    <col min="267" max="267" width="16.5703125" style="345" customWidth="1"/>
    <col min="268" max="268" width="23" style="345" customWidth="1"/>
    <col min="269" max="270" width="16.5703125" style="345" customWidth="1"/>
    <col min="271" max="271" width="21.140625" style="345" customWidth="1"/>
    <col min="272" max="272" width="15.42578125" style="345" customWidth="1"/>
    <col min="273" max="273" width="16.5703125" style="345" customWidth="1"/>
    <col min="274" max="512" width="9.140625" style="345"/>
    <col min="513" max="513" width="0" style="345" hidden="1" customWidth="1"/>
    <col min="514" max="514" width="48.85546875" style="345" customWidth="1"/>
    <col min="515" max="515" width="21.140625" style="345" customWidth="1"/>
    <col min="516" max="516" width="15.42578125" style="345" customWidth="1"/>
    <col min="517" max="517" width="16.5703125" style="345" customWidth="1"/>
    <col min="518" max="518" width="21.140625" style="345" customWidth="1"/>
    <col min="519" max="519" width="15.42578125" style="345" customWidth="1"/>
    <col min="520" max="520" width="16.5703125" style="345" customWidth="1"/>
    <col min="521" max="521" width="21.140625" style="345" customWidth="1"/>
    <col min="522" max="522" width="15.42578125" style="345" customWidth="1"/>
    <col min="523" max="523" width="16.5703125" style="345" customWidth="1"/>
    <col min="524" max="524" width="23" style="345" customWidth="1"/>
    <col min="525" max="526" width="16.5703125" style="345" customWidth="1"/>
    <col min="527" max="527" width="21.140625" style="345" customWidth="1"/>
    <col min="528" max="528" width="15.42578125" style="345" customWidth="1"/>
    <col min="529" max="529" width="16.5703125" style="345" customWidth="1"/>
    <col min="530" max="768" width="9.140625" style="345"/>
    <col min="769" max="769" width="0" style="345" hidden="1" customWidth="1"/>
    <col min="770" max="770" width="48.85546875" style="345" customWidth="1"/>
    <col min="771" max="771" width="21.140625" style="345" customWidth="1"/>
    <col min="772" max="772" width="15.42578125" style="345" customWidth="1"/>
    <col min="773" max="773" width="16.5703125" style="345" customWidth="1"/>
    <col min="774" max="774" width="21.140625" style="345" customWidth="1"/>
    <col min="775" max="775" width="15.42578125" style="345" customWidth="1"/>
    <col min="776" max="776" width="16.5703125" style="345" customWidth="1"/>
    <col min="777" max="777" width="21.140625" style="345" customWidth="1"/>
    <col min="778" max="778" width="15.42578125" style="345" customWidth="1"/>
    <col min="779" max="779" width="16.5703125" style="345" customWidth="1"/>
    <col min="780" max="780" width="23" style="345" customWidth="1"/>
    <col min="781" max="782" width="16.5703125" style="345" customWidth="1"/>
    <col min="783" max="783" width="21.140625" style="345" customWidth="1"/>
    <col min="784" max="784" width="15.42578125" style="345" customWidth="1"/>
    <col min="785" max="785" width="16.5703125" style="345" customWidth="1"/>
    <col min="786" max="1024" width="9.140625" style="345"/>
    <col min="1025" max="1025" width="0" style="345" hidden="1" customWidth="1"/>
    <col min="1026" max="1026" width="48.85546875" style="345" customWidth="1"/>
    <col min="1027" max="1027" width="21.140625" style="345" customWidth="1"/>
    <col min="1028" max="1028" width="15.42578125" style="345" customWidth="1"/>
    <col min="1029" max="1029" width="16.5703125" style="345" customWidth="1"/>
    <col min="1030" max="1030" width="21.140625" style="345" customWidth="1"/>
    <col min="1031" max="1031" width="15.42578125" style="345" customWidth="1"/>
    <col min="1032" max="1032" width="16.5703125" style="345" customWidth="1"/>
    <col min="1033" max="1033" width="21.140625" style="345" customWidth="1"/>
    <col min="1034" max="1034" width="15.42578125" style="345" customWidth="1"/>
    <col min="1035" max="1035" width="16.5703125" style="345" customWidth="1"/>
    <col min="1036" max="1036" width="23" style="345" customWidth="1"/>
    <col min="1037" max="1038" width="16.5703125" style="345" customWidth="1"/>
    <col min="1039" max="1039" width="21.140625" style="345" customWidth="1"/>
    <col min="1040" max="1040" width="15.42578125" style="345" customWidth="1"/>
    <col min="1041" max="1041" width="16.5703125" style="345" customWidth="1"/>
    <col min="1042" max="1280" width="9.140625" style="345"/>
    <col min="1281" max="1281" width="0" style="345" hidden="1" customWidth="1"/>
    <col min="1282" max="1282" width="48.85546875" style="345" customWidth="1"/>
    <col min="1283" max="1283" width="21.140625" style="345" customWidth="1"/>
    <col min="1284" max="1284" width="15.42578125" style="345" customWidth="1"/>
    <col min="1285" max="1285" width="16.5703125" style="345" customWidth="1"/>
    <col min="1286" max="1286" width="21.140625" style="345" customWidth="1"/>
    <col min="1287" max="1287" width="15.42578125" style="345" customWidth="1"/>
    <col min="1288" max="1288" width="16.5703125" style="345" customWidth="1"/>
    <col min="1289" max="1289" width="21.140625" style="345" customWidth="1"/>
    <col min="1290" max="1290" width="15.42578125" style="345" customWidth="1"/>
    <col min="1291" max="1291" width="16.5703125" style="345" customWidth="1"/>
    <col min="1292" max="1292" width="23" style="345" customWidth="1"/>
    <col min="1293" max="1294" width="16.5703125" style="345" customWidth="1"/>
    <col min="1295" max="1295" width="21.140625" style="345" customWidth="1"/>
    <col min="1296" max="1296" width="15.42578125" style="345" customWidth="1"/>
    <col min="1297" max="1297" width="16.5703125" style="345" customWidth="1"/>
    <col min="1298" max="1536" width="9.140625" style="345"/>
    <col min="1537" max="1537" width="0" style="345" hidden="1" customWidth="1"/>
    <col min="1538" max="1538" width="48.85546875" style="345" customWidth="1"/>
    <col min="1539" max="1539" width="21.140625" style="345" customWidth="1"/>
    <col min="1540" max="1540" width="15.42578125" style="345" customWidth="1"/>
    <col min="1541" max="1541" width="16.5703125" style="345" customWidth="1"/>
    <col min="1542" max="1542" width="21.140625" style="345" customWidth="1"/>
    <col min="1543" max="1543" width="15.42578125" style="345" customWidth="1"/>
    <col min="1544" max="1544" width="16.5703125" style="345" customWidth="1"/>
    <col min="1545" max="1545" width="21.140625" style="345" customWidth="1"/>
    <col min="1546" max="1546" width="15.42578125" style="345" customWidth="1"/>
    <col min="1547" max="1547" width="16.5703125" style="345" customWidth="1"/>
    <col min="1548" max="1548" width="23" style="345" customWidth="1"/>
    <col min="1549" max="1550" width="16.5703125" style="345" customWidth="1"/>
    <col min="1551" max="1551" width="21.140625" style="345" customWidth="1"/>
    <col min="1552" max="1552" width="15.42578125" style="345" customWidth="1"/>
    <col min="1553" max="1553" width="16.5703125" style="345" customWidth="1"/>
    <col min="1554" max="1792" width="9.140625" style="345"/>
    <col min="1793" max="1793" width="0" style="345" hidden="1" customWidth="1"/>
    <col min="1794" max="1794" width="48.85546875" style="345" customWidth="1"/>
    <col min="1795" max="1795" width="21.140625" style="345" customWidth="1"/>
    <col min="1796" max="1796" width="15.42578125" style="345" customWidth="1"/>
    <col min="1797" max="1797" width="16.5703125" style="345" customWidth="1"/>
    <col min="1798" max="1798" width="21.140625" style="345" customWidth="1"/>
    <col min="1799" max="1799" width="15.42578125" style="345" customWidth="1"/>
    <col min="1800" max="1800" width="16.5703125" style="345" customWidth="1"/>
    <col min="1801" max="1801" width="21.140625" style="345" customWidth="1"/>
    <col min="1802" max="1802" width="15.42578125" style="345" customWidth="1"/>
    <col min="1803" max="1803" width="16.5703125" style="345" customWidth="1"/>
    <col min="1804" max="1804" width="23" style="345" customWidth="1"/>
    <col min="1805" max="1806" width="16.5703125" style="345" customWidth="1"/>
    <col min="1807" max="1807" width="21.140625" style="345" customWidth="1"/>
    <col min="1808" max="1808" width="15.42578125" style="345" customWidth="1"/>
    <col min="1809" max="1809" width="16.5703125" style="345" customWidth="1"/>
    <col min="1810" max="2048" width="9.140625" style="345"/>
    <col min="2049" max="2049" width="0" style="345" hidden="1" customWidth="1"/>
    <col min="2050" max="2050" width="48.85546875" style="345" customWidth="1"/>
    <col min="2051" max="2051" width="21.140625" style="345" customWidth="1"/>
    <col min="2052" max="2052" width="15.42578125" style="345" customWidth="1"/>
    <col min="2053" max="2053" width="16.5703125" style="345" customWidth="1"/>
    <col min="2054" max="2054" width="21.140625" style="345" customWidth="1"/>
    <col min="2055" max="2055" width="15.42578125" style="345" customWidth="1"/>
    <col min="2056" max="2056" width="16.5703125" style="345" customWidth="1"/>
    <col min="2057" max="2057" width="21.140625" style="345" customWidth="1"/>
    <col min="2058" max="2058" width="15.42578125" style="345" customWidth="1"/>
    <col min="2059" max="2059" width="16.5703125" style="345" customWidth="1"/>
    <col min="2060" max="2060" width="23" style="345" customWidth="1"/>
    <col min="2061" max="2062" width="16.5703125" style="345" customWidth="1"/>
    <col min="2063" max="2063" width="21.140625" style="345" customWidth="1"/>
    <col min="2064" max="2064" width="15.42578125" style="345" customWidth="1"/>
    <col min="2065" max="2065" width="16.5703125" style="345" customWidth="1"/>
    <col min="2066" max="2304" width="9.140625" style="345"/>
    <col min="2305" max="2305" width="0" style="345" hidden="1" customWidth="1"/>
    <col min="2306" max="2306" width="48.85546875" style="345" customWidth="1"/>
    <col min="2307" max="2307" width="21.140625" style="345" customWidth="1"/>
    <col min="2308" max="2308" width="15.42578125" style="345" customWidth="1"/>
    <col min="2309" max="2309" width="16.5703125" style="345" customWidth="1"/>
    <col min="2310" max="2310" width="21.140625" style="345" customWidth="1"/>
    <col min="2311" max="2311" width="15.42578125" style="345" customWidth="1"/>
    <col min="2312" max="2312" width="16.5703125" style="345" customWidth="1"/>
    <col min="2313" max="2313" width="21.140625" style="345" customWidth="1"/>
    <col min="2314" max="2314" width="15.42578125" style="345" customWidth="1"/>
    <col min="2315" max="2315" width="16.5703125" style="345" customWidth="1"/>
    <col min="2316" max="2316" width="23" style="345" customWidth="1"/>
    <col min="2317" max="2318" width="16.5703125" style="345" customWidth="1"/>
    <col min="2319" max="2319" width="21.140625" style="345" customWidth="1"/>
    <col min="2320" max="2320" width="15.42578125" style="345" customWidth="1"/>
    <col min="2321" max="2321" width="16.5703125" style="345" customWidth="1"/>
    <col min="2322" max="2560" width="9.140625" style="345"/>
    <col min="2561" max="2561" width="0" style="345" hidden="1" customWidth="1"/>
    <col min="2562" max="2562" width="48.85546875" style="345" customWidth="1"/>
    <col min="2563" max="2563" width="21.140625" style="345" customWidth="1"/>
    <col min="2564" max="2564" width="15.42578125" style="345" customWidth="1"/>
    <col min="2565" max="2565" width="16.5703125" style="345" customWidth="1"/>
    <col min="2566" max="2566" width="21.140625" style="345" customWidth="1"/>
    <col min="2567" max="2567" width="15.42578125" style="345" customWidth="1"/>
    <col min="2568" max="2568" width="16.5703125" style="345" customWidth="1"/>
    <col min="2569" max="2569" width="21.140625" style="345" customWidth="1"/>
    <col min="2570" max="2570" width="15.42578125" style="345" customWidth="1"/>
    <col min="2571" max="2571" width="16.5703125" style="345" customWidth="1"/>
    <col min="2572" max="2572" width="23" style="345" customWidth="1"/>
    <col min="2573" max="2574" width="16.5703125" style="345" customWidth="1"/>
    <col min="2575" max="2575" width="21.140625" style="345" customWidth="1"/>
    <col min="2576" max="2576" width="15.42578125" style="345" customWidth="1"/>
    <col min="2577" max="2577" width="16.5703125" style="345" customWidth="1"/>
    <col min="2578" max="2816" width="9.140625" style="345"/>
    <col min="2817" max="2817" width="0" style="345" hidden="1" customWidth="1"/>
    <col min="2818" max="2818" width="48.85546875" style="345" customWidth="1"/>
    <col min="2819" max="2819" width="21.140625" style="345" customWidth="1"/>
    <col min="2820" max="2820" width="15.42578125" style="345" customWidth="1"/>
    <col min="2821" max="2821" width="16.5703125" style="345" customWidth="1"/>
    <col min="2822" max="2822" width="21.140625" style="345" customWidth="1"/>
    <col min="2823" max="2823" width="15.42578125" style="345" customWidth="1"/>
    <col min="2824" max="2824" width="16.5703125" style="345" customWidth="1"/>
    <col min="2825" max="2825" width="21.140625" style="345" customWidth="1"/>
    <col min="2826" max="2826" width="15.42578125" style="345" customWidth="1"/>
    <col min="2827" max="2827" width="16.5703125" style="345" customWidth="1"/>
    <col min="2828" max="2828" width="23" style="345" customWidth="1"/>
    <col min="2829" max="2830" width="16.5703125" style="345" customWidth="1"/>
    <col min="2831" max="2831" width="21.140625" style="345" customWidth="1"/>
    <col min="2832" max="2832" width="15.42578125" style="345" customWidth="1"/>
    <col min="2833" max="2833" width="16.5703125" style="345" customWidth="1"/>
    <col min="2834" max="3072" width="9.140625" style="345"/>
    <col min="3073" max="3073" width="0" style="345" hidden="1" customWidth="1"/>
    <col min="3074" max="3074" width="48.85546875" style="345" customWidth="1"/>
    <col min="3075" max="3075" width="21.140625" style="345" customWidth="1"/>
    <col min="3076" max="3076" width="15.42578125" style="345" customWidth="1"/>
    <col min="3077" max="3077" width="16.5703125" style="345" customWidth="1"/>
    <col min="3078" max="3078" width="21.140625" style="345" customWidth="1"/>
    <col min="3079" max="3079" width="15.42578125" style="345" customWidth="1"/>
    <col min="3080" max="3080" width="16.5703125" style="345" customWidth="1"/>
    <col min="3081" max="3081" width="21.140625" style="345" customWidth="1"/>
    <col min="3082" max="3082" width="15.42578125" style="345" customWidth="1"/>
    <col min="3083" max="3083" width="16.5703125" style="345" customWidth="1"/>
    <col min="3084" max="3084" width="23" style="345" customWidth="1"/>
    <col min="3085" max="3086" width="16.5703125" style="345" customWidth="1"/>
    <col min="3087" max="3087" width="21.140625" style="345" customWidth="1"/>
    <col min="3088" max="3088" width="15.42578125" style="345" customWidth="1"/>
    <col min="3089" max="3089" width="16.5703125" style="345" customWidth="1"/>
    <col min="3090" max="3328" width="9.140625" style="345"/>
    <col min="3329" max="3329" width="0" style="345" hidden="1" customWidth="1"/>
    <col min="3330" max="3330" width="48.85546875" style="345" customWidth="1"/>
    <col min="3331" max="3331" width="21.140625" style="345" customWidth="1"/>
    <col min="3332" max="3332" width="15.42578125" style="345" customWidth="1"/>
    <col min="3333" max="3333" width="16.5703125" style="345" customWidth="1"/>
    <col min="3334" max="3334" width="21.140625" style="345" customWidth="1"/>
    <col min="3335" max="3335" width="15.42578125" style="345" customWidth="1"/>
    <col min="3336" max="3336" width="16.5703125" style="345" customWidth="1"/>
    <col min="3337" max="3337" width="21.140625" style="345" customWidth="1"/>
    <col min="3338" max="3338" width="15.42578125" style="345" customWidth="1"/>
    <col min="3339" max="3339" width="16.5703125" style="345" customWidth="1"/>
    <col min="3340" max="3340" width="23" style="345" customWidth="1"/>
    <col min="3341" max="3342" width="16.5703125" style="345" customWidth="1"/>
    <col min="3343" max="3343" width="21.140625" style="345" customWidth="1"/>
    <col min="3344" max="3344" width="15.42578125" style="345" customWidth="1"/>
    <col min="3345" max="3345" width="16.5703125" style="345" customWidth="1"/>
    <col min="3346" max="3584" width="9.140625" style="345"/>
    <col min="3585" max="3585" width="0" style="345" hidden="1" customWidth="1"/>
    <col min="3586" max="3586" width="48.85546875" style="345" customWidth="1"/>
    <col min="3587" max="3587" width="21.140625" style="345" customWidth="1"/>
    <col min="3588" max="3588" width="15.42578125" style="345" customWidth="1"/>
    <col min="3589" max="3589" width="16.5703125" style="345" customWidth="1"/>
    <col min="3590" max="3590" width="21.140625" style="345" customWidth="1"/>
    <col min="3591" max="3591" width="15.42578125" style="345" customWidth="1"/>
    <col min="3592" max="3592" width="16.5703125" style="345" customWidth="1"/>
    <col min="3593" max="3593" width="21.140625" style="345" customWidth="1"/>
    <col min="3594" max="3594" width="15.42578125" style="345" customWidth="1"/>
    <col min="3595" max="3595" width="16.5703125" style="345" customWidth="1"/>
    <col min="3596" max="3596" width="23" style="345" customWidth="1"/>
    <col min="3597" max="3598" width="16.5703125" style="345" customWidth="1"/>
    <col min="3599" max="3599" width="21.140625" style="345" customWidth="1"/>
    <col min="3600" max="3600" width="15.42578125" style="345" customWidth="1"/>
    <col min="3601" max="3601" width="16.5703125" style="345" customWidth="1"/>
    <col min="3602" max="3840" width="9.140625" style="345"/>
    <col min="3841" max="3841" width="0" style="345" hidden="1" customWidth="1"/>
    <col min="3842" max="3842" width="48.85546875" style="345" customWidth="1"/>
    <col min="3843" max="3843" width="21.140625" style="345" customWidth="1"/>
    <col min="3844" max="3844" width="15.42578125" style="345" customWidth="1"/>
    <col min="3845" max="3845" width="16.5703125" style="345" customWidth="1"/>
    <col min="3846" max="3846" width="21.140625" style="345" customWidth="1"/>
    <col min="3847" max="3847" width="15.42578125" style="345" customWidth="1"/>
    <col min="3848" max="3848" width="16.5703125" style="345" customWidth="1"/>
    <col min="3849" max="3849" width="21.140625" style="345" customWidth="1"/>
    <col min="3850" max="3850" width="15.42578125" style="345" customWidth="1"/>
    <col min="3851" max="3851" width="16.5703125" style="345" customWidth="1"/>
    <col min="3852" max="3852" width="23" style="345" customWidth="1"/>
    <col min="3853" max="3854" width="16.5703125" style="345" customWidth="1"/>
    <col min="3855" max="3855" width="21.140625" style="345" customWidth="1"/>
    <col min="3856" max="3856" width="15.42578125" style="345" customWidth="1"/>
    <col min="3857" max="3857" width="16.5703125" style="345" customWidth="1"/>
    <col min="3858" max="4096" width="9.140625" style="345"/>
    <col min="4097" max="4097" width="0" style="345" hidden="1" customWidth="1"/>
    <col min="4098" max="4098" width="48.85546875" style="345" customWidth="1"/>
    <col min="4099" max="4099" width="21.140625" style="345" customWidth="1"/>
    <col min="4100" max="4100" width="15.42578125" style="345" customWidth="1"/>
    <col min="4101" max="4101" width="16.5703125" style="345" customWidth="1"/>
    <col min="4102" max="4102" width="21.140625" style="345" customWidth="1"/>
    <col min="4103" max="4103" width="15.42578125" style="345" customWidth="1"/>
    <col min="4104" max="4104" width="16.5703125" style="345" customWidth="1"/>
    <col min="4105" max="4105" width="21.140625" style="345" customWidth="1"/>
    <col min="4106" max="4106" width="15.42578125" style="345" customWidth="1"/>
    <col min="4107" max="4107" width="16.5703125" style="345" customWidth="1"/>
    <col min="4108" max="4108" width="23" style="345" customWidth="1"/>
    <col min="4109" max="4110" width="16.5703125" style="345" customWidth="1"/>
    <col min="4111" max="4111" width="21.140625" style="345" customWidth="1"/>
    <col min="4112" max="4112" width="15.42578125" style="345" customWidth="1"/>
    <col min="4113" max="4113" width="16.5703125" style="345" customWidth="1"/>
    <col min="4114" max="4352" width="9.140625" style="345"/>
    <col min="4353" max="4353" width="0" style="345" hidden="1" customWidth="1"/>
    <col min="4354" max="4354" width="48.85546875" style="345" customWidth="1"/>
    <col min="4355" max="4355" width="21.140625" style="345" customWidth="1"/>
    <col min="4356" max="4356" width="15.42578125" style="345" customWidth="1"/>
    <col min="4357" max="4357" width="16.5703125" style="345" customWidth="1"/>
    <col min="4358" max="4358" width="21.140625" style="345" customWidth="1"/>
    <col min="4359" max="4359" width="15.42578125" style="345" customWidth="1"/>
    <col min="4360" max="4360" width="16.5703125" style="345" customWidth="1"/>
    <col min="4361" max="4361" width="21.140625" style="345" customWidth="1"/>
    <col min="4362" max="4362" width="15.42578125" style="345" customWidth="1"/>
    <col min="4363" max="4363" width="16.5703125" style="345" customWidth="1"/>
    <col min="4364" max="4364" width="23" style="345" customWidth="1"/>
    <col min="4365" max="4366" width="16.5703125" style="345" customWidth="1"/>
    <col min="4367" max="4367" width="21.140625" style="345" customWidth="1"/>
    <col min="4368" max="4368" width="15.42578125" style="345" customWidth="1"/>
    <col min="4369" max="4369" width="16.5703125" style="345" customWidth="1"/>
    <col min="4370" max="4608" width="9.140625" style="345"/>
    <col min="4609" max="4609" width="0" style="345" hidden="1" customWidth="1"/>
    <col min="4610" max="4610" width="48.85546875" style="345" customWidth="1"/>
    <col min="4611" max="4611" width="21.140625" style="345" customWidth="1"/>
    <col min="4612" max="4612" width="15.42578125" style="345" customWidth="1"/>
    <col min="4613" max="4613" width="16.5703125" style="345" customWidth="1"/>
    <col min="4614" max="4614" width="21.140625" style="345" customWidth="1"/>
    <col min="4615" max="4615" width="15.42578125" style="345" customWidth="1"/>
    <col min="4616" max="4616" width="16.5703125" style="345" customWidth="1"/>
    <col min="4617" max="4617" width="21.140625" style="345" customWidth="1"/>
    <col min="4618" max="4618" width="15.42578125" style="345" customWidth="1"/>
    <col min="4619" max="4619" width="16.5703125" style="345" customWidth="1"/>
    <col min="4620" max="4620" width="23" style="345" customWidth="1"/>
    <col min="4621" max="4622" width="16.5703125" style="345" customWidth="1"/>
    <col min="4623" max="4623" width="21.140625" style="345" customWidth="1"/>
    <col min="4624" max="4624" width="15.42578125" style="345" customWidth="1"/>
    <col min="4625" max="4625" width="16.5703125" style="345" customWidth="1"/>
    <col min="4626" max="4864" width="9.140625" style="345"/>
    <col min="4865" max="4865" width="0" style="345" hidden="1" customWidth="1"/>
    <col min="4866" max="4866" width="48.85546875" style="345" customWidth="1"/>
    <col min="4867" max="4867" width="21.140625" style="345" customWidth="1"/>
    <col min="4868" max="4868" width="15.42578125" style="345" customWidth="1"/>
    <col min="4869" max="4869" width="16.5703125" style="345" customWidth="1"/>
    <col min="4870" max="4870" width="21.140625" style="345" customWidth="1"/>
    <col min="4871" max="4871" width="15.42578125" style="345" customWidth="1"/>
    <col min="4872" max="4872" width="16.5703125" style="345" customWidth="1"/>
    <col min="4873" max="4873" width="21.140625" style="345" customWidth="1"/>
    <col min="4874" max="4874" width="15.42578125" style="345" customWidth="1"/>
    <col min="4875" max="4875" width="16.5703125" style="345" customWidth="1"/>
    <col min="4876" max="4876" width="23" style="345" customWidth="1"/>
    <col min="4877" max="4878" width="16.5703125" style="345" customWidth="1"/>
    <col min="4879" max="4879" width="21.140625" style="345" customWidth="1"/>
    <col min="4880" max="4880" width="15.42578125" style="345" customWidth="1"/>
    <col min="4881" max="4881" width="16.5703125" style="345" customWidth="1"/>
    <col min="4882" max="5120" width="9.140625" style="345"/>
    <col min="5121" max="5121" width="0" style="345" hidden="1" customWidth="1"/>
    <col min="5122" max="5122" width="48.85546875" style="345" customWidth="1"/>
    <col min="5123" max="5123" width="21.140625" style="345" customWidth="1"/>
    <col min="5124" max="5124" width="15.42578125" style="345" customWidth="1"/>
    <col min="5125" max="5125" width="16.5703125" style="345" customWidth="1"/>
    <col min="5126" max="5126" width="21.140625" style="345" customWidth="1"/>
    <col min="5127" max="5127" width="15.42578125" style="345" customWidth="1"/>
    <col min="5128" max="5128" width="16.5703125" style="345" customWidth="1"/>
    <col min="5129" max="5129" width="21.140625" style="345" customWidth="1"/>
    <col min="5130" max="5130" width="15.42578125" style="345" customWidth="1"/>
    <col min="5131" max="5131" width="16.5703125" style="345" customWidth="1"/>
    <col min="5132" max="5132" width="23" style="345" customWidth="1"/>
    <col min="5133" max="5134" width="16.5703125" style="345" customWidth="1"/>
    <col min="5135" max="5135" width="21.140625" style="345" customWidth="1"/>
    <col min="5136" max="5136" width="15.42578125" style="345" customWidth="1"/>
    <col min="5137" max="5137" width="16.5703125" style="345" customWidth="1"/>
    <col min="5138" max="5376" width="9.140625" style="345"/>
    <col min="5377" max="5377" width="0" style="345" hidden="1" customWidth="1"/>
    <col min="5378" max="5378" width="48.85546875" style="345" customWidth="1"/>
    <col min="5379" max="5379" width="21.140625" style="345" customWidth="1"/>
    <col min="5380" max="5380" width="15.42578125" style="345" customWidth="1"/>
    <col min="5381" max="5381" width="16.5703125" style="345" customWidth="1"/>
    <col min="5382" max="5382" width="21.140625" style="345" customWidth="1"/>
    <col min="5383" max="5383" width="15.42578125" style="345" customWidth="1"/>
    <col min="5384" max="5384" width="16.5703125" style="345" customWidth="1"/>
    <col min="5385" max="5385" width="21.140625" style="345" customWidth="1"/>
    <col min="5386" max="5386" width="15.42578125" style="345" customWidth="1"/>
    <col min="5387" max="5387" width="16.5703125" style="345" customWidth="1"/>
    <col min="5388" max="5388" width="23" style="345" customWidth="1"/>
    <col min="5389" max="5390" width="16.5703125" style="345" customWidth="1"/>
    <col min="5391" max="5391" width="21.140625" style="345" customWidth="1"/>
    <col min="5392" max="5392" width="15.42578125" style="345" customWidth="1"/>
    <col min="5393" max="5393" width="16.5703125" style="345" customWidth="1"/>
    <col min="5394" max="5632" width="9.140625" style="345"/>
    <col min="5633" max="5633" width="0" style="345" hidden="1" customWidth="1"/>
    <col min="5634" max="5634" width="48.85546875" style="345" customWidth="1"/>
    <col min="5635" max="5635" width="21.140625" style="345" customWidth="1"/>
    <col min="5636" max="5636" width="15.42578125" style="345" customWidth="1"/>
    <col min="5637" max="5637" width="16.5703125" style="345" customWidth="1"/>
    <col min="5638" max="5638" width="21.140625" style="345" customWidth="1"/>
    <col min="5639" max="5639" width="15.42578125" style="345" customWidth="1"/>
    <col min="5640" max="5640" width="16.5703125" style="345" customWidth="1"/>
    <col min="5641" max="5641" width="21.140625" style="345" customWidth="1"/>
    <col min="5642" max="5642" width="15.42578125" style="345" customWidth="1"/>
    <col min="5643" max="5643" width="16.5703125" style="345" customWidth="1"/>
    <col min="5644" max="5644" width="23" style="345" customWidth="1"/>
    <col min="5645" max="5646" width="16.5703125" style="345" customWidth="1"/>
    <col min="5647" max="5647" width="21.140625" style="345" customWidth="1"/>
    <col min="5648" max="5648" width="15.42578125" style="345" customWidth="1"/>
    <col min="5649" max="5649" width="16.5703125" style="345" customWidth="1"/>
    <col min="5650" max="5888" width="9.140625" style="345"/>
    <col min="5889" max="5889" width="0" style="345" hidden="1" customWidth="1"/>
    <col min="5890" max="5890" width="48.85546875" style="345" customWidth="1"/>
    <col min="5891" max="5891" width="21.140625" style="345" customWidth="1"/>
    <col min="5892" max="5892" width="15.42578125" style="345" customWidth="1"/>
    <col min="5893" max="5893" width="16.5703125" style="345" customWidth="1"/>
    <col min="5894" max="5894" width="21.140625" style="345" customWidth="1"/>
    <col min="5895" max="5895" width="15.42578125" style="345" customWidth="1"/>
    <col min="5896" max="5896" width="16.5703125" style="345" customWidth="1"/>
    <col min="5897" max="5897" width="21.140625" style="345" customWidth="1"/>
    <col min="5898" max="5898" width="15.42578125" style="345" customWidth="1"/>
    <col min="5899" max="5899" width="16.5703125" style="345" customWidth="1"/>
    <col min="5900" max="5900" width="23" style="345" customWidth="1"/>
    <col min="5901" max="5902" width="16.5703125" style="345" customWidth="1"/>
    <col min="5903" max="5903" width="21.140625" style="345" customWidth="1"/>
    <col min="5904" max="5904" width="15.42578125" style="345" customWidth="1"/>
    <col min="5905" max="5905" width="16.5703125" style="345" customWidth="1"/>
    <col min="5906" max="6144" width="9.140625" style="345"/>
    <col min="6145" max="6145" width="0" style="345" hidden="1" customWidth="1"/>
    <col min="6146" max="6146" width="48.85546875" style="345" customWidth="1"/>
    <col min="6147" max="6147" width="21.140625" style="345" customWidth="1"/>
    <col min="6148" max="6148" width="15.42578125" style="345" customWidth="1"/>
    <col min="6149" max="6149" width="16.5703125" style="345" customWidth="1"/>
    <col min="6150" max="6150" width="21.140625" style="345" customWidth="1"/>
    <col min="6151" max="6151" width="15.42578125" style="345" customWidth="1"/>
    <col min="6152" max="6152" width="16.5703125" style="345" customWidth="1"/>
    <col min="6153" max="6153" width="21.140625" style="345" customWidth="1"/>
    <col min="6154" max="6154" width="15.42578125" style="345" customWidth="1"/>
    <col min="6155" max="6155" width="16.5703125" style="345" customWidth="1"/>
    <col min="6156" max="6156" width="23" style="345" customWidth="1"/>
    <col min="6157" max="6158" width="16.5703125" style="345" customWidth="1"/>
    <col min="6159" max="6159" width="21.140625" style="345" customWidth="1"/>
    <col min="6160" max="6160" width="15.42578125" style="345" customWidth="1"/>
    <col min="6161" max="6161" width="16.5703125" style="345" customWidth="1"/>
    <col min="6162" max="6400" width="9.140625" style="345"/>
    <col min="6401" max="6401" width="0" style="345" hidden="1" customWidth="1"/>
    <col min="6402" max="6402" width="48.85546875" style="345" customWidth="1"/>
    <col min="6403" max="6403" width="21.140625" style="345" customWidth="1"/>
    <col min="6404" max="6404" width="15.42578125" style="345" customWidth="1"/>
    <col min="6405" max="6405" width="16.5703125" style="345" customWidth="1"/>
    <col min="6406" max="6406" width="21.140625" style="345" customWidth="1"/>
    <col min="6407" max="6407" width="15.42578125" style="345" customWidth="1"/>
    <col min="6408" max="6408" width="16.5703125" style="345" customWidth="1"/>
    <col min="6409" max="6409" width="21.140625" style="345" customWidth="1"/>
    <col min="6410" max="6410" width="15.42578125" style="345" customWidth="1"/>
    <col min="6411" max="6411" width="16.5703125" style="345" customWidth="1"/>
    <col min="6412" max="6412" width="23" style="345" customWidth="1"/>
    <col min="6413" max="6414" width="16.5703125" style="345" customWidth="1"/>
    <col min="6415" max="6415" width="21.140625" style="345" customWidth="1"/>
    <col min="6416" max="6416" width="15.42578125" style="345" customWidth="1"/>
    <col min="6417" max="6417" width="16.5703125" style="345" customWidth="1"/>
    <col min="6418" max="6656" width="9.140625" style="345"/>
    <col min="6657" max="6657" width="0" style="345" hidden="1" customWidth="1"/>
    <col min="6658" max="6658" width="48.85546875" style="345" customWidth="1"/>
    <col min="6659" max="6659" width="21.140625" style="345" customWidth="1"/>
    <col min="6660" max="6660" width="15.42578125" style="345" customWidth="1"/>
    <col min="6661" max="6661" width="16.5703125" style="345" customWidth="1"/>
    <col min="6662" max="6662" width="21.140625" style="345" customWidth="1"/>
    <col min="6663" max="6663" width="15.42578125" style="345" customWidth="1"/>
    <col min="6664" max="6664" width="16.5703125" style="345" customWidth="1"/>
    <col min="6665" max="6665" width="21.140625" style="345" customWidth="1"/>
    <col min="6666" max="6666" width="15.42578125" style="345" customWidth="1"/>
    <col min="6667" max="6667" width="16.5703125" style="345" customWidth="1"/>
    <col min="6668" max="6668" width="23" style="345" customWidth="1"/>
    <col min="6669" max="6670" width="16.5703125" style="345" customWidth="1"/>
    <col min="6671" max="6671" width="21.140625" style="345" customWidth="1"/>
    <col min="6672" max="6672" width="15.42578125" style="345" customWidth="1"/>
    <col min="6673" max="6673" width="16.5703125" style="345" customWidth="1"/>
    <col min="6674" max="6912" width="9.140625" style="345"/>
    <col min="6913" max="6913" width="0" style="345" hidden="1" customWidth="1"/>
    <col min="6914" max="6914" width="48.85546875" style="345" customWidth="1"/>
    <col min="6915" max="6915" width="21.140625" style="345" customWidth="1"/>
    <col min="6916" max="6916" width="15.42578125" style="345" customWidth="1"/>
    <col min="6917" max="6917" width="16.5703125" style="345" customWidth="1"/>
    <col min="6918" max="6918" width="21.140625" style="345" customWidth="1"/>
    <col min="6919" max="6919" width="15.42578125" style="345" customWidth="1"/>
    <col min="6920" max="6920" width="16.5703125" style="345" customWidth="1"/>
    <col min="6921" max="6921" width="21.140625" style="345" customWidth="1"/>
    <col min="6922" max="6922" width="15.42578125" style="345" customWidth="1"/>
    <col min="6923" max="6923" width="16.5703125" style="345" customWidth="1"/>
    <col min="6924" max="6924" width="23" style="345" customWidth="1"/>
    <col min="6925" max="6926" width="16.5703125" style="345" customWidth="1"/>
    <col min="6927" max="6927" width="21.140625" style="345" customWidth="1"/>
    <col min="6928" max="6928" width="15.42578125" style="345" customWidth="1"/>
    <col min="6929" max="6929" width="16.5703125" style="345" customWidth="1"/>
    <col min="6930" max="7168" width="9.140625" style="345"/>
    <col min="7169" max="7169" width="0" style="345" hidden="1" customWidth="1"/>
    <col min="7170" max="7170" width="48.85546875" style="345" customWidth="1"/>
    <col min="7171" max="7171" width="21.140625" style="345" customWidth="1"/>
    <col min="7172" max="7172" width="15.42578125" style="345" customWidth="1"/>
    <col min="7173" max="7173" width="16.5703125" style="345" customWidth="1"/>
    <col min="7174" max="7174" width="21.140625" style="345" customWidth="1"/>
    <col min="7175" max="7175" width="15.42578125" style="345" customWidth="1"/>
    <col min="7176" max="7176" width="16.5703125" style="345" customWidth="1"/>
    <col min="7177" max="7177" width="21.140625" style="345" customWidth="1"/>
    <col min="7178" max="7178" width="15.42578125" style="345" customWidth="1"/>
    <col min="7179" max="7179" width="16.5703125" style="345" customWidth="1"/>
    <col min="7180" max="7180" width="23" style="345" customWidth="1"/>
    <col min="7181" max="7182" width="16.5703125" style="345" customWidth="1"/>
    <col min="7183" max="7183" width="21.140625" style="345" customWidth="1"/>
    <col min="7184" max="7184" width="15.42578125" style="345" customWidth="1"/>
    <col min="7185" max="7185" width="16.5703125" style="345" customWidth="1"/>
    <col min="7186" max="7424" width="9.140625" style="345"/>
    <col min="7425" max="7425" width="0" style="345" hidden="1" customWidth="1"/>
    <col min="7426" max="7426" width="48.85546875" style="345" customWidth="1"/>
    <col min="7427" max="7427" width="21.140625" style="345" customWidth="1"/>
    <col min="7428" max="7428" width="15.42578125" style="345" customWidth="1"/>
    <col min="7429" max="7429" width="16.5703125" style="345" customWidth="1"/>
    <col min="7430" max="7430" width="21.140625" style="345" customWidth="1"/>
    <col min="7431" max="7431" width="15.42578125" style="345" customWidth="1"/>
    <col min="7432" max="7432" width="16.5703125" style="345" customWidth="1"/>
    <col min="7433" max="7433" width="21.140625" style="345" customWidth="1"/>
    <col min="7434" max="7434" width="15.42578125" style="345" customWidth="1"/>
    <col min="7435" max="7435" width="16.5703125" style="345" customWidth="1"/>
    <col min="7436" max="7436" width="23" style="345" customWidth="1"/>
    <col min="7437" max="7438" width="16.5703125" style="345" customWidth="1"/>
    <col min="7439" max="7439" width="21.140625" style="345" customWidth="1"/>
    <col min="7440" max="7440" width="15.42578125" style="345" customWidth="1"/>
    <col min="7441" max="7441" width="16.5703125" style="345" customWidth="1"/>
    <col min="7442" max="7680" width="9.140625" style="345"/>
    <col min="7681" max="7681" width="0" style="345" hidden="1" customWidth="1"/>
    <col min="7682" max="7682" width="48.85546875" style="345" customWidth="1"/>
    <col min="7683" max="7683" width="21.140625" style="345" customWidth="1"/>
    <col min="7684" max="7684" width="15.42578125" style="345" customWidth="1"/>
    <col min="7685" max="7685" width="16.5703125" style="345" customWidth="1"/>
    <col min="7686" max="7686" width="21.140625" style="345" customWidth="1"/>
    <col min="7687" max="7687" width="15.42578125" style="345" customWidth="1"/>
    <col min="7688" max="7688" width="16.5703125" style="345" customWidth="1"/>
    <col min="7689" max="7689" width="21.140625" style="345" customWidth="1"/>
    <col min="7690" max="7690" width="15.42578125" style="345" customWidth="1"/>
    <col min="7691" max="7691" width="16.5703125" style="345" customWidth="1"/>
    <col min="7692" max="7692" width="23" style="345" customWidth="1"/>
    <col min="7693" max="7694" width="16.5703125" style="345" customWidth="1"/>
    <col min="7695" max="7695" width="21.140625" style="345" customWidth="1"/>
    <col min="7696" max="7696" width="15.42578125" style="345" customWidth="1"/>
    <col min="7697" max="7697" width="16.5703125" style="345" customWidth="1"/>
    <col min="7698" max="7936" width="9.140625" style="345"/>
    <col min="7937" max="7937" width="0" style="345" hidden="1" customWidth="1"/>
    <col min="7938" max="7938" width="48.85546875" style="345" customWidth="1"/>
    <col min="7939" max="7939" width="21.140625" style="345" customWidth="1"/>
    <col min="7940" max="7940" width="15.42578125" style="345" customWidth="1"/>
    <col min="7941" max="7941" width="16.5703125" style="345" customWidth="1"/>
    <col min="7942" max="7942" width="21.140625" style="345" customWidth="1"/>
    <col min="7943" max="7943" width="15.42578125" style="345" customWidth="1"/>
    <col min="7944" max="7944" width="16.5703125" style="345" customWidth="1"/>
    <col min="7945" max="7945" width="21.140625" style="345" customWidth="1"/>
    <col min="7946" max="7946" width="15.42578125" style="345" customWidth="1"/>
    <col min="7947" max="7947" width="16.5703125" style="345" customWidth="1"/>
    <col min="7948" max="7948" width="23" style="345" customWidth="1"/>
    <col min="7949" max="7950" width="16.5703125" style="345" customWidth="1"/>
    <col min="7951" max="7951" width="21.140625" style="345" customWidth="1"/>
    <col min="7952" max="7952" width="15.42578125" style="345" customWidth="1"/>
    <col min="7953" max="7953" width="16.5703125" style="345" customWidth="1"/>
    <col min="7954" max="8192" width="9.140625" style="345"/>
    <col min="8193" max="8193" width="0" style="345" hidden="1" customWidth="1"/>
    <col min="8194" max="8194" width="48.85546875" style="345" customWidth="1"/>
    <col min="8195" max="8195" width="21.140625" style="345" customWidth="1"/>
    <col min="8196" max="8196" width="15.42578125" style="345" customWidth="1"/>
    <col min="8197" max="8197" width="16.5703125" style="345" customWidth="1"/>
    <col min="8198" max="8198" width="21.140625" style="345" customWidth="1"/>
    <col min="8199" max="8199" width="15.42578125" style="345" customWidth="1"/>
    <col min="8200" max="8200" width="16.5703125" style="345" customWidth="1"/>
    <col min="8201" max="8201" width="21.140625" style="345" customWidth="1"/>
    <col min="8202" max="8202" width="15.42578125" style="345" customWidth="1"/>
    <col min="8203" max="8203" width="16.5703125" style="345" customWidth="1"/>
    <col min="8204" max="8204" width="23" style="345" customWidth="1"/>
    <col min="8205" max="8206" width="16.5703125" style="345" customWidth="1"/>
    <col min="8207" max="8207" width="21.140625" style="345" customWidth="1"/>
    <col min="8208" max="8208" width="15.42578125" style="345" customWidth="1"/>
    <col min="8209" max="8209" width="16.5703125" style="345" customWidth="1"/>
    <col min="8210" max="8448" width="9.140625" style="345"/>
    <col min="8449" max="8449" width="0" style="345" hidden="1" customWidth="1"/>
    <col min="8450" max="8450" width="48.85546875" style="345" customWidth="1"/>
    <col min="8451" max="8451" width="21.140625" style="345" customWidth="1"/>
    <col min="8452" max="8452" width="15.42578125" style="345" customWidth="1"/>
    <col min="8453" max="8453" width="16.5703125" style="345" customWidth="1"/>
    <col min="8454" max="8454" width="21.140625" style="345" customWidth="1"/>
    <col min="8455" max="8455" width="15.42578125" style="345" customWidth="1"/>
    <col min="8456" max="8456" width="16.5703125" style="345" customWidth="1"/>
    <col min="8457" max="8457" width="21.140625" style="345" customWidth="1"/>
    <col min="8458" max="8458" width="15.42578125" style="345" customWidth="1"/>
    <col min="8459" max="8459" width="16.5703125" style="345" customWidth="1"/>
    <col min="8460" max="8460" width="23" style="345" customWidth="1"/>
    <col min="8461" max="8462" width="16.5703125" style="345" customWidth="1"/>
    <col min="8463" max="8463" width="21.140625" style="345" customWidth="1"/>
    <col min="8464" max="8464" width="15.42578125" style="345" customWidth="1"/>
    <col min="8465" max="8465" width="16.5703125" style="345" customWidth="1"/>
    <col min="8466" max="8704" width="9.140625" style="345"/>
    <col min="8705" max="8705" width="0" style="345" hidden="1" customWidth="1"/>
    <col min="8706" max="8706" width="48.85546875" style="345" customWidth="1"/>
    <col min="8707" max="8707" width="21.140625" style="345" customWidth="1"/>
    <col min="8708" max="8708" width="15.42578125" style="345" customWidth="1"/>
    <col min="8709" max="8709" width="16.5703125" style="345" customWidth="1"/>
    <col min="8710" max="8710" width="21.140625" style="345" customWidth="1"/>
    <col min="8711" max="8711" width="15.42578125" style="345" customWidth="1"/>
    <col min="8712" max="8712" width="16.5703125" style="345" customWidth="1"/>
    <col min="8713" max="8713" width="21.140625" style="345" customWidth="1"/>
    <col min="8714" max="8714" width="15.42578125" style="345" customWidth="1"/>
    <col min="8715" max="8715" width="16.5703125" style="345" customWidth="1"/>
    <col min="8716" max="8716" width="23" style="345" customWidth="1"/>
    <col min="8717" max="8718" width="16.5703125" style="345" customWidth="1"/>
    <col min="8719" max="8719" width="21.140625" style="345" customWidth="1"/>
    <col min="8720" max="8720" width="15.42578125" style="345" customWidth="1"/>
    <col min="8721" max="8721" width="16.5703125" style="345" customWidth="1"/>
    <col min="8722" max="8960" width="9.140625" style="345"/>
    <col min="8961" max="8961" width="0" style="345" hidden="1" customWidth="1"/>
    <col min="8962" max="8962" width="48.85546875" style="345" customWidth="1"/>
    <col min="8963" max="8963" width="21.140625" style="345" customWidth="1"/>
    <col min="8964" max="8964" width="15.42578125" style="345" customWidth="1"/>
    <col min="8965" max="8965" width="16.5703125" style="345" customWidth="1"/>
    <col min="8966" max="8966" width="21.140625" style="345" customWidth="1"/>
    <col min="8967" max="8967" width="15.42578125" style="345" customWidth="1"/>
    <col min="8968" max="8968" width="16.5703125" style="345" customWidth="1"/>
    <col min="8969" max="8969" width="21.140625" style="345" customWidth="1"/>
    <col min="8970" max="8970" width="15.42578125" style="345" customWidth="1"/>
    <col min="8971" max="8971" width="16.5703125" style="345" customWidth="1"/>
    <col min="8972" max="8972" width="23" style="345" customWidth="1"/>
    <col min="8973" max="8974" width="16.5703125" style="345" customWidth="1"/>
    <col min="8975" max="8975" width="21.140625" style="345" customWidth="1"/>
    <col min="8976" max="8976" width="15.42578125" style="345" customWidth="1"/>
    <col min="8977" max="8977" width="16.5703125" style="345" customWidth="1"/>
    <col min="8978" max="9216" width="9.140625" style="345"/>
    <col min="9217" max="9217" width="0" style="345" hidden="1" customWidth="1"/>
    <col min="9218" max="9218" width="48.85546875" style="345" customWidth="1"/>
    <col min="9219" max="9219" width="21.140625" style="345" customWidth="1"/>
    <col min="9220" max="9220" width="15.42578125" style="345" customWidth="1"/>
    <col min="9221" max="9221" width="16.5703125" style="345" customWidth="1"/>
    <col min="9222" max="9222" width="21.140625" style="345" customWidth="1"/>
    <col min="9223" max="9223" width="15.42578125" style="345" customWidth="1"/>
    <col min="9224" max="9224" width="16.5703125" style="345" customWidth="1"/>
    <col min="9225" max="9225" width="21.140625" style="345" customWidth="1"/>
    <col min="9226" max="9226" width="15.42578125" style="345" customWidth="1"/>
    <col min="9227" max="9227" width="16.5703125" style="345" customWidth="1"/>
    <col min="9228" max="9228" width="23" style="345" customWidth="1"/>
    <col min="9229" max="9230" width="16.5703125" style="345" customWidth="1"/>
    <col min="9231" max="9231" width="21.140625" style="345" customWidth="1"/>
    <col min="9232" max="9232" width="15.42578125" style="345" customWidth="1"/>
    <col min="9233" max="9233" width="16.5703125" style="345" customWidth="1"/>
    <col min="9234" max="9472" width="9.140625" style="345"/>
    <col min="9473" max="9473" width="0" style="345" hidden="1" customWidth="1"/>
    <col min="9474" max="9474" width="48.85546875" style="345" customWidth="1"/>
    <col min="9475" max="9475" width="21.140625" style="345" customWidth="1"/>
    <col min="9476" max="9476" width="15.42578125" style="345" customWidth="1"/>
    <col min="9477" max="9477" width="16.5703125" style="345" customWidth="1"/>
    <col min="9478" max="9478" width="21.140625" style="345" customWidth="1"/>
    <col min="9479" max="9479" width="15.42578125" style="345" customWidth="1"/>
    <col min="9480" max="9480" width="16.5703125" style="345" customWidth="1"/>
    <col min="9481" max="9481" width="21.140625" style="345" customWidth="1"/>
    <col min="9482" max="9482" width="15.42578125" style="345" customWidth="1"/>
    <col min="9483" max="9483" width="16.5703125" style="345" customWidth="1"/>
    <col min="9484" max="9484" width="23" style="345" customWidth="1"/>
    <col min="9485" max="9486" width="16.5703125" style="345" customWidth="1"/>
    <col min="9487" max="9487" width="21.140625" style="345" customWidth="1"/>
    <col min="9488" max="9488" width="15.42578125" style="345" customWidth="1"/>
    <col min="9489" max="9489" width="16.5703125" style="345" customWidth="1"/>
    <col min="9490" max="9728" width="9.140625" style="345"/>
    <col min="9729" max="9729" width="0" style="345" hidden="1" customWidth="1"/>
    <col min="9730" max="9730" width="48.85546875" style="345" customWidth="1"/>
    <col min="9731" max="9731" width="21.140625" style="345" customWidth="1"/>
    <col min="9732" max="9732" width="15.42578125" style="345" customWidth="1"/>
    <col min="9733" max="9733" width="16.5703125" style="345" customWidth="1"/>
    <col min="9734" max="9734" width="21.140625" style="345" customWidth="1"/>
    <col min="9735" max="9735" width="15.42578125" style="345" customWidth="1"/>
    <col min="9736" max="9736" width="16.5703125" style="345" customWidth="1"/>
    <col min="9737" max="9737" width="21.140625" style="345" customWidth="1"/>
    <col min="9738" max="9738" width="15.42578125" style="345" customWidth="1"/>
    <col min="9739" max="9739" width="16.5703125" style="345" customWidth="1"/>
    <col min="9740" max="9740" width="23" style="345" customWidth="1"/>
    <col min="9741" max="9742" width="16.5703125" style="345" customWidth="1"/>
    <col min="9743" max="9743" width="21.140625" style="345" customWidth="1"/>
    <col min="9744" max="9744" width="15.42578125" style="345" customWidth="1"/>
    <col min="9745" max="9745" width="16.5703125" style="345" customWidth="1"/>
    <col min="9746" max="9984" width="9.140625" style="345"/>
    <col min="9985" max="9985" width="0" style="345" hidden="1" customWidth="1"/>
    <col min="9986" max="9986" width="48.85546875" style="345" customWidth="1"/>
    <col min="9987" max="9987" width="21.140625" style="345" customWidth="1"/>
    <col min="9988" max="9988" width="15.42578125" style="345" customWidth="1"/>
    <col min="9989" max="9989" width="16.5703125" style="345" customWidth="1"/>
    <col min="9990" max="9990" width="21.140625" style="345" customWidth="1"/>
    <col min="9991" max="9991" width="15.42578125" style="345" customWidth="1"/>
    <col min="9992" max="9992" width="16.5703125" style="345" customWidth="1"/>
    <col min="9993" max="9993" width="21.140625" style="345" customWidth="1"/>
    <col min="9994" max="9994" width="15.42578125" style="345" customWidth="1"/>
    <col min="9995" max="9995" width="16.5703125" style="345" customWidth="1"/>
    <col min="9996" max="9996" width="23" style="345" customWidth="1"/>
    <col min="9997" max="9998" width="16.5703125" style="345" customWidth="1"/>
    <col min="9999" max="9999" width="21.140625" style="345" customWidth="1"/>
    <col min="10000" max="10000" width="15.42578125" style="345" customWidth="1"/>
    <col min="10001" max="10001" width="16.5703125" style="345" customWidth="1"/>
    <col min="10002" max="10240" width="9.140625" style="345"/>
    <col min="10241" max="10241" width="0" style="345" hidden="1" customWidth="1"/>
    <col min="10242" max="10242" width="48.85546875" style="345" customWidth="1"/>
    <col min="10243" max="10243" width="21.140625" style="345" customWidth="1"/>
    <col min="10244" max="10244" width="15.42578125" style="345" customWidth="1"/>
    <col min="10245" max="10245" width="16.5703125" style="345" customWidth="1"/>
    <col min="10246" max="10246" width="21.140625" style="345" customWidth="1"/>
    <col min="10247" max="10247" width="15.42578125" style="345" customWidth="1"/>
    <col min="10248" max="10248" width="16.5703125" style="345" customWidth="1"/>
    <col min="10249" max="10249" width="21.140625" style="345" customWidth="1"/>
    <col min="10250" max="10250" width="15.42578125" style="345" customWidth="1"/>
    <col min="10251" max="10251" width="16.5703125" style="345" customWidth="1"/>
    <col min="10252" max="10252" width="23" style="345" customWidth="1"/>
    <col min="10253" max="10254" width="16.5703125" style="345" customWidth="1"/>
    <col min="10255" max="10255" width="21.140625" style="345" customWidth="1"/>
    <col min="10256" max="10256" width="15.42578125" style="345" customWidth="1"/>
    <col min="10257" max="10257" width="16.5703125" style="345" customWidth="1"/>
    <col min="10258" max="10496" width="9.140625" style="345"/>
    <col min="10497" max="10497" width="0" style="345" hidden="1" customWidth="1"/>
    <col min="10498" max="10498" width="48.85546875" style="345" customWidth="1"/>
    <col min="10499" max="10499" width="21.140625" style="345" customWidth="1"/>
    <col min="10500" max="10500" width="15.42578125" style="345" customWidth="1"/>
    <col min="10501" max="10501" width="16.5703125" style="345" customWidth="1"/>
    <col min="10502" max="10502" width="21.140625" style="345" customWidth="1"/>
    <col min="10503" max="10503" width="15.42578125" style="345" customWidth="1"/>
    <col min="10504" max="10504" width="16.5703125" style="345" customWidth="1"/>
    <col min="10505" max="10505" width="21.140625" style="345" customWidth="1"/>
    <col min="10506" max="10506" width="15.42578125" style="345" customWidth="1"/>
    <col min="10507" max="10507" width="16.5703125" style="345" customWidth="1"/>
    <col min="10508" max="10508" width="23" style="345" customWidth="1"/>
    <col min="10509" max="10510" width="16.5703125" style="345" customWidth="1"/>
    <col min="10511" max="10511" width="21.140625" style="345" customWidth="1"/>
    <col min="10512" max="10512" width="15.42578125" style="345" customWidth="1"/>
    <col min="10513" max="10513" width="16.5703125" style="345" customWidth="1"/>
    <col min="10514" max="10752" width="9.140625" style="345"/>
    <col min="10753" max="10753" width="0" style="345" hidden="1" customWidth="1"/>
    <col min="10754" max="10754" width="48.85546875" style="345" customWidth="1"/>
    <col min="10755" max="10755" width="21.140625" style="345" customWidth="1"/>
    <col min="10756" max="10756" width="15.42578125" style="345" customWidth="1"/>
    <col min="10757" max="10757" width="16.5703125" style="345" customWidth="1"/>
    <col min="10758" max="10758" width="21.140625" style="345" customWidth="1"/>
    <col min="10759" max="10759" width="15.42578125" style="345" customWidth="1"/>
    <col min="10760" max="10760" width="16.5703125" style="345" customWidth="1"/>
    <col min="10761" max="10761" width="21.140625" style="345" customWidth="1"/>
    <col min="10762" max="10762" width="15.42578125" style="345" customWidth="1"/>
    <col min="10763" max="10763" width="16.5703125" style="345" customWidth="1"/>
    <col min="10764" max="10764" width="23" style="345" customWidth="1"/>
    <col min="10765" max="10766" width="16.5703125" style="345" customWidth="1"/>
    <col min="10767" max="10767" width="21.140625" style="345" customWidth="1"/>
    <col min="10768" max="10768" width="15.42578125" style="345" customWidth="1"/>
    <col min="10769" max="10769" width="16.5703125" style="345" customWidth="1"/>
    <col min="10770" max="11008" width="9.140625" style="345"/>
    <col min="11009" max="11009" width="0" style="345" hidden="1" customWidth="1"/>
    <col min="11010" max="11010" width="48.85546875" style="345" customWidth="1"/>
    <col min="11011" max="11011" width="21.140625" style="345" customWidth="1"/>
    <col min="11012" max="11012" width="15.42578125" style="345" customWidth="1"/>
    <col min="11013" max="11013" width="16.5703125" style="345" customWidth="1"/>
    <col min="11014" max="11014" width="21.140625" style="345" customWidth="1"/>
    <col min="11015" max="11015" width="15.42578125" style="345" customWidth="1"/>
    <col min="11016" max="11016" width="16.5703125" style="345" customWidth="1"/>
    <col min="11017" max="11017" width="21.140625" style="345" customWidth="1"/>
    <col min="11018" max="11018" width="15.42578125" style="345" customWidth="1"/>
    <col min="11019" max="11019" width="16.5703125" style="345" customWidth="1"/>
    <col min="11020" max="11020" width="23" style="345" customWidth="1"/>
    <col min="11021" max="11022" width="16.5703125" style="345" customWidth="1"/>
    <col min="11023" max="11023" width="21.140625" style="345" customWidth="1"/>
    <col min="11024" max="11024" width="15.42578125" style="345" customWidth="1"/>
    <col min="11025" max="11025" width="16.5703125" style="345" customWidth="1"/>
    <col min="11026" max="11264" width="9.140625" style="345"/>
    <col min="11265" max="11265" width="0" style="345" hidden="1" customWidth="1"/>
    <col min="11266" max="11266" width="48.85546875" style="345" customWidth="1"/>
    <col min="11267" max="11267" width="21.140625" style="345" customWidth="1"/>
    <col min="11268" max="11268" width="15.42578125" style="345" customWidth="1"/>
    <col min="11269" max="11269" width="16.5703125" style="345" customWidth="1"/>
    <col min="11270" max="11270" width="21.140625" style="345" customWidth="1"/>
    <col min="11271" max="11271" width="15.42578125" style="345" customWidth="1"/>
    <col min="11272" max="11272" width="16.5703125" style="345" customWidth="1"/>
    <col min="11273" max="11273" width="21.140625" style="345" customWidth="1"/>
    <col min="11274" max="11274" width="15.42578125" style="345" customWidth="1"/>
    <col min="11275" max="11275" width="16.5703125" style="345" customWidth="1"/>
    <col min="11276" max="11276" width="23" style="345" customWidth="1"/>
    <col min="11277" max="11278" width="16.5703125" style="345" customWidth="1"/>
    <col min="11279" max="11279" width="21.140625" style="345" customWidth="1"/>
    <col min="11280" max="11280" width="15.42578125" style="345" customWidth="1"/>
    <col min="11281" max="11281" width="16.5703125" style="345" customWidth="1"/>
    <col min="11282" max="11520" width="9.140625" style="345"/>
    <col min="11521" max="11521" width="0" style="345" hidden="1" customWidth="1"/>
    <col min="11522" max="11522" width="48.85546875" style="345" customWidth="1"/>
    <col min="11523" max="11523" width="21.140625" style="345" customWidth="1"/>
    <col min="11524" max="11524" width="15.42578125" style="345" customWidth="1"/>
    <col min="11525" max="11525" width="16.5703125" style="345" customWidth="1"/>
    <col min="11526" max="11526" width="21.140625" style="345" customWidth="1"/>
    <col min="11527" max="11527" width="15.42578125" style="345" customWidth="1"/>
    <col min="11528" max="11528" width="16.5703125" style="345" customWidth="1"/>
    <col min="11529" max="11529" width="21.140625" style="345" customWidth="1"/>
    <col min="11530" max="11530" width="15.42578125" style="345" customWidth="1"/>
    <col min="11531" max="11531" width="16.5703125" style="345" customWidth="1"/>
    <col min="11532" max="11532" width="23" style="345" customWidth="1"/>
    <col min="11533" max="11534" width="16.5703125" style="345" customWidth="1"/>
    <col min="11535" max="11535" width="21.140625" style="345" customWidth="1"/>
    <col min="11536" max="11536" width="15.42578125" style="345" customWidth="1"/>
    <col min="11537" max="11537" width="16.5703125" style="345" customWidth="1"/>
    <col min="11538" max="11776" width="9.140625" style="345"/>
    <col min="11777" max="11777" width="0" style="345" hidden="1" customWidth="1"/>
    <col min="11778" max="11778" width="48.85546875" style="345" customWidth="1"/>
    <col min="11779" max="11779" width="21.140625" style="345" customWidth="1"/>
    <col min="11780" max="11780" width="15.42578125" style="345" customWidth="1"/>
    <col min="11781" max="11781" width="16.5703125" style="345" customWidth="1"/>
    <col min="11782" max="11782" width="21.140625" style="345" customWidth="1"/>
    <col min="11783" max="11783" width="15.42578125" style="345" customWidth="1"/>
    <col min="11784" max="11784" width="16.5703125" style="345" customWidth="1"/>
    <col min="11785" max="11785" width="21.140625" style="345" customWidth="1"/>
    <col min="11786" max="11786" width="15.42578125" style="345" customWidth="1"/>
    <col min="11787" max="11787" width="16.5703125" style="345" customWidth="1"/>
    <col min="11788" max="11788" width="23" style="345" customWidth="1"/>
    <col min="11789" max="11790" width="16.5703125" style="345" customWidth="1"/>
    <col min="11791" max="11791" width="21.140625" style="345" customWidth="1"/>
    <col min="11792" max="11792" width="15.42578125" style="345" customWidth="1"/>
    <col min="11793" max="11793" width="16.5703125" style="345" customWidth="1"/>
    <col min="11794" max="12032" width="9.140625" style="345"/>
    <col min="12033" max="12033" width="0" style="345" hidden="1" customWidth="1"/>
    <col min="12034" max="12034" width="48.85546875" style="345" customWidth="1"/>
    <col min="12035" max="12035" width="21.140625" style="345" customWidth="1"/>
    <col min="12036" max="12036" width="15.42578125" style="345" customWidth="1"/>
    <col min="12037" max="12037" width="16.5703125" style="345" customWidth="1"/>
    <col min="12038" max="12038" width="21.140625" style="345" customWidth="1"/>
    <col min="12039" max="12039" width="15.42578125" style="345" customWidth="1"/>
    <col min="12040" max="12040" width="16.5703125" style="345" customWidth="1"/>
    <col min="12041" max="12041" width="21.140625" style="345" customWidth="1"/>
    <col min="12042" max="12042" width="15.42578125" style="345" customWidth="1"/>
    <col min="12043" max="12043" width="16.5703125" style="345" customWidth="1"/>
    <col min="12044" max="12044" width="23" style="345" customWidth="1"/>
    <col min="12045" max="12046" width="16.5703125" style="345" customWidth="1"/>
    <col min="12047" max="12047" width="21.140625" style="345" customWidth="1"/>
    <col min="12048" max="12048" width="15.42578125" style="345" customWidth="1"/>
    <col min="12049" max="12049" width="16.5703125" style="345" customWidth="1"/>
    <col min="12050" max="12288" width="9.140625" style="345"/>
    <col min="12289" max="12289" width="0" style="345" hidden="1" customWidth="1"/>
    <col min="12290" max="12290" width="48.85546875" style="345" customWidth="1"/>
    <col min="12291" max="12291" width="21.140625" style="345" customWidth="1"/>
    <col min="12292" max="12292" width="15.42578125" style="345" customWidth="1"/>
    <col min="12293" max="12293" width="16.5703125" style="345" customWidth="1"/>
    <col min="12294" max="12294" width="21.140625" style="345" customWidth="1"/>
    <col min="12295" max="12295" width="15.42578125" style="345" customWidth="1"/>
    <col min="12296" max="12296" width="16.5703125" style="345" customWidth="1"/>
    <col min="12297" max="12297" width="21.140625" style="345" customWidth="1"/>
    <col min="12298" max="12298" width="15.42578125" style="345" customWidth="1"/>
    <col min="12299" max="12299" width="16.5703125" style="345" customWidth="1"/>
    <col min="12300" max="12300" width="23" style="345" customWidth="1"/>
    <col min="12301" max="12302" width="16.5703125" style="345" customWidth="1"/>
    <col min="12303" max="12303" width="21.140625" style="345" customWidth="1"/>
    <col min="12304" max="12304" width="15.42578125" style="345" customWidth="1"/>
    <col min="12305" max="12305" width="16.5703125" style="345" customWidth="1"/>
    <col min="12306" max="12544" width="9.140625" style="345"/>
    <col min="12545" max="12545" width="0" style="345" hidden="1" customWidth="1"/>
    <col min="12546" max="12546" width="48.85546875" style="345" customWidth="1"/>
    <col min="12547" max="12547" width="21.140625" style="345" customWidth="1"/>
    <col min="12548" max="12548" width="15.42578125" style="345" customWidth="1"/>
    <col min="12549" max="12549" width="16.5703125" style="345" customWidth="1"/>
    <col min="12550" max="12550" width="21.140625" style="345" customWidth="1"/>
    <col min="12551" max="12551" width="15.42578125" style="345" customWidth="1"/>
    <col min="12552" max="12552" width="16.5703125" style="345" customWidth="1"/>
    <col min="12553" max="12553" width="21.140625" style="345" customWidth="1"/>
    <col min="12554" max="12554" width="15.42578125" style="345" customWidth="1"/>
    <col min="12555" max="12555" width="16.5703125" style="345" customWidth="1"/>
    <col min="12556" max="12556" width="23" style="345" customWidth="1"/>
    <col min="12557" max="12558" width="16.5703125" style="345" customWidth="1"/>
    <col min="12559" max="12559" width="21.140625" style="345" customWidth="1"/>
    <col min="12560" max="12560" width="15.42578125" style="345" customWidth="1"/>
    <col min="12561" max="12561" width="16.5703125" style="345" customWidth="1"/>
    <col min="12562" max="12800" width="9.140625" style="345"/>
    <col min="12801" max="12801" width="0" style="345" hidden="1" customWidth="1"/>
    <col min="12802" max="12802" width="48.85546875" style="345" customWidth="1"/>
    <col min="12803" max="12803" width="21.140625" style="345" customWidth="1"/>
    <col min="12804" max="12804" width="15.42578125" style="345" customWidth="1"/>
    <col min="12805" max="12805" width="16.5703125" style="345" customWidth="1"/>
    <col min="12806" max="12806" width="21.140625" style="345" customWidth="1"/>
    <col min="12807" max="12807" width="15.42578125" style="345" customWidth="1"/>
    <col min="12808" max="12808" width="16.5703125" style="345" customWidth="1"/>
    <col min="12809" max="12809" width="21.140625" style="345" customWidth="1"/>
    <col min="12810" max="12810" width="15.42578125" style="345" customWidth="1"/>
    <col min="12811" max="12811" width="16.5703125" style="345" customWidth="1"/>
    <col min="12812" max="12812" width="23" style="345" customWidth="1"/>
    <col min="12813" max="12814" width="16.5703125" style="345" customWidth="1"/>
    <col min="12815" max="12815" width="21.140625" style="345" customWidth="1"/>
    <col min="12816" max="12816" width="15.42578125" style="345" customWidth="1"/>
    <col min="12817" max="12817" width="16.5703125" style="345" customWidth="1"/>
    <col min="12818" max="13056" width="9.140625" style="345"/>
    <col min="13057" max="13057" width="0" style="345" hidden="1" customWidth="1"/>
    <col min="13058" max="13058" width="48.85546875" style="345" customWidth="1"/>
    <col min="13059" max="13059" width="21.140625" style="345" customWidth="1"/>
    <col min="13060" max="13060" width="15.42578125" style="345" customWidth="1"/>
    <col min="13061" max="13061" width="16.5703125" style="345" customWidth="1"/>
    <col min="13062" max="13062" width="21.140625" style="345" customWidth="1"/>
    <col min="13063" max="13063" width="15.42578125" style="345" customWidth="1"/>
    <col min="13064" max="13064" width="16.5703125" style="345" customWidth="1"/>
    <col min="13065" max="13065" width="21.140625" style="345" customWidth="1"/>
    <col min="13066" max="13066" width="15.42578125" style="345" customWidth="1"/>
    <col min="13067" max="13067" width="16.5703125" style="345" customWidth="1"/>
    <col min="13068" max="13068" width="23" style="345" customWidth="1"/>
    <col min="13069" max="13070" width="16.5703125" style="345" customWidth="1"/>
    <col min="13071" max="13071" width="21.140625" style="345" customWidth="1"/>
    <col min="13072" max="13072" width="15.42578125" style="345" customWidth="1"/>
    <col min="13073" max="13073" width="16.5703125" style="345" customWidth="1"/>
    <col min="13074" max="13312" width="9.140625" style="345"/>
    <col min="13313" max="13313" width="0" style="345" hidden="1" customWidth="1"/>
    <col min="13314" max="13314" width="48.85546875" style="345" customWidth="1"/>
    <col min="13315" max="13315" width="21.140625" style="345" customWidth="1"/>
    <col min="13316" max="13316" width="15.42578125" style="345" customWidth="1"/>
    <col min="13317" max="13317" width="16.5703125" style="345" customWidth="1"/>
    <col min="13318" max="13318" width="21.140625" style="345" customWidth="1"/>
    <col min="13319" max="13319" width="15.42578125" style="345" customWidth="1"/>
    <col min="13320" max="13320" width="16.5703125" style="345" customWidth="1"/>
    <col min="13321" max="13321" width="21.140625" style="345" customWidth="1"/>
    <col min="13322" max="13322" width="15.42578125" style="345" customWidth="1"/>
    <col min="13323" max="13323" width="16.5703125" style="345" customWidth="1"/>
    <col min="13324" max="13324" width="23" style="345" customWidth="1"/>
    <col min="13325" max="13326" width="16.5703125" style="345" customWidth="1"/>
    <col min="13327" max="13327" width="21.140625" style="345" customWidth="1"/>
    <col min="13328" max="13328" width="15.42578125" style="345" customWidth="1"/>
    <col min="13329" max="13329" width="16.5703125" style="345" customWidth="1"/>
    <col min="13330" max="13568" width="9.140625" style="345"/>
    <col min="13569" max="13569" width="0" style="345" hidden="1" customWidth="1"/>
    <col min="13570" max="13570" width="48.85546875" style="345" customWidth="1"/>
    <col min="13571" max="13571" width="21.140625" style="345" customWidth="1"/>
    <col min="13572" max="13572" width="15.42578125" style="345" customWidth="1"/>
    <col min="13573" max="13573" width="16.5703125" style="345" customWidth="1"/>
    <col min="13574" max="13574" width="21.140625" style="345" customWidth="1"/>
    <col min="13575" max="13575" width="15.42578125" style="345" customWidth="1"/>
    <col min="13576" max="13576" width="16.5703125" style="345" customWidth="1"/>
    <col min="13577" max="13577" width="21.140625" style="345" customWidth="1"/>
    <col min="13578" max="13578" width="15.42578125" style="345" customWidth="1"/>
    <col min="13579" max="13579" width="16.5703125" style="345" customWidth="1"/>
    <col min="13580" max="13580" width="23" style="345" customWidth="1"/>
    <col min="13581" max="13582" width="16.5703125" style="345" customWidth="1"/>
    <col min="13583" max="13583" width="21.140625" style="345" customWidth="1"/>
    <col min="13584" max="13584" width="15.42578125" style="345" customWidth="1"/>
    <col min="13585" max="13585" width="16.5703125" style="345" customWidth="1"/>
    <col min="13586" max="13824" width="9.140625" style="345"/>
    <col min="13825" max="13825" width="0" style="345" hidden="1" customWidth="1"/>
    <col min="13826" max="13826" width="48.85546875" style="345" customWidth="1"/>
    <col min="13827" max="13827" width="21.140625" style="345" customWidth="1"/>
    <col min="13828" max="13828" width="15.42578125" style="345" customWidth="1"/>
    <col min="13829" max="13829" width="16.5703125" style="345" customWidth="1"/>
    <col min="13830" max="13830" width="21.140625" style="345" customWidth="1"/>
    <col min="13831" max="13831" width="15.42578125" style="345" customWidth="1"/>
    <col min="13832" max="13832" width="16.5703125" style="345" customWidth="1"/>
    <col min="13833" max="13833" width="21.140625" style="345" customWidth="1"/>
    <col min="13834" max="13834" width="15.42578125" style="345" customWidth="1"/>
    <col min="13835" max="13835" width="16.5703125" style="345" customWidth="1"/>
    <col min="13836" max="13836" width="23" style="345" customWidth="1"/>
    <col min="13837" max="13838" width="16.5703125" style="345" customWidth="1"/>
    <col min="13839" max="13839" width="21.140625" style="345" customWidth="1"/>
    <col min="13840" max="13840" width="15.42578125" style="345" customWidth="1"/>
    <col min="13841" max="13841" width="16.5703125" style="345" customWidth="1"/>
    <col min="13842" max="14080" width="9.140625" style="345"/>
    <col min="14081" max="14081" width="0" style="345" hidden="1" customWidth="1"/>
    <col min="14082" max="14082" width="48.85546875" style="345" customWidth="1"/>
    <col min="14083" max="14083" width="21.140625" style="345" customWidth="1"/>
    <col min="14084" max="14084" width="15.42578125" style="345" customWidth="1"/>
    <col min="14085" max="14085" width="16.5703125" style="345" customWidth="1"/>
    <col min="14086" max="14086" width="21.140625" style="345" customWidth="1"/>
    <col min="14087" max="14087" width="15.42578125" style="345" customWidth="1"/>
    <col min="14088" max="14088" width="16.5703125" style="345" customWidth="1"/>
    <col min="14089" max="14089" width="21.140625" style="345" customWidth="1"/>
    <col min="14090" max="14090" width="15.42578125" style="345" customWidth="1"/>
    <col min="14091" max="14091" width="16.5703125" style="345" customWidth="1"/>
    <col min="14092" max="14092" width="23" style="345" customWidth="1"/>
    <col min="14093" max="14094" width="16.5703125" style="345" customWidth="1"/>
    <col min="14095" max="14095" width="21.140625" style="345" customWidth="1"/>
    <col min="14096" max="14096" width="15.42578125" style="345" customWidth="1"/>
    <col min="14097" max="14097" width="16.5703125" style="345" customWidth="1"/>
    <col min="14098" max="14336" width="9.140625" style="345"/>
    <col min="14337" max="14337" width="0" style="345" hidden="1" customWidth="1"/>
    <col min="14338" max="14338" width="48.85546875" style="345" customWidth="1"/>
    <col min="14339" max="14339" width="21.140625" style="345" customWidth="1"/>
    <col min="14340" max="14340" width="15.42578125" style="345" customWidth="1"/>
    <col min="14341" max="14341" width="16.5703125" style="345" customWidth="1"/>
    <col min="14342" max="14342" width="21.140625" style="345" customWidth="1"/>
    <col min="14343" max="14343" width="15.42578125" style="345" customWidth="1"/>
    <col min="14344" max="14344" width="16.5703125" style="345" customWidth="1"/>
    <col min="14345" max="14345" width="21.140625" style="345" customWidth="1"/>
    <col min="14346" max="14346" width="15.42578125" style="345" customWidth="1"/>
    <col min="14347" max="14347" width="16.5703125" style="345" customWidth="1"/>
    <col min="14348" max="14348" width="23" style="345" customWidth="1"/>
    <col min="14349" max="14350" width="16.5703125" style="345" customWidth="1"/>
    <col min="14351" max="14351" width="21.140625" style="345" customWidth="1"/>
    <col min="14352" max="14352" width="15.42578125" style="345" customWidth="1"/>
    <col min="14353" max="14353" width="16.5703125" style="345" customWidth="1"/>
    <col min="14354" max="14592" width="9.140625" style="345"/>
    <col min="14593" max="14593" width="0" style="345" hidden="1" customWidth="1"/>
    <col min="14594" max="14594" width="48.85546875" style="345" customWidth="1"/>
    <col min="14595" max="14595" width="21.140625" style="345" customWidth="1"/>
    <col min="14596" max="14596" width="15.42578125" style="345" customWidth="1"/>
    <col min="14597" max="14597" width="16.5703125" style="345" customWidth="1"/>
    <col min="14598" max="14598" width="21.140625" style="345" customWidth="1"/>
    <col min="14599" max="14599" width="15.42578125" style="345" customWidth="1"/>
    <col min="14600" max="14600" width="16.5703125" style="345" customWidth="1"/>
    <col min="14601" max="14601" width="21.140625" style="345" customWidth="1"/>
    <col min="14602" max="14602" width="15.42578125" style="345" customWidth="1"/>
    <col min="14603" max="14603" width="16.5703125" style="345" customWidth="1"/>
    <col min="14604" max="14604" width="23" style="345" customWidth="1"/>
    <col min="14605" max="14606" width="16.5703125" style="345" customWidth="1"/>
    <col min="14607" max="14607" width="21.140625" style="345" customWidth="1"/>
    <col min="14608" max="14608" width="15.42578125" style="345" customWidth="1"/>
    <col min="14609" max="14609" width="16.5703125" style="345" customWidth="1"/>
    <col min="14610" max="14848" width="9.140625" style="345"/>
    <col min="14849" max="14849" width="0" style="345" hidden="1" customWidth="1"/>
    <col min="14850" max="14850" width="48.85546875" style="345" customWidth="1"/>
    <col min="14851" max="14851" width="21.140625" style="345" customWidth="1"/>
    <col min="14852" max="14852" width="15.42578125" style="345" customWidth="1"/>
    <col min="14853" max="14853" width="16.5703125" style="345" customWidth="1"/>
    <col min="14854" max="14854" width="21.140625" style="345" customWidth="1"/>
    <col min="14855" max="14855" width="15.42578125" style="345" customWidth="1"/>
    <col min="14856" max="14856" width="16.5703125" style="345" customWidth="1"/>
    <col min="14857" max="14857" width="21.140625" style="345" customWidth="1"/>
    <col min="14858" max="14858" width="15.42578125" style="345" customWidth="1"/>
    <col min="14859" max="14859" width="16.5703125" style="345" customWidth="1"/>
    <col min="14860" max="14860" width="23" style="345" customWidth="1"/>
    <col min="14861" max="14862" width="16.5703125" style="345" customWidth="1"/>
    <col min="14863" max="14863" width="21.140625" style="345" customWidth="1"/>
    <col min="14864" max="14864" width="15.42578125" style="345" customWidth="1"/>
    <col min="14865" max="14865" width="16.5703125" style="345" customWidth="1"/>
    <col min="14866" max="15104" width="9.140625" style="345"/>
    <col min="15105" max="15105" width="0" style="345" hidden="1" customWidth="1"/>
    <col min="15106" max="15106" width="48.85546875" style="345" customWidth="1"/>
    <col min="15107" max="15107" width="21.140625" style="345" customWidth="1"/>
    <col min="15108" max="15108" width="15.42578125" style="345" customWidth="1"/>
    <col min="15109" max="15109" width="16.5703125" style="345" customWidth="1"/>
    <col min="15110" max="15110" width="21.140625" style="345" customWidth="1"/>
    <col min="15111" max="15111" width="15.42578125" style="345" customWidth="1"/>
    <col min="15112" max="15112" width="16.5703125" style="345" customWidth="1"/>
    <col min="15113" max="15113" width="21.140625" style="345" customWidth="1"/>
    <col min="15114" max="15114" width="15.42578125" style="345" customWidth="1"/>
    <col min="15115" max="15115" width="16.5703125" style="345" customWidth="1"/>
    <col min="15116" max="15116" width="23" style="345" customWidth="1"/>
    <col min="15117" max="15118" width="16.5703125" style="345" customWidth="1"/>
    <col min="15119" max="15119" width="21.140625" style="345" customWidth="1"/>
    <col min="15120" max="15120" width="15.42578125" style="345" customWidth="1"/>
    <col min="15121" max="15121" width="16.5703125" style="345" customWidth="1"/>
    <col min="15122" max="15360" width="9.140625" style="345"/>
    <col min="15361" max="15361" width="0" style="345" hidden="1" customWidth="1"/>
    <col min="15362" max="15362" width="48.85546875" style="345" customWidth="1"/>
    <col min="15363" max="15363" width="21.140625" style="345" customWidth="1"/>
    <col min="15364" max="15364" width="15.42578125" style="345" customWidth="1"/>
    <col min="15365" max="15365" width="16.5703125" style="345" customWidth="1"/>
    <col min="15366" max="15366" width="21.140625" style="345" customWidth="1"/>
    <col min="15367" max="15367" width="15.42578125" style="345" customWidth="1"/>
    <col min="15368" max="15368" width="16.5703125" style="345" customWidth="1"/>
    <col min="15369" max="15369" width="21.140625" style="345" customWidth="1"/>
    <col min="15370" max="15370" width="15.42578125" style="345" customWidth="1"/>
    <col min="15371" max="15371" width="16.5703125" style="345" customWidth="1"/>
    <col min="15372" max="15372" width="23" style="345" customWidth="1"/>
    <col min="15373" max="15374" width="16.5703125" style="345" customWidth="1"/>
    <col min="15375" max="15375" width="21.140625" style="345" customWidth="1"/>
    <col min="15376" max="15376" width="15.42578125" style="345" customWidth="1"/>
    <col min="15377" max="15377" width="16.5703125" style="345" customWidth="1"/>
    <col min="15378" max="15616" width="9.140625" style="345"/>
    <col min="15617" max="15617" width="0" style="345" hidden="1" customWidth="1"/>
    <col min="15618" max="15618" width="48.85546875" style="345" customWidth="1"/>
    <col min="15619" max="15619" width="21.140625" style="345" customWidth="1"/>
    <col min="15620" max="15620" width="15.42578125" style="345" customWidth="1"/>
    <col min="15621" max="15621" width="16.5703125" style="345" customWidth="1"/>
    <col min="15622" max="15622" width="21.140625" style="345" customWidth="1"/>
    <col min="15623" max="15623" width="15.42578125" style="345" customWidth="1"/>
    <col min="15624" max="15624" width="16.5703125" style="345" customWidth="1"/>
    <col min="15625" max="15625" width="21.140625" style="345" customWidth="1"/>
    <col min="15626" max="15626" width="15.42578125" style="345" customWidth="1"/>
    <col min="15627" max="15627" width="16.5703125" style="345" customWidth="1"/>
    <col min="15628" max="15628" width="23" style="345" customWidth="1"/>
    <col min="15629" max="15630" width="16.5703125" style="345" customWidth="1"/>
    <col min="15631" max="15631" width="21.140625" style="345" customWidth="1"/>
    <col min="15632" max="15632" width="15.42578125" style="345" customWidth="1"/>
    <col min="15633" max="15633" width="16.5703125" style="345" customWidth="1"/>
    <col min="15634" max="15872" width="9.140625" style="345"/>
    <col min="15873" max="15873" width="0" style="345" hidden="1" customWidth="1"/>
    <col min="15874" max="15874" width="48.85546875" style="345" customWidth="1"/>
    <col min="15875" max="15875" width="21.140625" style="345" customWidth="1"/>
    <col min="15876" max="15876" width="15.42578125" style="345" customWidth="1"/>
    <col min="15877" max="15877" width="16.5703125" style="345" customWidth="1"/>
    <col min="15878" max="15878" width="21.140625" style="345" customWidth="1"/>
    <col min="15879" max="15879" width="15.42578125" style="345" customWidth="1"/>
    <col min="15880" max="15880" width="16.5703125" style="345" customWidth="1"/>
    <col min="15881" max="15881" width="21.140625" style="345" customWidth="1"/>
    <col min="15882" max="15882" width="15.42578125" style="345" customWidth="1"/>
    <col min="15883" max="15883" width="16.5703125" style="345" customWidth="1"/>
    <col min="15884" max="15884" width="23" style="345" customWidth="1"/>
    <col min="15885" max="15886" width="16.5703125" style="345" customWidth="1"/>
    <col min="15887" max="15887" width="21.140625" style="345" customWidth="1"/>
    <col min="15888" max="15888" width="15.42578125" style="345" customWidth="1"/>
    <col min="15889" max="15889" width="16.5703125" style="345" customWidth="1"/>
    <col min="15890" max="16128" width="9.140625" style="345"/>
    <col min="16129" max="16129" width="0" style="345" hidden="1" customWidth="1"/>
    <col min="16130" max="16130" width="48.85546875" style="345" customWidth="1"/>
    <col min="16131" max="16131" width="21.140625" style="345" customWidth="1"/>
    <col min="16132" max="16132" width="15.42578125" style="345" customWidth="1"/>
    <col min="16133" max="16133" width="16.5703125" style="345" customWidth="1"/>
    <col min="16134" max="16134" width="21.140625" style="345" customWidth="1"/>
    <col min="16135" max="16135" width="15.42578125" style="345" customWidth="1"/>
    <col min="16136" max="16136" width="16.5703125" style="345" customWidth="1"/>
    <col min="16137" max="16137" width="21.140625" style="345" customWidth="1"/>
    <col min="16138" max="16138" width="15.42578125" style="345" customWidth="1"/>
    <col min="16139" max="16139" width="16.5703125" style="345" customWidth="1"/>
    <col min="16140" max="16140" width="23" style="345" customWidth="1"/>
    <col min="16141" max="16142" width="16.5703125" style="345" customWidth="1"/>
    <col min="16143" max="16143" width="21.140625" style="345" customWidth="1"/>
    <col min="16144" max="16144" width="15.42578125" style="345" customWidth="1"/>
    <col min="16145" max="16145" width="16.5703125" style="345" customWidth="1"/>
    <col min="16146" max="16384" width="9.140625" style="345"/>
  </cols>
  <sheetData>
    <row r="1" spans="1:17" s="691" customFormat="1" ht="30" customHeight="1">
      <c r="A1" s="287"/>
      <c r="B1" s="852" t="s">
        <v>0</v>
      </c>
      <c r="C1" s="852"/>
      <c r="D1" s="852"/>
      <c r="E1" s="852"/>
      <c r="F1" s="852"/>
      <c r="G1" s="852"/>
      <c r="H1" s="852"/>
      <c r="I1" s="852"/>
      <c r="J1" s="852"/>
      <c r="K1" s="852"/>
      <c r="L1" s="852"/>
      <c r="M1" s="852"/>
      <c r="N1" s="852"/>
      <c r="O1" s="852"/>
      <c r="P1" s="852"/>
      <c r="Q1" s="852"/>
    </row>
    <row r="2" spans="1:17" s="692" customFormat="1" ht="15" customHeight="1">
      <c r="A2" s="287"/>
      <c r="B2" s="853" t="s">
        <v>1089</v>
      </c>
      <c r="C2" s="853"/>
      <c r="D2" s="853"/>
      <c r="E2" s="853"/>
      <c r="F2" s="853"/>
      <c r="G2" s="853"/>
      <c r="H2" s="853"/>
      <c r="I2" s="853"/>
      <c r="J2" s="853"/>
      <c r="K2" s="853"/>
      <c r="L2" s="853"/>
      <c r="M2" s="853"/>
      <c r="N2" s="853"/>
      <c r="O2" s="853"/>
      <c r="P2" s="853"/>
      <c r="Q2" s="853"/>
    </row>
    <row r="3" spans="1:17" s="693" customFormat="1" ht="30" customHeight="1">
      <c r="A3" s="287"/>
      <c r="B3" s="854" t="s">
        <v>2</v>
      </c>
      <c r="C3" s="854"/>
      <c r="D3" s="854"/>
      <c r="E3" s="854"/>
      <c r="F3" s="854"/>
      <c r="G3" s="854"/>
      <c r="H3" s="854"/>
      <c r="I3" s="854"/>
      <c r="J3" s="854"/>
      <c r="K3" s="854"/>
      <c r="L3" s="854"/>
      <c r="M3" s="854"/>
      <c r="N3" s="854"/>
      <c r="O3" s="854"/>
      <c r="P3" s="854"/>
      <c r="Q3" s="854"/>
    </row>
    <row r="4" spans="1:17" s="434" customFormat="1" ht="15" customHeight="1">
      <c r="A4" s="287"/>
      <c r="B4" s="287"/>
      <c r="C4" s="287"/>
      <c r="D4" s="287"/>
      <c r="E4" s="287"/>
      <c r="F4" s="287"/>
      <c r="G4" s="287"/>
      <c r="H4" s="287"/>
      <c r="I4" s="287"/>
      <c r="J4" s="287"/>
      <c r="K4" s="287"/>
      <c r="L4" s="287"/>
      <c r="M4" s="287"/>
      <c r="N4" s="287"/>
      <c r="O4" s="287"/>
      <c r="P4" s="287"/>
      <c r="Q4" s="287"/>
    </row>
    <row r="5" spans="1:17" s="694" customFormat="1" ht="15" customHeight="1">
      <c r="A5" s="435"/>
      <c r="B5" s="559"/>
      <c r="C5" s="904" t="str">
        <f>"DIC-20"</f>
        <v>DIC-20</v>
      </c>
      <c r="D5" s="904"/>
      <c r="E5" s="904"/>
      <c r="F5" s="904" t="str">
        <f>"DIC-21"</f>
        <v>DIC-21</v>
      </c>
      <c r="G5" s="904"/>
      <c r="H5" s="904"/>
      <c r="I5" s="904" t="str">
        <f>"DIC-22"</f>
        <v>DIC-22</v>
      </c>
      <c r="J5" s="904"/>
      <c r="K5" s="904"/>
      <c r="L5" s="904" t="str">
        <f>UPPER("dic-23")</f>
        <v>DIC-23</v>
      </c>
      <c r="M5" s="904"/>
      <c r="N5" s="904"/>
      <c r="O5" s="904" t="str">
        <f>UPPER("ABR-24")</f>
        <v>ABR-24</v>
      </c>
      <c r="P5" s="904"/>
      <c r="Q5" s="904"/>
    </row>
    <row r="6" spans="1:17" s="695" customFormat="1" ht="15" customHeight="1">
      <c r="A6" s="287"/>
      <c r="B6" s="801"/>
      <c r="C6" s="829" t="s">
        <v>1090</v>
      </c>
      <c r="D6" s="830" t="s">
        <v>1034</v>
      </c>
      <c r="E6" s="829" t="s">
        <v>1035</v>
      </c>
      <c r="F6" s="829" t="s">
        <v>1090</v>
      </c>
      <c r="G6" s="830" t="s">
        <v>1034</v>
      </c>
      <c r="H6" s="829" t="s">
        <v>1035</v>
      </c>
      <c r="I6" s="829" t="s">
        <v>1090</v>
      </c>
      <c r="J6" s="830" t="s">
        <v>1034</v>
      </c>
      <c r="K6" s="829" t="s">
        <v>1035</v>
      </c>
      <c r="L6" s="829" t="s">
        <v>1090</v>
      </c>
      <c r="M6" s="830" t="s">
        <v>1034</v>
      </c>
      <c r="N6" s="829" t="s">
        <v>1035</v>
      </c>
      <c r="O6" s="829" t="s">
        <v>1090</v>
      </c>
      <c r="P6" s="830" t="s">
        <v>1034</v>
      </c>
      <c r="Q6" s="829" t="s">
        <v>1035</v>
      </c>
    </row>
    <row r="7" spans="1:17" s="434" customFormat="1" ht="15" customHeight="1">
      <c r="A7" s="287"/>
      <c r="B7" s="435"/>
      <c r="C7" s="435"/>
      <c r="D7" s="435"/>
      <c r="E7" s="435"/>
      <c r="F7" s="287"/>
      <c r="G7" s="287"/>
      <c r="H7" s="287"/>
      <c r="I7" s="287"/>
      <c r="J7" s="287"/>
      <c r="K7" s="287"/>
      <c r="L7" s="287"/>
      <c r="M7" s="287"/>
      <c r="N7" s="287"/>
      <c r="O7" s="287"/>
      <c r="P7" s="287"/>
      <c r="Q7" s="287"/>
    </row>
    <row r="8" spans="1:17" s="316" customFormat="1" ht="15" customHeight="1">
      <c r="A8" s="287"/>
      <c r="B8" s="831" t="s">
        <v>333</v>
      </c>
      <c r="C8" s="831"/>
      <c r="D8" s="831"/>
      <c r="E8" s="831"/>
      <c r="F8" s="832"/>
      <c r="G8" s="832"/>
      <c r="H8" s="832"/>
      <c r="I8" s="832"/>
      <c r="J8" s="832"/>
      <c r="K8" s="832"/>
      <c r="L8" s="832"/>
      <c r="M8" s="832"/>
      <c r="N8" s="832"/>
      <c r="O8" s="832"/>
      <c r="P8" s="832"/>
      <c r="Q8" s="832"/>
    </row>
    <row r="9" spans="1:17" s="318" customFormat="1" ht="15" customHeight="1">
      <c r="A9" s="287" t="s">
        <v>1091</v>
      </c>
      <c r="B9" s="287" t="s">
        <v>342</v>
      </c>
      <c r="C9" s="371">
        <v>2955995</v>
      </c>
      <c r="D9" s="677">
        <v>0.18110000000000001</v>
      </c>
      <c r="E9" s="371">
        <v>2</v>
      </c>
      <c r="F9" s="371">
        <v>2294984.9506199998</v>
      </c>
      <c r="G9" s="677">
        <v>0.14535333994872021</v>
      </c>
      <c r="H9" s="371">
        <v>3</v>
      </c>
      <c r="I9" s="371">
        <v>2420343.7037199996</v>
      </c>
      <c r="J9" s="677">
        <v>0.1420547836206805</v>
      </c>
      <c r="K9" s="371">
        <v>3</v>
      </c>
      <c r="L9" s="371">
        <v>2637949.07339</v>
      </c>
      <c r="M9" s="677">
        <v>0.16930709895599294</v>
      </c>
      <c r="N9" s="371">
        <v>2</v>
      </c>
      <c r="O9" s="371">
        <v>2367376.6225000001</v>
      </c>
      <c r="P9" s="677">
        <v>0.15747691685573212</v>
      </c>
      <c r="Q9" s="371">
        <v>2</v>
      </c>
    </row>
    <row r="10" spans="1:17" s="318" customFormat="1" ht="15" customHeight="1">
      <c r="A10" s="287" t="s">
        <v>1091</v>
      </c>
      <c r="B10" s="287" t="s">
        <v>403</v>
      </c>
      <c r="C10" s="371">
        <v>824850</v>
      </c>
      <c r="D10" s="677">
        <v>5.0500000000000003E-2</v>
      </c>
      <c r="E10" s="371">
        <v>5</v>
      </c>
      <c r="F10" s="371">
        <v>808695.75572000002</v>
      </c>
      <c r="G10" s="677">
        <v>5.1218910635775911E-2</v>
      </c>
      <c r="H10" s="371">
        <v>5</v>
      </c>
      <c r="I10" s="371">
        <v>892157.75495000009</v>
      </c>
      <c r="J10" s="677">
        <v>5.2362512249870062E-2</v>
      </c>
      <c r="K10" s="371">
        <v>5</v>
      </c>
      <c r="L10" s="371">
        <v>1030468.3020499999</v>
      </c>
      <c r="M10" s="677">
        <v>6.6136833552282906E-2</v>
      </c>
      <c r="N10" s="371">
        <v>5</v>
      </c>
      <c r="O10" s="371">
        <v>1022887.7655399999</v>
      </c>
      <c r="P10" s="677">
        <v>6.8042072425545455E-2</v>
      </c>
      <c r="Q10" s="371">
        <v>5</v>
      </c>
    </row>
    <row r="11" spans="1:17" s="318" customFormat="1" ht="15" customHeight="1">
      <c r="A11" s="287" t="s">
        <v>1091</v>
      </c>
      <c r="B11" s="287" t="s">
        <v>340</v>
      </c>
      <c r="C11" s="371">
        <v>2018812</v>
      </c>
      <c r="D11" s="677">
        <v>0.1237</v>
      </c>
      <c r="E11" s="371">
        <v>4</v>
      </c>
      <c r="F11" s="371">
        <v>1778459.1049200001</v>
      </c>
      <c r="G11" s="677">
        <v>0.11263907015708195</v>
      </c>
      <c r="H11" s="371">
        <v>4</v>
      </c>
      <c r="I11" s="371">
        <v>2062948.76449</v>
      </c>
      <c r="J11" s="677">
        <v>0.1210785641352362</v>
      </c>
      <c r="K11" s="371">
        <v>4</v>
      </c>
      <c r="L11" s="371">
        <v>1509292.6690100001</v>
      </c>
      <c r="M11" s="677">
        <v>9.6868421700517071E-2</v>
      </c>
      <c r="N11" s="371">
        <v>4</v>
      </c>
      <c r="O11" s="371">
        <v>1679891.69123</v>
      </c>
      <c r="P11" s="677">
        <v>0.11174570267873038</v>
      </c>
      <c r="Q11" s="371">
        <v>3</v>
      </c>
    </row>
    <row r="12" spans="1:17" s="318" customFormat="1" ht="15" customHeight="1">
      <c r="A12" s="287" t="s">
        <v>1091</v>
      </c>
      <c r="B12" s="287" t="s">
        <v>339</v>
      </c>
      <c r="C12" s="371">
        <v>5624757</v>
      </c>
      <c r="D12" s="677">
        <v>0.34449999999999997</v>
      </c>
      <c r="E12" s="371">
        <v>1</v>
      </c>
      <c r="F12" s="371">
        <v>5409835.8529099999</v>
      </c>
      <c r="G12" s="677">
        <v>0.342633057172061</v>
      </c>
      <c r="H12" s="371">
        <v>1</v>
      </c>
      <c r="I12" s="371">
        <v>6135911.4183599995</v>
      </c>
      <c r="J12" s="677">
        <v>0.36012883935083817</v>
      </c>
      <c r="K12" s="371">
        <v>1</v>
      </c>
      <c r="L12" s="371">
        <v>5859416.1399799995</v>
      </c>
      <c r="M12" s="677">
        <v>0.37606516298704551</v>
      </c>
      <c r="N12" s="371">
        <v>1</v>
      </c>
      <c r="O12" s="371">
        <v>5847430.7654099995</v>
      </c>
      <c r="P12" s="677">
        <v>0.38896868361051012</v>
      </c>
      <c r="Q12" s="371">
        <v>1</v>
      </c>
    </row>
    <row r="13" spans="1:17" s="318" customFormat="1" ht="15" customHeight="1">
      <c r="A13" s="287" t="s">
        <v>1091</v>
      </c>
      <c r="B13" s="287" t="s">
        <v>334</v>
      </c>
      <c r="C13" s="371">
        <v>2832813</v>
      </c>
      <c r="D13" s="677">
        <v>0.17349999999999999</v>
      </c>
      <c r="E13" s="371">
        <v>3</v>
      </c>
      <c r="F13" s="371">
        <v>3100260.53449</v>
      </c>
      <c r="G13" s="677">
        <v>0.19635563330277417</v>
      </c>
      <c r="H13" s="371">
        <v>2</v>
      </c>
      <c r="I13" s="371">
        <v>2786936.6253200001</v>
      </c>
      <c r="J13" s="677">
        <v>0.16357085097703214</v>
      </c>
      <c r="K13" s="371">
        <v>2</v>
      </c>
      <c r="L13" s="371">
        <v>2072460.6982200001</v>
      </c>
      <c r="M13" s="677">
        <v>0.13301329887503277</v>
      </c>
      <c r="N13" s="371">
        <v>3</v>
      </c>
      <c r="O13" s="371">
        <v>1673740.7658599999</v>
      </c>
      <c r="P13" s="677">
        <v>0.11133654565915382</v>
      </c>
      <c r="Q13" s="371">
        <v>4</v>
      </c>
    </row>
    <row r="14" spans="1:17" s="318" customFormat="1" ht="15" customHeight="1">
      <c r="A14" s="287" t="s">
        <v>1091</v>
      </c>
      <c r="B14" s="287" t="s">
        <v>337</v>
      </c>
      <c r="C14" s="371">
        <v>269632</v>
      </c>
      <c r="D14" s="677">
        <v>1.6500000000000001E-2</v>
      </c>
      <c r="E14" s="371">
        <v>9</v>
      </c>
      <c r="F14" s="371">
        <v>335408.88043999998</v>
      </c>
      <c r="G14" s="677">
        <v>2.1243189855011554E-2</v>
      </c>
      <c r="H14" s="371">
        <v>9</v>
      </c>
      <c r="I14" s="371">
        <v>346682.42413999996</v>
      </c>
      <c r="J14" s="677">
        <v>2.034748067830534E-2</v>
      </c>
      <c r="K14" s="371">
        <v>9</v>
      </c>
      <c r="L14" s="371">
        <v>341420.74091000005</v>
      </c>
      <c r="M14" s="677">
        <v>2.1912839694283134E-2</v>
      </c>
      <c r="N14" s="371">
        <v>9</v>
      </c>
      <c r="O14" s="371">
        <v>335229.16976000002</v>
      </c>
      <c r="P14" s="677">
        <v>2.229930615694066E-2</v>
      </c>
      <c r="Q14" s="371">
        <v>9</v>
      </c>
    </row>
    <row r="15" spans="1:17" s="318" customFormat="1" ht="15" customHeight="1">
      <c r="A15" s="287" t="s">
        <v>1091</v>
      </c>
      <c r="B15" s="287" t="s">
        <v>335</v>
      </c>
      <c r="C15" s="371">
        <v>534954</v>
      </c>
      <c r="D15" s="677">
        <v>3.2800000000000003E-2</v>
      </c>
      <c r="E15" s="371">
        <v>6</v>
      </c>
      <c r="F15" s="371">
        <v>592495.92102999997</v>
      </c>
      <c r="G15" s="677">
        <v>3.7525850008052405E-2</v>
      </c>
      <c r="H15" s="371">
        <v>6</v>
      </c>
      <c r="I15" s="371">
        <v>805560.82851999998</v>
      </c>
      <c r="J15" s="677">
        <v>4.7279966482786408E-2</v>
      </c>
      <c r="K15" s="371">
        <v>6</v>
      </c>
      <c r="L15" s="371">
        <v>806004.75236000004</v>
      </c>
      <c r="M15" s="677">
        <v>5.17304627838963E-2</v>
      </c>
      <c r="N15" s="371">
        <v>6</v>
      </c>
      <c r="O15" s="371">
        <v>855974.02885999996</v>
      </c>
      <c r="P15" s="677">
        <v>5.6939039480378352E-2</v>
      </c>
      <c r="Q15" s="371">
        <v>6</v>
      </c>
    </row>
    <row r="16" spans="1:17" s="318" customFormat="1" ht="15" customHeight="1">
      <c r="A16" s="287" t="s">
        <v>1091</v>
      </c>
      <c r="B16" s="287" t="s">
        <v>344</v>
      </c>
      <c r="C16" s="371">
        <v>401</v>
      </c>
      <c r="D16" s="677">
        <v>0</v>
      </c>
      <c r="E16" s="371">
        <v>18</v>
      </c>
      <c r="F16" s="371">
        <v>304.08785</v>
      </c>
      <c r="G16" s="677">
        <v>1.9259466003637442E-5</v>
      </c>
      <c r="H16" s="371">
        <v>19</v>
      </c>
      <c r="I16" s="371">
        <v>27.818999999999999</v>
      </c>
      <c r="J16" s="677">
        <v>1.6327524142417756E-6</v>
      </c>
      <c r="K16" s="371">
        <v>20</v>
      </c>
      <c r="L16" s="371">
        <v>421.19416999999999</v>
      </c>
      <c r="M16" s="677">
        <v>2.7032805045108814E-5</v>
      </c>
      <c r="N16" s="371">
        <v>18</v>
      </c>
      <c r="O16" s="371">
        <v>271.09336999999999</v>
      </c>
      <c r="P16" s="677">
        <v>1.8033019200192859E-5</v>
      </c>
      <c r="Q16" s="371">
        <v>18</v>
      </c>
    </row>
    <row r="17" spans="1:18" s="318" customFormat="1" ht="15" customHeight="1">
      <c r="A17" s="287" t="s">
        <v>1091</v>
      </c>
      <c r="B17" s="287" t="s">
        <v>341</v>
      </c>
      <c r="C17" s="371">
        <v>28633</v>
      </c>
      <c r="D17" s="677">
        <v>1.8E-3</v>
      </c>
      <c r="E17" s="371">
        <v>14</v>
      </c>
      <c r="F17" s="371">
        <v>44567.894289999997</v>
      </c>
      <c r="G17" s="677">
        <v>2.8227166752369821E-3</v>
      </c>
      <c r="H17" s="371">
        <v>13</v>
      </c>
      <c r="I17" s="371">
        <v>16156.58959</v>
      </c>
      <c r="J17" s="677">
        <v>9.4826236237772891E-4</v>
      </c>
      <c r="K17" s="371">
        <v>15</v>
      </c>
      <c r="L17" s="371">
        <v>6758.2307999999994</v>
      </c>
      <c r="M17" s="677">
        <v>4.3375228974857315E-4</v>
      </c>
      <c r="N17" s="371">
        <v>16</v>
      </c>
      <c r="O17" s="371">
        <v>10071.11974</v>
      </c>
      <c r="P17" s="677">
        <v>6.6992673276687414E-4</v>
      </c>
      <c r="Q17" s="371">
        <v>16</v>
      </c>
    </row>
    <row r="18" spans="1:18" s="318" customFormat="1" ht="15" customHeight="1">
      <c r="A18" s="287"/>
      <c r="B18" s="287" t="s">
        <v>338</v>
      </c>
      <c r="C18" s="371">
        <v>136082</v>
      </c>
      <c r="D18" s="677">
        <v>8.3000000000000001E-3</v>
      </c>
      <c r="E18" s="371">
        <v>11</v>
      </c>
      <c r="F18" s="371">
        <v>212207.88043000002</v>
      </c>
      <c r="G18" s="677">
        <v>1.3440229390439455E-2</v>
      </c>
      <c r="H18" s="371">
        <v>11</v>
      </c>
      <c r="I18" s="371">
        <v>322471.07654000004</v>
      </c>
      <c r="J18" s="677">
        <v>1.8926468555441587E-2</v>
      </c>
      <c r="K18" s="371">
        <v>10</v>
      </c>
      <c r="L18" s="371">
        <v>313221.12099000002</v>
      </c>
      <c r="M18" s="677">
        <v>2.0102950379709935E-2</v>
      </c>
      <c r="N18" s="371">
        <v>10</v>
      </c>
      <c r="O18" s="371">
        <v>333014.06912</v>
      </c>
      <c r="P18" s="677">
        <v>2.2151958575657205E-2</v>
      </c>
      <c r="Q18" s="371">
        <v>10</v>
      </c>
    </row>
    <row r="19" spans="1:18" s="318" customFormat="1" ht="15" customHeight="1">
      <c r="A19" s="287"/>
      <c r="B19" s="287" t="s">
        <v>336</v>
      </c>
      <c r="C19" s="371">
        <v>427926</v>
      </c>
      <c r="D19" s="677">
        <v>2.6200000000000001E-2</v>
      </c>
      <c r="E19" s="371">
        <v>7</v>
      </c>
      <c r="F19" s="371">
        <v>384956.83626000001</v>
      </c>
      <c r="G19" s="677">
        <v>2.4381319743019311E-2</v>
      </c>
      <c r="H19" s="371">
        <v>8</v>
      </c>
      <c r="I19" s="371">
        <v>372815.85666000005</v>
      </c>
      <c r="J19" s="677">
        <v>2.1881303786233541E-2</v>
      </c>
      <c r="K19" s="371">
        <v>8</v>
      </c>
      <c r="L19" s="371">
        <v>374142.53429000004</v>
      </c>
      <c r="M19" s="677">
        <v>2.4012968148501464E-2</v>
      </c>
      <c r="N19" s="371">
        <v>8</v>
      </c>
      <c r="O19" s="371">
        <v>336871.73623000004</v>
      </c>
      <c r="P19" s="677">
        <v>2.2408569001292417E-2</v>
      </c>
      <c r="Q19" s="371">
        <v>8</v>
      </c>
    </row>
    <row r="20" spans="1:18" s="318" customFormat="1" ht="15" customHeight="1">
      <c r="A20" s="287" t="s">
        <v>1091</v>
      </c>
      <c r="B20" s="287" t="s">
        <v>1038</v>
      </c>
      <c r="C20" s="371">
        <v>373107</v>
      </c>
      <c r="D20" s="677">
        <v>2.29E-2</v>
      </c>
      <c r="E20" s="371">
        <v>8</v>
      </c>
      <c r="F20" s="371">
        <v>423511.22766000003</v>
      </c>
      <c r="G20" s="677">
        <v>2.6823169986161983E-2</v>
      </c>
      <c r="H20" s="371">
        <v>7</v>
      </c>
      <c r="I20" s="371">
        <v>463817.16988999996</v>
      </c>
      <c r="J20" s="677">
        <v>2.7222351770541189E-2</v>
      </c>
      <c r="K20" s="371">
        <v>7</v>
      </c>
      <c r="L20" s="371" t="s">
        <v>1042</v>
      </c>
      <c r="M20" s="371" t="s">
        <v>1042</v>
      </c>
      <c r="N20" s="371" t="s">
        <v>1042</v>
      </c>
      <c r="O20" s="371" t="s">
        <v>1042</v>
      </c>
      <c r="P20" s="371" t="s">
        <v>1042</v>
      </c>
      <c r="Q20" s="371" t="s">
        <v>1042</v>
      </c>
    </row>
    <row r="21" spans="1:18" s="318" customFormat="1" ht="15" customHeight="1">
      <c r="A21" s="287" t="s">
        <v>1091</v>
      </c>
      <c r="B21" s="287" t="s">
        <v>343</v>
      </c>
      <c r="C21" s="371">
        <v>219758</v>
      </c>
      <c r="D21" s="677">
        <v>1.35E-2</v>
      </c>
      <c r="E21" s="371">
        <v>10</v>
      </c>
      <c r="F21" s="371">
        <v>285013.8296</v>
      </c>
      <c r="G21" s="677">
        <v>1.8051409031132663E-2</v>
      </c>
      <c r="H21" s="371">
        <v>10</v>
      </c>
      <c r="I21" s="371">
        <v>278957.12169999996</v>
      </c>
      <c r="J21" s="677">
        <v>1.6372548040030618E-2</v>
      </c>
      <c r="K21" s="371">
        <v>11</v>
      </c>
      <c r="L21" s="371">
        <v>485093.38314999995</v>
      </c>
      <c r="M21" s="677">
        <v>3.1133941990142508E-2</v>
      </c>
      <c r="N21" s="371">
        <v>7</v>
      </c>
      <c r="O21" s="371">
        <v>433260.82520999998</v>
      </c>
      <c r="P21" s="371">
        <v>2.8820331458874603E-2</v>
      </c>
      <c r="Q21" s="371">
        <v>7</v>
      </c>
    </row>
    <row r="22" spans="1:18" s="316" customFormat="1" ht="15" customHeight="1">
      <c r="A22" s="287"/>
      <c r="B22" s="435" t="s">
        <v>345</v>
      </c>
      <c r="C22" s="461">
        <v>16247720</v>
      </c>
      <c r="D22" s="677">
        <v>0.99529999999999996</v>
      </c>
      <c r="E22" s="680"/>
      <c r="F22" s="461">
        <v>15670702.756220004</v>
      </c>
      <c r="G22" s="677">
        <v>0.99250715537147149</v>
      </c>
      <c r="H22" s="680"/>
      <c r="I22" s="461">
        <v>16904787.152880002</v>
      </c>
      <c r="J22" s="677">
        <v>0.9921755647617877</v>
      </c>
      <c r="K22" s="680"/>
      <c r="L22" s="461">
        <v>15436648.839319998</v>
      </c>
      <c r="M22" s="677">
        <v>0.99074476416219814</v>
      </c>
      <c r="N22" s="680"/>
      <c r="O22" s="461">
        <v>14896019.652830001</v>
      </c>
      <c r="P22" s="696">
        <v>0.99087708565478227</v>
      </c>
      <c r="Q22" s="680"/>
    </row>
    <row r="23" spans="1:18" s="318" customFormat="1" ht="15" customHeight="1">
      <c r="A23" s="287"/>
      <c r="B23" s="287"/>
      <c r="C23" s="680"/>
      <c r="D23" s="680"/>
      <c r="E23" s="680"/>
      <c r="F23" s="680"/>
      <c r="G23" s="680"/>
      <c r="H23" s="680"/>
      <c r="I23" s="680"/>
      <c r="J23" s="680"/>
      <c r="K23" s="680"/>
      <c r="L23" s="680"/>
      <c r="M23" s="680"/>
      <c r="N23" s="680"/>
      <c r="O23" s="680"/>
      <c r="P23" s="680"/>
      <c r="Q23" s="680"/>
    </row>
    <row r="24" spans="1:18" s="316" customFormat="1" ht="15" customHeight="1">
      <c r="A24" s="287"/>
      <c r="B24" s="480" t="s">
        <v>346</v>
      </c>
      <c r="C24" s="823"/>
      <c r="D24" s="823"/>
      <c r="E24" s="823"/>
      <c r="F24" s="823"/>
      <c r="G24" s="823"/>
      <c r="H24" s="823"/>
      <c r="I24" s="823"/>
      <c r="J24" s="823"/>
      <c r="K24" s="823"/>
      <c r="L24" s="823"/>
      <c r="M24" s="823"/>
      <c r="N24" s="823"/>
      <c r="O24" s="823"/>
      <c r="P24" s="823"/>
      <c r="Q24" s="823"/>
    </row>
    <row r="25" spans="1:18" s="318" customFormat="1" ht="15" customHeight="1">
      <c r="A25" s="287"/>
      <c r="B25" s="287" t="s">
        <v>348</v>
      </c>
      <c r="C25" s="371">
        <v>33164</v>
      </c>
      <c r="D25" s="677">
        <v>2E-3</v>
      </c>
      <c r="E25" s="371">
        <v>12</v>
      </c>
      <c r="F25" s="371">
        <v>56016.253600000004</v>
      </c>
      <c r="G25" s="677">
        <v>3.5478008472233716E-3</v>
      </c>
      <c r="H25" s="371">
        <v>12</v>
      </c>
      <c r="I25" s="371">
        <v>39187.9421</v>
      </c>
      <c r="J25" s="677">
        <v>2.3000182275761862E-3</v>
      </c>
      <c r="K25" s="371">
        <v>12</v>
      </c>
      <c r="L25" s="371">
        <v>33479.770069999999</v>
      </c>
      <c r="M25" s="677">
        <v>2.1487764117375584E-3</v>
      </c>
      <c r="N25" s="371">
        <v>13</v>
      </c>
      <c r="O25" s="371">
        <v>32276.163170000003</v>
      </c>
      <c r="P25" s="677">
        <v>2.1469970665574287E-3</v>
      </c>
      <c r="Q25" s="371">
        <v>13</v>
      </c>
    </row>
    <row r="26" spans="1:18" s="318" customFormat="1" ht="15" customHeight="1">
      <c r="A26" s="287" t="s">
        <v>1091</v>
      </c>
      <c r="B26" s="287" t="s">
        <v>347</v>
      </c>
      <c r="C26" s="371">
        <v>31953</v>
      </c>
      <c r="D26" s="677">
        <v>2E-3</v>
      </c>
      <c r="E26" s="371">
        <v>13</v>
      </c>
      <c r="F26" s="371">
        <v>29703.61508</v>
      </c>
      <c r="G26" s="677">
        <v>1.8812845196491488E-3</v>
      </c>
      <c r="H26" s="371">
        <v>14</v>
      </c>
      <c r="I26" s="371">
        <v>32284.249309999999</v>
      </c>
      <c r="J26" s="677">
        <v>1.8948267731725037E-3</v>
      </c>
      <c r="K26" s="371">
        <v>13</v>
      </c>
      <c r="L26" s="371">
        <v>37018.515009999996</v>
      </c>
      <c r="M26" s="677">
        <v>2.3758977939432645E-3</v>
      </c>
      <c r="N26" s="371">
        <v>12</v>
      </c>
      <c r="O26" s="371">
        <v>32759.585329999998</v>
      </c>
      <c r="P26" s="677">
        <v>2.1791541093249397E-3</v>
      </c>
      <c r="Q26" s="371">
        <v>12</v>
      </c>
    </row>
    <row r="27" spans="1:18" s="316" customFormat="1" ht="15" customHeight="1">
      <c r="A27" s="287"/>
      <c r="B27" s="435" t="s">
        <v>345</v>
      </c>
      <c r="C27" s="461">
        <v>65116</v>
      </c>
      <c r="D27" s="677">
        <v>4.0000000000000001E-3</v>
      </c>
      <c r="E27" s="680"/>
      <c r="F27" s="461">
        <v>85719.86868</v>
      </c>
      <c r="G27" s="677">
        <v>5.4290853668725204E-3</v>
      </c>
      <c r="H27" s="680"/>
      <c r="I27" s="461">
        <v>71472.191409999999</v>
      </c>
      <c r="J27" s="677">
        <v>4.1948450007486893E-3</v>
      </c>
      <c r="K27" s="680"/>
      <c r="L27" s="461">
        <v>70498.285080000001</v>
      </c>
      <c r="M27" s="677">
        <v>4.5246742056808233E-3</v>
      </c>
      <c r="N27" s="680"/>
      <c r="O27" s="461">
        <v>65035.748500000002</v>
      </c>
      <c r="P27" s="544">
        <v>4.3261511758823689E-3</v>
      </c>
      <c r="Q27" s="680"/>
    </row>
    <row r="28" spans="1:18" s="318" customFormat="1" ht="15" customHeight="1">
      <c r="A28" s="287"/>
      <c r="B28" s="287"/>
      <c r="C28" s="680"/>
      <c r="D28" s="680"/>
      <c r="E28" s="680"/>
      <c r="F28" s="680"/>
      <c r="G28" s="680"/>
      <c r="H28" s="680"/>
      <c r="I28" s="680"/>
      <c r="J28" s="680"/>
      <c r="K28" s="680"/>
      <c r="L28" s="680"/>
      <c r="M28" s="680"/>
      <c r="N28" s="680"/>
      <c r="O28" s="680"/>
      <c r="P28" s="680"/>
      <c r="Q28" s="680"/>
    </row>
    <row r="29" spans="1:18" s="316" customFormat="1" ht="15" customHeight="1">
      <c r="A29" s="287"/>
      <c r="B29" s="480" t="s">
        <v>1092</v>
      </c>
      <c r="C29" s="823"/>
      <c r="D29" s="823"/>
      <c r="E29" s="823"/>
      <c r="F29" s="823"/>
      <c r="G29" s="823"/>
      <c r="H29" s="823"/>
      <c r="I29" s="823"/>
      <c r="J29" s="823"/>
      <c r="K29" s="823"/>
      <c r="L29" s="823"/>
      <c r="M29" s="823"/>
      <c r="N29" s="823"/>
      <c r="O29" s="823"/>
      <c r="P29" s="823"/>
      <c r="Q29" s="823"/>
    </row>
    <row r="30" spans="1:18" s="318" customFormat="1" ht="15" customHeight="1">
      <c r="A30" s="287" t="s">
        <v>1091</v>
      </c>
      <c r="B30" s="287" t="s">
        <v>350</v>
      </c>
      <c r="C30" s="371">
        <v>2329</v>
      </c>
      <c r="D30" s="677">
        <v>1E-4</v>
      </c>
      <c r="E30" s="371">
        <v>16</v>
      </c>
      <c r="F30" s="371">
        <v>2265.47982</v>
      </c>
      <c r="G30" s="677">
        <v>1.4348462648282946E-4</v>
      </c>
      <c r="H30" s="371">
        <v>17</v>
      </c>
      <c r="I30" s="371">
        <v>1996.8187700000001</v>
      </c>
      <c r="J30" s="677">
        <v>1.1719726329202319E-4</v>
      </c>
      <c r="K30" s="371">
        <v>18</v>
      </c>
      <c r="L30" s="507">
        <v>1799.26611</v>
      </c>
      <c r="M30" s="677">
        <v>1.1547930489137899E-4</v>
      </c>
      <c r="N30" s="371">
        <v>17</v>
      </c>
      <c r="O30" s="507">
        <v>1753.9791499999999</v>
      </c>
      <c r="P30" s="677">
        <v>1.1667396988973928E-4</v>
      </c>
      <c r="Q30" s="371">
        <v>17</v>
      </c>
      <c r="R30" s="697"/>
    </row>
    <row r="31" spans="1:18" s="318" customFormat="1" ht="15" customHeight="1">
      <c r="A31" s="287"/>
      <c r="B31" s="287" t="s">
        <v>352</v>
      </c>
      <c r="C31" s="371" t="s">
        <v>1042</v>
      </c>
      <c r="D31" s="371" t="s">
        <v>1042</v>
      </c>
      <c r="E31" s="371" t="s">
        <v>1042</v>
      </c>
      <c r="F31" s="371">
        <v>1194.7472600000001</v>
      </c>
      <c r="G31" s="371">
        <v>7.5669561401118081E-5</v>
      </c>
      <c r="H31" s="371">
        <v>18</v>
      </c>
      <c r="I31" s="371">
        <v>30999.52794</v>
      </c>
      <c r="J31" s="371">
        <v>1.8194239219378979E-3</v>
      </c>
      <c r="K31" s="371">
        <v>14</v>
      </c>
      <c r="L31" s="507">
        <v>45043.187159999994</v>
      </c>
      <c r="M31" s="681">
        <v>2.8909319830011616E-3</v>
      </c>
      <c r="N31" s="507">
        <v>11</v>
      </c>
      <c r="O31" s="507">
        <v>44910.022570000001</v>
      </c>
      <c r="P31" s="681">
        <v>2.9873961848860585E-3</v>
      </c>
      <c r="Q31" s="507">
        <v>11</v>
      </c>
      <c r="R31" s="697"/>
    </row>
    <row r="32" spans="1:18" s="316" customFormat="1" ht="15" customHeight="1">
      <c r="A32" s="287"/>
      <c r="B32" s="435" t="s">
        <v>345</v>
      </c>
      <c r="C32" s="461">
        <v>2329</v>
      </c>
      <c r="D32" s="677">
        <v>1E-4</v>
      </c>
      <c r="E32" s="680"/>
      <c r="F32" s="461">
        <v>3460.2270800000001</v>
      </c>
      <c r="G32" s="677">
        <v>2.1915418788394755E-4</v>
      </c>
      <c r="H32" s="680"/>
      <c r="I32" s="461">
        <v>32996.346709999998</v>
      </c>
      <c r="J32" s="677">
        <v>1.9366211852299205E-3</v>
      </c>
      <c r="K32" s="680"/>
      <c r="L32" s="461">
        <v>46842.453269999991</v>
      </c>
      <c r="M32" s="677">
        <v>3.0064112878925406E-3</v>
      </c>
      <c r="N32" s="684"/>
      <c r="O32" s="461">
        <v>46664.00172</v>
      </c>
      <c r="P32" s="544">
        <v>3.1040701547757977E-3</v>
      </c>
      <c r="Q32" s="684"/>
    </row>
    <row r="33" spans="1:17" s="318" customFormat="1" ht="15" customHeight="1">
      <c r="A33" s="287"/>
      <c r="B33" s="287"/>
      <c r="C33" s="680"/>
      <c r="D33" s="680"/>
      <c r="E33" s="680"/>
      <c r="F33" s="680"/>
      <c r="G33" s="680"/>
      <c r="H33" s="680"/>
      <c r="I33" s="680"/>
      <c r="J33" s="680"/>
      <c r="K33" s="680"/>
      <c r="L33" s="680"/>
      <c r="M33" s="680"/>
      <c r="N33" s="680"/>
      <c r="O33" s="680"/>
      <c r="P33" s="680"/>
      <c r="Q33" s="680"/>
    </row>
    <row r="34" spans="1:17" s="316" customFormat="1" ht="15" customHeight="1">
      <c r="A34" s="287"/>
      <c r="B34" s="480" t="s">
        <v>1093</v>
      </c>
      <c r="C34" s="823"/>
      <c r="D34" s="823"/>
      <c r="E34" s="823"/>
      <c r="F34" s="823"/>
      <c r="G34" s="823"/>
      <c r="H34" s="823"/>
      <c r="I34" s="823"/>
      <c r="J34" s="823"/>
      <c r="K34" s="823"/>
      <c r="L34" s="823"/>
      <c r="M34" s="823"/>
      <c r="N34" s="823"/>
      <c r="O34" s="823"/>
      <c r="P34" s="823"/>
      <c r="Q34" s="823"/>
    </row>
    <row r="35" spans="1:17" s="318" customFormat="1" ht="15" customHeight="1">
      <c r="A35" s="287" t="s">
        <v>1091</v>
      </c>
      <c r="B35" s="287" t="s">
        <v>365</v>
      </c>
      <c r="C35" s="371">
        <v>8908</v>
      </c>
      <c r="D35" s="677">
        <v>5.0000000000000001E-4</v>
      </c>
      <c r="E35" s="371">
        <v>15</v>
      </c>
      <c r="F35" s="371">
        <v>14227.542230000001</v>
      </c>
      <c r="G35" s="677">
        <v>9.0110428908620008E-4</v>
      </c>
      <c r="H35" s="371">
        <v>16</v>
      </c>
      <c r="I35" s="371">
        <v>13148.910749999999</v>
      </c>
      <c r="J35" s="677">
        <v>7.7173571198505106E-4</v>
      </c>
      <c r="K35" s="371">
        <v>17</v>
      </c>
      <c r="L35" s="371">
        <v>12301.561089999999</v>
      </c>
      <c r="M35" s="677">
        <v>7.8953064021865802E-4</v>
      </c>
      <c r="N35" s="371">
        <v>15</v>
      </c>
      <c r="O35" s="371">
        <v>10884.36246</v>
      </c>
      <c r="P35" s="677">
        <v>7.2402330320006864E-4</v>
      </c>
      <c r="Q35" s="698">
        <v>15</v>
      </c>
    </row>
    <row r="36" spans="1:17" s="316" customFormat="1" ht="15" customHeight="1">
      <c r="A36" s="287"/>
      <c r="B36" s="435" t="s">
        <v>345</v>
      </c>
      <c r="C36" s="461">
        <v>8908</v>
      </c>
      <c r="D36" s="677">
        <v>5.0000000000000001E-4</v>
      </c>
      <c r="E36" s="680"/>
      <c r="F36" s="461">
        <v>14227.542230000001</v>
      </c>
      <c r="G36" s="677">
        <v>9.0110428908620008E-4</v>
      </c>
      <c r="H36" s="680"/>
      <c r="I36" s="461">
        <v>13148.910749999999</v>
      </c>
      <c r="J36" s="677">
        <v>7.7173571198505095E-4</v>
      </c>
      <c r="K36" s="680"/>
      <c r="L36" s="461">
        <v>12301.561089999999</v>
      </c>
      <c r="M36" s="677">
        <v>7.8953064021865802E-4</v>
      </c>
      <c r="N36" s="684"/>
      <c r="O36" s="371">
        <v>10884.36246</v>
      </c>
      <c r="P36" s="677">
        <v>7.2402330320006864E-4</v>
      </c>
      <c r="Q36" s="684"/>
    </row>
    <row r="37" spans="1:17" s="316" customFormat="1" ht="15" customHeight="1">
      <c r="A37" s="287"/>
      <c r="B37" s="435"/>
      <c r="C37" s="371"/>
      <c r="D37" s="677"/>
      <c r="E37" s="680"/>
      <c r="F37" s="371"/>
      <c r="G37" s="677"/>
      <c r="H37" s="680"/>
      <c r="I37" s="371"/>
      <c r="J37" s="677"/>
      <c r="K37" s="680"/>
      <c r="L37" s="371"/>
      <c r="M37" s="677"/>
      <c r="N37" s="680"/>
      <c r="Q37" s="680"/>
    </row>
    <row r="38" spans="1:17" s="316" customFormat="1" ht="15" customHeight="1">
      <c r="A38" s="287"/>
      <c r="B38" s="480" t="s">
        <v>395</v>
      </c>
      <c r="C38" s="823"/>
      <c r="D38" s="823"/>
      <c r="E38" s="823"/>
      <c r="F38" s="823"/>
      <c r="G38" s="823"/>
      <c r="H38" s="823"/>
      <c r="I38" s="823"/>
      <c r="J38" s="823"/>
      <c r="K38" s="823"/>
      <c r="L38" s="823"/>
      <c r="M38" s="823"/>
      <c r="N38" s="823"/>
      <c r="O38" s="823"/>
      <c r="P38" s="823"/>
      <c r="Q38" s="823"/>
    </row>
    <row r="39" spans="1:17" s="318" customFormat="1" ht="15" customHeight="1">
      <c r="A39" s="287" t="s">
        <v>1091</v>
      </c>
      <c r="B39" s="287" t="s">
        <v>434</v>
      </c>
      <c r="C39" s="371">
        <v>905</v>
      </c>
      <c r="D39" s="677">
        <v>1E-4</v>
      </c>
      <c r="E39" s="371">
        <v>17</v>
      </c>
      <c r="F39" s="371">
        <v>14896.94081</v>
      </c>
      <c r="G39" s="677">
        <v>9.4350078468572233E-4</v>
      </c>
      <c r="H39" s="371">
        <v>15</v>
      </c>
      <c r="I39" s="371">
        <v>15386.93685</v>
      </c>
      <c r="J39" s="677">
        <v>9.0308991299555138E-4</v>
      </c>
      <c r="K39" s="371">
        <v>16</v>
      </c>
      <c r="L39" s="371">
        <v>14332.17251</v>
      </c>
      <c r="M39" s="677">
        <v>9.1985799645730583E-4</v>
      </c>
      <c r="N39" s="371">
        <v>14</v>
      </c>
      <c r="O39" s="371">
        <v>14332.17251</v>
      </c>
      <c r="P39" s="677">
        <v>9.5337020618876185E-4</v>
      </c>
      <c r="Q39" s="680">
        <v>14</v>
      </c>
    </row>
    <row r="40" spans="1:17" s="318" customFormat="1" ht="15" customHeight="1">
      <c r="A40" s="287"/>
      <c r="B40" s="287" t="s">
        <v>429</v>
      </c>
      <c r="C40" s="371" t="s">
        <v>1042</v>
      </c>
      <c r="D40" s="371" t="s">
        <v>1042</v>
      </c>
      <c r="E40" s="371" t="s">
        <v>1042</v>
      </c>
      <c r="F40" s="371" t="s">
        <v>1042</v>
      </c>
      <c r="G40" s="371" t="s">
        <v>1042</v>
      </c>
      <c r="H40" s="371" t="s">
        <v>1042</v>
      </c>
      <c r="I40" s="371">
        <v>309.12953999999996</v>
      </c>
      <c r="J40" s="677">
        <v>1.8143427252900877E-5</v>
      </c>
      <c r="K40" s="371">
        <v>19</v>
      </c>
      <c r="L40" s="371">
        <v>230</v>
      </c>
      <c r="M40" s="677">
        <v>1.47617075525405E-5</v>
      </c>
      <c r="N40" s="371">
        <v>19</v>
      </c>
      <c r="O40" s="371">
        <v>230</v>
      </c>
      <c r="P40" s="677">
        <v>1.5299505170651564E-5</v>
      </c>
      <c r="Q40" s="680">
        <v>19</v>
      </c>
    </row>
    <row r="41" spans="1:17" s="318" customFormat="1" ht="15" customHeight="1">
      <c r="A41" s="287"/>
      <c r="B41" s="435" t="s">
        <v>345</v>
      </c>
      <c r="C41" s="461">
        <v>905</v>
      </c>
      <c r="D41" s="677">
        <v>1E-4</v>
      </c>
      <c r="E41" s="371"/>
      <c r="F41" s="461">
        <v>14896.94081</v>
      </c>
      <c r="G41" s="677">
        <v>9.4350078468572233E-4</v>
      </c>
      <c r="H41" s="371"/>
      <c r="I41" s="461">
        <v>15696.06639</v>
      </c>
      <c r="J41" s="677">
        <v>9.2123334024845206E-4</v>
      </c>
      <c r="K41" s="371"/>
      <c r="L41" s="461">
        <v>14562.17251</v>
      </c>
      <c r="M41" s="677">
        <v>9.3461970400984633E-4</v>
      </c>
      <c r="N41" s="371"/>
      <c r="O41" s="461">
        <v>14562.17251</v>
      </c>
      <c r="P41" s="544">
        <v>9.6866971135941334E-4</v>
      </c>
      <c r="Q41" s="371"/>
    </row>
    <row r="42" spans="1:17" s="316" customFormat="1" ht="15" customHeight="1">
      <c r="A42" s="287"/>
      <c r="B42" s="435"/>
      <c r="C42" s="371"/>
      <c r="D42" s="677"/>
      <c r="E42" s="680"/>
      <c r="F42" s="371"/>
      <c r="G42" s="677"/>
      <c r="H42" s="680"/>
      <c r="I42" s="371"/>
      <c r="J42" s="677"/>
      <c r="K42" s="680"/>
      <c r="L42" s="371"/>
      <c r="M42" s="677"/>
      <c r="N42" s="680"/>
      <c r="O42" s="371"/>
      <c r="P42" s="677"/>
      <c r="Q42" s="680"/>
    </row>
    <row r="43" spans="1:17" s="316" customFormat="1" ht="15" customHeight="1">
      <c r="A43" s="287"/>
      <c r="B43" s="480" t="s">
        <v>7</v>
      </c>
      <c r="C43" s="546">
        <v>16324979</v>
      </c>
      <c r="D43" s="547">
        <v>1</v>
      </c>
      <c r="E43" s="823"/>
      <c r="F43" s="546">
        <v>15789007.335020006</v>
      </c>
      <c r="G43" s="547">
        <v>1</v>
      </c>
      <c r="H43" s="823"/>
      <c r="I43" s="546">
        <v>17038100.668140005</v>
      </c>
      <c r="J43" s="547">
        <v>0.99999999999999989</v>
      </c>
      <c r="K43" s="823"/>
      <c r="L43" s="546">
        <v>15580853.311269999</v>
      </c>
      <c r="M43" s="826">
        <v>1</v>
      </c>
      <c r="N43" s="823"/>
      <c r="O43" s="546">
        <f>O41+O36+O32+O27+O22</f>
        <v>15033165.93802</v>
      </c>
      <c r="P43" s="827">
        <f>P41+P36+P32+P27+P22</f>
        <v>0.99999999999999989</v>
      </c>
      <c r="Q43" s="823"/>
    </row>
    <row r="44" spans="1:17" s="288" customFormat="1" ht="15" customHeight="1" thickBot="1">
      <c r="A44" s="287"/>
      <c r="B44" s="303"/>
      <c r="C44" s="303"/>
      <c r="D44" s="303"/>
      <c r="E44" s="303"/>
      <c r="F44" s="457"/>
      <c r="G44" s="303"/>
      <c r="H44" s="303"/>
      <c r="I44" s="457"/>
      <c r="J44" s="303"/>
      <c r="K44" s="303"/>
      <c r="L44" s="303"/>
      <c r="M44" s="303"/>
      <c r="N44" s="303"/>
      <c r="O44" s="457"/>
      <c r="P44" s="303"/>
      <c r="Q44" s="303"/>
    </row>
    <row r="45" spans="1:17" s="434" customFormat="1" ht="15" customHeight="1" thickTop="1">
      <c r="A45" s="287"/>
      <c r="B45" s="424" t="s">
        <v>1094</v>
      </c>
      <c r="C45" s="424"/>
      <c r="D45" s="424"/>
      <c r="E45" s="424"/>
      <c r="F45" s="461"/>
      <c r="G45" s="499"/>
      <c r="H45" s="461"/>
      <c r="I45" s="461"/>
      <c r="J45" s="499"/>
      <c r="K45" s="461"/>
      <c r="L45" s="461"/>
      <c r="M45" s="461"/>
      <c r="N45" s="461"/>
      <c r="O45" s="461"/>
      <c r="P45" s="499"/>
      <c r="Q45" s="461"/>
    </row>
    <row r="46" spans="1:17" s="434" customFormat="1" ht="15" customHeight="1">
      <c r="A46" s="287"/>
      <c r="B46" s="307"/>
      <c r="C46" s="424"/>
      <c r="D46" s="424"/>
      <c r="E46" s="424"/>
      <c r="F46" s="461"/>
      <c r="G46" s="499"/>
      <c r="H46" s="461"/>
      <c r="I46" s="461"/>
      <c r="J46" s="499"/>
      <c r="K46" s="461"/>
      <c r="L46" s="461"/>
      <c r="M46" s="461"/>
      <c r="N46" s="461"/>
      <c r="O46" s="461"/>
      <c r="P46" s="499"/>
      <c r="Q46" s="461"/>
    </row>
    <row r="47" spans="1:17" s="434" customFormat="1" ht="15" customHeight="1">
      <c r="A47" s="287"/>
      <c r="B47" s="287"/>
      <c r="C47" s="287"/>
      <c r="D47" s="287"/>
      <c r="E47" s="287"/>
      <c r="F47" s="461"/>
      <c r="G47" s="499"/>
      <c r="H47" s="461"/>
      <c r="I47" s="461"/>
      <c r="J47" s="499"/>
      <c r="K47" s="461"/>
      <c r="L47" s="461"/>
      <c r="M47" s="461"/>
      <c r="N47" s="461"/>
      <c r="O47" s="461"/>
      <c r="P47" s="499"/>
      <c r="Q47" s="461"/>
    </row>
  </sheetData>
  <mergeCells count="8">
    <mergeCell ref="B1:Q1"/>
    <mergeCell ref="B2:Q2"/>
    <mergeCell ref="B3:Q3"/>
    <mergeCell ref="C5:E5"/>
    <mergeCell ref="F5:H5"/>
    <mergeCell ref="I5:K5"/>
    <mergeCell ref="L5:N5"/>
    <mergeCell ref="O5:Q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E80"/>
  <sheetViews>
    <sheetView zoomScaleNormal="100" workbookViewId="0">
      <selection activeCell="A18" sqref="A18"/>
    </sheetView>
  </sheetViews>
  <sheetFormatPr baseColWidth="10" defaultColWidth="9.140625" defaultRowHeight="12.75"/>
  <cols>
    <col min="1" max="1" width="94" style="367" bestFit="1" customWidth="1"/>
    <col min="2" max="5" width="10.7109375" style="594" customWidth="1"/>
    <col min="6" max="256" width="9.140625" style="345"/>
    <col min="257" max="257" width="94" style="345" bestFit="1" customWidth="1"/>
    <col min="258" max="261" width="10.7109375" style="345" customWidth="1"/>
    <col min="262" max="512" width="9.140625" style="345"/>
    <col min="513" max="513" width="94" style="345" bestFit="1" customWidth="1"/>
    <col min="514" max="517" width="10.7109375" style="345" customWidth="1"/>
    <col min="518" max="768" width="9.140625" style="345"/>
    <col min="769" max="769" width="94" style="345" bestFit="1" customWidth="1"/>
    <col min="770" max="773" width="10.7109375" style="345" customWidth="1"/>
    <col min="774" max="1024" width="9.140625" style="345"/>
    <col min="1025" max="1025" width="94" style="345" bestFit="1" customWidth="1"/>
    <col min="1026" max="1029" width="10.7109375" style="345" customWidth="1"/>
    <col min="1030" max="1280" width="9.140625" style="345"/>
    <col min="1281" max="1281" width="94" style="345" bestFit="1" customWidth="1"/>
    <col min="1282" max="1285" width="10.7109375" style="345" customWidth="1"/>
    <col min="1286" max="1536" width="9.140625" style="345"/>
    <col min="1537" max="1537" width="94" style="345" bestFit="1" customWidth="1"/>
    <col min="1538" max="1541" width="10.7109375" style="345" customWidth="1"/>
    <col min="1542" max="1792" width="9.140625" style="345"/>
    <col min="1793" max="1793" width="94" style="345" bestFit="1" customWidth="1"/>
    <col min="1794" max="1797" width="10.7109375" style="345" customWidth="1"/>
    <col min="1798" max="2048" width="9.140625" style="345"/>
    <col min="2049" max="2049" width="94" style="345" bestFit="1" customWidth="1"/>
    <col min="2050" max="2053" width="10.7109375" style="345" customWidth="1"/>
    <col min="2054" max="2304" width="9.140625" style="345"/>
    <col min="2305" max="2305" width="94" style="345" bestFit="1" customWidth="1"/>
    <col min="2306" max="2309" width="10.7109375" style="345" customWidth="1"/>
    <col min="2310" max="2560" width="9.140625" style="345"/>
    <col min="2561" max="2561" width="94" style="345" bestFit="1" customWidth="1"/>
    <col min="2562" max="2565" width="10.7109375" style="345" customWidth="1"/>
    <col min="2566" max="2816" width="9.140625" style="345"/>
    <col min="2817" max="2817" width="94" style="345" bestFit="1" customWidth="1"/>
    <col min="2818" max="2821" width="10.7109375" style="345" customWidth="1"/>
    <col min="2822" max="3072" width="9.140625" style="345"/>
    <col min="3073" max="3073" width="94" style="345" bestFit="1" customWidth="1"/>
    <col min="3074" max="3077" width="10.7109375" style="345" customWidth="1"/>
    <col min="3078" max="3328" width="9.140625" style="345"/>
    <col min="3329" max="3329" width="94" style="345" bestFit="1" customWidth="1"/>
    <col min="3330" max="3333" width="10.7109375" style="345" customWidth="1"/>
    <col min="3334" max="3584" width="9.140625" style="345"/>
    <col min="3585" max="3585" width="94" style="345" bestFit="1" customWidth="1"/>
    <col min="3586" max="3589" width="10.7109375" style="345" customWidth="1"/>
    <col min="3590" max="3840" width="9.140625" style="345"/>
    <col min="3841" max="3841" width="94" style="345" bestFit="1" customWidth="1"/>
    <col min="3842" max="3845" width="10.7109375" style="345" customWidth="1"/>
    <col min="3846" max="4096" width="9.140625" style="345"/>
    <col min="4097" max="4097" width="94" style="345" bestFit="1" customWidth="1"/>
    <col min="4098" max="4101" width="10.7109375" style="345" customWidth="1"/>
    <col min="4102" max="4352" width="9.140625" style="345"/>
    <col min="4353" max="4353" width="94" style="345" bestFit="1" customWidth="1"/>
    <col min="4354" max="4357" width="10.7109375" style="345" customWidth="1"/>
    <col min="4358" max="4608" width="9.140625" style="345"/>
    <col min="4609" max="4609" width="94" style="345" bestFit="1" customWidth="1"/>
    <col min="4610" max="4613" width="10.7109375" style="345" customWidth="1"/>
    <col min="4614" max="4864" width="9.140625" style="345"/>
    <col min="4865" max="4865" width="94" style="345" bestFit="1" customWidth="1"/>
    <col min="4866" max="4869" width="10.7109375" style="345" customWidth="1"/>
    <col min="4870" max="5120" width="9.140625" style="345"/>
    <col min="5121" max="5121" width="94" style="345" bestFit="1" customWidth="1"/>
    <col min="5122" max="5125" width="10.7109375" style="345" customWidth="1"/>
    <col min="5126" max="5376" width="9.140625" style="345"/>
    <col min="5377" max="5377" width="94" style="345" bestFit="1" customWidth="1"/>
    <col min="5378" max="5381" width="10.7109375" style="345" customWidth="1"/>
    <col min="5382" max="5632" width="9.140625" style="345"/>
    <col min="5633" max="5633" width="94" style="345" bestFit="1" customWidth="1"/>
    <col min="5634" max="5637" width="10.7109375" style="345" customWidth="1"/>
    <col min="5638" max="5888" width="9.140625" style="345"/>
    <col min="5889" max="5889" width="94" style="345" bestFit="1" customWidth="1"/>
    <col min="5890" max="5893" width="10.7109375" style="345" customWidth="1"/>
    <col min="5894" max="6144" width="9.140625" style="345"/>
    <col min="6145" max="6145" width="94" style="345" bestFit="1" customWidth="1"/>
    <col min="6146" max="6149" width="10.7109375" style="345" customWidth="1"/>
    <col min="6150" max="6400" width="9.140625" style="345"/>
    <col min="6401" max="6401" width="94" style="345" bestFit="1" customWidth="1"/>
    <col min="6402" max="6405" width="10.7109375" style="345" customWidth="1"/>
    <col min="6406" max="6656" width="9.140625" style="345"/>
    <col min="6657" max="6657" width="94" style="345" bestFit="1" customWidth="1"/>
    <col min="6658" max="6661" width="10.7109375" style="345" customWidth="1"/>
    <col min="6662" max="6912" width="9.140625" style="345"/>
    <col min="6913" max="6913" width="94" style="345" bestFit="1" customWidth="1"/>
    <col min="6914" max="6917" width="10.7109375" style="345" customWidth="1"/>
    <col min="6918" max="7168" width="9.140625" style="345"/>
    <col min="7169" max="7169" width="94" style="345" bestFit="1" customWidth="1"/>
    <col min="7170" max="7173" width="10.7109375" style="345" customWidth="1"/>
    <col min="7174" max="7424" width="9.140625" style="345"/>
    <col min="7425" max="7425" width="94" style="345" bestFit="1" customWidth="1"/>
    <col min="7426" max="7429" width="10.7109375" style="345" customWidth="1"/>
    <col min="7430" max="7680" width="9.140625" style="345"/>
    <col min="7681" max="7681" width="94" style="345" bestFit="1" customWidth="1"/>
    <col min="7682" max="7685" width="10.7109375" style="345" customWidth="1"/>
    <col min="7686" max="7936" width="9.140625" style="345"/>
    <col min="7937" max="7937" width="94" style="345" bestFit="1" customWidth="1"/>
    <col min="7938" max="7941" width="10.7109375" style="345" customWidth="1"/>
    <col min="7942" max="8192" width="9.140625" style="345"/>
    <col min="8193" max="8193" width="94" style="345" bestFit="1" customWidth="1"/>
    <col min="8194" max="8197" width="10.7109375" style="345" customWidth="1"/>
    <col min="8198" max="8448" width="9.140625" style="345"/>
    <col min="8449" max="8449" width="94" style="345" bestFit="1" customWidth="1"/>
    <col min="8450" max="8453" width="10.7109375" style="345" customWidth="1"/>
    <col min="8454" max="8704" width="9.140625" style="345"/>
    <col min="8705" max="8705" width="94" style="345" bestFit="1" customWidth="1"/>
    <col min="8706" max="8709" width="10.7109375" style="345" customWidth="1"/>
    <col min="8710" max="8960" width="9.140625" style="345"/>
    <col min="8961" max="8961" width="94" style="345" bestFit="1" customWidth="1"/>
    <col min="8962" max="8965" width="10.7109375" style="345" customWidth="1"/>
    <col min="8966" max="9216" width="9.140625" style="345"/>
    <col min="9217" max="9217" width="94" style="345" bestFit="1" customWidth="1"/>
    <col min="9218" max="9221" width="10.7109375" style="345" customWidth="1"/>
    <col min="9222" max="9472" width="9.140625" style="345"/>
    <col min="9473" max="9473" width="94" style="345" bestFit="1" customWidth="1"/>
    <col min="9474" max="9477" width="10.7109375" style="345" customWidth="1"/>
    <col min="9478" max="9728" width="9.140625" style="345"/>
    <col min="9729" max="9729" width="94" style="345" bestFit="1" customWidth="1"/>
    <col min="9730" max="9733" width="10.7109375" style="345" customWidth="1"/>
    <col min="9734" max="9984" width="9.140625" style="345"/>
    <col min="9985" max="9985" width="94" style="345" bestFit="1" customWidth="1"/>
    <col min="9986" max="9989" width="10.7109375" style="345" customWidth="1"/>
    <col min="9990" max="10240" width="9.140625" style="345"/>
    <col min="10241" max="10241" width="94" style="345" bestFit="1" customWidth="1"/>
    <col min="10242" max="10245" width="10.7109375" style="345" customWidth="1"/>
    <col min="10246" max="10496" width="9.140625" style="345"/>
    <col min="10497" max="10497" width="94" style="345" bestFit="1" customWidth="1"/>
    <col min="10498" max="10501" width="10.7109375" style="345" customWidth="1"/>
    <col min="10502" max="10752" width="9.140625" style="345"/>
    <col min="10753" max="10753" width="94" style="345" bestFit="1" customWidth="1"/>
    <col min="10754" max="10757" width="10.7109375" style="345" customWidth="1"/>
    <col min="10758" max="11008" width="9.140625" style="345"/>
    <col min="11009" max="11009" width="94" style="345" bestFit="1" customWidth="1"/>
    <col min="11010" max="11013" width="10.7109375" style="345" customWidth="1"/>
    <col min="11014" max="11264" width="9.140625" style="345"/>
    <col min="11265" max="11265" width="94" style="345" bestFit="1" customWidth="1"/>
    <col min="11266" max="11269" width="10.7109375" style="345" customWidth="1"/>
    <col min="11270" max="11520" width="9.140625" style="345"/>
    <col min="11521" max="11521" width="94" style="345" bestFit="1" customWidth="1"/>
    <col min="11522" max="11525" width="10.7109375" style="345" customWidth="1"/>
    <col min="11526" max="11776" width="9.140625" style="345"/>
    <col min="11777" max="11777" width="94" style="345" bestFit="1" customWidth="1"/>
    <col min="11778" max="11781" width="10.7109375" style="345" customWidth="1"/>
    <col min="11782" max="12032" width="9.140625" style="345"/>
    <col min="12033" max="12033" width="94" style="345" bestFit="1" customWidth="1"/>
    <col min="12034" max="12037" width="10.7109375" style="345" customWidth="1"/>
    <col min="12038" max="12288" width="9.140625" style="345"/>
    <col min="12289" max="12289" width="94" style="345" bestFit="1" customWidth="1"/>
    <col min="12290" max="12293" width="10.7109375" style="345" customWidth="1"/>
    <col min="12294" max="12544" width="9.140625" style="345"/>
    <col min="12545" max="12545" width="94" style="345" bestFit="1" customWidth="1"/>
    <col min="12546" max="12549" width="10.7109375" style="345" customWidth="1"/>
    <col min="12550" max="12800" width="9.140625" style="345"/>
    <col min="12801" max="12801" width="94" style="345" bestFit="1" customWidth="1"/>
    <col min="12802" max="12805" width="10.7109375" style="345" customWidth="1"/>
    <col min="12806" max="13056" width="9.140625" style="345"/>
    <col min="13057" max="13057" width="94" style="345" bestFit="1" customWidth="1"/>
    <col min="13058" max="13061" width="10.7109375" style="345" customWidth="1"/>
    <col min="13062" max="13312" width="9.140625" style="345"/>
    <col min="13313" max="13313" width="94" style="345" bestFit="1" customWidth="1"/>
    <col min="13314" max="13317" width="10.7109375" style="345" customWidth="1"/>
    <col min="13318" max="13568" width="9.140625" style="345"/>
    <col min="13569" max="13569" width="94" style="345" bestFit="1" customWidth="1"/>
    <col min="13570" max="13573" width="10.7109375" style="345" customWidth="1"/>
    <col min="13574" max="13824" width="9.140625" style="345"/>
    <col min="13825" max="13825" width="94" style="345" bestFit="1" customWidth="1"/>
    <col min="13826" max="13829" width="10.7109375" style="345" customWidth="1"/>
    <col min="13830" max="14080" width="9.140625" style="345"/>
    <col min="14081" max="14081" width="94" style="345" bestFit="1" customWidth="1"/>
    <col min="14082" max="14085" width="10.7109375" style="345" customWidth="1"/>
    <col min="14086" max="14336" width="9.140625" style="345"/>
    <col min="14337" max="14337" width="94" style="345" bestFit="1" customWidth="1"/>
    <col min="14338" max="14341" width="10.7109375" style="345" customWidth="1"/>
    <col min="14342" max="14592" width="9.140625" style="345"/>
    <col min="14593" max="14593" width="94" style="345" bestFit="1" customWidth="1"/>
    <col min="14594" max="14597" width="10.7109375" style="345" customWidth="1"/>
    <col min="14598" max="14848" width="9.140625" style="345"/>
    <col min="14849" max="14849" width="94" style="345" bestFit="1" customWidth="1"/>
    <col min="14850" max="14853" width="10.7109375" style="345" customWidth="1"/>
    <col min="14854" max="15104" width="9.140625" style="345"/>
    <col min="15105" max="15105" width="94" style="345" bestFit="1" customWidth="1"/>
    <col min="15106" max="15109" width="10.7109375" style="345" customWidth="1"/>
    <col min="15110" max="15360" width="9.140625" style="345"/>
    <col min="15361" max="15361" width="94" style="345" bestFit="1" customWidth="1"/>
    <col min="15362" max="15365" width="10.7109375" style="345" customWidth="1"/>
    <col min="15366" max="15616" width="9.140625" style="345"/>
    <col min="15617" max="15617" width="94" style="345" bestFit="1" customWidth="1"/>
    <col min="15618" max="15621" width="10.7109375" style="345" customWidth="1"/>
    <col min="15622" max="15872" width="9.140625" style="345"/>
    <col min="15873" max="15873" width="94" style="345" bestFit="1" customWidth="1"/>
    <col min="15874" max="15877" width="10.7109375" style="345" customWidth="1"/>
    <col min="15878" max="16128" width="9.140625" style="345"/>
    <col min="16129" max="16129" width="94" style="345" bestFit="1" customWidth="1"/>
    <col min="16130" max="16133" width="10.7109375" style="345" customWidth="1"/>
    <col min="16134" max="16384" width="9.140625" style="345"/>
  </cols>
  <sheetData>
    <row r="1" spans="1:5" s="699" customFormat="1" ht="30" customHeight="1">
      <c r="A1" s="852" t="s">
        <v>1095</v>
      </c>
      <c r="B1" s="852"/>
      <c r="C1" s="852"/>
      <c r="D1" s="852"/>
      <c r="E1" s="852"/>
    </row>
    <row r="2" spans="1:5" s="699" customFormat="1" ht="15" customHeight="1">
      <c r="A2" s="853" t="s">
        <v>442</v>
      </c>
      <c r="B2" s="853"/>
      <c r="C2" s="853"/>
      <c r="D2" s="853"/>
      <c r="E2" s="891"/>
    </row>
    <row r="3" spans="1:5" s="699" customFormat="1" ht="15" customHeight="1">
      <c r="A3" s="853" t="s">
        <v>1441</v>
      </c>
      <c r="B3" s="853"/>
      <c r="C3" s="853"/>
      <c r="D3" s="853"/>
      <c r="E3" s="853"/>
    </row>
    <row r="4" spans="1:5" s="754" customFormat="1" ht="30" customHeight="1">
      <c r="A4" s="854" t="s">
        <v>2</v>
      </c>
      <c r="B4" s="854"/>
      <c r="C4" s="854"/>
      <c r="D4" s="854"/>
      <c r="E4" s="854"/>
    </row>
    <row r="5" spans="1:5" ht="3.75" customHeight="1">
      <c r="A5" s="431"/>
      <c r="B5" s="755"/>
      <c r="C5" s="755"/>
      <c r="D5" s="755"/>
      <c r="E5" s="755"/>
    </row>
    <row r="6" spans="1:5" s="578" customFormat="1" ht="30" customHeight="1" thickBot="1">
      <c r="A6" s="737"/>
      <c r="B6" s="756" t="s">
        <v>1096</v>
      </c>
      <c r="C6" s="756" t="s">
        <v>1097</v>
      </c>
      <c r="D6" s="756" t="s">
        <v>1098</v>
      </c>
      <c r="E6" s="757" t="s">
        <v>1099</v>
      </c>
    </row>
    <row r="7" spans="1:5" s="313" customFormat="1" ht="15" customHeight="1">
      <c r="A7" s="758" t="s">
        <v>8</v>
      </c>
      <c r="B7" s="759">
        <v>557622.26647999999</v>
      </c>
      <c r="C7" s="759">
        <v>303914.39449999999</v>
      </c>
      <c r="D7" s="759">
        <v>154817.17896000002</v>
      </c>
      <c r="E7" s="759">
        <v>1016353.83994</v>
      </c>
    </row>
    <row r="8" spans="1:5" s="313" customFormat="1" ht="15" customHeight="1">
      <c r="A8" s="435" t="s">
        <v>9</v>
      </c>
      <c r="B8" s="436">
        <v>32981.497909999998</v>
      </c>
      <c r="C8" s="436">
        <v>14175.915369999999</v>
      </c>
      <c r="D8" s="436">
        <v>11234.345140000001</v>
      </c>
      <c r="E8" s="436">
        <v>58391.758419999998</v>
      </c>
    </row>
    <row r="9" spans="1:5" s="320" customFormat="1" ht="15" customHeight="1">
      <c r="A9" s="435" t="s">
        <v>18</v>
      </c>
      <c r="B9" s="436">
        <v>74046.456829999996</v>
      </c>
      <c r="C9" s="436">
        <v>133.72020999999998</v>
      </c>
      <c r="D9" s="436">
        <v>1331.14716</v>
      </c>
      <c r="E9" s="436">
        <v>75511.324199999988</v>
      </c>
    </row>
    <row r="10" spans="1:5" s="320" customFormat="1" ht="15" customHeight="1">
      <c r="A10" s="435" t="s">
        <v>27</v>
      </c>
      <c r="B10" s="436">
        <v>408429.10355</v>
      </c>
      <c r="C10" s="436">
        <v>281084.41248</v>
      </c>
      <c r="D10" s="436">
        <v>122914.77648999999</v>
      </c>
      <c r="E10" s="436">
        <v>812428.29252000002</v>
      </c>
    </row>
    <row r="11" spans="1:5" s="320" customFormat="1" ht="15" customHeight="1">
      <c r="A11" s="287" t="s">
        <v>29</v>
      </c>
      <c r="B11" s="436">
        <v>270959.17042000004</v>
      </c>
      <c r="C11" s="436">
        <v>224450.16705000002</v>
      </c>
      <c r="D11" s="436">
        <v>41207.223149999998</v>
      </c>
      <c r="E11" s="436">
        <v>536616.56062</v>
      </c>
    </row>
    <row r="12" spans="1:5" s="320" customFormat="1" ht="15" customHeight="1">
      <c r="A12" s="287" t="s">
        <v>1100</v>
      </c>
      <c r="B12" s="436">
        <v>2012.7321000000002</v>
      </c>
      <c r="C12" s="436">
        <v>674.02607</v>
      </c>
      <c r="D12" s="436">
        <v>154.36544000000001</v>
      </c>
      <c r="E12" s="436">
        <v>2841.1236100000001</v>
      </c>
    </row>
    <row r="13" spans="1:5" s="320" customFormat="1" ht="15" customHeight="1">
      <c r="A13" s="287" t="s">
        <v>33</v>
      </c>
      <c r="B13" s="436">
        <v>821.35779000000002</v>
      </c>
      <c r="C13" s="436">
        <v>0</v>
      </c>
      <c r="D13" s="436">
        <v>248.00348000000002</v>
      </c>
      <c r="E13" s="436">
        <v>1069.3612700000001</v>
      </c>
    </row>
    <row r="14" spans="1:5" s="320" customFormat="1" ht="15" customHeight="1">
      <c r="A14" s="287" t="s">
        <v>1101</v>
      </c>
      <c r="B14" s="436">
        <v>115278.902</v>
      </c>
      <c r="C14" s="436">
        <v>44602.401399999995</v>
      </c>
      <c r="D14" s="436">
        <v>58795.527130000002</v>
      </c>
      <c r="E14" s="436">
        <v>218676.83053000001</v>
      </c>
    </row>
    <row r="15" spans="1:5" s="320" customFormat="1" ht="15" customHeight="1">
      <c r="A15" s="287" t="s">
        <v>37</v>
      </c>
      <c r="B15" s="436">
        <v>6823.3846399999993</v>
      </c>
      <c r="C15" s="436">
        <v>1681.8878099999999</v>
      </c>
      <c r="D15" s="436">
        <v>4116.2434599999997</v>
      </c>
      <c r="E15" s="436">
        <v>12621.515909999998</v>
      </c>
    </row>
    <row r="16" spans="1:5" s="320" customFormat="1" ht="15" customHeight="1">
      <c r="A16" s="287" t="s">
        <v>1102</v>
      </c>
      <c r="B16" s="436">
        <v>4926.90834</v>
      </c>
      <c r="C16" s="436">
        <v>363.24381</v>
      </c>
      <c r="D16" s="436">
        <v>3484.2486800000001</v>
      </c>
      <c r="E16" s="436">
        <v>8774.4008300000005</v>
      </c>
    </row>
    <row r="17" spans="1:5" s="320" customFormat="1" ht="15" customHeight="1">
      <c r="A17" s="287" t="s">
        <v>40</v>
      </c>
      <c r="B17" s="436">
        <v>19887.792000000001</v>
      </c>
      <c r="C17" s="436">
        <v>10809.754859999999</v>
      </c>
      <c r="D17" s="436">
        <v>17433.471670000003</v>
      </c>
      <c r="E17" s="436">
        <v>48131.018530000001</v>
      </c>
    </row>
    <row r="18" spans="1:5" s="320" customFormat="1" ht="15" customHeight="1">
      <c r="A18" s="287" t="s">
        <v>53</v>
      </c>
      <c r="B18" s="436">
        <v>-12281.14374</v>
      </c>
      <c r="C18" s="436">
        <v>-1497.06852</v>
      </c>
      <c r="D18" s="436">
        <v>-2524.3065200000001</v>
      </c>
      <c r="E18" s="436">
        <v>-16302.51878</v>
      </c>
    </row>
    <row r="19" spans="1:5" s="320" customFormat="1" ht="15" customHeight="1">
      <c r="A19" s="435" t="s">
        <v>70</v>
      </c>
      <c r="B19" s="436">
        <v>22650.828570000001</v>
      </c>
      <c r="C19" s="436">
        <v>4785.5865899999999</v>
      </c>
      <c r="D19" s="436">
        <v>10132.890089999999</v>
      </c>
      <c r="E19" s="436">
        <v>37569.305249999998</v>
      </c>
    </row>
    <row r="20" spans="1:5" s="320" customFormat="1" ht="15" customHeight="1">
      <c r="A20" s="435" t="s">
        <v>76</v>
      </c>
      <c r="B20" s="436">
        <v>15998.496449999999</v>
      </c>
      <c r="C20" s="436">
        <v>3410.6194500000001</v>
      </c>
      <c r="D20" s="436">
        <v>9035.9228599999988</v>
      </c>
      <c r="E20" s="436">
        <v>28445.038759999996</v>
      </c>
    </row>
    <row r="21" spans="1:5" s="320" customFormat="1" ht="15" customHeight="1">
      <c r="A21" s="435" t="s">
        <v>82</v>
      </c>
      <c r="B21" s="436">
        <v>20.316650000000003</v>
      </c>
      <c r="C21" s="436">
        <v>0</v>
      </c>
      <c r="D21" s="436">
        <v>0</v>
      </c>
      <c r="E21" s="436">
        <v>20.316650000000003</v>
      </c>
    </row>
    <row r="22" spans="1:5" s="320" customFormat="1" ht="15" customHeight="1">
      <c r="A22" s="435" t="s">
        <v>86</v>
      </c>
      <c r="B22" s="436">
        <v>3470.2000800000001</v>
      </c>
      <c r="C22" s="436">
        <v>88.605350000000001</v>
      </c>
      <c r="D22" s="436">
        <v>115.54485000000001</v>
      </c>
      <c r="E22" s="436">
        <v>3674.3502800000001</v>
      </c>
    </row>
    <row r="23" spans="1:5" s="320" customFormat="1" ht="15" customHeight="1">
      <c r="A23" s="435" t="s">
        <v>96</v>
      </c>
      <c r="B23" s="436">
        <v>25.366439999999997</v>
      </c>
      <c r="C23" s="436">
        <v>235.53504999999998</v>
      </c>
      <c r="D23" s="436">
        <v>52.552370000000003</v>
      </c>
      <c r="E23" s="436">
        <v>313.45385999999996</v>
      </c>
    </row>
    <row r="24" spans="1:5" s="313" customFormat="1" ht="15" customHeight="1" thickBot="1">
      <c r="A24" s="435" t="s">
        <v>102</v>
      </c>
      <c r="B24" s="436">
        <v>0</v>
      </c>
      <c r="C24" s="436">
        <v>0</v>
      </c>
      <c r="D24" s="436">
        <v>0</v>
      </c>
      <c r="E24" s="436">
        <v>0</v>
      </c>
    </row>
    <row r="25" spans="1:5" ht="15" customHeight="1">
      <c r="A25" s="742" t="s">
        <v>109</v>
      </c>
      <c r="B25" s="760">
        <v>516655.43973000004</v>
      </c>
      <c r="C25" s="760">
        <v>261554.03224999999</v>
      </c>
      <c r="D25" s="760">
        <v>140219.09469</v>
      </c>
      <c r="E25" s="759">
        <v>918428.56667000009</v>
      </c>
    </row>
    <row r="26" spans="1:5" ht="15" customHeight="1">
      <c r="A26" s="435" t="s">
        <v>110</v>
      </c>
      <c r="B26" s="436">
        <v>0</v>
      </c>
      <c r="C26" s="436">
        <v>0</v>
      </c>
      <c r="D26" s="436">
        <v>0</v>
      </c>
      <c r="E26" s="436">
        <v>0</v>
      </c>
    </row>
    <row r="27" spans="1:5" ht="15" customHeight="1">
      <c r="A27" s="287" t="s">
        <v>111</v>
      </c>
      <c r="B27" s="436">
        <v>0</v>
      </c>
      <c r="C27" s="436">
        <v>0</v>
      </c>
      <c r="D27" s="436">
        <v>0</v>
      </c>
      <c r="E27" s="436">
        <v>0</v>
      </c>
    </row>
    <row r="28" spans="1:5" ht="15" customHeight="1">
      <c r="A28" s="287" t="s">
        <v>114</v>
      </c>
      <c r="B28" s="436">
        <v>0</v>
      </c>
      <c r="C28" s="436">
        <v>0</v>
      </c>
      <c r="D28" s="436">
        <v>0</v>
      </c>
      <c r="E28" s="436">
        <v>0</v>
      </c>
    </row>
    <row r="29" spans="1:5" ht="15" customHeight="1">
      <c r="A29" s="287" t="s">
        <v>115</v>
      </c>
      <c r="B29" s="436">
        <v>0</v>
      </c>
      <c r="C29" s="436">
        <v>0</v>
      </c>
      <c r="D29" s="436">
        <v>0</v>
      </c>
      <c r="E29" s="436">
        <v>0</v>
      </c>
    </row>
    <row r="30" spans="1:5" ht="15" customHeight="1">
      <c r="A30" s="287" t="s">
        <v>124</v>
      </c>
      <c r="B30" s="436">
        <v>0</v>
      </c>
      <c r="C30" s="436">
        <v>0</v>
      </c>
      <c r="D30" s="436">
        <v>0</v>
      </c>
      <c r="E30" s="436">
        <v>0</v>
      </c>
    </row>
    <row r="31" spans="1:5" ht="15" customHeight="1">
      <c r="A31" s="287" t="s">
        <v>125</v>
      </c>
      <c r="B31" s="436">
        <v>0</v>
      </c>
      <c r="C31" s="436">
        <v>0</v>
      </c>
      <c r="D31" s="436">
        <v>0</v>
      </c>
      <c r="E31" s="436">
        <v>0</v>
      </c>
    </row>
    <row r="32" spans="1:5" ht="15" customHeight="1">
      <c r="A32" s="287" t="s">
        <v>126</v>
      </c>
      <c r="B32" s="436">
        <v>0</v>
      </c>
      <c r="C32" s="436">
        <v>0</v>
      </c>
      <c r="D32" s="436">
        <v>0</v>
      </c>
      <c r="E32" s="436">
        <v>0</v>
      </c>
    </row>
    <row r="33" spans="1:5" ht="15" customHeight="1">
      <c r="A33" s="435" t="s">
        <v>127</v>
      </c>
      <c r="B33" s="436">
        <v>0</v>
      </c>
      <c r="C33" s="436">
        <v>0</v>
      </c>
      <c r="D33" s="436">
        <v>0</v>
      </c>
      <c r="E33" s="436">
        <v>0</v>
      </c>
    </row>
    <row r="34" spans="1:5" ht="15" customHeight="1">
      <c r="A34" s="435" t="s">
        <v>135</v>
      </c>
      <c r="B34" s="436">
        <v>140376.30227000001</v>
      </c>
      <c r="C34" s="436">
        <v>72135.277780000004</v>
      </c>
      <c r="D34" s="436">
        <v>90948.709170000002</v>
      </c>
      <c r="E34" s="436">
        <v>303460.28922000004</v>
      </c>
    </row>
    <row r="35" spans="1:5" ht="15" customHeight="1">
      <c r="A35" s="435" t="s">
        <v>144</v>
      </c>
      <c r="B35" s="436">
        <v>9183.3539000000001</v>
      </c>
      <c r="C35" s="436">
        <v>4180.4678700000004</v>
      </c>
      <c r="D35" s="436">
        <v>1512.24809</v>
      </c>
      <c r="E35" s="436">
        <v>14876.06986</v>
      </c>
    </row>
    <row r="36" spans="1:5" ht="15" customHeight="1">
      <c r="A36" s="435" t="s">
        <v>147</v>
      </c>
      <c r="B36" s="436">
        <v>7373.68426</v>
      </c>
      <c r="C36" s="436">
        <v>1935.37734</v>
      </c>
      <c r="D36" s="436">
        <v>1625.9402</v>
      </c>
      <c r="E36" s="436">
        <v>10935.001800000002</v>
      </c>
    </row>
    <row r="37" spans="1:5" ht="15" customHeight="1">
      <c r="A37" s="435" t="s">
        <v>154</v>
      </c>
      <c r="B37" s="436">
        <v>359722.0993</v>
      </c>
      <c r="C37" s="436">
        <v>180961.17965000001</v>
      </c>
      <c r="D37" s="436">
        <v>46132.197229999998</v>
      </c>
      <c r="E37" s="436">
        <v>586815.47618</v>
      </c>
    </row>
    <row r="38" spans="1:5" s="313" customFormat="1" ht="15" customHeight="1">
      <c r="A38" s="435" t="s">
        <v>159</v>
      </c>
      <c r="B38" s="436">
        <v>0</v>
      </c>
      <c r="C38" s="436">
        <v>2341.7296099999999</v>
      </c>
      <c r="D38" s="436">
        <v>0</v>
      </c>
      <c r="E38" s="436">
        <v>2341.7296099999999</v>
      </c>
    </row>
    <row r="39" spans="1:5" s="313" customFormat="1" ht="15" customHeight="1" thickBot="1">
      <c r="A39" s="435" t="s">
        <v>128</v>
      </c>
      <c r="B39" s="436">
        <v>0</v>
      </c>
      <c r="C39" s="436">
        <v>0</v>
      </c>
      <c r="D39" s="436">
        <v>0</v>
      </c>
      <c r="E39" s="436">
        <v>0</v>
      </c>
    </row>
    <row r="40" spans="1:5" ht="15" customHeight="1">
      <c r="A40" s="742" t="s">
        <v>168</v>
      </c>
      <c r="B40" s="760">
        <v>40966.82675</v>
      </c>
      <c r="C40" s="760">
        <v>42360.362259999994</v>
      </c>
      <c r="D40" s="760">
        <v>14598.084269999999</v>
      </c>
      <c r="E40" s="759">
        <v>97925.273279999994</v>
      </c>
    </row>
    <row r="41" spans="1:5" ht="15" customHeight="1">
      <c r="A41" s="435" t="s">
        <v>169</v>
      </c>
      <c r="B41" s="436">
        <v>17000</v>
      </c>
      <c r="C41" s="436">
        <v>14861.6</v>
      </c>
      <c r="D41" s="436">
        <v>16637.400000000001</v>
      </c>
      <c r="E41" s="436">
        <v>48499</v>
      </c>
    </row>
    <row r="42" spans="1:5" ht="15" customHeight="1">
      <c r="A42" s="435" t="s">
        <v>173</v>
      </c>
      <c r="B42" s="436">
        <v>0</v>
      </c>
      <c r="C42" s="436">
        <v>9329.6</v>
      </c>
      <c r="D42" s="436">
        <v>0</v>
      </c>
      <c r="E42" s="436">
        <v>9329.6</v>
      </c>
    </row>
    <row r="43" spans="1:5" ht="15" customHeight="1">
      <c r="A43" s="435" t="s">
        <v>177</v>
      </c>
      <c r="B43" s="436">
        <v>0</v>
      </c>
      <c r="C43" s="436">
        <v>0</v>
      </c>
      <c r="D43" s="436">
        <v>0</v>
      </c>
      <c r="E43" s="436">
        <v>0</v>
      </c>
    </row>
    <row r="44" spans="1:5" ht="15" customHeight="1">
      <c r="A44" s="435" t="s">
        <v>179</v>
      </c>
      <c r="B44" s="436">
        <v>23417.963800000001</v>
      </c>
      <c r="C44" s="436">
        <v>15721.914849999999</v>
      </c>
      <c r="D44" s="436">
        <v>1441.3443300000001</v>
      </c>
      <c r="E44" s="436">
        <v>40581.222979999999</v>
      </c>
    </row>
    <row r="45" spans="1:5" ht="15" customHeight="1">
      <c r="A45" s="435" t="s">
        <v>183</v>
      </c>
      <c r="B45" s="436">
        <v>548.86294999999996</v>
      </c>
      <c r="C45" s="436">
        <v>2447.2474099999999</v>
      </c>
      <c r="D45" s="436">
        <v>-3480.6600600000002</v>
      </c>
      <c r="E45" s="436">
        <v>-484.54970000000048</v>
      </c>
    </row>
    <row r="46" spans="1:5" ht="15" customHeight="1">
      <c r="A46" s="287" t="s">
        <v>184</v>
      </c>
      <c r="B46" s="436">
        <v>6.5060000000000007E-2</v>
      </c>
      <c r="C46" s="436">
        <v>1508.73918</v>
      </c>
      <c r="D46" s="436">
        <v>-1883.7364299999997</v>
      </c>
      <c r="E46" s="436">
        <v>-374.93218999999976</v>
      </c>
    </row>
    <row r="47" spans="1:5" s="313" customFormat="1" ht="15" customHeight="1" thickBot="1">
      <c r="A47" s="287" t="s">
        <v>185</v>
      </c>
      <c r="B47" s="436">
        <v>548.79789000000005</v>
      </c>
      <c r="C47" s="436">
        <v>938.50823000000003</v>
      </c>
      <c r="D47" s="436">
        <v>-1596.9236299999998</v>
      </c>
      <c r="E47" s="436">
        <v>-109.61750999999958</v>
      </c>
    </row>
    <row r="48" spans="1:5" ht="15" customHeight="1">
      <c r="A48" s="742" t="s">
        <v>186</v>
      </c>
      <c r="B48" s="760">
        <v>557622.26647999999</v>
      </c>
      <c r="C48" s="760">
        <v>303914.39451000001</v>
      </c>
      <c r="D48" s="760">
        <v>154817.17895999999</v>
      </c>
      <c r="E48" s="759">
        <v>1016353.8399499999</v>
      </c>
    </row>
    <row r="49" spans="1:5" ht="15" customHeight="1">
      <c r="A49" s="287" t="s">
        <v>187</v>
      </c>
      <c r="B49" s="436">
        <v>0</v>
      </c>
      <c r="C49" s="436">
        <v>0</v>
      </c>
      <c r="D49" s="436">
        <v>0</v>
      </c>
      <c r="E49" s="436">
        <v>0</v>
      </c>
    </row>
    <row r="50" spans="1:5" ht="15" customHeight="1" thickBot="1">
      <c r="A50" s="287" t="s">
        <v>207</v>
      </c>
      <c r="B50" s="436">
        <v>467230.54401000001</v>
      </c>
      <c r="C50" s="436">
        <v>3813971.2517399997</v>
      </c>
      <c r="D50" s="436">
        <v>526359.27110000001</v>
      </c>
      <c r="E50" s="436">
        <v>4807561.0668499991</v>
      </c>
    </row>
    <row r="51" spans="1:5">
      <c r="A51" s="742" t="s">
        <v>244</v>
      </c>
      <c r="B51" s="760">
        <v>16002.42448</v>
      </c>
      <c r="C51" s="760">
        <v>8624.8469499999992</v>
      </c>
      <c r="D51" s="760">
        <v>4055.1099900000004</v>
      </c>
      <c r="E51" s="759">
        <v>28682.381420000002</v>
      </c>
    </row>
    <row r="52" spans="1:5" ht="15" customHeight="1">
      <c r="A52" s="287" t="s">
        <v>256</v>
      </c>
      <c r="B52" s="436">
        <v>9322.8500399999994</v>
      </c>
      <c r="C52" s="436">
        <v>4611.81412</v>
      </c>
      <c r="D52" s="436">
        <v>2592.6813399999996</v>
      </c>
      <c r="E52" s="436">
        <v>16527.345499999999</v>
      </c>
    </row>
    <row r="53" spans="1:5" ht="15" customHeight="1">
      <c r="A53" s="435" t="s">
        <v>264</v>
      </c>
      <c r="B53" s="436">
        <v>6679.5744400000003</v>
      </c>
      <c r="C53" s="436">
        <v>4013.0328299999992</v>
      </c>
      <c r="D53" s="436">
        <v>1462.4286500000007</v>
      </c>
      <c r="E53" s="436">
        <v>12155.035920000002</v>
      </c>
    </row>
    <row r="54" spans="1:5" ht="15" customHeight="1">
      <c r="A54" s="287" t="s">
        <v>265</v>
      </c>
      <c r="B54" s="436">
        <v>1837.47425</v>
      </c>
      <c r="C54" s="436">
        <v>730.21717000000001</v>
      </c>
      <c r="D54" s="436">
        <v>384.81448</v>
      </c>
      <c r="E54" s="436">
        <v>2952.5059000000001</v>
      </c>
    </row>
    <row r="55" spans="1:5" ht="15" customHeight="1">
      <c r="A55" s="287" t="s">
        <v>272</v>
      </c>
      <c r="B55" s="436">
        <v>1875.13096</v>
      </c>
      <c r="C55" s="436">
        <v>876.97496000000001</v>
      </c>
      <c r="D55" s="436">
        <v>535.80345999999997</v>
      </c>
      <c r="E55" s="436">
        <v>3287.9093800000001</v>
      </c>
    </row>
    <row r="56" spans="1:5" ht="15" customHeight="1">
      <c r="A56" s="435" t="s">
        <v>278</v>
      </c>
      <c r="B56" s="436">
        <v>6641.9177299999992</v>
      </c>
      <c r="C56" s="436">
        <v>3866.2750399999991</v>
      </c>
      <c r="D56" s="436">
        <v>1311.4396700000007</v>
      </c>
      <c r="E56" s="436">
        <v>11819.632439999998</v>
      </c>
    </row>
    <row r="57" spans="1:5" ht="15" customHeight="1">
      <c r="A57" s="287" t="s">
        <v>279</v>
      </c>
      <c r="B57" s="436">
        <v>2137.0001299999999</v>
      </c>
      <c r="C57" s="436">
        <v>684.15415000000007</v>
      </c>
      <c r="D57" s="436">
        <v>2912.87545</v>
      </c>
      <c r="E57" s="436">
        <v>5734.0297300000002</v>
      </c>
    </row>
    <row r="58" spans="1:5" ht="15" customHeight="1">
      <c r="A58" s="287" t="s">
        <v>287</v>
      </c>
      <c r="B58" s="436">
        <v>3587.4192499999999</v>
      </c>
      <c r="C58" s="436">
        <v>791.35226999999998</v>
      </c>
      <c r="D58" s="436">
        <v>4773.9858899999999</v>
      </c>
      <c r="E58" s="436">
        <v>9152.7574100000002</v>
      </c>
    </row>
    <row r="59" spans="1:5" ht="15" customHeight="1">
      <c r="A59" s="435" t="s">
        <v>294</v>
      </c>
      <c r="B59" s="436">
        <v>5191.4986099999996</v>
      </c>
      <c r="C59" s="436">
        <v>3759.0769199999991</v>
      </c>
      <c r="D59" s="436">
        <v>-549.67076999999881</v>
      </c>
      <c r="E59" s="436">
        <v>8400.9047599999994</v>
      </c>
    </row>
    <row r="60" spans="1:5" ht="15" customHeight="1">
      <c r="A60" s="287" t="s">
        <v>295</v>
      </c>
      <c r="B60" s="436">
        <v>4746.4414800000004</v>
      </c>
      <c r="C60" s="436">
        <v>2300.69715</v>
      </c>
      <c r="D60" s="436">
        <v>1652.50829</v>
      </c>
      <c r="E60" s="436">
        <v>8699.646920000001</v>
      </c>
    </row>
    <row r="61" spans="1:5" ht="15" customHeight="1">
      <c r="A61" s="435" t="s">
        <v>305</v>
      </c>
      <c r="B61" s="436">
        <v>445.05712999999923</v>
      </c>
      <c r="C61" s="436">
        <v>1458.3797699999991</v>
      </c>
      <c r="D61" s="436">
        <v>-2202.1790599999986</v>
      </c>
      <c r="E61" s="436">
        <v>-298.74216000000024</v>
      </c>
    </row>
    <row r="62" spans="1:5" ht="15" customHeight="1">
      <c r="A62" s="287" t="s">
        <v>306</v>
      </c>
      <c r="B62" s="436">
        <v>84.456450000000004</v>
      </c>
      <c r="C62" s="436">
        <v>87.03067999999999</v>
      </c>
      <c r="D62" s="436">
        <v>0</v>
      </c>
      <c r="E62" s="436">
        <v>171.48712999999998</v>
      </c>
    </row>
    <row r="63" spans="1:5" ht="15" customHeight="1">
      <c r="A63" s="287" t="s">
        <v>307</v>
      </c>
      <c r="B63" s="436">
        <v>84.456450000000004</v>
      </c>
      <c r="C63" s="436">
        <v>87.03067999999999</v>
      </c>
      <c r="D63" s="436">
        <v>0</v>
      </c>
      <c r="E63" s="436">
        <v>171.48712999999998</v>
      </c>
    </row>
    <row r="64" spans="1:5" ht="15" customHeight="1">
      <c r="A64" s="287" t="s">
        <v>308</v>
      </c>
      <c r="B64" s="436">
        <v>0</v>
      </c>
      <c r="C64" s="436">
        <v>0</v>
      </c>
      <c r="D64" s="436">
        <v>0</v>
      </c>
      <c r="E64" s="436">
        <v>0</v>
      </c>
    </row>
    <row r="65" spans="1:5" ht="15" customHeight="1">
      <c r="A65" s="287" t="s">
        <v>309</v>
      </c>
      <c r="B65" s="436">
        <v>0.21340000000000001</v>
      </c>
      <c r="C65" s="436">
        <v>0</v>
      </c>
      <c r="D65" s="436">
        <v>0</v>
      </c>
      <c r="E65" s="436">
        <v>0.21340000000000001</v>
      </c>
    </row>
    <row r="66" spans="1:5" ht="15" customHeight="1">
      <c r="A66" s="287" t="s">
        <v>310</v>
      </c>
      <c r="B66" s="436">
        <v>0.21339999999999998</v>
      </c>
      <c r="C66" s="436">
        <v>0</v>
      </c>
      <c r="D66" s="436">
        <v>0</v>
      </c>
      <c r="E66" s="436">
        <v>0.21339999999999998</v>
      </c>
    </row>
    <row r="67" spans="1:5" ht="15" customHeight="1">
      <c r="A67" s="287" t="s">
        <v>311</v>
      </c>
      <c r="B67" s="436">
        <v>0</v>
      </c>
      <c r="C67" s="436">
        <v>0</v>
      </c>
      <c r="D67" s="436">
        <v>0</v>
      </c>
      <c r="E67" s="436">
        <v>0</v>
      </c>
    </row>
    <row r="68" spans="1:5" ht="15" customHeight="1">
      <c r="A68" s="435" t="s">
        <v>312</v>
      </c>
      <c r="B68" s="451">
        <v>529.30017999999927</v>
      </c>
      <c r="C68" s="451">
        <v>1545.4104499999992</v>
      </c>
      <c r="D68" s="451">
        <v>-2202.1790599999986</v>
      </c>
      <c r="E68" s="451">
        <v>-127.4684299999999</v>
      </c>
    </row>
    <row r="69" spans="1:5" ht="15" customHeight="1">
      <c r="A69" s="287" t="s">
        <v>1103</v>
      </c>
      <c r="B69" s="451">
        <v>230.31548999999998</v>
      </c>
      <c r="C69" s="451">
        <v>15.98898</v>
      </c>
      <c r="D69" s="451">
        <v>0</v>
      </c>
      <c r="E69" s="451">
        <v>246.30446999999998</v>
      </c>
    </row>
    <row r="70" spans="1:5" ht="15" customHeight="1">
      <c r="A70" s="287" t="s">
        <v>1104</v>
      </c>
      <c r="B70" s="451">
        <v>0</v>
      </c>
      <c r="C70" s="451">
        <v>0</v>
      </c>
      <c r="D70" s="451">
        <v>0</v>
      </c>
      <c r="E70" s="451">
        <v>0</v>
      </c>
    </row>
    <row r="71" spans="1:5" ht="15" customHeight="1">
      <c r="A71" s="435" t="s">
        <v>314</v>
      </c>
      <c r="B71" s="761">
        <v>759.61566999999923</v>
      </c>
      <c r="C71" s="761">
        <v>1561.3994299999993</v>
      </c>
      <c r="D71" s="761">
        <v>-2202.1790599999986</v>
      </c>
      <c r="E71" s="761">
        <v>118.83604000000014</v>
      </c>
    </row>
    <row r="72" spans="1:5" ht="15" customHeight="1">
      <c r="A72" s="287" t="s">
        <v>1105</v>
      </c>
      <c r="B72" s="762">
        <v>0</v>
      </c>
      <c r="C72" s="762">
        <v>0</v>
      </c>
      <c r="D72" s="762">
        <v>960.69490000000008</v>
      </c>
      <c r="E72" s="762">
        <v>960.69490000000008</v>
      </c>
    </row>
    <row r="73" spans="1:5" ht="15" customHeight="1">
      <c r="A73" s="287" t="s">
        <v>1106</v>
      </c>
      <c r="B73" s="761">
        <v>0</v>
      </c>
      <c r="C73" s="761">
        <v>0</v>
      </c>
      <c r="D73" s="761">
        <v>355.43946999999997</v>
      </c>
      <c r="E73" s="761">
        <v>355.43946999999997</v>
      </c>
    </row>
    <row r="74" spans="1:5" ht="15" customHeight="1">
      <c r="A74" s="435" t="s">
        <v>316</v>
      </c>
      <c r="B74" s="761">
        <v>759.61566999999923</v>
      </c>
      <c r="C74" s="761">
        <v>1561.3994299999993</v>
      </c>
      <c r="D74" s="761">
        <v>-1596.9236299999986</v>
      </c>
      <c r="E74" s="761">
        <v>724.09147000000007</v>
      </c>
    </row>
    <row r="75" spans="1:5" ht="15" customHeight="1">
      <c r="A75" s="287" t="s">
        <v>317</v>
      </c>
      <c r="B75" s="761">
        <v>0</v>
      </c>
      <c r="C75" s="761">
        <v>0</v>
      </c>
      <c r="D75" s="761">
        <v>0</v>
      </c>
      <c r="E75" s="761">
        <v>0</v>
      </c>
    </row>
    <row r="76" spans="1:5" ht="15" customHeight="1">
      <c r="A76" s="435" t="s">
        <v>318</v>
      </c>
      <c r="B76" s="761">
        <v>759.61566999999923</v>
      </c>
      <c r="C76" s="761">
        <v>1561.3994299999993</v>
      </c>
      <c r="D76" s="761">
        <v>-1596.9236299999986</v>
      </c>
      <c r="E76" s="761">
        <v>724.09147000000007</v>
      </c>
    </row>
    <row r="77" spans="1:5" s="354" customFormat="1" ht="15" customHeight="1">
      <c r="A77" s="305" t="s">
        <v>319</v>
      </c>
      <c r="B77" s="762">
        <v>210.81778</v>
      </c>
      <c r="C77" s="762">
        <v>622.89119999999991</v>
      </c>
      <c r="D77" s="762">
        <v>0</v>
      </c>
      <c r="E77" s="762">
        <v>833.70897999999988</v>
      </c>
    </row>
    <row r="78" spans="1:5" ht="15" customHeight="1">
      <c r="A78" s="763" t="s">
        <v>320</v>
      </c>
      <c r="B78" s="764">
        <v>548.79788999999926</v>
      </c>
      <c r="C78" s="764">
        <v>938.50822999999934</v>
      </c>
      <c r="D78" s="764">
        <v>-1596.9236299999986</v>
      </c>
      <c r="E78" s="764">
        <v>-109.61751000000004</v>
      </c>
    </row>
    <row r="79" spans="1:5" ht="3.75" customHeight="1" thickBot="1">
      <c r="A79" s="765"/>
      <c r="B79" s="766"/>
      <c r="C79" s="767"/>
      <c r="D79" s="767"/>
      <c r="E79" s="767"/>
    </row>
    <row r="80" spans="1:5" s="578" customFormat="1" ht="15" customHeight="1" thickTop="1">
      <c r="A80" s="435"/>
      <c r="B80" s="768"/>
      <c r="C80" s="768"/>
      <c r="D80" s="768"/>
      <c r="E80" s="769"/>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E89"/>
  <sheetViews>
    <sheetView zoomScaleNormal="100" workbookViewId="0">
      <selection activeCell="A36" sqref="A36"/>
    </sheetView>
  </sheetViews>
  <sheetFormatPr baseColWidth="10" defaultColWidth="9.140625" defaultRowHeight="12.75"/>
  <cols>
    <col min="1" max="1" width="89.85546875" style="367" bestFit="1" customWidth="1"/>
    <col min="2" max="5" width="12.7109375" style="345" customWidth="1"/>
    <col min="6" max="256" width="9.140625" style="345"/>
    <col min="257" max="257" width="89.85546875" style="345" bestFit="1" customWidth="1"/>
    <col min="258" max="261" width="12.7109375" style="345" customWidth="1"/>
    <col min="262" max="512" width="9.140625" style="345"/>
    <col min="513" max="513" width="89.85546875" style="345" bestFit="1" customWidth="1"/>
    <col min="514" max="517" width="12.7109375" style="345" customWidth="1"/>
    <col min="518" max="768" width="9.140625" style="345"/>
    <col min="769" max="769" width="89.85546875" style="345" bestFit="1" customWidth="1"/>
    <col min="770" max="773" width="12.7109375" style="345" customWidth="1"/>
    <col min="774" max="1024" width="9.140625" style="345"/>
    <col min="1025" max="1025" width="89.85546875" style="345" bestFit="1" customWidth="1"/>
    <col min="1026" max="1029" width="12.7109375" style="345" customWidth="1"/>
    <col min="1030" max="1280" width="9.140625" style="345"/>
    <col min="1281" max="1281" width="89.85546875" style="345" bestFit="1" customWidth="1"/>
    <col min="1282" max="1285" width="12.7109375" style="345" customWidth="1"/>
    <col min="1286" max="1536" width="9.140625" style="345"/>
    <col min="1537" max="1537" width="89.85546875" style="345" bestFit="1" customWidth="1"/>
    <col min="1538" max="1541" width="12.7109375" style="345" customWidth="1"/>
    <col min="1542" max="1792" width="9.140625" style="345"/>
    <col min="1793" max="1793" width="89.85546875" style="345" bestFit="1" customWidth="1"/>
    <col min="1794" max="1797" width="12.7109375" style="345" customWidth="1"/>
    <col min="1798" max="2048" width="9.140625" style="345"/>
    <col min="2049" max="2049" width="89.85546875" style="345" bestFit="1" customWidth="1"/>
    <col min="2050" max="2053" width="12.7109375" style="345" customWidth="1"/>
    <col min="2054" max="2304" width="9.140625" style="345"/>
    <col min="2305" max="2305" width="89.85546875" style="345" bestFit="1" customWidth="1"/>
    <col min="2306" max="2309" width="12.7109375" style="345" customWidth="1"/>
    <col min="2310" max="2560" width="9.140625" style="345"/>
    <col min="2561" max="2561" width="89.85546875" style="345" bestFit="1" customWidth="1"/>
    <col min="2562" max="2565" width="12.7109375" style="345" customWidth="1"/>
    <col min="2566" max="2816" width="9.140625" style="345"/>
    <col min="2817" max="2817" width="89.85546875" style="345" bestFit="1" customWidth="1"/>
    <col min="2818" max="2821" width="12.7109375" style="345" customWidth="1"/>
    <col min="2822" max="3072" width="9.140625" style="345"/>
    <col min="3073" max="3073" width="89.85546875" style="345" bestFit="1" customWidth="1"/>
    <col min="3074" max="3077" width="12.7109375" style="345" customWidth="1"/>
    <col min="3078" max="3328" width="9.140625" style="345"/>
    <col min="3329" max="3329" width="89.85546875" style="345" bestFit="1" customWidth="1"/>
    <col min="3330" max="3333" width="12.7109375" style="345" customWidth="1"/>
    <col min="3334" max="3584" width="9.140625" style="345"/>
    <col min="3585" max="3585" width="89.85546875" style="345" bestFit="1" customWidth="1"/>
    <col min="3586" max="3589" width="12.7109375" style="345" customWidth="1"/>
    <col min="3590" max="3840" width="9.140625" style="345"/>
    <col min="3841" max="3841" width="89.85546875" style="345" bestFit="1" customWidth="1"/>
    <col min="3842" max="3845" width="12.7109375" style="345" customWidth="1"/>
    <col min="3846" max="4096" width="9.140625" style="345"/>
    <col min="4097" max="4097" width="89.85546875" style="345" bestFit="1" customWidth="1"/>
    <col min="4098" max="4101" width="12.7109375" style="345" customWidth="1"/>
    <col min="4102" max="4352" width="9.140625" style="345"/>
    <col min="4353" max="4353" width="89.85546875" style="345" bestFit="1" customWidth="1"/>
    <col min="4354" max="4357" width="12.7109375" style="345" customWidth="1"/>
    <col min="4358" max="4608" width="9.140625" style="345"/>
    <col min="4609" max="4609" width="89.85546875" style="345" bestFit="1" customWidth="1"/>
    <col min="4610" max="4613" width="12.7109375" style="345" customWidth="1"/>
    <col min="4614" max="4864" width="9.140625" style="345"/>
    <col min="4865" max="4865" width="89.85546875" style="345" bestFit="1" customWidth="1"/>
    <col min="4866" max="4869" width="12.7109375" style="345" customWidth="1"/>
    <col min="4870" max="5120" width="9.140625" style="345"/>
    <col min="5121" max="5121" width="89.85546875" style="345" bestFit="1" customWidth="1"/>
    <col min="5122" max="5125" width="12.7109375" style="345" customWidth="1"/>
    <col min="5126" max="5376" width="9.140625" style="345"/>
    <col min="5377" max="5377" width="89.85546875" style="345" bestFit="1" customWidth="1"/>
    <col min="5378" max="5381" width="12.7109375" style="345" customWidth="1"/>
    <col min="5382" max="5632" width="9.140625" style="345"/>
    <col min="5633" max="5633" width="89.85546875" style="345" bestFit="1" customWidth="1"/>
    <col min="5634" max="5637" width="12.7109375" style="345" customWidth="1"/>
    <col min="5638" max="5888" width="9.140625" style="345"/>
    <col min="5889" max="5889" width="89.85546875" style="345" bestFit="1" customWidth="1"/>
    <col min="5890" max="5893" width="12.7109375" style="345" customWidth="1"/>
    <col min="5894" max="6144" width="9.140625" style="345"/>
    <col min="6145" max="6145" width="89.85546875" style="345" bestFit="1" customWidth="1"/>
    <col min="6146" max="6149" width="12.7109375" style="345" customWidth="1"/>
    <col min="6150" max="6400" width="9.140625" style="345"/>
    <col min="6401" max="6401" width="89.85546875" style="345" bestFit="1" customWidth="1"/>
    <col min="6402" max="6405" width="12.7109375" style="345" customWidth="1"/>
    <col min="6406" max="6656" width="9.140625" style="345"/>
    <col min="6657" max="6657" width="89.85546875" style="345" bestFit="1" customWidth="1"/>
    <col min="6658" max="6661" width="12.7109375" style="345" customWidth="1"/>
    <col min="6662" max="6912" width="9.140625" style="345"/>
    <col min="6913" max="6913" width="89.85546875" style="345" bestFit="1" customWidth="1"/>
    <col min="6914" max="6917" width="12.7109375" style="345" customWidth="1"/>
    <col min="6918" max="7168" width="9.140625" style="345"/>
    <col min="7169" max="7169" width="89.85546875" style="345" bestFit="1" customWidth="1"/>
    <col min="7170" max="7173" width="12.7109375" style="345" customWidth="1"/>
    <col min="7174" max="7424" width="9.140625" style="345"/>
    <col min="7425" max="7425" width="89.85546875" style="345" bestFit="1" customWidth="1"/>
    <col min="7426" max="7429" width="12.7109375" style="345" customWidth="1"/>
    <col min="7430" max="7680" width="9.140625" style="345"/>
    <col min="7681" max="7681" width="89.85546875" style="345" bestFit="1" customWidth="1"/>
    <col min="7682" max="7685" width="12.7109375" style="345" customWidth="1"/>
    <col min="7686" max="7936" width="9.140625" style="345"/>
    <col min="7937" max="7937" width="89.85546875" style="345" bestFit="1" customWidth="1"/>
    <col min="7938" max="7941" width="12.7109375" style="345" customWidth="1"/>
    <col min="7942" max="8192" width="9.140625" style="345"/>
    <col min="8193" max="8193" width="89.85546875" style="345" bestFit="1" customWidth="1"/>
    <col min="8194" max="8197" width="12.7109375" style="345" customWidth="1"/>
    <col min="8198" max="8448" width="9.140625" style="345"/>
    <col min="8449" max="8449" width="89.85546875" style="345" bestFit="1" customWidth="1"/>
    <col min="8450" max="8453" width="12.7109375" style="345" customWidth="1"/>
    <col min="8454" max="8704" width="9.140625" style="345"/>
    <col min="8705" max="8705" width="89.85546875" style="345" bestFit="1" customWidth="1"/>
    <col min="8706" max="8709" width="12.7109375" style="345" customWidth="1"/>
    <col min="8710" max="8960" width="9.140625" style="345"/>
    <col min="8961" max="8961" width="89.85546875" style="345" bestFit="1" customWidth="1"/>
    <col min="8962" max="8965" width="12.7109375" style="345" customWidth="1"/>
    <col min="8966" max="9216" width="9.140625" style="345"/>
    <col min="9217" max="9217" width="89.85546875" style="345" bestFit="1" customWidth="1"/>
    <col min="9218" max="9221" width="12.7109375" style="345" customWidth="1"/>
    <col min="9222" max="9472" width="9.140625" style="345"/>
    <col min="9473" max="9473" width="89.85546875" style="345" bestFit="1" customWidth="1"/>
    <col min="9474" max="9477" width="12.7109375" style="345" customWidth="1"/>
    <col min="9478" max="9728" width="9.140625" style="345"/>
    <col min="9729" max="9729" width="89.85546875" style="345" bestFit="1" customWidth="1"/>
    <col min="9730" max="9733" width="12.7109375" style="345" customWidth="1"/>
    <col min="9734" max="9984" width="9.140625" style="345"/>
    <col min="9985" max="9985" width="89.85546875" style="345" bestFit="1" customWidth="1"/>
    <col min="9986" max="9989" width="12.7109375" style="345" customWidth="1"/>
    <col min="9990" max="10240" width="9.140625" style="345"/>
    <col min="10241" max="10241" width="89.85546875" style="345" bestFit="1" customWidth="1"/>
    <col min="10242" max="10245" width="12.7109375" style="345" customWidth="1"/>
    <col min="10246" max="10496" width="9.140625" style="345"/>
    <col min="10497" max="10497" width="89.85546875" style="345" bestFit="1" customWidth="1"/>
    <col min="10498" max="10501" width="12.7109375" style="345" customWidth="1"/>
    <col min="10502" max="10752" width="9.140625" style="345"/>
    <col min="10753" max="10753" width="89.85546875" style="345" bestFit="1" customWidth="1"/>
    <col min="10754" max="10757" width="12.7109375" style="345" customWidth="1"/>
    <col min="10758" max="11008" width="9.140625" style="345"/>
    <col min="11009" max="11009" width="89.85546875" style="345" bestFit="1" customWidth="1"/>
    <col min="11010" max="11013" width="12.7109375" style="345" customWidth="1"/>
    <col min="11014" max="11264" width="9.140625" style="345"/>
    <col min="11265" max="11265" width="89.85546875" style="345" bestFit="1" customWidth="1"/>
    <col min="11266" max="11269" width="12.7109375" style="345" customWidth="1"/>
    <col min="11270" max="11520" width="9.140625" style="345"/>
    <col min="11521" max="11521" width="89.85546875" style="345" bestFit="1" customWidth="1"/>
    <col min="11522" max="11525" width="12.7109375" style="345" customWidth="1"/>
    <col min="11526" max="11776" width="9.140625" style="345"/>
    <col min="11777" max="11777" width="89.85546875" style="345" bestFit="1" customWidth="1"/>
    <col min="11778" max="11781" width="12.7109375" style="345" customWidth="1"/>
    <col min="11782" max="12032" width="9.140625" style="345"/>
    <col min="12033" max="12033" width="89.85546875" style="345" bestFit="1" customWidth="1"/>
    <col min="12034" max="12037" width="12.7109375" style="345" customWidth="1"/>
    <col min="12038" max="12288" width="9.140625" style="345"/>
    <col min="12289" max="12289" width="89.85546875" style="345" bestFit="1" customWidth="1"/>
    <col min="12290" max="12293" width="12.7109375" style="345" customWidth="1"/>
    <col min="12294" max="12544" width="9.140625" style="345"/>
    <col min="12545" max="12545" width="89.85546875" style="345" bestFit="1" customWidth="1"/>
    <col min="12546" max="12549" width="12.7109375" style="345" customWidth="1"/>
    <col min="12550" max="12800" width="9.140625" style="345"/>
    <col min="12801" max="12801" width="89.85546875" style="345" bestFit="1" customWidth="1"/>
    <col min="12802" max="12805" width="12.7109375" style="345" customWidth="1"/>
    <col min="12806" max="13056" width="9.140625" style="345"/>
    <col min="13057" max="13057" width="89.85546875" style="345" bestFit="1" customWidth="1"/>
    <col min="13058" max="13061" width="12.7109375" style="345" customWidth="1"/>
    <col min="13062" max="13312" width="9.140625" style="345"/>
    <col min="13313" max="13313" width="89.85546875" style="345" bestFit="1" customWidth="1"/>
    <col min="13314" max="13317" width="12.7109375" style="345" customWidth="1"/>
    <col min="13318" max="13568" width="9.140625" style="345"/>
    <col min="13569" max="13569" width="89.85546875" style="345" bestFit="1" customWidth="1"/>
    <col min="13570" max="13573" width="12.7109375" style="345" customWidth="1"/>
    <col min="13574" max="13824" width="9.140625" style="345"/>
    <col min="13825" max="13825" width="89.85546875" style="345" bestFit="1" customWidth="1"/>
    <col min="13826" max="13829" width="12.7109375" style="345" customWidth="1"/>
    <col min="13830" max="14080" width="9.140625" style="345"/>
    <col min="14081" max="14081" width="89.85546875" style="345" bestFit="1" customWidth="1"/>
    <col min="14082" max="14085" width="12.7109375" style="345" customWidth="1"/>
    <col min="14086" max="14336" width="9.140625" style="345"/>
    <col min="14337" max="14337" width="89.85546875" style="345" bestFit="1" customWidth="1"/>
    <col min="14338" max="14341" width="12.7109375" style="345" customWidth="1"/>
    <col min="14342" max="14592" width="9.140625" style="345"/>
    <col min="14593" max="14593" width="89.85546875" style="345" bestFit="1" customWidth="1"/>
    <col min="14594" max="14597" width="12.7109375" style="345" customWidth="1"/>
    <col min="14598" max="14848" width="9.140625" style="345"/>
    <col min="14849" max="14849" width="89.85546875" style="345" bestFit="1" customWidth="1"/>
    <col min="14850" max="14853" width="12.7109375" style="345" customWidth="1"/>
    <col min="14854" max="15104" width="9.140625" style="345"/>
    <col min="15105" max="15105" width="89.85546875" style="345" bestFit="1" customWidth="1"/>
    <col min="15106" max="15109" width="12.7109375" style="345" customWidth="1"/>
    <col min="15110" max="15360" width="9.140625" style="345"/>
    <col min="15361" max="15361" width="89.85546875" style="345" bestFit="1" customWidth="1"/>
    <col min="15362" max="15365" width="12.7109375" style="345" customWidth="1"/>
    <col min="15366" max="15616" width="9.140625" style="345"/>
    <col min="15617" max="15617" width="89.85546875" style="345" bestFit="1" customWidth="1"/>
    <col min="15618" max="15621" width="12.7109375" style="345" customWidth="1"/>
    <col min="15622" max="15872" width="9.140625" style="345"/>
    <col min="15873" max="15873" width="89.85546875" style="345" bestFit="1" customWidth="1"/>
    <col min="15874" max="15877" width="12.7109375" style="345" customWidth="1"/>
    <col min="15878" max="16128" width="9.140625" style="345"/>
    <col min="16129" max="16129" width="89.85546875" style="345" bestFit="1" customWidth="1"/>
    <col min="16130" max="16133" width="12.7109375" style="345" customWidth="1"/>
    <col min="16134" max="16384" width="9.140625" style="345"/>
  </cols>
  <sheetData>
    <row r="1" spans="1:5" s="699" customFormat="1" ht="30" customHeight="1">
      <c r="A1" s="852" t="s">
        <v>1107</v>
      </c>
      <c r="B1" s="852"/>
      <c r="C1" s="852"/>
      <c r="D1" s="852"/>
      <c r="E1" s="852"/>
    </row>
    <row r="2" spans="1:5" s="699" customFormat="1" ht="15" customHeight="1">
      <c r="A2" s="853" t="s">
        <v>442</v>
      </c>
      <c r="B2" s="853"/>
      <c r="C2" s="853"/>
      <c r="D2" s="853"/>
      <c r="E2" s="853"/>
    </row>
    <row r="3" spans="1:5" s="699" customFormat="1" ht="15" customHeight="1">
      <c r="A3" s="853" t="s">
        <v>1441</v>
      </c>
      <c r="B3" s="853"/>
      <c r="C3" s="853"/>
      <c r="D3" s="853"/>
      <c r="E3" s="853"/>
    </row>
    <row r="4" spans="1:5" s="699" customFormat="1" ht="30" customHeight="1">
      <c r="A4" s="854" t="s">
        <v>2</v>
      </c>
      <c r="B4" s="854"/>
      <c r="C4" s="854"/>
      <c r="D4" s="854"/>
      <c r="E4" s="854"/>
    </row>
    <row r="5" spans="1:5" ht="3.75" customHeight="1">
      <c r="A5" s="287"/>
      <c r="B5" s="287"/>
      <c r="C5" s="287"/>
      <c r="D5" s="287"/>
      <c r="E5" s="287"/>
    </row>
    <row r="6" spans="1:5" ht="30" customHeight="1" thickBot="1">
      <c r="A6" s="737"/>
      <c r="B6" s="347" t="s">
        <v>1108</v>
      </c>
      <c r="C6" s="347" t="s">
        <v>1109</v>
      </c>
      <c r="D6" s="347" t="s">
        <v>1110</v>
      </c>
      <c r="E6" s="348" t="s">
        <v>443</v>
      </c>
    </row>
    <row r="7" spans="1:5" s="313" customFormat="1" ht="15" customHeight="1" thickTop="1">
      <c r="A7" s="738" t="s">
        <v>571</v>
      </c>
      <c r="B7" s="739">
        <v>6048.7334500000006</v>
      </c>
      <c r="C7" s="739">
        <v>18936.414629999999</v>
      </c>
      <c r="D7" s="739">
        <v>34634.487590000004</v>
      </c>
      <c r="E7" s="739">
        <v>59619.635670000003</v>
      </c>
    </row>
    <row r="8" spans="1:5" s="313" customFormat="1" ht="15" customHeight="1">
      <c r="A8" s="435" t="s">
        <v>1111</v>
      </c>
      <c r="B8" s="740">
        <v>242.53829999999999</v>
      </c>
      <c r="C8" s="740">
        <v>10556.98085</v>
      </c>
      <c r="D8" s="740">
        <v>4510.1712099999995</v>
      </c>
      <c r="E8" s="740">
        <v>15309.690360000001</v>
      </c>
    </row>
    <row r="9" spans="1:5" s="320" customFormat="1" ht="15" customHeight="1">
      <c r="A9" s="435" t="s">
        <v>1112</v>
      </c>
      <c r="B9" s="741">
        <v>3528.10934</v>
      </c>
      <c r="C9" s="741">
        <v>3532.14221</v>
      </c>
      <c r="D9" s="741">
        <v>0</v>
      </c>
      <c r="E9" s="741">
        <v>7060.25155</v>
      </c>
    </row>
    <row r="10" spans="1:5" s="320" customFormat="1" ht="15" customHeight="1">
      <c r="A10" s="435" t="s">
        <v>1113</v>
      </c>
      <c r="B10" s="741">
        <v>112.99476</v>
      </c>
      <c r="C10" s="741">
        <v>1357.73498</v>
      </c>
      <c r="D10" s="741">
        <v>1401.41905</v>
      </c>
      <c r="E10" s="741">
        <v>2872.1487900000002</v>
      </c>
    </row>
    <row r="11" spans="1:5" s="320" customFormat="1" ht="15" customHeight="1">
      <c r="A11" s="435" t="s">
        <v>1114</v>
      </c>
      <c r="B11" s="741">
        <v>0</v>
      </c>
      <c r="C11" s="741">
        <v>0</v>
      </c>
      <c r="D11" s="741">
        <v>0</v>
      </c>
      <c r="E11" s="741">
        <v>0</v>
      </c>
    </row>
    <row r="12" spans="1:5" s="320" customFormat="1" ht="15" customHeight="1">
      <c r="A12" s="435" t="s">
        <v>1115</v>
      </c>
      <c r="B12" s="741">
        <v>6.3819999999999997</v>
      </c>
      <c r="C12" s="741">
        <v>42.223300000000002</v>
      </c>
      <c r="D12" s="741">
        <v>1987.2325499999999</v>
      </c>
      <c r="E12" s="741">
        <v>2035.8378499999999</v>
      </c>
    </row>
    <row r="13" spans="1:5" s="320" customFormat="1" ht="15" customHeight="1">
      <c r="A13" s="435" t="s">
        <v>1116</v>
      </c>
      <c r="B13" s="741">
        <v>2117.3237000000004</v>
      </c>
      <c r="C13" s="741">
        <v>3377.09692</v>
      </c>
      <c r="D13" s="741">
        <v>26673.61564</v>
      </c>
      <c r="E13" s="741">
        <v>32168.036260000001</v>
      </c>
    </row>
    <row r="14" spans="1:5" s="320" customFormat="1" ht="15" customHeight="1">
      <c r="A14" s="435" t="s">
        <v>1117</v>
      </c>
      <c r="B14" s="741">
        <v>41.385349999999995</v>
      </c>
      <c r="C14" s="741">
        <v>70.236369999999994</v>
      </c>
      <c r="D14" s="741">
        <v>62.049140000000001</v>
      </c>
      <c r="E14" s="741">
        <v>173.67085999999998</v>
      </c>
    </row>
    <row r="15" spans="1:5" s="313" customFormat="1" ht="15" customHeight="1">
      <c r="A15" s="435" t="s">
        <v>1118</v>
      </c>
      <c r="B15" s="741">
        <v>0</v>
      </c>
      <c r="C15" s="741">
        <v>0</v>
      </c>
      <c r="D15" s="741">
        <v>0</v>
      </c>
      <c r="E15" s="741">
        <v>0</v>
      </c>
    </row>
    <row r="16" spans="1:5" s="313" customFormat="1" ht="15" customHeight="1">
      <c r="A16" s="742" t="s">
        <v>1119</v>
      </c>
      <c r="B16" s="739">
        <v>651.94538</v>
      </c>
      <c r="C16" s="739">
        <v>2546.16869</v>
      </c>
      <c r="D16" s="739">
        <v>4889.8842500000001</v>
      </c>
      <c r="E16" s="739">
        <v>8087.9983200000006</v>
      </c>
    </row>
    <row r="17" spans="1:5" s="313" customFormat="1" ht="15" customHeight="1">
      <c r="A17" s="435" t="s">
        <v>1120</v>
      </c>
      <c r="B17" s="740">
        <v>0</v>
      </c>
      <c r="C17" s="740">
        <v>0</v>
      </c>
      <c r="D17" s="740">
        <v>0</v>
      </c>
      <c r="E17" s="740">
        <v>0</v>
      </c>
    </row>
    <row r="18" spans="1:5" s="320" customFormat="1" ht="15" customHeight="1">
      <c r="A18" s="435" t="s">
        <v>1121</v>
      </c>
      <c r="B18" s="741">
        <v>415.85759999999999</v>
      </c>
      <c r="C18" s="741">
        <v>666.54068999999993</v>
      </c>
      <c r="D18" s="741">
        <v>1060.21415</v>
      </c>
      <c r="E18" s="741">
        <v>2142.6124399999999</v>
      </c>
    </row>
    <row r="19" spans="1:5" s="320" customFormat="1" ht="15" customHeight="1">
      <c r="A19" s="435" t="s">
        <v>1122</v>
      </c>
      <c r="B19" s="741">
        <v>236.08778000000001</v>
      </c>
      <c r="C19" s="741">
        <v>1879.6279999999999</v>
      </c>
      <c r="D19" s="741">
        <v>3829.6701000000003</v>
      </c>
      <c r="E19" s="741">
        <v>5945.3858799999998</v>
      </c>
    </row>
    <row r="20" spans="1:5" s="320" customFormat="1" ht="15" customHeight="1">
      <c r="A20" s="435" t="s">
        <v>1123</v>
      </c>
      <c r="B20" s="741">
        <v>0</v>
      </c>
      <c r="C20" s="741">
        <v>0</v>
      </c>
      <c r="D20" s="741">
        <v>0</v>
      </c>
      <c r="E20" s="741">
        <v>0</v>
      </c>
    </row>
    <row r="21" spans="1:5" s="320" customFormat="1" ht="15" customHeight="1">
      <c r="A21" s="435" t="s">
        <v>1124</v>
      </c>
      <c r="B21" s="741">
        <v>0</v>
      </c>
      <c r="C21" s="741">
        <v>0</v>
      </c>
      <c r="D21" s="741">
        <v>0</v>
      </c>
      <c r="E21" s="741">
        <v>0</v>
      </c>
    </row>
    <row r="22" spans="1:5" s="320" customFormat="1" ht="15" customHeight="1">
      <c r="A22" s="435" t="s">
        <v>940</v>
      </c>
      <c r="B22" s="741">
        <v>0</v>
      </c>
      <c r="C22" s="741">
        <v>0</v>
      </c>
      <c r="D22" s="741">
        <v>0</v>
      </c>
      <c r="E22" s="741">
        <v>0</v>
      </c>
    </row>
    <row r="23" spans="1:5" ht="15" customHeight="1">
      <c r="A23" s="742" t="s">
        <v>596</v>
      </c>
      <c r="B23" s="743">
        <v>5396.7880599999999</v>
      </c>
      <c r="C23" s="743">
        <v>16390.245940000001</v>
      </c>
      <c r="D23" s="743">
        <v>29744.603340000001</v>
      </c>
      <c r="E23" s="743">
        <v>51531.637340000001</v>
      </c>
    </row>
    <row r="24" spans="1:5" s="313" customFormat="1" ht="15" customHeight="1">
      <c r="A24" s="435" t="s">
        <v>1125</v>
      </c>
      <c r="B24" s="740">
        <v>4296</v>
      </c>
      <c r="C24" s="740">
        <v>11000</v>
      </c>
      <c r="D24" s="740">
        <v>10805.7</v>
      </c>
      <c r="E24" s="740">
        <v>26101.7</v>
      </c>
    </row>
    <row r="25" spans="1:5" s="320" customFormat="1" ht="15" customHeight="1">
      <c r="A25" s="435" t="s">
        <v>1126</v>
      </c>
      <c r="B25" s="741">
        <v>0</v>
      </c>
      <c r="C25" s="741">
        <v>0</v>
      </c>
      <c r="D25" s="741">
        <v>0</v>
      </c>
      <c r="E25" s="741">
        <v>0</v>
      </c>
    </row>
    <row r="26" spans="1:5" s="320" customFormat="1" ht="15" customHeight="1">
      <c r="A26" s="435" t="s">
        <v>1127</v>
      </c>
      <c r="B26" s="741">
        <v>0</v>
      </c>
      <c r="C26" s="741">
        <v>0</v>
      </c>
      <c r="D26" s="741">
        <v>0</v>
      </c>
      <c r="E26" s="741">
        <v>0</v>
      </c>
    </row>
    <row r="27" spans="1:5" s="320" customFormat="1" ht="15" customHeight="1">
      <c r="A27" s="435" t="s">
        <v>1128</v>
      </c>
      <c r="B27" s="741">
        <v>1977.2331000000001</v>
      </c>
      <c r="C27" s="741">
        <v>4720.3319499999998</v>
      </c>
      <c r="D27" s="741">
        <v>8624.6823399999994</v>
      </c>
      <c r="E27" s="741">
        <v>15322.24739</v>
      </c>
    </row>
    <row r="28" spans="1:5" s="320" customFormat="1" ht="15" customHeight="1">
      <c r="A28" s="435" t="s">
        <v>1129</v>
      </c>
      <c r="B28" s="741">
        <v>-876.44504000000006</v>
      </c>
      <c r="C28" s="741">
        <v>669.91399000000001</v>
      </c>
      <c r="D28" s="741">
        <v>10314.221</v>
      </c>
      <c r="E28" s="741">
        <v>10107.68995</v>
      </c>
    </row>
    <row r="29" spans="1:5" s="320" customFormat="1" ht="15" customHeight="1">
      <c r="A29" s="704" t="s">
        <v>1130</v>
      </c>
      <c r="B29" s="741">
        <v>-961.77207999999996</v>
      </c>
      <c r="C29" s="741">
        <v>6.2969999999999998E-2</v>
      </c>
      <c r="D29" s="741">
        <v>9330.9932399999998</v>
      </c>
      <c r="E29" s="741">
        <v>8369.28413</v>
      </c>
    </row>
    <row r="30" spans="1:5" s="320" customFormat="1" ht="15" customHeight="1">
      <c r="A30" s="704" t="s">
        <v>1131</v>
      </c>
      <c r="B30" s="741">
        <v>85.327039999999997</v>
      </c>
      <c r="C30" s="741">
        <v>669.85102000000006</v>
      </c>
      <c r="D30" s="741">
        <v>983.22775999999999</v>
      </c>
      <c r="E30" s="741">
        <v>1738.4058199999999</v>
      </c>
    </row>
    <row r="31" spans="1:5" s="320" customFormat="1" ht="15" customHeight="1">
      <c r="A31" s="833" t="s">
        <v>600</v>
      </c>
      <c r="B31" s="739">
        <v>6048.73344</v>
      </c>
      <c r="C31" s="739">
        <v>18936.414629999999</v>
      </c>
      <c r="D31" s="739">
        <v>34634.487590000004</v>
      </c>
      <c r="E31" s="739">
        <v>59619.63566</v>
      </c>
    </row>
    <row r="32" spans="1:5" s="320" customFormat="1" ht="15" customHeight="1">
      <c r="A32" s="435" t="s">
        <v>1132</v>
      </c>
      <c r="B32" s="741">
        <v>0</v>
      </c>
      <c r="C32" s="741">
        <v>0</v>
      </c>
      <c r="D32" s="741">
        <v>0</v>
      </c>
      <c r="E32" s="741">
        <v>0</v>
      </c>
    </row>
    <row r="33" spans="1:5" s="320" customFormat="1" ht="15" customHeight="1">
      <c r="A33" s="435" t="s">
        <v>1133</v>
      </c>
      <c r="B33" s="741">
        <v>375047.97713000001</v>
      </c>
      <c r="C33" s="741">
        <v>547655.13679000002</v>
      </c>
      <c r="D33" s="741">
        <v>785745.85703999992</v>
      </c>
      <c r="E33" s="741">
        <v>1708448.9709600001</v>
      </c>
    </row>
    <row r="34" spans="1:5" s="320" customFormat="1" ht="15" customHeight="1">
      <c r="A34" s="333" t="s">
        <v>1134</v>
      </c>
      <c r="B34" s="741">
        <v>47217.537520000005</v>
      </c>
      <c r="C34" s="741">
        <v>373910.17994999996</v>
      </c>
      <c r="D34" s="741">
        <v>687266.79636000004</v>
      </c>
      <c r="E34" s="741">
        <f>SUM(B34:D34)</f>
        <v>1108394.5138300001</v>
      </c>
    </row>
    <row r="35" spans="1:5" s="320" customFormat="1" ht="15" customHeight="1">
      <c r="A35" s="333" t="s">
        <v>1135</v>
      </c>
      <c r="B35" s="436">
        <v>0</v>
      </c>
      <c r="C35" s="436">
        <v>1029</v>
      </c>
      <c r="D35" s="436">
        <v>0</v>
      </c>
      <c r="E35" s="436">
        <v>1029</v>
      </c>
    </row>
    <row r="36" spans="1:5" s="320" customFormat="1" ht="15" customHeight="1">
      <c r="A36" s="333" t="s">
        <v>1136</v>
      </c>
      <c r="B36" s="436">
        <v>0</v>
      </c>
      <c r="C36" s="436">
        <v>0</v>
      </c>
      <c r="D36" s="436">
        <v>0</v>
      </c>
      <c r="E36" s="436">
        <v>0</v>
      </c>
    </row>
    <row r="37" spans="1:5" s="320" customFormat="1" ht="15" customHeight="1">
      <c r="A37" s="333" t="s">
        <v>1137</v>
      </c>
      <c r="B37" s="436">
        <v>0</v>
      </c>
      <c r="C37" s="436">
        <v>0</v>
      </c>
      <c r="D37" s="436">
        <v>0</v>
      </c>
      <c r="E37" s="436">
        <v>0</v>
      </c>
    </row>
    <row r="38" spans="1:5" s="320" customFormat="1" ht="15" customHeight="1">
      <c r="A38" s="333" t="s">
        <v>1138</v>
      </c>
      <c r="B38" s="436">
        <v>0</v>
      </c>
      <c r="C38" s="436">
        <v>0</v>
      </c>
      <c r="D38" s="436">
        <v>0</v>
      </c>
      <c r="E38" s="436">
        <v>0</v>
      </c>
    </row>
    <row r="39" spans="1:5" s="320" customFormat="1" ht="15" customHeight="1">
      <c r="A39" s="333" t="s">
        <v>1139</v>
      </c>
      <c r="B39" s="741">
        <v>327830.43961</v>
      </c>
      <c r="C39" s="741">
        <v>172715.95684</v>
      </c>
      <c r="D39" s="741">
        <v>98479.06068000001</v>
      </c>
      <c r="E39" s="741">
        <f>SUM(B39:D39)</f>
        <v>599025.45713</v>
      </c>
    </row>
    <row r="40" spans="1:5" s="320" customFormat="1" ht="15" customHeight="1">
      <c r="A40" s="333" t="s">
        <v>1140</v>
      </c>
      <c r="B40" s="436">
        <v>0</v>
      </c>
      <c r="C40" s="436">
        <v>0</v>
      </c>
      <c r="D40" s="436">
        <v>0</v>
      </c>
      <c r="E40" s="436">
        <v>0</v>
      </c>
    </row>
    <row r="41" spans="1:5" s="313" customFormat="1">
      <c r="A41" s="833" t="s">
        <v>1141</v>
      </c>
      <c r="B41" s="834">
        <v>68.466449999999995</v>
      </c>
      <c r="C41" s="834">
        <v>155.44848000000002</v>
      </c>
      <c r="D41" s="834">
        <v>74.876490000000004</v>
      </c>
      <c r="E41" s="834">
        <v>298.79142000000002</v>
      </c>
    </row>
    <row r="42" spans="1:5" s="313" customFormat="1" ht="15" customHeight="1">
      <c r="A42" s="287" t="s">
        <v>1142</v>
      </c>
      <c r="B42" s="744">
        <v>4.31419</v>
      </c>
      <c r="C42" s="744">
        <v>21.83671</v>
      </c>
      <c r="D42" s="744">
        <v>0</v>
      </c>
      <c r="E42" s="744">
        <v>26.1509</v>
      </c>
    </row>
    <row r="43" spans="1:5" s="313" customFormat="1" ht="15" customHeight="1">
      <c r="A43" s="435" t="s">
        <v>610</v>
      </c>
      <c r="B43" s="727">
        <v>64.152259999999998</v>
      </c>
      <c r="C43" s="727">
        <v>133.61177000000001</v>
      </c>
      <c r="D43" s="727">
        <v>74.876490000000004</v>
      </c>
      <c r="E43" s="727">
        <v>272.64051999999998</v>
      </c>
    </row>
    <row r="44" spans="1:5" s="313" customFormat="1" ht="15" customHeight="1">
      <c r="A44" s="437" t="s">
        <v>1143</v>
      </c>
      <c r="B44" s="744">
        <v>441.02595000000002</v>
      </c>
      <c r="C44" s="744">
        <v>2105.9895899999997</v>
      </c>
      <c r="D44" s="744">
        <v>3250.0067400000003</v>
      </c>
      <c r="E44" s="744">
        <v>5797.0222800000001</v>
      </c>
    </row>
    <row r="45" spans="1:5" s="313" customFormat="1" ht="15" customHeight="1">
      <c r="A45" s="287" t="s">
        <v>1144</v>
      </c>
      <c r="B45" s="744">
        <v>0</v>
      </c>
      <c r="C45" s="744">
        <v>34.655449999999995</v>
      </c>
      <c r="D45" s="744">
        <v>6.8618699999999997</v>
      </c>
      <c r="E45" s="744">
        <v>41.517319999999998</v>
      </c>
    </row>
    <row r="46" spans="1:5" s="313" customFormat="1" ht="15" customHeight="1">
      <c r="A46" s="435" t="s">
        <v>1145</v>
      </c>
      <c r="B46" s="727">
        <v>505.17821000000004</v>
      </c>
      <c r="C46" s="727">
        <v>2204.9459099999995</v>
      </c>
      <c r="D46" s="727">
        <v>3318.0213600000002</v>
      </c>
      <c r="E46" s="727">
        <v>6028.1454799999992</v>
      </c>
    </row>
    <row r="47" spans="1:5" s="313" customFormat="1" ht="15" customHeight="1">
      <c r="A47" s="437" t="s">
        <v>1146</v>
      </c>
      <c r="B47" s="744">
        <v>29.95111</v>
      </c>
      <c r="C47" s="744">
        <v>1328.5065</v>
      </c>
      <c r="D47" s="744">
        <v>0</v>
      </c>
      <c r="E47" s="744">
        <v>1358.4576099999999</v>
      </c>
    </row>
    <row r="48" spans="1:5" s="313" customFormat="1" ht="15" customHeight="1">
      <c r="A48" s="287" t="s">
        <v>1147</v>
      </c>
      <c r="B48" s="744">
        <v>125.56345</v>
      </c>
      <c r="C48" s="744">
        <v>1162.5262499999999</v>
      </c>
      <c r="D48" s="744">
        <v>0</v>
      </c>
      <c r="E48" s="744">
        <v>1288.0897</v>
      </c>
    </row>
    <row r="49" spans="1:5" s="313" customFormat="1" ht="15" customHeight="1">
      <c r="A49" s="435" t="s">
        <v>1148</v>
      </c>
      <c r="B49" s="727">
        <v>409.56587000000002</v>
      </c>
      <c r="C49" s="727">
        <v>2370.9261599999995</v>
      </c>
      <c r="D49" s="727">
        <v>3318.0213600000002</v>
      </c>
      <c r="E49" s="727">
        <v>6098.5133900000001</v>
      </c>
    </row>
    <row r="50" spans="1:5" s="313" customFormat="1" ht="15" customHeight="1">
      <c r="A50" s="437" t="s">
        <v>1149</v>
      </c>
      <c r="B50" s="744">
        <v>529.66489000000001</v>
      </c>
      <c r="C50" s="744">
        <v>1482.7346100000002</v>
      </c>
      <c r="D50" s="744">
        <v>2446.7066</v>
      </c>
      <c r="E50" s="744">
        <v>4459.1061</v>
      </c>
    </row>
    <row r="51" spans="1:5" s="313" customFormat="1" ht="15" customHeight="1">
      <c r="A51" s="435" t="s">
        <v>1150</v>
      </c>
      <c r="B51" s="727">
        <v>-120.09902</v>
      </c>
      <c r="C51" s="727">
        <v>888.19154999999932</v>
      </c>
      <c r="D51" s="727">
        <v>871.31476000000021</v>
      </c>
      <c r="E51" s="727">
        <v>1639.4072899999996</v>
      </c>
    </row>
    <row r="52" spans="1:5" s="313" customFormat="1" ht="15" customHeight="1">
      <c r="A52" s="745" t="s">
        <v>1151</v>
      </c>
      <c r="B52" s="744">
        <v>196.54723000000001</v>
      </c>
      <c r="C52" s="744">
        <v>11.255520000000001</v>
      </c>
      <c r="D52" s="744">
        <v>0</v>
      </c>
      <c r="E52" s="744">
        <v>207.80275</v>
      </c>
    </row>
    <row r="53" spans="1:5" s="313" customFormat="1" ht="15" customHeight="1">
      <c r="A53" s="333" t="s">
        <v>1152</v>
      </c>
      <c r="B53" s="744">
        <v>196.54723000000001</v>
      </c>
      <c r="C53" s="744">
        <v>11.255520000000001</v>
      </c>
      <c r="D53" s="744">
        <v>0</v>
      </c>
      <c r="E53" s="744">
        <v>207.80275</v>
      </c>
    </row>
    <row r="54" spans="1:5" s="313" customFormat="1" ht="15" customHeight="1">
      <c r="A54" s="437" t="s">
        <v>1153</v>
      </c>
      <c r="B54" s="740">
        <v>0</v>
      </c>
      <c r="C54" s="740">
        <v>0</v>
      </c>
      <c r="D54" s="740">
        <v>0</v>
      </c>
      <c r="E54" s="740">
        <v>0</v>
      </c>
    </row>
    <row r="55" spans="1:5" s="313" customFormat="1" ht="15" customHeight="1">
      <c r="A55" s="435" t="s">
        <v>1154</v>
      </c>
      <c r="B55" s="746">
        <v>0.12523000000000001</v>
      </c>
      <c r="C55" s="746">
        <v>1.5625</v>
      </c>
      <c r="D55" s="746">
        <v>0</v>
      </c>
      <c r="E55" s="746">
        <v>1.68773</v>
      </c>
    </row>
    <row r="56" spans="1:5" s="313" customFormat="1" ht="15" customHeight="1">
      <c r="A56" s="333" t="s">
        <v>1155</v>
      </c>
      <c r="B56" s="746">
        <v>0.12523000000000001</v>
      </c>
      <c r="C56" s="746">
        <v>1.5625</v>
      </c>
      <c r="D56" s="746">
        <v>0</v>
      </c>
      <c r="E56" s="746">
        <v>1.68773</v>
      </c>
    </row>
    <row r="57" spans="1:5" s="313" customFormat="1" ht="15" customHeight="1">
      <c r="A57" s="437" t="s">
        <v>1156</v>
      </c>
      <c r="B57" s="747">
        <v>0</v>
      </c>
      <c r="C57" s="747">
        <v>0</v>
      </c>
      <c r="D57" s="747">
        <v>0</v>
      </c>
      <c r="E57" s="747">
        <v>0</v>
      </c>
    </row>
    <row r="58" spans="1:5" s="313" customFormat="1" ht="15" customHeight="1">
      <c r="A58" s="435" t="s">
        <v>1157</v>
      </c>
      <c r="B58" s="740">
        <v>76.322980000000015</v>
      </c>
      <c r="C58" s="740">
        <v>897.88456999999937</v>
      </c>
      <c r="D58" s="740">
        <v>871.31476000000021</v>
      </c>
      <c r="E58" s="740">
        <v>1845.5223099999996</v>
      </c>
    </row>
    <row r="59" spans="1:5" s="313" customFormat="1" ht="15" customHeight="1">
      <c r="A59" s="437" t="s">
        <v>1158</v>
      </c>
      <c r="B59" s="740">
        <v>0</v>
      </c>
      <c r="C59" s="740">
        <v>0</v>
      </c>
      <c r="D59" s="740">
        <v>0</v>
      </c>
      <c r="E59" s="740">
        <v>0</v>
      </c>
    </row>
    <row r="60" spans="1:5" s="313" customFormat="1" ht="15" customHeight="1">
      <c r="A60" s="435" t="s">
        <v>627</v>
      </c>
      <c r="B60" s="740">
        <v>76.322980000000015</v>
      </c>
      <c r="C60" s="740">
        <v>897.88456999999937</v>
      </c>
      <c r="D60" s="740">
        <v>871.31476000000021</v>
      </c>
      <c r="E60" s="740">
        <v>1845.5223099999996</v>
      </c>
    </row>
    <row r="61" spans="1:5" s="313" customFormat="1" ht="15" customHeight="1">
      <c r="A61" s="437" t="s">
        <v>1159</v>
      </c>
      <c r="B61" s="741">
        <v>9.7812599999999996</v>
      </c>
      <c r="C61" s="741">
        <v>0</v>
      </c>
      <c r="D61" s="741">
        <v>111.913</v>
      </c>
      <c r="E61" s="741">
        <v>121.69426</v>
      </c>
    </row>
    <row r="62" spans="1:5" s="313" customFormat="1" ht="15" customHeight="1">
      <c r="A62" s="287" t="s">
        <v>1160</v>
      </c>
      <c r="B62" s="740">
        <v>0.7772</v>
      </c>
      <c r="C62" s="740">
        <v>4.74986</v>
      </c>
      <c r="D62" s="740">
        <v>0</v>
      </c>
      <c r="E62" s="740">
        <v>5.5270599999999996</v>
      </c>
    </row>
    <row r="63" spans="1:5" s="313" customFormat="1" ht="15" customHeight="1">
      <c r="A63" s="435" t="s">
        <v>629</v>
      </c>
      <c r="B63" s="740">
        <v>85.327040000000025</v>
      </c>
      <c r="C63" s="740">
        <v>893.13470999999936</v>
      </c>
      <c r="D63" s="740">
        <v>983.22776000000022</v>
      </c>
      <c r="E63" s="740">
        <v>1961.6895099999997</v>
      </c>
    </row>
    <row r="64" spans="1:5" s="313" customFormat="1" ht="15" customHeight="1">
      <c r="A64" s="437" t="s">
        <v>1161</v>
      </c>
      <c r="B64" s="740">
        <v>0</v>
      </c>
      <c r="C64" s="740">
        <v>0</v>
      </c>
      <c r="D64" s="740">
        <v>0</v>
      </c>
      <c r="E64" s="740">
        <v>0</v>
      </c>
    </row>
    <row r="65" spans="1:5" s="313" customFormat="1" ht="15" customHeight="1">
      <c r="A65" s="435" t="s">
        <v>1162</v>
      </c>
      <c r="B65" s="740">
        <v>85.327040000000025</v>
      </c>
      <c r="C65" s="740">
        <v>893.13470999999936</v>
      </c>
      <c r="D65" s="740">
        <v>983.22776000000022</v>
      </c>
      <c r="E65" s="740">
        <v>1961.6895099999997</v>
      </c>
    </row>
    <row r="66" spans="1:5" s="313" customFormat="1" ht="15" customHeight="1">
      <c r="A66" s="437" t="s">
        <v>1163</v>
      </c>
      <c r="B66" s="741">
        <v>0</v>
      </c>
      <c r="C66" s="741">
        <v>223.28369000000001</v>
      </c>
      <c r="D66" s="741">
        <v>0</v>
      </c>
      <c r="E66" s="741">
        <v>223.28369000000001</v>
      </c>
    </row>
    <row r="67" spans="1:5" s="313" customFormat="1" ht="15" customHeight="1">
      <c r="A67" s="737" t="s">
        <v>1164</v>
      </c>
      <c r="B67" s="739">
        <v>85.327040000000025</v>
      </c>
      <c r="C67" s="739">
        <v>669.85101999999938</v>
      </c>
      <c r="D67" s="739">
        <v>983.22776000000022</v>
      </c>
      <c r="E67" s="739">
        <v>1738.4058199999995</v>
      </c>
    </row>
    <row r="68" spans="1:5" ht="13.5" customHeight="1" thickBot="1">
      <c r="A68" s="719"/>
      <c r="B68" s="719"/>
      <c r="C68" s="719"/>
      <c r="D68" s="719"/>
      <c r="E68" s="719"/>
    </row>
    <row r="69" spans="1:5" ht="15" customHeight="1" thickTop="1">
      <c r="A69" s="305"/>
      <c r="B69" s="305"/>
      <c r="C69" s="305"/>
      <c r="D69" s="305"/>
      <c r="E69" s="305"/>
    </row>
    <row r="70" spans="1:5" ht="15" customHeight="1">
      <c r="A70" s="305"/>
      <c r="B70" s="461"/>
      <c r="C70" s="461"/>
      <c r="D70" s="461"/>
      <c r="E70" s="461"/>
    </row>
    <row r="71" spans="1:5" ht="15" customHeight="1">
      <c r="A71" s="853"/>
      <c r="B71" s="853"/>
      <c r="C71" s="853"/>
      <c r="D71" s="853"/>
      <c r="E71" s="853"/>
    </row>
    <row r="72" spans="1:5" ht="45" customHeight="1">
      <c r="A72" s="906" t="s">
        <v>1165</v>
      </c>
      <c r="B72" s="907"/>
      <c r="C72" s="907"/>
      <c r="D72" s="907"/>
      <c r="E72" s="907"/>
    </row>
    <row r="73" spans="1:5" ht="25.5">
      <c r="A73" s="737"/>
      <c r="B73" s="347" t="s">
        <v>1108</v>
      </c>
      <c r="C73" s="347" t="s">
        <v>1109</v>
      </c>
      <c r="D73" s="347" t="s">
        <v>1110</v>
      </c>
      <c r="E73" s="348" t="s">
        <v>443</v>
      </c>
    </row>
    <row r="74" spans="1:5" ht="15" customHeight="1">
      <c r="A74" s="748" t="s">
        <v>1166</v>
      </c>
      <c r="B74" s="749">
        <f>+B76+B77</f>
        <v>47217.537505599998</v>
      </c>
      <c r="C74" s="749">
        <f>+C76+C77</f>
        <v>373910.17997</v>
      </c>
      <c r="D74" s="749">
        <f>+D76+D77</f>
        <v>687266.79634</v>
      </c>
      <c r="E74" s="436">
        <f>SUM(B74:D74)</f>
        <v>1108394.5138156</v>
      </c>
    </row>
    <row r="75" spans="1:5" ht="15" customHeight="1">
      <c r="A75" s="748"/>
      <c r="B75" s="749"/>
      <c r="C75" s="749"/>
      <c r="D75" s="749"/>
      <c r="E75" s="749"/>
    </row>
    <row r="76" spans="1:5" ht="15" customHeight="1">
      <c r="A76" s="287" t="s">
        <v>1167</v>
      </c>
      <c r="B76" s="749">
        <v>3505.8469725999994</v>
      </c>
      <c r="C76" s="749">
        <v>8572.9522899999993</v>
      </c>
      <c r="D76" s="749">
        <v>57598.935649999999</v>
      </c>
      <c r="E76" s="436">
        <f>SUM(B76:D76)</f>
        <v>69677.73491259999</v>
      </c>
    </row>
    <row r="77" spans="1:5" ht="15" customHeight="1">
      <c r="A77" s="287" t="s">
        <v>1168</v>
      </c>
      <c r="B77" s="749">
        <v>43711.690533000001</v>
      </c>
      <c r="C77" s="749">
        <v>365337.22768000001</v>
      </c>
      <c r="D77" s="749">
        <v>629667.86069</v>
      </c>
      <c r="E77" s="436">
        <f>SUM(B77:D77)</f>
        <v>1038716.7789030001</v>
      </c>
    </row>
    <row r="78" spans="1:5" ht="15" customHeight="1">
      <c r="A78" s="287"/>
      <c r="B78" s="749"/>
      <c r="C78" s="749"/>
      <c r="D78" s="749"/>
      <c r="E78" s="749"/>
    </row>
    <row r="79" spans="1:5" ht="15" customHeight="1">
      <c r="A79" s="435" t="s">
        <v>1169</v>
      </c>
      <c r="B79" s="749">
        <f>SUM(B81:B85)</f>
        <v>47217.537505600012</v>
      </c>
      <c r="C79" s="749">
        <f>SUM(C81:C85)</f>
        <v>373910.17997000006</v>
      </c>
      <c r="D79" s="749">
        <f>SUM(D81:D85)</f>
        <v>687266.79634</v>
      </c>
      <c r="E79" s="436">
        <f>SUM(B79:D79)</f>
        <v>1108394.5138156</v>
      </c>
    </row>
    <row r="80" spans="1:5" ht="15" customHeight="1">
      <c r="A80" s="287"/>
      <c r="B80" s="749"/>
      <c r="C80" s="749"/>
      <c r="D80" s="749"/>
      <c r="E80" s="749"/>
    </row>
    <row r="81" spans="1:5" ht="15" customHeight="1">
      <c r="A81" s="287" t="s">
        <v>1170</v>
      </c>
      <c r="B81" s="749">
        <v>583.1</v>
      </c>
      <c r="C81" s="750">
        <v>0</v>
      </c>
      <c r="D81" s="750">
        <v>24608.835950000001</v>
      </c>
      <c r="E81" s="436">
        <f>SUM(B81:D81)</f>
        <v>25191.935949999999</v>
      </c>
    </row>
    <row r="82" spans="1:5" ht="15" customHeight="1">
      <c r="A82" s="287" t="s">
        <v>1171</v>
      </c>
      <c r="B82" s="749">
        <v>46634.437505600014</v>
      </c>
      <c r="C82" s="750">
        <v>369410.17997000006</v>
      </c>
      <c r="D82" s="750">
        <v>662657.96039000002</v>
      </c>
      <c r="E82" s="436">
        <f>SUM(B82:D82)</f>
        <v>1078702.5778656001</v>
      </c>
    </row>
    <row r="83" spans="1:5" ht="15" customHeight="1">
      <c r="A83" s="287" t="s">
        <v>1172</v>
      </c>
      <c r="B83" s="749">
        <v>0</v>
      </c>
      <c r="C83" s="750">
        <v>4500</v>
      </c>
      <c r="D83" s="749">
        <v>0</v>
      </c>
      <c r="E83" s="436">
        <f>SUM(B83:D83)</f>
        <v>4500</v>
      </c>
    </row>
    <row r="84" spans="1:5" ht="15" customHeight="1">
      <c r="A84" s="287" t="s">
        <v>1173</v>
      </c>
      <c r="B84" s="749">
        <v>0</v>
      </c>
      <c r="C84" s="750">
        <v>0</v>
      </c>
      <c r="D84" s="749">
        <v>0</v>
      </c>
      <c r="E84" s="436">
        <f>SUM(B84:D84)</f>
        <v>0</v>
      </c>
    </row>
    <row r="85" spans="1:5" ht="15" customHeight="1">
      <c r="A85" s="287" t="s">
        <v>1174</v>
      </c>
      <c r="B85" s="749">
        <v>0</v>
      </c>
      <c r="C85" s="750">
        <v>0</v>
      </c>
      <c r="D85" s="749">
        <v>0</v>
      </c>
      <c r="E85" s="436">
        <f>SUM(B85:D85)</f>
        <v>0</v>
      </c>
    </row>
    <row r="86" spans="1:5" ht="15" customHeight="1">
      <c r="A86" s="736"/>
      <c r="B86" s="749"/>
      <c r="C86" s="750">
        <v>0</v>
      </c>
      <c r="D86" s="749">
        <v>0</v>
      </c>
      <c r="E86" s="749"/>
    </row>
    <row r="87" spans="1:5" ht="15" customHeight="1">
      <c r="A87" s="751" t="s">
        <v>1175</v>
      </c>
      <c r="B87" s="749">
        <f>+B74</f>
        <v>47217.537505599998</v>
      </c>
      <c r="C87" s="749">
        <f>+C74</f>
        <v>373910.17997</v>
      </c>
      <c r="D87" s="749">
        <f>+D74</f>
        <v>687266.79634</v>
      </c>
      <c r="E87" s="436">
        <f>SUM(B87:D87)</f>
        <v>1108394.5138156</v>
      </c>
    </row>
    <row r="88" spans="1:5" ht="15" customHeight="1" thickBot="1">
      <c r="A88" s="752"/>
      <c r="B88" s="753"/>
      <c r="C88" s="753"/>
      <c r="D88" s="753"/>
      <c r="E88" s="753"/>
    </row>
    <row r="89" spans="1:5" ht="15" customHeight="1">
      <c r="A89" s="905" t="s">
        <v>1176</v>
      </c>
      <c r="B89" s="905"/>
      <c r="C89" s="905"/>
      <c r="D89" s="905"/>
      <c r="E89" s="905"/>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D63"/>
  <sheetViews>
    <sheetView zoomScaleNormal="100" workbookViewId="0">
      <selection activeCell="A43" sqref="A43"/>
    </sheetView>
  </sheetViews>
  <sheetFormatPr baseColWidth="10" defaultColWidth="9.140625" defaultRowHeight="12.75"/>
  <cols>
    <col min="1" max="1" width="91.28515625" style="367" customWidth="1"/>
    <col min="2" max="4" width="12.7109375" style="345" customWidth="1"/>
    <col min="5" max="256" width="9.140625" style="345"/>
    <col min="257" max="257" width="91.28515625" style="345" customWidth="1"/>
    <col min="258" max="260" width="12.7109375" style="345" customWidth="1"/>
    <col min="261" max="512" width="9.140625" style="345"/>
    <col min="513" max="513" width="91.28515625" style="345" customWidth="1"/>
    <col min="514" max="516" width="12.7109375" style="345" customWidth="1"/>
    <col min="517" max="768" width="9.140625" style="345"/>
    <col min="769" max="769" width="91.28515625" style="345" customWidth="1"/>
    <col min="770" max="772" width="12.7109375" style="345" customWidth="1"/>
    <col min="773" max="1024" width="9.140625" style="345"/>
    <col min="1025" max="1025" width="91.28515625" style="345" customWidth="1"/>
    <col min="1026" max="1028" width="12.7109375" style="345" customWidth="1"/>
    <col min="1029" max="1280" width="9.140625" style="345"/>
    <col min="1281" max="1281" width="91.28515625" style="345" customWidth="1"/>
    <col min="1282" max="1284" width="12.7109375" style="345" customWidth="1"/>
    <col min="1285" max="1536" width="9.140625" style="345"/>
    <col min="1537" max="1537" width="91.28515625" style="345" customWidth="1"/>
    <col min="1538" max="1540" width="12.7109375" style="345" customWidth="1"/>
    <col min="1541" max="1792" width="9.140625" style="345"/>
    <col min="1793" max="1793" width="91.28515625" style="345" customWidth="1"/>
    <col min="1794" max="1796" width="12.7109375" style="345" customWidth="1"/>
    <col min="1797" max="2048" width="9.140625" style="345"/>
    <col min="2049" max="2049" width="91.28515625" style="345" customWidth="1"/>
    <col min="2050" max="2052" width="12.7109375" style="345" customWidth="1"/>
    <col min="2053" max="2304" width="9.140625" style="345"/>
    <col min="2305" max="2305" width="91.28515625" style="345" customWidth="1"/>
    <col min="2306" max="2308" width="12.7109375" style="345" customWidth="1"/>
    <col min="2309" max="2560" width="9.140625" style="345"/>
    <col min="2561" max="2561" width="91.28515625" style="345" customWidth="1"/>
    <col min="2562" max="2564" width="12.7109375" style="345" customWidth="1"/>
    <col min="2565" max="2816" width="9.140625" style="345"/>
    <col min="2817" max="2817" width="91.28515625" style="345" customWidth="1"/>
    <col min="2818" max="2820" width="12.7109375" style="345" customWidth="1"/>
    <col min="2821" max="3072" width="9.140625" style="345"/>
    <col min="3073" max="3073" width="91.28515625" style="345" customWidth="1"/>
    <col min="3074" max="3076" width="12.7109375" style="345" customWidth="1"/>
    <col min="3077" max="3328" width="9.140625" style="345"/>
    <col min="3329" max="3329" width="91.28515625" style="345" customWidth="1"/>
    <col min="3330" max="3332" width="12.7109375" style="345" customWidth="1"/>
    <col min="3333" max="3584" width="9.140625" style="345"/>
    <col min="3585" max="3585" width="91.28515625" style="345" customWidth="1"/>
    <col min="3586" max="3588" width="12.7109375" style="345" customWidth="1"/>
    <col min="3589" max="3840" width="9.140625" style="345"/>
    <col min="3841" max="3841" width="91.28515625" style="345" customWidth="1"/>
    <col min="3842" max="3844" width="12.7109375" style="345" customWidth="1"/>
    <col min="3845" max="4096" width="9.140625" style="345"/>
    <col min="4097" max="4097" width="91.28515625" style="345" customWidth="1"/>
    <col min="4098" max="4100" width="12.7109375" style="345" customWidth="1"/>
    <col min="4101" max="4352" width="9.140625" style="345"/>
    <col min="4353" max="4353" width="91.28515625" style="345" customWidth="1"/>
    <col min="4354" max="4356" width="12.7109375" style="345" customWidth="1"/>
    <col min="4357" max="4608" width="9.140625" style="345"/>
    <col min="4609" max="4609" width="91.28515625" style="345" customWidth="1"/>
    <col min="4610" max="4612" width="12.7109375" style="345" customWidth="1"/>
    <col min="4613" max="4864" width="9.140625" style="345"/>
    <col min="4865" max="4865" width="91.28515625" style="345" customWidth="1"/>
    <col min="4866" max="4868" width="12.7109375" style="345" customWidth="1"/>
    <col min="4869" max="5120" width="9.140625" style="345"/>
    <col min="5121" max="5121" width="91.28515625" style="345" customWidth="1"/>
    <col min="5122" max="5124" width="12.7109375" style="345" customWidth="1"/>
    <col min="5125" max="5376" width="9.140625" style="345"/>
    <col min="5377" max="5377" width="91.28515625" style="345" customWidth="1"/>
    <col min="5378" max="5380" width="12.7109375" style="345" customWidth="1"/>
    <col min="5381" max="5632" width="9.140625" style="345"/>
    <col min="5633" max="5633" width="91.28515625" style="345" customWidth="1"/>
    <col min="5634" max="5636" width="12.7109375" style="345" customWidth="1"/>
    <col min="5637" max="5888" width="9.140625" style="345"/>
    <col min="5889" max="5889" width="91.28515625" style="345" customWidth="1"/>
    <col min="5890" max="5892" width="12.7109375" style="345" customWidth="1"/>
    <col min="5893" max="6144" width="9.140625" style="345"/>
    <col min="6145" max="6145" width="91.28515625" style="345" customWidth="1"/>
    <col min="6146" max="6148" width="12.7109375" style="345" customWidth="1"/>
    <col min="6149" max="6400" width="9.140625" style="345"/>
    <col min="6401" max="6401" width="91.28515625" style="345" customWidth="1"/>
    <col min="6402" max="6404" width="12.7109375" style="345" customWidth="1"/>
    <col min="6405" max="6656" width="9.140625" style="345"/>
    <col min="6657" max="6657" width="91.28515625" style="345" customWidth="1"/>
    <col min="6658" max="6660" width="12.7109375" style="345" customWidth="1"/>
    <col min="6661" max="6912" width="9.140625" style="345"/>
    <col min="6913" max="6913" width="91.28515625" style="345" customWidth="1"/>
    <col min="6914" max="6916" width="12.7109375" style="345" customWidth="1"/>
    <col min="6917" max="7168" width="9.140625" style="345"/>
    <col min="7169" max="7169" width="91.28515625" style="345" customWidth="1"/>
    <col min="7170" max="7172" width="12.7109375" style="345" customWidth="1"/>
    <col min="7173" max="7424" width="9.140625" style="345"/>
    <col min="7425" max="7425" width="91.28515625" style="345" customWidth="1"/>
    <col min="7426" max="7428" width="12.7109375" style="345" customWidth="1"/>
    <col min="7429" max="7680" width="9.140625" style="345"/>
    <col min="7681" max="7681" width="91.28515625" style="345" customWidth="1"/>
    <col min="7682" max="7684" width="12.7109375" style="345" customWidth="1"/>
    <col min="7685" max="7936" width="9.140625" style="345"/>
    <col min="7937" max="7937" width="91.28515625" style="345" customWidth="1"/>
    <col min="7938" max="7940" width="12.7109375" style="345" customWidth="1"/>
    <col min="7941" max="8192" width="9.140625" style="345"/>
    <col min="8193" max="8193" width="91.28515625" style="345" customWidth="1"/>
    <col min="8194" max="8196" width="12.7109375" style="345" customWidth="1"/>
    <col min="8197" max="8448" width="9.140625" style="345"/>
    <col min="8449" max="8449" width="91.28515625" style="345" customWidth="1"/>
    <col min="8450" max="8452" width="12.7109375" style="345" customWidth="1"/>
    <col min="8453" max="8704" width="9.140625" style="345"/>
    <col min="8705" max="8705" width="91.28515625" style="345" customWidth="1"/>
    <col min="8706" max="8708" width="12.7109375" style="345" customWidth="1"/>
    <col min="8709" max="8960" width="9.140625" style="345"/>
    <col min="8961" max="8961" width="91.28515625" style="345" customWidth="1"/>
    <col min="8962" max="8964" width="12.7109375" style="345" customWidth="1"/>
    <col min="8965" max="9216" width="9.140625" style="345"/>
    <col min="9217" max="9217" width="91.28515625" style="345" customWidth="1"/>
    <col min="9218" max="9220" width="12.7109375" style="345" customWidth="1"/>
    <col min="9221" max="9472" width="9.140625" style="345"/>
    <col min="9473" max="9473" width="91.28515625" style="345" customWidth="1"/>
    <col min="9474" max="9476" width="12.7109375" style="345" customWidth="1"/>
    <col min="9477" max="9728" width="9.140625" style="345"/>
    <col min="9729" max="9729" width="91.28515625" style="345" customWidth="1"/>
    <col min="9730" max="9732" width="12.7109375" style="345" customWidth="1"/>
    <col min="9733" max="9984" width="9.140625" style="345"/>
    <col min="9985" max="9985" width="91.28515625" style="345" customWidth="1"/>
    <col min="9986" max="9988" width="12.7109375" style="345" customWidth="1"/>
    <col min="9989" max="10240" width="9.140625" style="345"/>
    <col min="10241" max="10241" width="91.28515625" style="345" customWidth="1"/>
    <col min="10242" max="10244" width="12.7109375" style="345" customWidth="1"/>
    <col min="10245" max="10496" width="9.140625" style="345"/>
    <col min="10497" max="10497" width="91.28515625" style="345" customWidth="1"/>
    <col min="10498" max="10500" width="12.7109375" style="345" customWidth="1"/>
    <col min="10501" max="10752" width="9.140625" style="345"/>
    <col min="10753" max="10753" width="91.28515625" style="345" customWidth="1"/>
    <col min="10754" max="10756" width="12.7109375" style="345" customWidth="1"/>
    <col min="10757" max="11008" width="9.140625" style="345"/>
    <col min="11009" max="11009" width="91.28515625" style="345" customWidth="1"/>
    <col min="11010" max="11012" width="12.7109375" style="345" customWidth="1"/>
    <col min="11013" max="11264" width="9.140625" style="345"/>
    <col min="11265" max="11265" width="91.28515625" style="345" customWidth="1"/>
    <col min="11266" max="11268" width="12.7109375" style="345" customWidth="1"/>
    <col min="11269" max="11520" width="9.140625" style="345"/>
    <col min="11521" max="11521" width="91.28515625" style="345" customWidth="1"/>
    <col min="11522" max="11524" width="12.7109375" style="345" customWidth="1"/>
    <col min="11525" max="11776" width="9.140625" style="345"/>
    <col min="11777" max="11777" width="91.28515625" style="345" customWidth="1"/>
    <col min="11778" max="11780" width="12.7109375" style="345" customWidth="1"/>
    <col min="11781" max="12032" width="9.140625" style="345"/>
    <col min="12033" max="12033" width="91.28515625" style="345" customWidth="1"/>
    <col min="12034" max="12036" width="12.7109375" style="345" customWidth="1"/>
    <col min="12037" max="12288" width="9.140625" style="345"/>
    <col min="12289" max="12289" width="91.28515625" style="345" customWidth="1"/>
    <col min="12290" max="12292" width="12.7109375" style="345" customWidth="1"/>
    <col min="12293" max="12544" width="9.140625" style="345"/>
    <col min="12545" max="12545" width="91.28515625" style="345" customWidth="1"/>
    <col min="12546" max="12548" width="12.7109375" style="345" customWidth="1"/>
    <col min="12549" max="12800" width="9.140625" style="345"/>
    <col min="12801" max="12801" width="91.28515625" style="345" customWidth="1"/>
    <col min="12802" max="12804" width="12.7109375" style="345" customWidth="1"/>
    <col min="12805" max="13056" width="9.140625" style="345"/>
    <col min="13057" max="13057" width="91.28515625" style="345" customWidth="1"/>
    <col min="13058" max="13060" width="12.7109375" style="345" customWidth="1"/>
    <col min="13061" max="13312" width="9.140625" style="345"/>
    <col min="13313" max="13313" width="91.28515625" style="345" customWidth="1"/>
    <col min="13314" max="13316" width="12.7109375" style="345" customWidth="1"/>
    <col min="13317" max="13568" width="9.140625" style="345"/>
    <col min="13569" max="13569" width="91.28515625" style="345" customWidth="1"/>
    <col min="13570" max="13572" width="12.7109375" style="345" customWidth="1"/>
    <col min="13573" max="13824" width="9.140625" style="345"/>
    <col min="13825" max="13825" width="91.28515625" style="345" customWidth="1"/>
    <col min="13826" max="13828" width="12.7109375" style="345" customWidth="1"/>
    <col min="13829" max="14080" width="9.140625" style="345"/>
    <col min="14081" max="14081" width="91.28515625" style="345" customWidth="1"/>
    <col min="14082" max="14084" width="12.7109375" style="345" customWidth="1"/>
    <col min="14085" max="14336" width="9.140625" style="345"/>
    <col min="14337" max="14337" width="91.28515625" style="345" customWidth="1"/>
    <col min="14338" max="14340" width="12.7109375" style="345" customWidth="1"/>
    <col min="14341" max="14592" width="9.140625" style="345"/>
    <col min="14593" max="14593" width="91.28515625" style="345" customWidth="1"/>
    <col min="14594" max="14596" width="12.7109375" style="345" customWidth="1"/>
    <col min="14597" max="14848" width="9.140625" style="345"/>
    <col min="14849" max="14849" width="91.28515625" style="345" customWidth="1"/>
    <col min="14850" max="14852" width="12.7109375" style="345" customWidth="1"/>
    <col min="14853" max="15104" width="9.140625" style="345"/>
    <col min="15105" max="15105" width="91.28515625" style="345" customWidth="1"/>
    <col min="15106" max="15108" width="12.7109375" style="345" customWidth="1"/>
    <col min="15109" max="15360" width="9.140625" style="345"/>
    <col min="15361" max="15361" width="91.28515625" style="345" customWidth="1"/>
    <col min="15362" max="15364" width="12.7109375" style="345" customWidth="1"/>
    <col min="15365" max="15616" width="9.140625" style="345"/>
    <col min="15617" max="15617" width="91.28515625" style="345" customWidth="1"/>
    <col min="15618" max="15620" width="12.7109375" style="345" customWidth="1"/>
    <col min="15621" max="15872" width="9.140625" style="345"/>
    <col min="15873" max="15873" width="91.28515625" style="345" customWidth="1"/>
    <col min="15874" max="15876" width="12.7109375" style="345" customWidth="1"/>
    <col min="15877" max="16128" width="9.140625" style="345"/>
    <col min="16129" max="16129" width="91.28515625" style="345" customWidth="1"/>
    <col min="16130" max="16132" width="12.7109375" style="345" customWidth="1"/>
    <col min="16133" max="16384" width="9.140625" style="345"/>
  </cols>
  <sheetData>
    <row r="1" spans="1:4" s="699" customFormat="1" ht="30" customHeight="1">
      <c r="A1" s="852" t="s">
        <v>1177</v>
      </c>
      <c r="B1" s="852"/>
      <c r="C1" s="852"/>
      <c r="D1" s="852"/>
    </row>
    <row r="2" spans="1:4" s="699" customFormat="1" ht="15" customHeight="1">
      <c r="A2" s="853" t="s">
        <v>442</v>
      </c>
      <c r="B2" s="853"/>
      <c r="C2" s="853"/>
      <c r="D2" s="853"/>
    </row>
    <row r="3" spans="1:4" s="699" customFormat="1" ht="15" customHeight="1">
      <c r="A3" s="853" t="s">
        <v>1441</v>
      </c>
      <c r="B3" s="853"/>
      <c r="C3" s="853"/>
      <c r="D3" s="853"/>
    </row>
    <row r="4" spans="1:4" s="699" customFormat="1" ht="30" customHeight="1">
      <c r="A4" s="854" t="s">
        <v>2</v>
      </c>
      <c r="B4" s="854"/>
      <c r="C4" s="854"/>
      <c r="D4" s="854"/>
    </row>
    <row r="5" spans="1:4" ht="3.75" customHeight="1">
      <c r="A5" s="287"/>
      <c r="B5" s="287"/>
      <c r="C5" s="287"/>
      <c r="D5" s="287"/>
    </row>
    <row r="6" spans="1:4" ht="30" customHeight="1" thickBot="1">
      <c r="A6" s="480"/>
      <c r="B6" s="700" t="s">
        <v>1178</v>
      </c>
      <c r="C6" s="700" t="s">
        <v>1179</v>
      </c>
      <c r="D6" s="700" t="s">
        <v>1180</v>
      </c>
    </row>
    <row r="7" spans="1:4" s="313" customFormat="1" ht="15" customHeight="1">
      <c r="A7" s="701" t="s">
        <v>571</v>
      </c>
      <c r="B7" s="702">
        <v>36652.12947</v>
      </c>
      <c r="C7" s="702">
        <v>2556.7577200000001</v>
      </c>
      <c r="D7" s="702">
        <v>39208.887190000001</v>
      </c>
    </row>
    <row r="8" spans="1:4" s="313" customFormat="1" ht="15" customHeight="1">
      <c r="A8" s="435" t="s">
        <v>1111</v>
      </c>
      <c r="B8" s="436">
        <v>1098.22893</v>
      </c>
      <c r="C8" s="436">
        <v>424.78649999999999</v>
      </c>
      <c r="D8" s="436">
        <v>1523.0154299999999</v>
      </c>
    </row>
    <row r="9" spans="1:4" s="320" customFormat="1" ht="15" customHeight="1">
      <c r="A9" s="435" t="s">
        <v>1112</v>
      </c>
      <c r="B9" s="436">
        <v>11959.633320000001</v>
      </c>
      <c r="C9" s="436">
        <v>0</v>
      </c>
      <c r="D9" s="436">
        <v>11959.633320000001</v>
      </c>
    </row>
    <row r="10" spans="1:4" s="320" customFormat="1" ht="15" customHeight="1">
      <c r="A10" s="435" t="s">
        <v>1113</v>
      </c>
      <c r="B10" s="436">
        <v>6074.3615499999996</v>
      </c>
      <c r="C10" s="436">
        <v>695.94296999999995</v>
      </c>
      <c r="D10" s="436">
        <v>6770.3045199999997</v>
      </c>
    </row>
    <row r="11" spans="1:4" s="320" customFormat="1" ht="15" customHeight="1">
      <c r="A11" s="435" t="s">
        <v>1114</v>
      </c>
      <c r="B11" s="436">
        <v>0</v>
      </c>
      <c r="C11" s="436">
        <v>0</v>
      </c>
      <c r="D11" s="436">
        <v>0</v>
      </c>
    </row>
    <row r="12" spans="1:4" s="320" customFormat="1" ht="15" customHeight="1">
      <c r="A12" s="435" t="s">
        <v>1115</v>
      </c>
      <c r="B12" s="436">
        <v>16421.74439</v>
      </c>
      <c r="C12" s="436">
        <v>0</v>
      </c>
      <c r="D12" s="436">
        <v>16421.74439</v>
      </c>
    </row>
    <row r="13" spans="1:4" s="320" customFormat="1" ht="15" customHeight="1">
      <c r="A13" s="435" t="s">
        <v>1116</v>
      </c>
      <c r="B13" s="436">
        <v>1098.12428</v>
      </c>
      <c r="C13" s="436">
        <v>0</v>
      </c>
      <c r="D13" s="436">
        <v>1098.12428</v>
      </c>
    </row>
    <row r="14" spans="1:4" s="320" customFormat="1" ht="15" customHeight="1">
      <c r="A14" s="435" t="s">
        <v>1117</v>
      </c>
      <c r="B14" s="436">
        <v>3.6999999999999998E-2</v>
      </c>
      <c r="C14" s="436">
        <v>1436.0282500000001</v>
      </c>
      <c r="D14" s="436">
        <v>1436.0652500000001</v>
      </c>
    </row>
    <row r="15" spans="1:4" s="313" customFormat="1" ht="15" customHeight="1">
      <c r="A15" s="435" t="s">
        <v>1118</v>
      </c>
      <c r="B15" s="680">
        <v>0</v>
      </c>
      <c r="C15" s="680">
        <v>0</v>
      </c>
      <c r="D15" s="680">
        <v>0</v>
      </c>
    </row>
    <row r="16" spans="1:4" s="313" customFormat="1" ht="15" customHeight="1">
      <c r="A16" s="480" t="s">
        <v>1119</v>
      </c>
      <c r="B16" s="703">
        <v>7336.6487999999999</v>
      </c>
      <c r="C16" s="703">
        <v>1627.11707</v>
      </c>
      <c r="D16" s="703">
        <v>8963.7658699999993</v>
      </c>
    </row>
    <row r="17" spans="1:4" s="313" customFormat="1" ht="15" customHeight="1">
      <c r="A17" s="435" t="s">
        <v>110</v>
      </c>
      <c r="B17" s="436">
        <v>0</v>
      </c>
      <c r="C17" s="436">
        <v>0</v>
      </c>
      <c r="D17" s="436">
        <v>0</v>
      </c>
    </row>
    <row r="18" spans="1:4" s="313" customFormat="1" ht="15" customHeight="1">
      <c r="A18" s="435" t="s">
        <v>1120</v>
      </c>
      <c r="B18" s="436">
        <v>0</v>
      </c>
      <c r="C18" s="436">
        <v>0</v>
      </c>
      <c r="D18" s="436">
        <v>0</v>
      </c>
    </row>
    <row r="19" spans="1:4" s="320" customFormat="1" ht="15" customHeight="1">
      <c r="A19" s="435" t="s">
        <v>1121</v>
      </c>
      <c r="B19" s="436">
        <v>7336.6487999999999</v>
      </c>
      <c r="C19" s="436">
        <v>1627.11707</v>
      </c>
      <c r="D19" s="436">
        <v>8963.7658699999993</v>
      </c>
    </row>
    <row r="20" spans="1:4" s="320" customFormat="1" ht="15" customHeight="1">
      <c r="A20" s="435" t="s">
        <v>1122</v>
      </c>
      <c r="B20" s="436">
        <v>0</v>
      </c>
      <c r="C20" s="436">
        <v>0</v>
      </c>
      <c r="D20" s="436">
        <v>0</v>
      </c>
    </row>
    <row r="21" spans="1:4" s="320" customFormat="1" ht="15" customHeight="1">
      <c r="A21" s="435" t="s">
        <v>1123</v>
      </c>
      <c r="B21" s="436">
        <v>0</v>
      </c>
      <c r="C21" s="436">
        <v>0</v>
      </c>
      <c r="D21" s="436">
        <v>0</v>
      </c>
    </row>
    <row r="22" spans="1:4" s="320" customFormat="1" ht="15" customHeight="1">
      <c r="A22" s="435" t="s">
        <v>1124</v>
      </c>
      <c r="B22" s="436">
        <v>0</v>
      </c>
      <c r="C22" s="436">
        <v>0</v>
      </c>
      <c r="D22" s="436">
        <v>0</v>
      </c>
    </row>
    <row r="23" spans="1:4" s="320" customFormat="1" ht="15" customHeight="1">
      <c r="A23" s="435" t="s">
        <v>940</v>
      </c>
      <c r="B23" s="436">
        <v>0</v>
      </c>
      <c r="C23" s="436">
        <v>0</v>
      </c>
      <c r="D23" s="436">
        <v>0</v>
      </c>
    </row>
    <row r="24" spans="1:4" ht="15" customHeight="1">
      <c r="A24" s="480" t="s">
        <v>596</v>
      </c>
      <c r="B24" s="703">
        <v>29315.480670000001</v>
      </c>
      <c r="C24" s="703">
        <v>929.64065000000005</v>
      </c>
      <c r="D24" s="703">
        <v>30245.121320000002</v>
      </c>
    </row>
    <row r="25" spans="1:4" s="313" customFormat="1" ht="15" customHeight="1">
      <c r="A25" s="435" t="s">
        <v>1125</v>
      </c>
      <c r="B25" s="436">
        <v>13000</v>
      </c>
      <c r="C25" s="436">
        <v>11691.2</v>
      </c>
      <c r="D25" s="436">
        <v>24691.200000000001</v>
      </c>
    </row>
    <row r="26" spans="1:4" s="320" customFormat="1" ht="15" customHeight="1">
      <c r="A26" s="435" t="s">
        <v>1126</v>
      </c>
      <c r="B26" s="436">
        <v>0</v>
      </c>
      <c r="C26" s="436">
        <v>0</v>
      </c>
      <c r="D26" s="436">
        <v>0</v>
      </c>
    </row>
    <row r="27" spans="1:4" s="320" customFormat="1" ht="15" customHeight="1">
      <c r="A27" s="435" t="s">
        <v>1127</v>
      </c>
      <c r="B27" s="436">
        <v>0</v>
      </c>
      <c r="C27" s="436">
        <v>0</v>
      </c>
      <c r="D27" s="436">
        <v>0</v>
      </c>
    </row>
    <row r="28" spans="1:4" s="320" customFormat="1" ht="15" customHeight="1">
      <c r="A28" s="435" t="s">
        <v>1128</v>
      </c>
      <c r="B28" s="436">
        <v>8367.9322900000006</v>
      </c>
      <c r="C28" s="436">
        <v>32.524230000000003</v>
      </c>
      <c r="D28" s="436">
        <v>8400.4565200000015</v>
      </c>
    </row>
    <row r="29" spans="1:4" s="320" customFormat="1" ht="15" customHeight="1">
      <c r="A29" s="435" t="s">
        <v>1129</v>
      </c>
      <c r="B29" s="436">
        <v>7947.5483800000002</v>
      </c>
      <c r="C29" s="436">
        <v>-10794.08358</v>
      </c>
      <c r="D29" s="436">
        <v>-2846.5352000000003</v>
      </c>
    </row>
    <row r="30" spans="1:4" s="320" customFormat="1" ht="15" customHeight="1">
      <c r="A30" s="704" t="s">
        <v>1130</v>
      </c>
      <c r="B30" s="436">
        <v>0</v>
      </c>
      <c r="C30" s="436">
        <v>-10047.41554</v>
      </c>
      <c r="D30" s="436">
        <v>-10047.41554</v>
      </c>
    </row>
    <row r="31" spans="1:4" s="320" customFormat="1" ht="15" customHeight="1">
      <c r="A31" s="704" t="s">
        <v>1131</v>
      </c>
      <c r="B31" s="436">
        <v>7947.5483800000002</v>
      </c>
      <c r="C31" s="436">
        <v>-746.66804000000002</v>
      </c>
      <c r="D31" s="436">
        <v>7200.8803399999997</v>
      </c>
    </row>
    <row r="32" spans="1:4" s="320" customFormat="1" ht="15" customHeight="1">
      <c r="A32" s="833" t="s">
        <v>600</v>
      </c>
      <c r="B32" s="703">
        <v>36652.12947</v>
      </c>
      <c r="C32" s="703">
        <v>2556.7577200000001</v>
      </c>
      <c r="D32" s="703">
        <v>39208.887190000001</v>
      </c>
    </row>
    <row r="33" spans="1:4" s="320" customFormat="1" ht="15" customHeight="1">
      <c r="A33" s="435" t="s">
        <v>1132</v>
      </c>
      <c r="B33" s="436">
        <v>0</v>
      </c>
      <c r="C33" s="436">
        <v>0</v>
      </c>
      <c r="D33" s="436">
        <v>0</v>
      </c>
    </row>
    <row r="34" spans="1:4" s="320" customFormat="1" ht="15" customHeight="1">
      <c r="A34" s="435" t="s">
        <v>1133</v>
      </c>
      <c r="B34" s="436">
        <v>22401.492109999999</v>
      </c>
      <c r="C34" s="436">
        <v>10505.85368</v>
      </c>
      <c r="D34" s="436">
        <v>32907.345789999999</v>
      </c>
    </row>
    <row r="35" spans="1:4" s="313" customFormat="1">
      <c r="A35" s="833" t="s">
        <v>1141</v>
      </c>
      <c r="B35" s="703">
        <v>199.72820999999999</v>
      </c>
      <c r="C35" s="703">
        <v>0</v>
      </c>
      <c r="D35" s="703">
        <v>199.72820999999999</v>
      </c>
    </row>
    <row r="36" spans="1:4" s="313" customFormat="1" ht="15" customHeight="1">
      <c r="A36" s="287" t="s">
        <v>1142</v>
      </c>
      <c r="B36" s="436">
        <v>0</v>
      </c>
      <c r="C36" s="436">
        <v>0.11309999999999999</v>
      </c>
      <c r="D36" s="436">
        <v>0.11309999999999999</v>
      </c>
    </row>
    <row r="37" spans="1:4" s="313" customFormat="1" ht="15" customHeight="1">
      <c r="A37" s="435" t="s">
        <v>610</v>
      </c>
      <c r="B37" s="436">
        <v>199.72820999999999</v>
      </c>
      <c r="C37" s="436">
        <v>-0.11309999999999999</v>
      </c>
      <c r="D37" s="436">
        <v>199.61510999999999</v>
      </c>
    </row>
    <row r="38" spans="1:4" s="313" customFormat="1" ht="15" customHeight="1">
      <c r="A38" s="437" t="s">
        <v>1143</v>
      </c>
      <c r="B38" s="436">
        <v>15684.537050000001</v>
      </c>
      <c r="C38" s="436">
        <v>4.4189699999999998</v>
      </c>
      <c r="D38" s="436">
        <v>15688.956020000001</v>
      </c>
    </row>
    <row r="39" spans="1:4" s="313" customFormat="1" ht="15" customHeight="1">
      <c r="A39" s="287" t="s">
        <v>1144</v>
      </c>
      <c r="B39" s="436">
        <v>18.243320000000001</v>
      </c>
      <c r="C39" s="436">
        <v>0.56028</v>
      </c>
      <c r="D39" s="436">
        <v>18.803599999999999</v>
      </c>
    </row>
    <row r="40" spans="1:4" s="313" customFormat="1" ht="15" customHeight="1">
      <c r="A40" s="435" t="s">
        <v>1145</v>
      </c>
      <c r="B40" s="436">
        <v>15866.021940000001</v>
      </c>
      <c r="C40" s="436">
        <v>3.7455899999999995</v>
      </c>
      <c r="D40" s="436">
        <v>15869.767530000001</v>
      </c>
    </row>
    <row r="41" spans="1:4" s="313" customFormat="1" ht="15" customHeight="1">
      <c r="A41" s="437" t="s">
        <v>1146</v>
      </c>
      <c r="B41" s="436">
        <v>0</v>
      </c>
      <c r="C41" s="436">
        <v>0</v>
      </c>
      <c r="D41" s="436">
        <v>0</v>
      </c>
    </row>
    <row r="42" spans="1:4" s="313" customFormat="1" ht="15" customHeight="1">
      <c r="A42" s="287" t="s">
        <v>1147</v>
      </c>
      <c r="B42" s="436">
        <v>792.77026999999998</v>
      </c>
      <c r="C42" s="436">
        <v>0</v>
      </c>
      <c r="D42" s="436">
        <v>792.77026999999998</v>
      </c>
    </row>
    <row r="43" spans="1:4" s="313" customFormat="1" ht="15" customHeight="1">
      <c r="A43" s="435" t="s">
        <v>1148</v>
      </c>
      <c r="B43" s="436">
        <v>15073.251670000001</v>
      </c>
      <c r="C43" s="436">
        <v>3.7455899999999995</v>
      </c>
      <c r="D43" s="436">
        <v>15076.997260000002</v>
      </c>
    </row>
    <row r="44" spans="1:4" s="313" customFormat="1" ht="15" customHeight="1">
      <c r="A44" s="437" t="s">
        <v>1149</v>
      </c>
      <c r="B44" s="436">
        <v>4543.4473499999995</v>
      </c>
      <c r="C44" s="436">
        <v>753.23149999999998</v>
      </c>
      <c r="D44" s="436">
        <v>5296.6788499999993</v>
      </c>
    </row>
    <row r="45" spans="1:4" s="313" customFormat="1" ht="15" customHeight="1">
      <c r="A45" s="435" t="s">
        <v>1150</v>
      </c>
      <c r="B45" s="436">
        <v>10529.804320000003</v>
      </c>
      <c r="C45" s="436">
        <v>-749.48590999999999</v>
      </c>
      <c r="D45" s="436">
        <v>9780.3184100000035</v>
      </c>
    </row>
    <row r="46" spans="1:4" s="313" customFormat="1" ht="15" customHeight="1">
      <c r="A46" s="437" t="s">
        <v>1151</v>
      </c>
      <c r="B46" s="436">
        <v>0</v>
      </c>
      <c r="C46" s="436">
        <v>169.22953000000001</v>
      </c>
      <c r="D46" s="436">
        <v>169.22953000000001</v>
      </c>
    </row>
    <row r="47" spans="1:4" s="313" customFormat="1" ht="15" customHeight="1">
      <c r="A47" s="333" t="s">
        <v>1152</v>
      </c>
      <c r="B47" s="705">
        <v>0</v>
      </c>
      <c r="C47" s="705">
        <v>12.06897</v>
      </c>
      <c r="D47" s="436">
        <v>12.06897</v>
      </c>
    </row>
    <row r="48" spans="1:4" s="313" customFormat="1" ht="15" customHeight="1">
      <c r="A48" s="437" t="s">
        <v>1153</v>
      </c>
      <c r="B48" s="705">
        <v>0</v>
      </c>
      <c r="C48" s="705">
        <v>157.16056</v>
      </c>
      <c r="D48" s="436">
        <f>C48</f>
        <v>157.16056</v>
      </c>
    </row>
    <row r="49" spans="1:4" s="313" customFormat="1" ht="15" customHeight="1">
      <c r="A49" s="287" t="s">
        <v>1154</v>
      </c>
      <c r="B49" s="705">
        <v>0</v>
      </c>
      <c r="C49" s="705">
        <v>-166.13208</v>
      </c>
      <c r="D49" s="705">
        <v>-166.13208</v>
      </c>
    </row>
    <row r="50" spans="1:4" s="313" customFormat="1" ht="15" customHeight="1">
      <c r="A50" s="333" t="s">
        <v>1155</v>
      </c>
      <c r="B50" s="705">
        <v>0</v>
      </c>
      <c r="C50" s="705">
        <v>-166.13208</v>
      </c>
      <c r="D50" s="705">
        <v>-166.13208</v>
      </c>
    </row>
    <row r="51" spans="1:4" s="313" customFormat="1" ht="15" customHeight="1">
      <c r="A51" s="437" t="s">
        <v>1156</v>
      </c>
      <c r="B51" s="705">
        <v>0</v>
      </c>
      <c r="C51" s="705">
        <v>0</v>
      </c>
      <c r="D51" s="705">
        <v>0</v>
      </c>
    </row>
    <row r="52" spans="1:4" s="313" customFormat="1" ht="15" customHeight="1">
      <c r="A52" s="435" t="s">
        <v>1157</v>
      </c>
      <c r="B52" s="706">
        <v>10529.804320000003</v>
      </c>
      <c r="C52" s="706">
        <v>-746.38846000000001</v>
      </c>
      <c r="D52" s="706">
        <v>9783.4158600000028</v>
      </c>
    </row>
    <row r="53" spans="1:4" s="313" customFormat="1" ht="15" customHeight="1">
      <c r="A53" s="437" t="s">
        <v>1158</v>
      </c>
      <c r="B53" s="706">
        <v>0</v>
      </c>
      <c r="C53" s="706">
        <v>0</v>
      </c>
      <c r="D53" s="706">
        <v>0</v>
      </c>
    </row>
    <row r="54" spans="1:4" s="313" customFormat="1" ht="15" customHeight="1">
      <c r="A54" s="435" t="s">
        <v>627</v>
      </c>
      <c r="B54" s="706">
        <v>10529.804320000003</v>
      </c>
      <c r="C54" s="706">
        <v>-746.38846000000001</v>
      </c>
      <c r="D54" s="706">
        <v>9783.4158600000028</v>
      </c>
    </row>
    <row r="55" spans="1:4" s="313" customFormat="1" ht="15" customHeight="1">
      <c r="A55" s="437" t="s">
        <v>1159</v>
      </c>
      <c r="B55" s="707">
        <v>3.17706</v>
      </c>
      <c r="C55" s="707">
        <v>3.2000000000000001E-2</v>
      </c>
      <c r="D55" s="707">
        <v>3.20906</v>
      </c>
    </row>
    <row r="56" spans="1:4" s="313" customFormat="1" ht="15" customHeight="1">
      <c r="A56" s="287" t="s">
        <v>1160</v>
      </c>
      <c r="B56" s="706">
        <v>0</v>
      </c>
      <c r="C56" s="706">
        <v>0.31157999999999997</v>
      </c>
      <c r="D56" s="706">
        <v>0.31157999999999997</v>
      </c>
    </row>
    <row r="57" spans="1:4" s="313" customFormat="1" ht="15" customHeight="1">
      <c r="A57" s="435" t="s">
        <v>629</v>
      </c>
      <c r="B57" s="706">
        <v>10532.981380000003</v>
      </c>
      <c r="C57" s="706">
        <v>-746.66804000000002</v>
      </c>
      <c r="D57" s="706">
        <v>9786.3133400000024</v>
      </c>
    </row>
    <row r="58" spans="1:4" s="313" customFormat="1" ht="15" customHeight="1">
      <c r="A58" s="437" t="s">
        <v>1161</v>
      </c>
      <c r="B58" s="706">
        <v>0</v>
      </c>
      <c r="C58" s="706">
        <v>0</v>
      </c>
      <c r="D58" s="706">
        <v>0</v>
      </c>
    </row>
    <row r="59" spans="1:4" s="313" customFormat="1" ht="15" customHeight="1">
      <c r="A59" s="435" t="s">
        <v>1162</v>
      </c>
      <c r="B59" s="706">
        <v>10532.981380000003</v>
      </c>
      <c r="C59" s="706">
        <v>-746.66804000000002</v>
      </c>
      <c r="D59" s="706">
        <v>9786.3133400000024</v>
      </c>
    </row>
    <row r="60" spans="1:4" s="313" customFormat="1" ht="15" customHeight="1" thickBot="1">
      <c r="A60" s="437" t="s">
        <v>1163</v>
      </c>
      <c r="B60" s="707">
        <v>2585.433</v>
      </c>
      <c r="C60" s="707">
        <v>0</v>
      </c>
      <c r="D60" s="707">
        <v>2585.433</v>
      </c>
    </row>
    <row r="61" spans="1:4" s="313" customFormat="1" ht="15" customHeight="1" thickTop="1">
      <c r="A61" s="480" t="s">
        <v>1164</v>
      </c>
      <c r="B61" s="708">
        <v>7947.5483800000029</v>
      </c>
      <c r="C61" s="708">
        <v>-746.66804000000002</v>
      </c>
      <c r="D61" s="708">
        <v>7200.8803400000033</v>
      </c>
    </row>
    <row r="62" spans="1:4" ht="3.75" customHeight="1" thickBot="1">
      <c r="A62" s="709"/>
      <c r="B62" s="457"/>
      <c r="C62" s="457"/>
      <c r="D62" s="457"/>
    </row>
    <row r="63" spans="1:4" ht="15" customHeight="1" thickTop="1">
      <c r="A63" s="287"/>
      <c r="B63" s="461"/>
      <c r="C63" s="461"/>
      <c r="D63" s="461"/>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D62"/>
  <sheetViews>
    <sheetView zoomScaleNormal="100" workbookViewId="0">
      <selection activeCell="A21" sqref="A21"/>
    </sheetView>
  </sheetViews>
  <sheetFormatPr baseColWidth="10" defaultColWidth="9.140625" defaultRowHeight="12.75"/>
  <cols>
    <col min="1" max="1" width="89.85546875" style="367" bestFit="1" customWidth="1"/>
    <col min="2" max="4" width="12.7109375" style="345" customWidth="1"/>
    <col min="5" max="256" width="9.140625" style="345"/>
    <col min="257" max="257" width="89.85546875" style="345" bestFit="1" customWidth="1"/>
    <col min="258" max="260" width="12.7109375" style="345" customWidth="1"/>
    <col min="261" max="512" width="9.140625" style="345"/>
    <col min="513" max="513" width="89.85546875" style="345" bestFit="1" customWidth="1"/>
    <col min="514" max="516" width="12.7109375" style="345" customWidth="1"/>
    <col min="517" max="768" width="9.140625" style="345"/>
    <col min="769" max="769" width="89.85546875" style="345" bestFit="1" customWidth="1"/>
    <col min="770" max="772" width="12.7109375" style="345" customWidth="1"/>
    <col min="773" max="1024" width="9.140625" style="345"/>
    <col min="1025" max="1025" width="89.85546875" style="345" bestFit="1" customWidth="1"/>
    <col min="1026" max="1028" width="12.7109375" style="345" customWidth="1"/>
    <col min="1029" max="1280" width="9.140625" style="345"/>
    <col min="1281" max="1281" width="89.85546875" style="345" bestFit="1" customWidth="1"/>
    <col min="1282" max="1284" width="12.7109375" style="345" customWidth="1"/>
    <col min="1285" max="1536" width="9.140625" style="345"/>
    <col min="1537" max="1537" width="89.85546875" style="345" bestFit="1" customWidth="1"/>
    <col min="1538" max="1540" width="12.7109375" style="345" customWidth="1"/>
    <col min="1541" max="1792" width="9.140625" style="345"/>
    <col min="1793" max="1793" width="89.85546875" style="345" bestFit="1" customWidth="1"/>
    <col min="1794" max="1796" width="12.7109375" style="345" customWidth="1"/>
    <col min="1797" max="2048" width="9.140625" style="345"/>
    <col min="2049" max="2049" width="89.85546875" style="345" bestFit="1" customWidth="1"/>
    <col min="2050" max="2052" width="12.7109375" style="345" customWidth="1"/>
    <col min="2053" max="2304" width="9.140625" style="345"/>
    <col min="2305" max="2305" width="89.85546875" style="345" bestFit="1" customWidth="1"/>
    <col min="2306" max="2308" width="12.7109375" style="345" customWidth="1"/>
    <col min="2309" max="2560" width="9.140625" style="345"/>
    <col min="2561" max="2561" width="89.85546875" style="345" bestFit="1" customWidth="1"/>
    <col min="2562" max="2564" width="12.7109375" style="345" customWidth="1"/>
    <col min="2565" max="2816" width="9.140625" style="345"/>
    <col min="2817" max="2817" width="89.85546875" style="345" bestFit="1" customWidth="1"/>
    <col min="2818" max="2820" width="12.7109375" style="345" customWidth="1"/>
    <col min="2821" max="3072" width="9.140625" style="345"/>
    <col min="3073" max="3073" width="89.85546875" style="345" bestFit="1" customWidth="1"/>
    <col min="3074" max="3076" width="12.7109375" style="345" customWidth="1"/>
    <col min="3077" max="3328" width="9.140625" style="345"/>
    <col min="3329" max="3329" width="89.85546875" style="345" bestFit="1" customWidth="1"/>
    <col min="3330" max="3332" width="12.7109375" style="345" customWidth="1"/>
    <col min="3333" max="3584" width="9.140625" style="345"/>
    <col min="3585" max="3585" width="89.85546875" style="345" bestFit="1" customWidth="1"/>
    <col min="3586" max="3588" width="12.7109375" style="345" customWidth="1"/>
    <col min="3589" max="3840" width="9.140625" style="345"/>
    <col min="3841" max="3841" width="89.85546875" style="345" bestFit="1" customWidth="1"/>
    <col min="3842" max="3844" width="12.7109375" style="345" customWidth="1"/>
    <col min="3845" max="4096" width="9.140625" style="345"/>
    <col min="4097" max="4097" width="89.85546875" style="345" bestFit="1" customWidth="1"/>
    <col min="4098" max="4100" width="12.7109375" style="345" customWidth="1"/>
    <col min="4101" max="4352" width="9.140625" style="345"/>
    <col min="4353" max="4353" width="89.85546875" style="345" bestFit="1" customWidth="1"/>
    <col min="4354" max="4356" width="12.7109375" style="345" customWidth="1"/>
    <col min="4357" max="4608" width="9.140625" style="345"/>
    <col min="4609" max="4609" width="89.85546875" style="345" bestFit="1" customWidth="1"/>
    <col min="4610" max="4612" width="12.7109375" style="345" customWidth="1"/>
    <col min="4613" max="4864" width="9.140625" style="345"/>
    <col min="4865" max="4865" width="89.85546875" style="345" bestFit="1" customWidth="1"/>
    <col min="4866" max="4868" width="12.7109375" style="345" customWidth="1"/>
    <col min="4869" max="5120" width="9.140625" style="345"/>
    <col min="5121" max="5121" width="89.85546875" style="345" bestFit="1" customWidth="1"/>
    <col min="5122" max="5124" width="12.7109375" style="345" customWidth="1"/>
    <col min="5125" max="5376" width="9.140625" style="345"/>
    <col min="5377" max="5377" width="89.85546875" style="345" bestFit="1" customWidth="1"/>
    <col min="5378" max="5380" width="12.7109375" style="345" customWidth="1"/>
    <col min="5381" max="5632" width="9.140625" style="345"/>
    <col min="5633" max="5633" width="89.85546875" style="345" bestFit="1" customWidth="1"/>
    <col min="5634" max="5636" width="12.7109375" style="345" customWidth="1"/>
    <col min="5637" max="5888" width="9.140625" style="345"/>
    <col min="5889" max="5889" width="89.85546875" style="345" bestFit="1" customWidth="1"/>
    <col min="5890" max="5892" width="12.7109375" style="345" customWidth="1"/>
    <col min="5893" max="6144" width="9.140625" style="345"/>
    <col min="6145" max="6145" width="89.85546875" style="345" bestFit="1" customWidth="1"/>
    <col min="6146" max="6148" width="12.7109375" style="345" customWidth="1"/>
    <col min="6149" max="6400" width="9.140625" style="345"/>
    <col min="6401" max="6401" width="89.85546875" style="345" bestFit="1" customWidth="1"/>
    <col min="6402" max="6404" width="12.7109375" style="345" customWidth="1"/>
    <col min="6405" max="6656" width="9.140625" style="345"/>
    <col min="6657" max="6657" width="89.85546875" style="345" bestFit="1" customWidth="1"/>
    <col min="6658" max="6660" width="12.7109375" style="345" customWidth="1"/>
    <col min="6661" max="6912" width="9.140625" style="345"/>
    <col min="6913" max="6913" width="89.85546875" style="345" bestFit="1" customWidth="1"/>
    <col min="6914" max="6916" width="12.7109375" style="345" customWidth="1"/>
    <col min="6917" max="7168" width="9.140625" style="345"/>
    <col min="7169" max="7169" width="89.85546875" style="345" bestFit="1" customWidth="1"/>
    <col min="7170" max="7172" width="12.7109375" style="345" customWidth="1"/>
    <col min="7173" max="7424" width="9.140625" style="345"/>
    <col min="7425" max="7425" width="89.85546875" style="345" bestFit="1" customWidth="1"/>
    <col min="7426" max="7428" width="12.7109375" style="345" customWidth="1"/>
    <col min="7429" max="7680" width="9.140625" style="345"/>
    <col min="7681" max="7681" width="89.85546875" style="345" bestFit="1" customWidth="1"/>
    <col min="7682" max="7684" width="12.7109375" style="345" customWidth="1"/>
    <col min="7685" max="7936" width="9.140625" style="345"/>
    <col min="7937" max="7937" width="89.85546875" style="345" bestFit="1" customWidth="1"/>
    <col min="7938" max="7940" width="12.7109375" style="345" customWidth="1"/>
    <col min="7941" max="8192" width="9.140625" style="345"/>
    <col min="8193" max="8193" width="89.85546875" style="345" bestFit="1" customWidth="1"/>
    <col min="8194" max="8196" width="12.7109375" style="345" customWidth="1"/>
    <col min="8197" max="8448" width="9.140625" style="345"/>
    <col min="8449" max="8449" width="89.85546875" style="345" bestFit="1" customWidth="1"/>
    <col min="8450" max="8452" width="12.7109375" style="345" customWidth="1"/>
    <col min="8453" max="8704" width="9.140625" style="345"/>
    <col min="8705" max="8705" width="89.85546875" style="345" bestFit="1" customWidth="1"/>
    <col min="8706" max="8708" width="12.7109375" style="345" customWidth="1"/>
    <col min="8709" max="8960" width="9.140625" style="345"/>
    <col min="8961" max="8961" width="89.85546875" style="345" bestFit="1" customWidth="1"/>
    <col min="8962" max="8964" width="12.7109375" style="345" customWidth="1"/>
    <col min="8965" max="9216" width="9.140625" style="345"/>
    <col min="9217" max="9217" width="89.85546875" style="345" bestFit="1" customWidth="1"/>
    <col min="9218" max="9220" width="12.7109375" style="345" customWidth="1"/>
    <col min="9221" max="9472" width="9.140625" style="345"/>
    <col min="9473" max="9473" width="89.85546875" style="345" bestFit="1" customWidth="1"/>
    <col min="9474" max="9476" width="12.7109375" style="345" customWidth="1"/>
    <col min="9477" max="9728" width="9.140625" style="345"/>
    <col min="9729" max="9729" width="89.85546875" style="345" bestFit="1" customWidth="1"/>
    <col min="9730" max="9732" width="12.7109375" style="345" customWidth="1"/>
    <col min="9733" max="9984" width="9.140625" style="345"/>
    <col min="9985" max="9985" width="89.85546875" style="345" bestFit="1" customWidth="1"/>
    <col min="9986" max="9988" width="12.7109375" style="345" customWidth="1"/>
    <col min="9989" max="10240" width="9.140625" style="345"/>
    <col min="10241" max="10241" width="89.85546875" style="345" bestFit="1" customWidth="1"/>
    <col min="10242" max="10244" width="12.7109375" style="345" customWidth="1"/>
    <col min="10245" max="10496" width="9.140625" style="345"/>
    <col min="10497" max="10497" width="89.85546875" style="345" bestFit="1" customWidth="1"/>
    <col min="10498" max="10500" width="12.7109375" style="345" customWidth="1"/>
    <col min="10501" max="10752" width="9.140625" style="345"/>
    <col min="10753" max="10753" width="89.85546875" style="345" bestFit="1" customWidth="1"/>
    <col min="10754" max="10756" width="12.7109375" style="345" customWidth="1"/>
    <col min="10757" max="11008" width="9.140625" style="345"/>
    <col min="11009" max="11009" width="89.85546875" style="345" bestFit="1" customWidth="1"/>
    <col min="11010" max="11012" width="12.7109375" style="345" customWidth="1"/>
    <col min="11013" max="11264" width="9.140625" style="345"/>
    <col min="11265" max="11265" width="89.85546875" style="345" bestFit="1" customWidth="1"/>
    <col min="11266" max="11268" width="12.7109375" style="345" customWidth="1"/>
    <col min="11269" max="11520" width="9.140625" style="345"/>
    <col min="11521" max="11521" width="89.85546875" style="345" bestFit="1" customWidth="1"/>
    <col min="11522" max="11524" width="12.7109375" style="345" customWidth="1"/>
    <col min="11525" max="11776" width="9.140625" style="345"/>
    <col min="11777" max="11777" width="89.85546875" style="345" bestFit="1" customWidth="1"/>
    <col min="11778" max="11780" width="12.7109375" style="345" customWidth="1"/>
    <col min="11781" max="12032" width="9.140625" style="345"/>
    <col min="12033" max="12033" width="89.85546875" style="345" bestFit="1" customWidth="1"/>
    <col min="12034" max="12036" width="12.7109375" style="345" customWidth="1"/>
    <col min="12037" max="12288" width="9.140625" style="345"/>
    <col min="12289" max="12289" width="89.85546875" style="345" bestFit="1" customWidth="1"/>
    <col min="12290" max="12292" width="12.7109375" style="345" customWidth="1"/>
    <col min="12293" max="12544" width="9.140625" style="345"/>
    <col min="12545" max="12545" width="89.85546875" style="345" bestFit="1" customWidth="1"/>
    <col min="12546" max="12548" width="12.7109375" style="345" customWidth="1"/>
    <col min="12549" max="12800" width="9.140625" style="345"/>
    <col min="12801" max="12801" width="89.85546875" style="345" bestFit="1" customWidth="1"/>
    <col min="12802" max="12804" width="12.7109375" style="345" customWidth="1"/>
    <col min="12805" max="13056" width="9.140625" style="345"/>
    <col min="13057" max="13057" width="89.85546875" style="345" bestFit="1" customWidth="1"/>
    <col min="13058" max="13060" width="12.7109375" style="345" customWidth="1"/>
    <col min="13061" max="13312" width="9.140625" style="345"/>
    <col min="13313" max="13313" width="89.85546875" style="345" bestFit="1" customWidth="1"/>
    <col min="13314" max="13316" width="12.7109375" style="345" customWidth="1"/>
    <col min="13317" max="13568" width="9.140625" style="345"/>
    <col min="13569" max="13569" width="89.85546875" style="345" bestFit="1" customWidth="1"/>
    <col min="13570" max="13572" width="12.7109375" style="345" customWidth="1"/>
    <col min="13573" max="13824" width="9.140625" style="345"/>
    <col min="13825" max="13825" width="89.85546875" style="345" bestFit="1" customWidth="1"/>
    <col min="13826" max="13828" width="12.7109375" style="345" customWidth="1"/>
    <col min="13829" max="14080" width="9.140625" style="345"/>
    <col min="14081" max="14081" width="89.85546875" style="345" bestFit="1" customWidth="1"/>
    <col min="14082" max="14084" width="12.7109375" style="345" customWidth="1"/>
    <col min="14085" max="14336" width="9.140625" style="345"/>
    <col min="14337" max="14337" width="89.85546875" style="345" bestFit="1" customWidth="1"/>
    <col min="14338" max="14340" width="12.7109375" style="345" customWidth="1"/>
    <col min="14341" max="14592" width="9.140625" style="345"/>
    <col min="14593" max="14593" width="89.85546875" style="345" bestFit="1" customWidth="1"/>
    <col min="14594" max="14596" width="12.7109375" style="345" customWidth="1"/>
    <col min="14597" max="14848" width="9.140625" style="345"/>
    <col min="14849" max="14849" width="89.85546875" style="345" bestFit="1" customWidth="1"/>
    <col min="14850" max="14852" width="12.7109375" style="345" customWidth="1"/>
    <col min="14853" max="15104" width="9.140625" style="345"/>
    <col min="15105" max="15105" width="89.85546875" style="345" bestFit="1" customWidth="1"/>
    <col min="15106" max="15108" width="12.7109375" style="345" customWidth="1"/>
    <col min="15109" max="15360" width="9.140625" style="345"/>
    <col min="15361" max="15361" width="89.85546875" style="345" bestFit="1" customWidth="1"/>
    <col min="15362" max="15364" width="12.7109375" style="345" customWidth="1"/>
    <col min="15365" max="15616" width="9.140625" style="345"/>
    <col min="15617" max="15617" width="89.85546875" style="345" bestFit="1" customWidth="1"/>
    <col min="15618" max="15620" width="12.7109375" style="345" customWidth="1"/>
    <col min="15621" max="15872" width="9.140625" style="345"/>
    <col min="15873" max="15873" width="89.85546875" style="345" bestFit="1" customWidth="1"/>
    <col min="15874" max="15876" width="12.7109375" style="345" customWidth="1"/>
    <col min="15877" max="16128" width="9.140625" style="345"/>
    <col min="16129" max="16129" width="89.85546875" style="345" bestFit="1" customWidth="1"/>
    <col min="16130" max="16132" width="12.7109375" style="345" customWidth="1"/>
    <col min="16133" max="16384" width="9.140625" style="345"/>
  </cols>
  <sheetData>
    <row r="1" spans="1:4" s="699" customFormat="1" ht="30" customHeight="1">
      <c r="A1" s="852" t="s">
        <v>1181</v>
      </c>
      <c r="B1" s="852"/>
      <c r="C1" s="852"/>
      <c r="D1" s="852"/>
    </row>
    <row r="2" spans="1:4" s="699" customFormat="1" ht="15" customHeight="1">
      <c r="A2" s="853" t="s">
        <v>442</v>
      </c>
      <c r="B2" s="853"/>
      <c r="C2" s="853"/>
      <c r="D2" s="853"/>
    </row>
    <row r="3" spans="1:4" s="699" customFormat="1" ht="15" customHeight="1">
      <c r="A3" s="853" t="s">
        <v>1441</v>
      </c>
      <c r="B3" s="853"/>
      <c r="C3" s="853"/>
      <c r="D3" s="853"/>
    </row>
    <row r="4" spans="1:4" s="699" customFormat="1" ht="30" customHeight="1">
      <c r="A4" s="854" t="s">
        <v>2</v>
      </c>
      <c r="B4" s="854"/>
      <c r="C4" s="854"/>
      <c r="D4" s="854"/>
    </row>
    <row r="5" spans="1:4" ht="3.75" customHeight="1">
      <c r="A5" s="287"/>
      <c r="B5" s="287"/>
      <c r="C5" s="287"/>
      <c r="D5" s="287"/>
    </row>
    <row r="6" spans="1:4" ht="30" customHeight="1" thickBot="1">
      <c r="A6" s="717"/>
      <c r="B6" s="700" t="s">
        <v>1182</v>
      </c>
      <c r="C6" s="700" t="s">
        <v>1183</v>
      </c>
      <c r="D6" s="700" t="s">
        <v>1180</v>
      </c>
    </row>
    <row r="7" spans="1:4" s="313" customFormat="1" ht="15" customHeight="1">
      <c r="A7" s="701" t="s">
        <v>571</v>
      </c>
      <c r="B7" s="702">
        <v>9297.6778000000013</v>
      </c>
      <c r="C7" s="702">
        <v>20782.928199999998</v>
      </c>
      <c r="D7" s="702">
        <v>30080.606</v>
      </c>
    </row>
    <row r="8" spans="1:4" s="313" customFormat="1" ht="15" customHeight="1">
      <c r="A8" s="435" t="s">
        <v>1111</v>
      </c>
      <c r="B8" s="436">
        <v>4522.9811500000005</v>
      </c>
      <c r="C8" s="436">
        <v>1844.14625</v>
      </c>
      <c r="D8" s="436">
        <v>6367.1274000000003</v>
      </c>
    </row>
    <row r="9" spans="1:4" s="320" customFormat="1" ht="15" customHeight="1">
      <c r="A9" s="435" t="s">
        <v>1112</v>
      </c>
      <c r="B9" s="436">
        <v>0</v>
      </c>
      <c r="C9" s="436">
        <v>5625.4026199999998</v>
      </c>
      <c r="D9" s="436">
        <v>5625.4026199999998</v>
      </c>
    </row>
    <row r="10" spans="1:4" s="320" customFormat="1" ht="15" customHeight="1">
      <c r="A10" s="435" t="s">
        <v>1113</v>
      </c>
      <c r="B10" s="436">
        <v>2820.4516600000002</v>
      </c>
      <c r="C10" s="436">
        <v>2296.3522799999996</v>
      </c>
      <c r="D10" s="436">
        <v>5116.8039399999998</v>
      </c>
    </row>
    <row r="11" spans="1:4" s="320" customFormat="1" ht="15" customHeight="1">
      <c r="A11" s="435" t="s">
        <v>1114</v>
      </c>
      <c r="B11" s="436">
        <v>4.8965500000000004</v>
      </c>
      <c r="C11" s="436">
        <v>0</v>
      </c>
      <c r="D11" s="436">
        <v>4.8965500000000004</v>
      </c>
    </row>
    <row r="12" spans="1:4" s="320" customFormat="1" ht="15" customHeight="1">
      <c r="A12" s="435" t="s">
        <v>1115</v>
      </c>
      <c r="B12" s="436">
        <v>865.32792000000006</v>
      </c>
      <c r="C12" s="436">
        <v>471.91159000000005</v>
      </c>
      <c r="D12" s="436">
        <v>1337.2395100000001</v>
      </c>
    </row>
    <row r="13" spans="1:4" s="320" customFormat="1" ht="15" customHeight="1">
      <c r="A13" s="435" t="s">
        <v>1116</v>
      </c>
      <c r="B13" s="436">
        <v>501.15648999999996</v>
      </c>
      <c r="C13" s="436">
        <v>9785.660609999999</v>
      </c>
      <c r="D13" s="436">
        <v>10286.817099999998</v>
      </c>
    </row>
    <row r="14" spans="1:4" s="320" customFormat="1" ht="15" customHeight="1">
      <c r="A14" s="435" t="s">
        <v>1117</v>
      </c>
      <c r="B14" s="436">
        <v>582.86403000000007</v>
      </c>
      <c r="C14" s="436">
        <v>759.45484999999996</v>
      </c>
      <c r="D14" s="436">
        <v>1342.31888</v>
      </c>
    </row>
    <row r="15" spans="1:4" s="313" customFormat="1" ht="15" customHeight="1">
      <c r="A15" s="435" t="s">
        <v>1118</v>
      </c>
      <c r="B15" s="436">
        <v>0</v>
      </c>
      <c r="C15" s="436">
        <v>0</v>
      </c>
      <c r="D15" s="436">
        <v>0</v>
      </c>
    </row>
    <row r="16" spans="1:4" s="313" customFormat="1" ht="15" customHeight="1">
      <c r="A16" s="480" t="s">
        <v>1119</v>
      </c>
      <c r="B16" s="703">
        <v>3633.7624999999998</v>
      </c>
      <c r="C16" s="703">
        <v>1839.87228</v>
      </c>
      <c r="D16" s="703">
        <v>5473.6347800000003</v>
      </c>
    </row>
    <row r="17" spans="1:4" s="313" customFormat="1" ht="15" customHeight="1">
      <c r="A17" s="435" t="s">
        <v>1120</v>
      </c>
      <c r="B17" s="436">
        <v>0</v>
      </c>
      <c r="C17" s="436">
        <v>0</v>
      </c>
      <c r="D17" s="436">
        <v>0</v>
      </c>
    </row>
    <row r="18" spans="1:4" s="320" customFormat="1" ht="15" customHeight="1">
      <c r="A18" s="435" t="s">
        <v>1121</v>
      </c>
      <c r="B18" s="436">
        <v>3057.1315299999997</v>
      </c>
      <c r="C18" s="436">
        <v>1839.87228</v>
      </c>
      <c r="D18" s="436">
        <v>4897.0038100000002</v>
      </c>
    </row>
    <row r="19" spans="1:4" s="320" customFormat="1" ht="15" customHeight="1">
      <c r="A19" s="435" t="s">
        <v>1122</v>
      </c>
      <c r="B19" s="436">
        <v>576.63096999999993</v>
      </c>
      <c r="C19" s="436">
        <v>0</v>
      </c>
      <c r="D19" s="436">
        <v>576.63096999999993</v>
      </c>
    </row>
    <row r="20" spans="1:4" s="320" customFormat="1" ht="15" customHeight="1">
      <c r="A20" s="435" t="s">
        <v>1123</v>
      </c>
      <c r="B20" s="436">
        <v>0</v>
      </c>
      <c r="C20" s="436">
        <v>0</v>
      </c>
      <c r="D20" s="436">
        <v>0</v>
      </c>
    </row>
    <row r="21" spans="1:4" s="320" customFormat="1" ht="15" customHeight="1">
      <c r="A21" s="435" t="s">
        <v>1124</v>
      </c>
      <c r="B21" s="436">
        <v>0</v>
      </c>
      <c r="C21" s="436">
        <v>0</v>
      </c>
      <c r="D21" s="436">
        <v>0</v>
      </c>
    </row>
    <row r="22" spans="1:4" s="320" customFormat="1" ht="15" customHeight="1">
      <c r="A22" s="435" t="s">
        <v>940</v>
      </c>
      <c r="B22" s="436">
        <v>0</v>
      </c>
      <c r="C22" s="436">
        <v>0</v>
      </c>
      <c r="D22" s="436">
        <v>0</v>
      </c>
    </row>
    <row r="23" spans="1:4" ht="15" customHeight="1">
      <c r="A23" s="480" t="s">
        <v>596</v>
      </c>
      <c r="B23" s="703">
        <v>5663.9152899999999</v>
      </c>
      <c r="C23" s="703">
        <v>18943.055920000003</v>
      </c>
      <c r="D23" s="703">
        <v>24606.971210000003</v>
      </c>
    </row>
    <row r="24" spans="1:4" s="313" customFormat="1" ht="15" customHeight="1">
      <c r="A24" s="435" t="s">
        <v>1125</v>
      </c>
      <c r="B24" s="436">
        <v>5072</v>
      </c>
      <c r="C24" s="436">
        <v>12276.7</v>
      </c>
      <c r="D24" s="436">
        <v>17348.7</v>
      </c>
    </row>
    <row r="25" spans="1:4" s="320" customFormat="1" ht="15" customHeight="1">
      <c r="A25" s="435" t="s">
        <v>1126</v>
      </c>
      <c r="B25" s="436">
        <v>0.58213999999999999</v>
      </c>
      <c r="C25" s="436">
        <v>0</v>
      </c>
      <c r="D25" s="436">
        <v>0.58213999999999999</v>
      </c>
    </row>
    <row r="26" spans="1:4" s="320" customFormat="1" ht="15" customHeight="1">
      <c r="A26" s="435" t="s">
        <v>1127</v>
      </c>
      <c r="B26" s="436">
        <v>0</v>
      </c>
      <c r="C26" s="436">
        <v>0</v>
      </c>
      <c r="D26" s="436">
        <v>0</v>
      </c>
    </row>
    <row r="27" spans="1:4" s="320" customFormat="1" ht="15" customHeight="1">
      <c r="A27" s="435" t="s">
        <v>1128</v>
      </c>
      <c r="B27" s="436">
        <v>407.80828000000002</v>
      </c>
      <c r="C27" s="436">
        <v>4239.3072599999996</v>
      </c>
      <c r="D27" s="436">
        <v>4647.1155399999998</v>
      </c>
    </row>
    <row r="28" spans="1:4" s="320" customFormat="1" ht="15" customHeight="1">
      <c r="A28" s="435" t="s">
        <v>1129</v>
      </c>
      <c r="B28" s="436">
        <v>183.52486999999999</v>
      </c>
      <c r="C28" s="436">
        <v>2427.0486599999999</v>
      </c>
      <c r="D28" s="436">
        <v>2610.5735300000001</v>
      </c>
    </row>
    <row r="29" spans="1:4" s="320" customFormat="1" ht="15" customHeight="1">
      <c r="A29" s="704" t="s">
        <v>1130</v>
      </c>
      <c r="B29" s="436">
        <v>-1.0000000000000001E-5</v>
      </c>
      <c r="C29" s="436">
        <v>2021.5829099999999</v>
      </c>
      <c r="D29" s="436">
        <v>2021.5828999999999</v>
      </c>
    </row>
    <row r="30" spans="1:4" s="320" customFormat="1" ht="15" customHeight="1">
      <c r="A30" s="704" t="s">
        <v>1131</v>
      </c>
      <c r="B30" s="436">
        <v>183.52488</v>
      </c>
      <c r="C30" s="436">
        <v>405.46575000000001</v>
      </c>
      <c r="D30" s="436">
        <v>588.99063000000001</v>
      </c>
    </row>
    <row r="31" spans="1:4" s="320" customFormat="1" ht="15" customHeight="1">
      <c r="A31" s="833" t="s">
        <v>600</v>
      </c>
      <c r="B31" s="703">
        <v>9297.6777899999997</v>
      </c>
      <c r="C31" s="703">
        <v>20782.928200000002</v>
      </c>
      <c r="D31" s="703">
        <v>30080.605990000004</v>
      </c>
    </row>
    <row r="32" spans="1:4" s="320" customFormat="1" ht="15" customHeight="1">
      <c r="A32" s="435" t="s">
        <v>1132</v>
      </c>
      <c r="B32" s="436">
        <v>0</v>
      </c>
      <c r="C32" s="436">
        <v>0</v>
      </c>
      <c r="D32" s="436">
        <v>0</v>
      </c>
    </row>
    <row r="33" spans="1:4" s="320" customFormat="1" ht="15" customHeight="1">
      <c r="A33" s="435" t="s">
        <v>1133</v>
      </c>
      <c r="B33" s="436">
        <v>41397.927819999997</v>
      </c>
      <c r="C33" s="436">
        <v>23877.888449999999</v>
      </c>
      <c r="D33" s="436">
        <v>65275.816269999996</v>
      </c>
    </row>
    <row r="34" spans="1:4" s="313" customFormat="1">
      <c r="A34" s="833" t="s">
        <v>1141</v>
      </c>
      <c r="B34" s="703">
        <v>7.5298299999999996</v>
      </c>
      <c r="C34" s="703">
        <v>104.08192</v>
      </c>
      <c r="D34" s="703">
        <v>111.61175</v>
      </c>
    </row>
    <row r="35" spans="1:4" s="313" customFormat="1" ht="15" customHeight="1">
      <c r="A35" s="287" t="s">
        <v>1142</v>
      </c>
      <c r="B35" s="436">
        <v>1.3075399999999999</v>
      </c>
      <c r="C35" s="436">
        <v>0</v>
      </c>
      <c r="D35" s="436">
        <v>1.3075399999999999</v>
      </c>
    </row>
    <row r="36" spans="1:4" s="313" customFormat="1" ht="15" customHeight="1">
      <c r="A36" s="435" t="s">
        <v>610</v>
      </c>
      <c r="B36" s="436">
        <v>6.2222899999999992</v>
      </c>
      <c r="C36" s="436">
        <v>104.08192</v>
      </c>
      <c r="D36" s="436">
        <v>110.30421</v>
      </c>
    </row>
    <row r="37" spans="1:4" s="313" customFormat="1" ht="15" customHeight="1">
      <c r="A37" s="437" t="s">
        <v>1143</v>
      </c>
      <c r="B37" s="436">
        <v>4290.0583299999998</v>
      </c>
      <c r="C37" s="436">
        <v>4091.1324799999998</v>
      </c>
      <c r="D37" s="436">
        <v>8381.1908100000001</v>
      </c>
    </row>
    <row r="38" spans="1:4" s="313" customFormat="1" ht="15" customHeight="1">
      <c r="A38" s="287" t="s">
        <v>1144</v>
      </c>
      <c r="B38" s="436">
        <v>41.65343</v>
      </c>
      <c r="C38" s="436">
        <v>49.478699999999996</v>
      </c>
      <c r="D38" s="436">
        <v>91.132129999999989</v>
      </c>
    </row>
    <row r="39" spans="1:4" s="313" customFormat="1" ht="15" customHeight="1">
      <c r="A39" s="435" t="s">
        <v>1145</v>
      </c>
      <c r="B39" s="436">
        <v>4254.6271899999992</v>
      </c>
      <c r="C39" s="436">
        <v>4145.7357000000002</v>
      </c>
      <c r="D39" s="436">
        <v>8400.3628900000003</v>
      </c>
    </row>
    <row r="40" spans="1:4" s="313" customFormat="1" ht="15" customHeight="1">
      <c r="A40" s="437" t="s">
        <v>1146</v>
      </c>
      <c r="B40" s="436">
        <v>6.3861400000000001</v>
      </c>
      <c r="C40" s="436">
        <v>0</v>
      </c>
      <c r="D40" s="436">
        <v>6.3861400000000001</v>
      </c>
    </row>
    <row r="41" spans="1:4" s="313" customFormat="1" ht="15" customHeight="1">
      <c r="A41" s="287" t="s">
        <v>1147</v>
      </c>
      <c r="B41" s="436">
        <v>0</v>
      </c>
      <c r="C41" s="436">
        <v>30.435669999999998</v>
      </c>
      <c r="D41" s="436">
        <v>30.435669999999998</v>
      </c>
    </row>
    <row r="42" spans="1:4" s="313" customFormat="1" ht="15" customHeight="1">
      <c r="A42" s="435" t="s">
        <v>1148</v>
      </c>
      <c r="B42" s="436">
        <v>4261.0133299999989</v>
      </c>
      <c r="C42" s="436">
        <v>4115.3000300000003</v>
      </c>
      <c r="D42" s="436">
        <v>8376.3133600000001</v>
      </c>
    </row>
    <row r="43" spans="1:4" s="313" customFormat="1" ht="15" customHeight="1">
      <c r="A43" s="437" t="s">
        <v>1149</v>
      </c>
      <c r="B43" s="436">
        <v>3918.0102200000001</v>
      </c>
      <c r="C43" s="436">
        <v>3599.82035</v>
      </c>
      <c r="D43" s="436">
        <v>7517.8305700000001</v>
      </c>
    </row>
    <row r="44" spans="1:4" s="313" customFormat="1" ht="15" customHeight="1">
      <c r="A44" s="435" t="s">
        <v>1150</v>
      </c>
      <c r="B44" s="436">
        <v>343.00310999999874</v>
      </c>
      <c r="C44" s="436">
        <v>515.47968000000037</v>
      </c>
      <c r="D44" s="436">
        <v>858.48278999999911</v>
      </c>
    </row>
    <row r="45" spans="1:4" s="313" customFormat="1" ht="15" customHeight="1">
      <c r="A45" s="437" t="s">
        <v>1151</v>
      </c>
      <c r="B45" s="436">
        <v>0</v>
      </c>
      <c r="C45" s="436">
        <v>4.2000000000000006E-3</v>
      </c>
      <c r="D45" s="436">
        <v>4.2000000000000006E-3</v>
      </c>
    </row>
    <row r="46" spans="1:4" s="313" customFormat="1" ht="15" customHeight="1">
      <c r="A46" s="333" t="s">
        <v>1152</v>
      </c>
      <c r="B46" s="436">
        <v>0</v>
      </c>
      <c r="C46" s="436">
        <v>2.3500000000000001E-3</v>
      </c>
      <c r="D46" s="436">
        <v>2.3500000000000001E-3</v>
      </c>
    </row>
    <row r="47" spans="1:4" s="313" customFormat="1" ht="15" customHeight="1">
      <c r="A47" s="437" t="s">
        <v>1153</v>
      </c>
      <c r="B47" s="436">
        <v>0</v>
      </c>
      <c r="C47" s="436">
        <v>0</v>
      </c>
      <c r="D47" s="436">
        <v>0</v>
      </c>
    </row>
    <row r="48" spans="1:4" s="313" customFormat="1" ht="15" customHeight="1">
      <c r="A48" s="287" t="s">
        <v>1154</v>
      </c>
      <c r="B48" s="718">
        <v>-28.62068</v>
      </c>
      <c r="C48" s="718">
        <v>-0.55769000000000002</v>
      </c>
      <c r="D48" s="718">
        <v>-29.178370000000001</v>
      </c>
    </row>
    <row r="49" spans="1:4" s="313" customFormat="1" ht="15" customHeight="1">
      <c r="A49" s="333" t="s">
        <v>1155</v>
      </c>
      <c r="B49" s="718">
        <v>-28.62068</v>
      </c>
      <c r="C49" s="718">
        <v>-0.55769000000000002</v>
      </c>
      <c r="D49" s="718">
        <v>-29.178370000000001</v>
      </c>
    </row>
    <row r="50" spans="1:4" s="313" customFormat="1" ht="15" customHeight="1">
      <c r="A50" s="437" t="s">
        <v>1156</v>
      </c>
      <c r="B50" s="436">
        <v>0</v>
      </c>
      <c r="C50" s="436">
        <v>0</v>
      </c>
      <c r="D50" s="436">
        <v>0</v>
      </c>
    </row>
    <row r="51" spans="1:4" s="313" customFormat="1" ht="15" customHeight="1">
      <c r="A51" s="435" t="s">
        <v>1157</v>
      </c>
      <c r="B51" s="436">
        <v>314.38242999999875</v>
      </c>
      <c r="C51" s="436">
        <v>514.92619000000036</v>
      </c>
      <c r="D51" s="436">
        <v>829.30861999999911</v>
      </c>
    </row>
    <row r="52" spans="1:4" s="313" customFormat="1" ht="15" customHeight="1">
      <c r="A52" s="437" t="s">
        <v>1158</v>
      </c>
      <c r="B52" s="436">
        <v>0</v>
      </c>
      <c r="C52" s="436">
        <v>0</v>
      </c>
      <c r="D52" s="436">
        <v>0</v>
      </c>
    </row>
    <row r="53" spans="1:4" s="313" customFormat="1" ht="15" customHeight="1">
      <c r="A53" s="435" t="s">
        <v>627</v>
      </c>
      <c r="B53" s="436">
        <v>314.38242999999875</v>
      </c>
      <c r="C53" s="436">
        <v>514.92619000000036</v>
      </c>
      <c r="D53" s="436">
        <v>829.30861999999911</v>
      </c>
    </row>
    <row r="54" spans="1:4" s="313" customFormat="1" ht="15" customHeight="1">
      <c r="A54" s="437" t="s">
        <v>1159</v>
      </c>
      <c r="B54" s="436">
        <v>20.78679</v>
      </c>
      <c r="C54" s="436">
        <v>0</v>
      </c>
      <c r="D54" s="436">
        <v>20.78679</v>
      </c>
    </row>
    <row r="55" spans="1:4" s="313" customFormat="1" ht="15" customHeight="1">
      <c r="A55" s="287" t="s">
        <v>1160</v>
      </c>
      <c r="B55" s="436">
        <v>25.584139999999998</v>
      </c>
      <c r="C55" s="436">
        <v>0</v>
      </c>
      <c r="D55" s="436">
        <v>25.584139999999998</v>
      </c>
    </row>
    <row r="56" spans="1:4" s="313" customFormat="1" ht="15" customHeight="1">
      <c r="A56" s="435" t="s">
        <v>629</v>
      </c>
      <c r="B56" s="436">
        <v>309.58507999999875</v>
      </c>
      <c r="C56" s="436">
        <v>514.92619000000036</v>
      </c>
      <c r="D56" s="436">
        <v>824.51126999999906</v>
      </c>
    </row>
    <row r="57" spans="1:4" s="313" customFormat="1" ht="15" customHeight="1">
      <c r="A57" s="437" t="s">
        <v>1161</v>
      </c>
      <c r="B57" s="436">
        <v>0</v>
      </c>
      <c r="C57" s="436">
        <v>0</v>
      </c>
      <c r="D57" s="436">
        <v>0</v>
      </c>
    </row>
    <row r="58" spans="1:4" s="313" customFormat="1" ht="15" customHeight="1">
      <c r="A58" s="435" t="s">
        <v>1162</v>
      </c>
      <c r="B58" s="436">
        <v>309.58507999999875</v>
      </c>
      <c r="C58" s="436">
        <v>514.92619000000036</v>
      </c>
      <c r="D58" s="436">
        <v>824.51126999999906</v>
      </c>
    </row>
    <row r="59" spans="1:4" s="313" customFormat="1" ht="15" customHeight="1">
      <c r="A59" s="437" t="s">
        <v>1163</v>
      </c>
      <c r="B59" s="436">
        <v>126.06022999999999</v>
      </c>
      <c r="C59" s="436">
        <v>109.46044000000001</v>
      </c>
      <c r="D59" s="436">
        <v>235.52067</v>
      </c>
    </row>
    <row r="60" spans="1:4" s="313" customFormat="1" ht="15" customHeight="1">
      <c r="A60" s="480" t="s">
        <v>1164</v>
      </c>
      <c r="B60" s="703">
        <v>183.52484999999876</v>
      </c>
      <c r="C60" s="703">
        <v>405.46575000000036</v>
      </c>
      <c r="D60" s="438">
        <v>588.99059999999918</v>
      </c>
    </row>
    <row r="61" spans="1:4" ht="3.75" customHeight="1" thickBot="1">
      <c r="A61" s="719"/>
      <c r="B61" s="719"/>
      <c r="C61" s="719"/>
      <c r="D61" s="719"/>
    </row>
    <row r="62" spans="1:4" ht="15" customHeight="1" thickTop="1">
      <c r="A62" s="305"/>
      <c r="B62" s="461"/>
      <c r="C62" s="461"/>
      <c r="D62" s="461"/>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C63"/>
  <sheetViews>
    <sheetView zoomScaleNormal="100" workbookViewId="0">
      <selection activeCell="G24" sqref="G24"/>
    </sheetView>
  </sheetViews>
  <sheetFormatPr baseColWidth="10" defaultColWidth="9.140625" defaultRowHeight="12.75"/>
  <cols>
    <col min="1" max="1" width="89.85546875" style="367" bestFit="1" customWidth="1"/>
    <col min="2" max="3" width="12.7109375" style="345" customWidth="1"/>
    <col min="4" max="256" width="9.140625" style="345"/>
    <col min="257" max="257" width="89.85546875" style="345" bestFit="1" customWidth="1"/>
    <col min="258" max="259" width="12.7109375" style="345" customWidth="1"/>
    <col min="260" max="512" width="9.140625" style="345"/>
    <col min="513" max="513" width="89.85546875" style="345" bestFit="1" customWidth="1"/>
    <col min="514" max="515" width="12.7109375" style="345" customWidth="1"/>
    <col min="516" max="768" width="9.140625" style="345"/>
    <col min="769" max="769" width="89.85546875" style="345" bestFit="1" customWidth="1"/>
    <col min="770" max="771" width="12.7109375" style="345" customWidth="1"/>
    <col min="772" max="1024" width="9.140625" style="345"/>
    <col min="1025" max="1025" width="89.85546875" style="345" bestFit="1" customWidth="1"/>
    <col min="1026" max="1027" width="12.7109375" style="345" customWidth="1"/>
    <col min="1028" max="1280" width="9.140625" style="345"/>
    <col min="1281" max="1281" width="89.85546875" style="345" bestFit="1" customWidth="1"/>
    <col min="1282" max="1283" width="12.7109375" style="345" customWidth="1"/>
    <col min="1284" max="1536" width="9.140625" style="345"/>
    <col min="1537" max="1537" width="89.85546875" style="345" bestFit="1" customWidth="1"/>
    <col min="1538" max="1539" width="12.7109375" style="345" customWidth="1"/>
    <col min="1540" max="1792" width="9.140625" style="345"/>
    <col min="1793" max="1793" width="89.85546875" style="345" bestFit="1" customWidth="1"/>
    <col min="1794" max="1795" width="12.7109375" style="345" customWidth="1"/>
    <col min="1796" max="2048" width="9.140625" style="345"/>
    <col min="2049" max="2049" width="89.85546875" style="345" bestFit="1" customWidth="1"/>
    <col min="2050" max="2051" width="12.7109375" style="345" customWidth="1"/>
    <col min="2052" max="2304" width="9.140625" style="345"/>
    <col min="2305" max="2305" width="89.85546875" style="345" bestFit="1" customWidth="1"/>
    <col min="2306" max="2307" width="12.7109375" style="345" customWidth="1"/>
    <col min="2308" max="2560" width="9.140625" style="345"/>
    <col min="2561" max="2561" width="89.85546875" style="345" bestFit="1" customWidth="1"/>
    <col min="2562" max="2563" width="12.7109375" style="345" customWidth="1"/>
    <col min="2564" max="2816" width="9.140625" style="345"/>
    <col min="2817" max="2817" width="89.85546875" style="345" bestFit="1" customWidth="1"/>
    <col min="2818" max="2819" width="12.7109375" style="345" customWidth="1"/>
    <col min="2820" max="3072" width="9.140625" style="345"/>
    <col min="3073" max="3073" width="89.85546875" style="345" bestFit="1" customWidth="1"/>
    <col min="3074" max="3075" width="12.7109375" style="345" customWidth="1"/>
    <col min="3076" max="3328" width="9.140625" style="345"/>
    <col min="3329" max="3329" width="89.85546875" style="345" bestFit="1" customWidth="1"/>
    <col min="3330" max="3331" width="12.7109375" style="345" customWidth="1"/>
    <col min="3332" max="3584" width="9.140625" style="345"/>
    <col min="3585" max="3585" width="89.85546875" style="345" bestFit="1" customWidth="1"/>
    <col min="3586" max="3587" width="12.7109375" style="345" customWidth="1"/>
    <col min="3588" max="3840" width="9.140625" style="345"/>
    <col min="3841" max="3841" width="89.85546875" style="345" bestFit="1" customWidth="1"/>
    <col min="3842" max="3843" width="12.7109375" style="345" customWidth="1"/>
    <col min="3844" max="4096" width="9.140625" style="345"/>
    <col min="4097" max="4097" width="89.85546875" style="345" bestFit="1" customWidth="1"/>
    <col min="4098" max="4099" width="12.7109375" style="345" customWidth="1"/>
    <col min="4100" max="4352" width="9.140625" style="345"/>
    <col min="4353" max="4353" width="89.85546875" style="345" bestFit="1" customWidth="1"/>
    <col min="4354" max="4355" width="12.7109375" style="345" customWidth="1"/>
    <col min="4356" max="4608" width="9.140625" style="345"/>
    <col min="4609" max="4609" width="89.85546875" style="345" bestFit="1" customWidth="1"/>
    <col min="4610" max="4611" width="12.7109375" style="345" customWidth="1"/>
    <col min="4612" max="4864" width="9.140625" style="345"/>
    <col min="4865" max="4865" width="89.85546875" style="345" bestFit="1" customWidth="1"/>
    <col min="4866" max="4867" width="12.7109375" style="345" customWidth="1"/>
    <col min="4868" max="5120" width="9.140625" style="345"/>
    <col min="5121" max="5121" width="89.85546875" style="345" bestFit="1" customWidth="1"/>
    <col min="5122" max="5123" width="12.7109375" style="345" customWidth="1"/>
    <col min="5124" max="5376" width="9.140625" style="345"/>
    <col min="5377" max="5377" width="89.85546875" style="345" bestFit="1" customWidth="1"/>
    <col min="5378" max="5379" width="12.7109375" style="345" customWidth="1"/>
    <col min="5380" max="5632" width="9.140625" style="345"/>
    <col min="5633" max="5633" width="89.85546875" style="345" bestFit="1" customWidth="1"/>
    <col min="5634" max="5635" width="12.7109375" style="345" customWidth="1"/>
    <col min="5636" max="5888" width="9.140625" style="345"/>
    <col min="5889" max="5889" width="89.85546875" style="345" bestFit="1" customWidth="1"/>
    <col min="5890" max="5891" width="12.7109375" style="345" customWidth="1"/>
    <col min="5892" max="6144" width="9.140625" style="345"/>
    <col min="6145" max="6145" width="89.85546875" style="345" bestFit="1" customWidth="1"/>
    <col min="6146" max="6147" width="12.7109375" style="345" customWidth="1"/>
    <col min="6148" max="6400" width="9.140625" style="345"/>
    <col min="6401" max="6401" width="89.85546875" style="345" bestFit="1" customWidth="1"/>
    <col min="6402" max="6403" width="12.7109375" style="345" customWidth="1"/>
    <col min="6404" max="6656" width="9.140625" style="345"/>
    <col min="6657" max="6657" width="89.85546875" style="345" bestFit="1" customWidth="1"/>
    <col min="6658" max="6659" width="12.7109375" style="345" customWidth="1"/>
    <col min="6660" max="6912" width="9.140625" style="345"/>
    <col min="6913" max="6913" width="89.85546875" style="345" bestFit="1" customWidth="1"/>
    <col min="6914" max="6915" width="12.7109375" style="345" customWidth="1"/>
    <col min="6916" max="7168" width="9.140625" style="345"/>
    <col min="7169" max="7169" width="89.85546875" style="345" bestFit="1" customWidth="1"/>
    <col min="7170" max="7171" width="12.7109375" style="345" customWidth="1"/>
    <col min="7172" max="7424" width="9.140625" style="345"/>
    <col min="7425" max="7425" width="89.85546875" style="345" bestFit="1" customWidth="1"/>
    <col min="7426" max="7427" width="12.7109375" style="345" customWidth="1"/>
    <col min="7428" max="7680" width="9.140625" style="345"/>
    <col min="7681" max="7681" width="89.85546875" style="345" bestFit="1" customWidth="1"/>
    <col min="7682" max="7683" width="12.7109375" style="345" customWidth="1"/>
    <col min="7684" max="7936" width="9.140625" style="345"/>
    <col min="7937" max="7937" width="89.85546875" style="345" bestFit="1" customWidth="1"/>
    <col min="7938" max="7939" width="12.7109375" style="345" customWidth="1"/>
    <col min="7940" max="8192" width="9.140625" style="345"/>
    <col min="8193" max="8193" width="89.85546875" style="345" bestFit="1" customWidth="1"/>
    <col min="8194" max="8195" width="12.7109375" style="345" customWidth="1"/>
    <col min="8196" max="8448" width="9.140625" style="345"/>
    <col min="8449" max="8449" width="89.85546875" style="345" bestFit="1" customWidth="1"/>
    <col min="8450" max="8451" width="12.7109375" style="345" customWidth="1"/>
    <col min="8452" max="8704" width="9.140625" style="345"/>
    <col min="8705" max="8705" width="89.85546875" style="345" bestFit="1" customWidth="1"/>
    <col min="8706" max="8707" width="12.7109375" style="345" customWidth="1"/>
    <col min="8708" max="8960" width="9.140625" style="345"/>
    <col min="8961" max="8961" width="89.85546875" style="345" bestFit="1" customWidth="1"/>
    <col min="8962" max="8963" width="12.7109375" style="345" customWidth="1"/>
    <col min="8964" max="9216" width="9.140625" style="345"/>
    <col min="9217" max="9217" width="89.85546875" style="345" bestFit="1" customWidth="1"/>
    <col min="9218" max="9219" width="12.7109375" style="345" customWidth="1"/>
    <col min="9220" max="9472" width="9.140625" style="345"/>
    <col min="9473" max="9473" width="89.85546875" style="345" bestFit="1" customWidth="1"/>
    <col min="9474" max="9475" width="12.7109375" style="345" customWidth="1"/>
    <col min="9476" max="9728" width="9.140625" style="345"/>
    <col min="9729" max="9729" width="89.85546875" style="345" bestFit="1" customWidth="1"/>
    <col min="9730" max="9731" width="12.7109375" style="345" customWidth="1"/>
    <col min="9732" max="9984" width="9.140625" style="345"/>
    <col min="9985" max="9985" width="89.85546875" style="345" bestFit="1" customWidth="1"/>
    <col min="9986" max="9987" width="12.7109375" style="345" customWidth="1"/>
    <col min="9988" max="10240" width="9.140625" style="345"/>
    <col min="10241" max="10241" width="89.85546875" style="345" bestFit="1" customWidth="1"/>
    <col min="10242" max="10243" width="12.7109375" style="345" customWidth="1"/>
    <col min="10244" max="10496" width="9.140625" style="345"/>
    <col min="10497" max="10497" width="89.85546875" style="345" bestFit="1" customWidth="1"/>
    <col min="10498" max="10499" width="12.7109375" style="345" customWidth="1"/>
    <col min="10500" max="10752" width="9.140625" style="345"/>
    <col min="10753" max="10753" width="89.85546875" style="345" bestFit="1" customWidth="1"/>
    <col min="10754" max="10755" width="12.7109375" style="345" customWidth="1"/>
    <col min="10756" max="11008" width="9.140625" style="345"/>
    <col min="11009" max="11009" width="89.85546875" style="345" bestFit="1" customWidth="1"/>
    <col min="11010" max="11011" width="12.7109375" style="345" customWidth="1"/>
    <col min="11012" max="11264" width="9.140625" style="345"/>
    <col min="11265" max="11265" width="89.85546875" style="345" bestFit="1" customWidth="1"/>
    <col min="11266" max="11267" width="12.7109375" style="345" customWidth="1"/>
    <col min="11268" max="11520" width="9.140625" style="345"/>
    <col min="11521" max="11521" width="89.85546875" style="345" bestFit="1" customWidth="1"/>
    <col min="11522" max="11523" width="12.7109375" style="345" customWidth="1"/>
    <col min="11524" max="11776" width="9.140625" style="345"/>
    <col min="11777" max="11777" width="89.85546875" style="345" bestFit="1" customWidth="1"/>
    <col min="11778" max="11779" width="12.7109375" style="345" customWidth="1"/>
    <col min="11780" max="12032" width="9.140625" style="345"/>
    <col min="12033" max="12033" width="89.85546875" style="345" bestFit="1" customWidth="1"/>
    <col min="12034" max="12035" width="12.7109375" style="345" customWidth="1"/>
    <col min="12036" max="12288" width="9.140625" style="345"/>
    <col min="12289" max="12289" width="89.85546875" style="345" bestFit="1" customWidth="1"/>
    <col min="12290" max="12291" width="12.7109375" style="345" customWidth="1"/>
    <col min="12292" max="12544" width="9.140625" style="345"/>
    <col min="12545" max="12545" width="89.85546875" style="345" bestFit="1" customWidth="1"/>
    <col min="12546" max="12547" width="12.7109375" style="345" customWidth="1"/>
    <col min="12548" max="12800" width="9.140625" style="345"/>
    <col min="12801" max="12801" width="89.85546875" style="345" bestFit="1" customWidth="1"/>
    <col min="12802" max="12803" width="12.7109375" style="345" customWidth="1"/>
    <col min="12804" max="13056" width="9.140625" style="345"/>
    <col min="13057" max="13057" width="89.85546875" style="345" bestFit="1" customWidth="1"/>
    <col min="13058" max="13059" width="12.7109375" style="345" customWidth="1"/>
    <col min="13060" max="13312" width="9.140625" style="345"/>
    <col min="13313" max="13313" width="89.85546875" style="345" bestFit="1" customWidth="1"/>
    <col min="13314" max="13315" width="12.7109375" style="345" customWidth="1"/>
    <col min="13316" max="13568" width="9.140625" style="345"/>
    <col min="13569" max="13569" width="89.85546875" style="345" bestFit="1" customWidth="1"/>
    <col min="13570" max="13571" width="12.7109375" style="345" customWidth="1"/>
    <col min="13572" max="13824" width="9.140625" style="345"/>
    <col min="13825" max="13825" width="89.85546875" style="345" bestFit="1" customWidth="1"/>
    <col min="13826" max="13827" width="12.7109375" style="345" customWidth="1"/>
    <col min="13828" max="14080" width="9.140625" style="345"/>
    <col min="14081" max="14081" width="89.85546875" style="345" bestFit="1" customWidth="1"/>
    <col min="14082" max="14083" width="12.7109375" style="345" customWidth="1"/>
    <col min="14084" max="14336" width="9.140625" style="345"/>
    <col min="14337" max="14337" width="89.85546875" style="345" bestFit="1" customWidth="1"/>
    <col min="14338" max="14339" width="12.7109375" style="345" customWidth="1"/>
    <col min="14340" max="14592" width="9.140625" style="345"/>
    <col min="14593" max="14593" width="89.85546875" style="345" bestFit="1" customWidth="1"/>
    <col min="14594" max="14595" width="12.7109375" style="345" customWidth="1"/>
    <col min="14596" max="14848" width="9.140625" style="345"/>
    <col min="14849" max="14849" width="89.85546875" style="345" bestFit="1" customWidth="1"/>
    <col min="14850" max="14851" width="12.7109375" style="345" customWidth="1"/>
    <col min="14852" max="15104" width="9.140625" style="345"/>
    <col min="15105" max="15105" width="89.85546875" style="345" bestFit="1" customWidth="1"/>
    <col min="15106" max="15107" width="12.7109375" style="345" customWidth="1"/>
    <col min="15108" max="15360" width="9.140625" style="345"/>
    <col min="15361" max="15361" width="89.85546875" style="345" bestFit="1" customWidth="1"/>
    <col min="15362" max="15363" width="12.7109375" style="345" customWidth="1"/>
    <col min="15364" max="15616" width="9.140625" style="345"/>
    <col min="15617" max="15617" width="89.85546875" style="345" bestFit="1" customWidth="1"/>
    <col min="15618" max="15619" width="12.7109375" style="345" customWidth="1"/>
    <col min="15620" max="15872" width="9.140625" style="345"/>
    <col min="15873" max="15873" width="89.85546875" style="345" bestFit="1" customWidth="1"/>
    <col min="15874" max="15875" width="12.7109375" style="345" customWidth="1"/>
    <col min="15876" max="16128" width="9.140625" style="345"/>
    <col min="16129" max="16129" width="89.85546875" style="345" bestFit="1" customWidth="1"/>
    <col min="16130" max="16131" width="12.7109375" style="345" customWidth="1"/>
    <col min="16132" max="16384" width="9.140625" style="345"/>
  </cols>
  <sheetData>
    <row r="1" spans="1:3" s="699" customFormat="1" ht="30" customHeight="1">
      <c r="A1" s="852" t="s">
        <v>1184</v>
      </c>
      <c r="B1" s="852"/>
      <c r="C1" s="852"/>
    </row>
    <row r="2" spans="1:3" s="699" customFormat="1" ht="15" customHeight="1">
      <c r="A2" s="853" t="s">
        <v>442</v>
      </c>
      <c r="B2" s="853"/>
      <c r="C2" s="853"/>
    </row>
    <row r="3" spans="1:3" s="699" customFormat="1" ht="15" customHeight="1">
      <c r="A3" s="853" t="s">
        <v>1441</v>
      </c>
      <c r="B3" s="853"/>
      <c r="C3" s="853"/>
    </row>
    <row r="4" spans="1:3" s="699" customFormat="1" ht="30" customHeight="1">
      <c r="A4" s="854" t="s">
        <v>2</v>
      </c>
      <c r="B4" s="854"/>
      <c r="C4" s="854"/>
    </row>
    <row r="5" spans="1:3" ht="3.75" customHeight="1">
      <c r="A5" s="287"/>
      <c r="B5" s="287"/>
      <c r="C5" s="287"/>
    </row>
    <row r="6" spans="1:3" ht="30" customHeight="1" thickBot="1">
      <c r="A6" s="717"/>
      <c r="B6" s="700" t="s">
        <v>1185</v>
      </c>
      <c r="C6" s="730" t="s">
        <v>443</v>
      </c>
    </row>
    <row r="7" spans="1:3" s="313" customFormat="1" ht="15" customHeight="1" thickTop="1" thickBot="1">
      <c r="A7" s="701" t="s">
        <v>571</v>
      </c>
      <c r="B7" s="731">
        <v>228609.47187000001</v>
      </c>
      <c r="C7" s="731">
        <v>228609.47187000001</v>
      </c>
    </row>
    <row r="8" spans="1:3" s="313" customFormat="1" ht="15" customHeight="1" thickTop="1">
      <c r="A8" s="435" t="s">
        <v>1111</v>
      </c>
      <c r="B8" s="732">
        <v>104856.75798000001</v>
      </c>
      <c r="C8" s="732">
        <v>104856.75798000001</v>
      </c>
    </row>
    <row r="9" spans="1:3" s="320" customFormat="1" ht="15" customHeight="1">
      <c r="A9" s="435" t="s">
        <v>1112</v>
      </c>
      <c r="B9" s="718">
        <v>0</v>
      </c>
      <c r="C9" s="718">
        <v>0</v>
      </c>
    </row>
    <row r="10" spans="1:3" s="320" customFormat="1" ht="15" customHeight="1">
      <c r="A10" s="435" t="s">
        <v>1113</v>
      </c>
      <c r="B10" s="718">
        <v>29020.807579999997</v>
      </c>
      <c r="C10" s="718">
        <v>29020.807579999997</v>
      </c>
    </row>
    <row r="11" spans="1:3" s="320" customFormat="1" ht="15" customHeight="1">
      <c r="A11" s="435" t="s">
        <v>1114</v>
      </c>
      <c r="B11" s="718">
        <v>0</v>
      </c>
      <c r="C11" s="718">
        <v>0</v>
      </c>
    </row>
    <row r="12" spans="1:3" s="320" customFormat="1" ht="15" customHeight="1">
      <c r="A12" s="435" t="s">
        <v>1115</v>
      </c>
      <c r="B12" s="718">
        <v>0</v>
      </c>
      <c r="C12" s="718">
        <v>0</v>
      </c>
    </row>
    <row r="13" spans="1:3" s="320" customFormat="1" ht="15" customHeight="1">
      <c r="A13" s="435" t="s">
        <v>1116</v>
      </c>
      <c r="B13" s="718">
        <v>0</v>
      </c>
      <c r="C13" s="718">
        <v>0</v>
      </c>
    </row>
    <row r="14" spans="1:3" s="320" customFormat="1" ht="15" customHeight="1">
      <c r="A14" s="435" t="s">
        <v>1117</v>
      </c>
      <c r="B14" s="718">
        <v>2973.56943</v>
      </c>
      <c r="C14" s="718">
        <v>2973.56943</v>
      </c>
    </row>
    <row r="15" spans="1:3" s="320" customFormat="1" ht="15" customHeight="1" thickBot="1">
      <c r="A15" s="435" t="s">
        <v>1118</v>
      </c>
      <c r="B15" s="718">
        <v>91758.336879999988</v>
      </c>
      <c r="C15" s="718">
        <v>91758.336879999988</v>
      </c>
    </row>
    <row r="16" spans="1:3" s="313" customFormat="1" ht="15" customHeight="1" thickTop="1" thickBot="1">
      <c r="A16" s="480" t="s">
        <v>1119</v>
      </c>
      <c r="B16" s="731">
        <v>89141.678459999996</v>
      </c>
      <c r="C16" s="731">
        <v>89141.678459999996</v>
      </c>
    </row>
    <row r="17" spans="1:3" s="313" customFormat="1" ht="15" customHeight="1" thickTop="1">
      <c r="A17" s="435" t="s">
        <v>110</v>
      </c>
      <c r="B17" s="732">
        <v>55840.340600000003</v>
      </c>
      <c r="C17" s="732">
        <v>55840.340600000003</v>
      </c>
    </row>
    <row r="18" spans="1:3" s="313" customFormat="1" ht="15" customHeight="1">
      <c r="A18" s="435" t="s">
        <v>1120</v>
      </c>
      <c r="B18" s="732">
        <v>0</v>
      </c>
      <c r="C18" s="732">
        <v>0</v>
      </c>
    </row>
    <row r="19" spans="1:3" s="320" customFormat="1" ht="15" customHeight="1">
      <c r="A19" s="435" t="s">
        <v>1121</v>
      </c>
      <c r="B19" s="718">
        <v>33124.086020000002</v>
      </c>
      <c r="C19" s="718">
        <v>33124.086020000002</v>
      </c>
    </row>
    <row r="20" spans="1:3" s="320" customFormat="1" ht="15" customHeight="1">
      <c r="A20" s="435" t="s">
        <v>1122</v>
      </c>
      <c r="B20" s="718">
        <v>177.25183999999999</v>
      </c>
      <c r="C20" s="718">
        <v>177.25183999999999</v>
      </c>
    </row>
    <row r="21" spans="1:3" s="320" customFormat="1" ht="15" customHeight="1">
      <c r="A21" s="435" t="s">
        <v>1123</v>
      </c>
      <c r="B21" s="718">
        <v>0</v>
      </c>
      <c r="C21" s="718">
        <v>0</v>
      </c>
    </row>
    <row r="22" spans="1:3" s="320" customFormat="1" ht="15" customHeight="1">
      <c r="A22" s="435" t="s">
        <v>1124</v>
      </c>
      <c r="B22" s="718">
        <v>0</v>
      </c>
      <c r="C22" s="718">
        <v>0</v>
      </c>
    </row>
    <row r="23" spans="1:3" s="320" customFormat="1" ht="15" customHeight="1" thickBot="1">
      <c r="A23" s="435" t="s">
        <v>940</v>
      </c>
      <c r="B23" s="718">
        <v>0</v>
      </c>
      <c r="C23" s="718">
        <v>0</v>
      </c>
    </row>
    <row r="24" spans="1:3" ht="15" customHeight="1" thickTop="1" thickBot="1">
      <c r="A24" s="480" t="s">
        <v>596</v>
      </c>
      <c r="B24" s="733">
        <v>139467.79340999998</v>
      </c>
      <c r="C24" s="733">
        <v>139467.79340999998</v>
      </c>
    </row>
    <row r="25" spans="1:3" s="313" customFormat="1" ht="15" customHeight="1" thickTop="1">
      <c r="A25" s="435" t="s">
        <v>1125</v>
      </c>
      <c r="B25" s="732">
        <v>39748</v>
      </c>
      <c r="C25" s="732">
        <v>39748</v>
      </c>
    </row>
    <row r="26" spans="1:3" s="320" customFormat="1" ht="15" customHeight="1">
      <c r="A26" s="435" t="s">
        <v>1126</v>
      </c>
      <c r="B26" s="718">
        <v>0</v>
      </c>
      <c r="C26" s="718">
        <v>0</v>
      </c>
    </row>
    <row r="27" spans="1:3" s="320" customFormat="1" ht="15" customHeight="1">
      <c r="A27" s="435" t="s">
        <v>1127</v>
      </c>
      <c r="B27" s="718">
        <v>0</v>
      </c>
      <c r="C27" s="718">
        <v>0</v>
      </c>
    </row>
    <row r="28" spans="1:3" s="320" customFormat="1" ht="15" customHeight="1">
      <c r="A28" s="435" t="s">
        <v>1128</v>
      </c>
      <c r="B28" s="718">
        <v>7757.5529999999999</v>
      </c>
      <c r="C28" s="718">
        <v>7757.5529999999999</v>
      </c>
    </row>
    <row r="29" spans="1:3" s="320" customFormat="1" ht="15" customHeight="1">
      <c r="A29" s="435" t="s">
        <v>1129</v>
      </c>
      <c r="B29" s="718">
        <v>91962.240409999999</v>
      </c>
      <c r="C29" s="718">
        <v>91962.240409999999</v>
      </c>
    </row>
    <row r="30" spans="1:3" s="320" customFormat="1" ht="15" customHeight="1">
      <c r="A30" s="704" t="s">
        <v>1130</v>
      </c>
      <c r="B30" s="718">
        <v>86704.793239999999</v>
      </c>
      <c r="C30" s="718">
        <v>86704.793239999999</v>
      </c>
    </row>
    <row r="31" spans="1:3" s="320" customFormat="1" ht="15" customHeight="1" thickBot="1">
      <c r="A31" s="704" t="s">
        <v>1131</v>
      </c>
      <c r="B31" s="718">
        <v>5257.4471700000004</v>
      </c>
      <c r="C31" s="718">
        <v>5257.4471700000004</v>
      </c>
    </row>
    <row r="32" spans="1:3" s="320" customFormat="1" ht="15" customHeight="1" thickTop="1" thickBot="1">
      <c r="A32" s="833" t="s">
        <v>600</v>
      </c>
      <c r="B32" s="731">
        <v>228609.47186999998</v>
      </c>
      <c r="C32" s="731">
        <v>228609.47186999998</v>
      </c>
    </row>
    <row r="33" spans="1:3" s="320" customFormat="1" ht="15" customHeight="1" thickTop="1">
      <c r="A33" s="435" t="s">
        <v>1132</v>
      </c>
      <c r="B33" s="718">
        <v>0</v>
      </c>
      <c r="C33" s="718">
        <v>0</v>
      </c>
    </row>
    <row r="34" spans="1:3" s="320" customFormat="1" ht="15" customHeight="1">
      <c r="A34" s="435" t="s">
        <v>1133</v>
      </c>
      <c r="B34" s="718">
        <v>278665.11968</v>
      </c>
      <c r="C34" s="718">
        <v>278665.11968</v>
      </c>
    </row>
    <row r="35" spans="1:3" s="313" customFormat="1">
      <c r="A35" s="833" t="s">
        <v>1141</v>
      </c>
      <c r="B35" s="703">
        <v>48.475180000000002</v>
      </c>
      <c r="C35" s="703">
        <v>48.475180000000002</v>
      </c>
    </row>
    <row r="36" spans="1:3" s="313" customFormat="1" ht="15" customHeight="1">
      <c r="A36" s="287" t="s">
        <v>1142</v>
      </c>
      <c r="B36" s="436">
        <v>0</v>
      </c>
      <c r="C36" s="436">
        <v>0</v>
      </c>
    </row>
    <row r="37" spans="1:3" s="313" customFormat="1" ht="15" customHeight="1">
      <c r="A37" s="435" t="s">
        <v>610</v>
      </c>
      <c r="B37" s="436">
        <v>48.475180000000002</v>
      </c>
      <c r="C37" s="436">
        <v>48.475180000000002</v>
      </c>
    </row>
    <row r="38" spans="1:3" s="313" customFormat="1" ht="15" customHeight="1">
      <c r="A38" s="437" t="s">
        <v>1143</v>
      </c>
      <c r="B38" s="436">
        <v>21553.49195</v>
      </c>
      <c r="C38" s="436">
        <v>21553.49195</v>
      </c>
    </row>
    <row r="39" spans="1:3" s="313" customFormat="1" ht="15" customHeight="1">
      <c r="A39" s="287" t="s">
        <v>1144</v>
      </c>
      <c r="B39" s="436">
        <v>7477.3750499999996</v>
      </c>
      <c r="C39" s="436">
        <v>7477.3750499999996</v>
      </c>
    </row>
    <row r="40" spans="1:3" s="313" customFormat="1" ht="15" customHeight="1">
      <c r="A40" s="435" t="s">
        <v>1145</v>
      </c>
      <c r="B40" s="436">
        <v>14124.592080000002</v>
      </c>
      <c r="C40" s="436">
        <v>14124.592080000002</v>
      </c>
    </row>
    <row r="41" spans="1:3" s="313" customFormat="1" ht="15" customHeight="1">
      <c r="A41" s="437" t="s">
        <v>1146</v>
      </c>
      <c r="B41" s="436">
        <v>0</v>
      </c>
      <c r="C41" s="436">
        <v>0</v>
      </c>
    </row>
    <row r="42" spans="1:3" s="313" customFormat="1" ht="15" customHeight="1">
      <c r="A42" s="287" t="s">
        <v>1147</v>
      </c>
      <c r="B42" s="436">
        <v>0</v>
      </c>
      <c r="C42" s="436">
        <v>0</v>
      </c>
    </row>
    <row r="43" spans="1:3" s="313" customFormat="1" ht="15" customHeight="1">
      <c r="A43" s="435" t="s">
        <v>1148</v>
      </c>
      <c r="B43" s="436">
        <v>14124.592080000002</v>
      </c>
      <c r="C43" s="436">
        <v>14124.592080000002</v>
      </c>
    </row>
    <row r="44" spans="1:3" s="313" customFormat="1" ht="15" customHeight="1">
      <c r="A44" s="437" t="s">
        <v>1149</v>
      </c>
      <c r="B44" s="436">
        <v>8841.4442500000005</v>
      </c>
      <c r="C44" s="436">
        <v>8841.4442500000005</v>
      </c>
    </row>
    <row r="45" spans="1:3" s="313" customFormat="1" ht="15" customHeight="1">
      <c r="A45" s="435" t="s">
        <v>1150</v>
      </c>
      <c r="B45" s="436">
        <v>5283.1478300000017</v>
      </c>
      <c r="C45" s="436">
        <v>5283.1478300000017</v>
      </c>
    </row>
    <row r="46" spans="1:3" s="313" customFormat="1" ht="15" customHeight="1">
      <c r="A46" s="437" t="s">
        <v>1151</v>
      </c>
      <c r="B46" s="436">
        <v>0</v>
      </c>
      <c r="C46" s="436">
        <v>0</v>
      </c>
    </row>
    <row r="47" spans="1:3" s="313" customFormat="1" ht="15" customHeight="1">
      <c r="A47" s="333" t="s">
        <v>1152</v>
      </c>
      <c r="B47" s="436">
        <v>0</v>
      </c>
      <c r="C47" s="436">
        <v>0</v>
      </c>
    </row>
    <row r="48" spans="1:3" s="313" customFormat="1" ht="15" customHeight="1">
      <c r="A48" s="437" t="s">
        <v>1153</v>
      </c>
      <c r="B48" s="436">
        <v>0</v>
      </c>
      <c r="C48" s="436">
        <v>0</v>
      </c>
    </row>
    <row r="49" spans="1:3" s="313" customFormat="1" ht="15" customHeight="1">
      <c r="A49" s="287" t="s">
        <v>1154</v>
      </c>
      <c r="B49" s="436">
        <v>-42.787979999999997</v>
      </c>
      <c r="C49" s="436">
        <v>-42.787979999999997</v>
      </c>
    </row>
    <row r="50" spans="1:3" s="313" customFormat="1" ht="15" customHeight="1">
      <c r="A50" s="333" t="s">
        <v>1155</v>
      </c>
      <c r="B50" s="436">
        <v>-42.787979999999997</v>
      </c>
      <c r="C50" s="436">
        <v>-42.787979999999997</v>
      </c>
    </row>
    <row r="51" spans="1:3" s="313" customFormat="1" ht="15" customHeight="1">
      <c r="A51" s="437" t="s">
        <v>1156</v>
      </c>
      <c r="B51" s="436">
        <v>0</v>
      </c>
      <c r="C51" s="436">
        <v>0</v>
      </c>
    </row>
    <row r="52" spans="1:3" s="313" customFormat="1" ht="15" customHeight="1">
      <c r="A52" s="435" t="s">
        <v>1157</v>
      </c>
      <c r="B52" s="436">
        <v>5240.3598500000016</v>
      </c>
      <c r="C52" s="436">
        <v>5240.3598500000016</v>
      </c>
    </row>
    <row r="53" spans="1:3" s="313" customFormat="1" ht="15" customHeight="1">
      <c r="A53" s="437" t="s">
        <v>1158</v>
      </c>
      <c r="B53" s="436">
        <v>0</v>
      </c>
      <c r="C53" s="436">
        <v>0</v>
      </c>
    </row>
    <row r="54" spans="1:3" s="313" customFormat="1" ht="15" customHeight="1">
      <c r="A54" s="435" t="s">
        <v>627</v>
      </c>
      <c r="B54" s="436">
        <v>5240.3598500000016</v>
      </c>
      <c r="C54" s="436">
        <v>5240.3598500000016</v>
      </c>
    </row>
    <row r="55" spans="1:3" s="313" customFormat="1" ht="15" customHeight="1">
      <c r="A55" s="437" t="s">
        <v>1159</v>
      </c>
      <c r="B55" s="436">
        <v>75.031630000000007</v>
      </c>
      <c r="C55" s="436">
        <v>75.031630000000007</v>
      </c>
    </row>
    <row r="56" spans="1:3" s="313" customFormat="1" ht="15" customHeight="1">
      <c r="A56" s="287" t="s">
        <v>1160</v>
      </c>
      <c r="B56" s="436">
        <v>57.944309999999994</v>
      </c>
      <c r="C56" s="436">
        <v>57.944309999999994</v>
      </c>
    </row>
    <row r="57" spans="1:3" s="313" customFormat="1" ht="15" customHeight="1">
      <c r="A57" s="435" t="s">
        <v>629</v>
      </c>
      <c r="B57" s="436">
        <v>5257.4471700000022</v>
      </c>
      <c r="C57" s="436">
        <v>5257.4471700000022</v>
      </c>
    </row>
    <row r="58" spans="1:3" s="313" customFormat="1" ht="15" customHeight="1">
      <c r="A58" s="437" t="s">
        <v>1161</v>
      </c>
      <c r="B58" s="436">
        <v>0</v>
      </c>
      <c r="C58" s="436">
        <v>0</v>
      </c>
    </row>
    <row r="59" spans="1:3" s="313" customFormat="1" ht="15" customHeight="1">
      <c r="A59" s="435" t="s">
        <v>1162</v>
      </c>
      <c r="B59" s="436">
        <v>5257.4471700000022</v>
      </c>
      <c r="C59" s="436">
        <v>5257.4471700000022</v>
      </c>
    </row>
    <row r="60" spans="1:3" s="313" customFormat="1" ht="15" customHeight="1">
      <c r="A60" s="437" t="s">
        <v>1163</v>
      </c>
      <c r="B60" s="436">
        <v>0</v>
      </c>
      <c r="C60" s="436">
        <v>0</v>
      </c>
    </row>
    <row r="61" spans="1:3" s="313" customFormat="1" ht="15" customHeight="1">
      <c r="A61" s="480" t="s">
        <v>1164</v>
      </c>
      <c r="B61" s="703">
        <v>5257.4471700000022</v>
      </c>
      <c r="C61" s="703">
        <v>5257.4471700000022</v>
      </c>
    </row>
    <row r="62" spans="1:3" ht="3.75" customHeight="1" thickBot="1">
      <c r="A62" s="734"/>
      <c r="B62" s="735"/>
      <c r="C62" s="735"/>
    </row>
    <row r="63" spans="1:3" ht="15" customHeight="1" thickTop="1">
      <c r="A63" s="736"/>
      <c r="B63" s="287"/>
      <c r="C63" s="461"/>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baseColWidth="10" defaultColWidth="9.140625" defaultRowHeight="1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c r="A1" s="908" t="s">
        <v>1186</v>
      </c>
      <c r="B1" s="908"/>
      <c r="C1" s="908"/>
      <c r="D1" s="908"/>
    </row>
    <row r="2" spans="1:4" ht="15" customHeight="1">
      <c r="A2" s="909" t="s">
        <v>442</v>
      </c>
      <c r="B2" s="909"/>
      <c r="C2" s="909"/>
      <c r="D2" s="909"/>
    </row>
    <row r="3" spans="1:4" ht="15" customHeight="1">
      <c r="A3" s="909" t="s">
        <v>1441</v>
      </c>
      <c r="B3" s="909"/>
      <c r="C3" s="909"/>
      <c r="D3" s="909"/>
    </row>
    <row r="4" spans="1:4" ht="31.5" customHeight="1">
      <c r="A4" s="910" t="s">
        <v>2</v>
      </c>
      <c r="B4" s="910"/>
      <c r="C4" s="910"/>
      <c r="D4" s="910"/>
    </row>
    <row r="5" spans="1:4" ht="3.75" customHeight="1">
      <c r="A5" s="59"/>
      <c r="B5" s="59"/>
      <c r="C5" s="59"/>
      <c r="D5" s="59"/>
    </row>
    <row r="6" spans="1:4" ht="30" customHeight="1" thickBot="1">
      <c r="A6" s="213"/>
      <c r="B6" s="214" t="s">
        <v>1187</v>
      </c>
      <c r="C6" s="214" t="s">
        <v>1188</v>
      </c>
      <c r="D6" s="215" t="s">
        <v>443</v>
      </c>
    </row>
    <row r="7" spans="1:4" ht="15" customHeight="1" thickTop="1" thickBot="1">
      <c r="A7" s="216" t="s">
        <v>571</v>
      </c>
      <c r="B7" s="726">
        <v>68775.021139999997</v>
      </c>
      <c r="C7" s="726">
        <v>33014.133809999999</v>
      </c>
      <c r="D7" s="726">
        <v>101789.15495</v>
      </c>
    </row>
    <row r="8" spans="1:4" ht="15" customHeight="1" thickTop="1">
      <c r="A8" s="217" t="s">
        <v>1111</v>
      </c>
      <c r="B8" s="727">
        <v>4533.4113799999996</v>
      </c>
      <c r="C8" s="727">
        <v>18278.87299</v>
      </c>
      <c r="D8" s="727">
        <v>22812.284370000001</v>
      </c>
    </row>
    <row r="9" spans="1:4" ht="15" customHeight="1">
      <c r="A9" s="217" t="s">
        <v>1112</v>
      </c>
      <c r="B9" s="727">
        <v>805.69506000000001</v>
      </c>
      <c r="C9" s="727">
        <v>0</v>
      </c>
      <c r="D9" s="727">
        <v>805.69506000000001</v>
      </c>
    </row>
    <row r="10" spans="1:4" ht="15" customHeight="1">
      <c r="A10" s="217" t="s">
        <v>1113</v>
      </c>
      <c r="B10" s="727">
        <v>8601.9106599999996</v>
      </c>
      <c r="C10" s="727">
        <v>9263.5907100000004</v>
      </c>
      <c r="D10" s="727">
        <v>17865.501369999998</v>
      </c>
    </row>
    <row r="11" spans="1:4" ht="15" customHeight="1">
      <c r="A11" s="217" t="s">
        <v>1114</v>
      </c>
      <c r="B11" s="727">
        <v>456.73277000000002</v>
      </c>
      <c r="C11" s="727">
        <v>0</v>
      </c>
      <c r="D11" s="727">
        <v>456.73277000000002</v>
      </c>
    </row>
    <row r="12" spans="1:4" ht="15" customHeight="1">
      <c r="A12" s="217" t="s">
        <v>1115</v>
      </c>
      <c r="B12" s="727">
        <v>4.8869999999999996</v>
      </c>
      <c r="C12" s="727">
        <v>27.439400000000003</v>
      </c>
      <c r="D12" s="727">
        <v>32.3264</v>
      </c>
    </row>
    <row r="13" spans="1:4" ht="15" customHeight="1">
      <c r="A13" s="217" t="s">
        <v>1116</v>
      </c>
      <c r="B13" s="727">
        <v>48398.201139999997</v>
      </c>
      <c r="C13" s="727">
        <v>3176.1534700000002</v>
      </c>
      <c r="D13" s="727">
        <v>51574.354609999995</v>
      </c>
    </row>
    <row r="14" spans="1:4" ht="15" customHeight="1">
      <c r="A14" s="217" t="s">
        <v>1117</v>
      </c>
      <c r="B14" s="727">
        <v>5974.1831299999994</v>
      </c>
      <c r="C14" s="727">
        <v>2268.0772400000001</v>
      </c>
      <c r="D14" s="727">
        <v>8242.26037</v>
      </c>
    </row>
    <row r="15" spans="1:4" ht="15" customHeight="1" thickBot="1">
      <c r="A15" s="217" t="s">
        <v>1118</v>
      </c>
      <c r="B15" s="727">
        <v>0</v>
      </c>
      <c r="C15" s="727">
        <v>0</v>
      </c>
      <c r="D15" s="727">
        <v>0</v>
      </c>
    </row>
    <row r="16" spans="1:4" ht="15" customHeight="1" thickTop="1" thickBot="1">
      <c r="A16" s="216" t="s">
        <v>1119</v>
      </c>
      <c r="B16" s="726">
        <v>28515.590829999997</v>
      </c>
      <c r="C16" s="726">
        <v>14297.27318</v>
      </c>
      <c r="D16" s="726">
        <v>42812.864009999998</v>
      </c>
    </row>
    <row r="17" spans="1:4" ht="15" customHeight="1" thickTop="1">
      <c r="A17" s="217" t="s">
        <v>1120</v>
      </c>
      <c r="B17" s="727">
        <v>16859.854319999999</v>
      </c>
      <c r="C17" s="727">
        <v>0</v>
      </c>
      <c r="D17" s="727">
        <v>16859.854319999999</v>
      </c>
    </row>
    <row r="18" spans="1:4" ht="15" customHeight="1">
      <c r="A18" s="217" t="s">
        <v>1121</v>
      </c>
      <c r="B18" s="727">
        <v>11655.736510000001</v>
      </c>
      <c r="C18" s="727">
        <v>13190.26123</v>
      </c>
      <c r="D18" s="727">
        <v>24845.997739999999</v>
      </c>
    </row>
    <row r="19" spans="1:4" ht="15" customHeight="1">
      <c r="A19" s="217" t="s">
        <v>1122</v>
      </c>
      <c r="B19" s="727">
        <v>0</v>
      </c>
      <c r="C19" s="727">
        <v>1107.0119499999998</v>
      </c>
      <c r="D19" s="727">
        <v>1107.0119499999998</v>
      </c>
    </row>
    <row r="20" spans="1:4" ht="15" customHeight="1">
      <c r="A20" s="217" t="s">
        <v>1123</v>
      </c>
      <c r="B20" s="727">
        <v>0</v>
      </c>
      <c r="C20" s="727">
        <v>0</v>
      </c>
      <c r="D20" s="727">
        <v>0</v>
      </c>
    </row>
    <row r="21" spans="1:4" ht="15" customHeight="1">
      <c r="A21" s="217" t="s">
        <v>1124</v>
      </c>
      <c r="B21" s="727">
        <v>0</v>
      </c>
      <c r="C21" s="727">
        <v>0</v>
      </c>
      <c r="D21" s="727">
        <v>0</v>
      </c>
    </row>
    <row r="22" spans="1:4" ht="15" customHeight="1" thickBot="1">
      <c r="A22" s="217" t="s">
        <v>940</v>
      </c>
      <c r="B22" s="727">
        <v>0</v>
      </c>
      <c r="C22" s="727">
        <v>0</v>
      </c>
      <c r="D22" s="727">
        <v>0</v>
      </c>
    </row>
    <row r="23" spans="1:4" ht="15" customHeight="1" thickTop="1" thickBot="1">
      <c r="A23" s="216" t="s">
        <v>596</v>
      </c>
      <c r="B23" s="726">
        <v>40259.430310000003</v>
      </c>
      <c r="C23" s="726">
        <v>18716.860629999999</v>
      </c>
      <c r="D23" s="726">
        <v>58976.290940000006</v>
      </c>
    </row>
    <row r="24" spans="1:4" ht="15" customHeight="1" thickTop="1">
      <c r="A24" s="217" t="s">
        <v>1125</v>
      </c>
      <c r="B24" s="727">
        <v>35746.1</v>
      </c>
      <c r="C24" s="727">
        <v>10896.1</v>
      </c>
      <c r="D24" s="727">
        <v>46642.2</v>
      </c>
    </row>
    <row r="25" spans="1:4" ht="15" customHeight="1">
      <c r="A25" s="217" t="s">
        <v>1126</v>
      </c>
      <c r="B25" s="727">
        <v>0</v>
      </c>
      <c r="C25" s="727">
        <v>0</v>
      </c>
      <c r="D25" s="727">
        <v>0</v>
      </c>
    </row>
    <row r="26" spans="1:4" ht="15" customHeight="1">
      <c r="A26" s="217" t="s">
        <v>1127</v>
      </c>
      <c r="B26" s="727">
        <v>0</v>
      </c>
      <c r="C26" s="727">
        <v>0</v>
      </c>
      <c r="D26" s="727">
        <v>0</v>
      </c>
    </row>
    <row r="27" spans="1:4" ht="15" customHeight="1">
      <c r="A27" s="217" t="s">
        <v>1128</v>
      </c>
      <c r="B27" s="727">
        <v>2762.69425</v>
      </c>
      <c r="C27" s="727">
        <v>5112.3741500000006</v>
      </c>
      <c r="D27" s="727">
        <v>7875.0684000000001</v>
      </c>
    </row>
    <row r="28" spans="1:4" ht="15" customHeight="1">
      <c r="A28" s="217" t="s">
        <v>1129</v>
      </c>
      <c r="B28" s="727">
        <v>1750.63606</v>
      </c>
      <c r="C28" s="727">
        <v>2708.3864800000001</v>
      </c>
      <c r="D28" s="727">
        <v>4459.0225399999999</v>
      </c>
    </row>
    <row r="29" spans="1:4" ht="15" customHeight="1">
      <c r="A29" s="218" t="s">
        <v>1189</v>
      </c>
      <c r="B29" s="727">
        <v>2374.5541899999998</v>
      </c>
      <c r="C29" s="727">
        <v>2109.1407200000003</v>
      </c>
      <c r="D29" s="727">
        <v>4483.6949100000002</v>
      </c>
    </row>
    <row r="30" spans="1:4" ht="15" customHeight="1" thickBot="1">
      <c r="A30" s="218" t="s">
        <v>1190</v>
      </c>
      <c r="B30" s="727">
        <v>-623.91813000000002</v>
      </c>
      <c r="C30" s="727">
        <v>599.24576000000002</v>
      </c>
      <c r="D30" s="727">
        <v>-24.672370000000001</v>
      </c>
    </row>
    <row r="31" spans="1:4" ht="15" customHeight="1" thickTop="1" thickBot="1">
      <c r="A31" s="216" t="s">
        <v>600</v>
      </c>
      <c r="B31" s="726">
        <v>68775.021139999997</v>
      </c>
      <c r="C31" s="726">
        <v>33014.133809999999</v>
      </c>
      <c r="D31" s="726">
        <v>101789.15495</v>
      </c>
    </row>
    <row r="32" spans="1:4" ht="15" customHeight="1" thickTop="1">
      <c r="A32" s="218" t="s">
        <v>1132</v>
      </c>
      <c r="B32" s="727">
        <v>0</v>
      </c>
      <c r="C32" s="727">
        <v>0</v>
      </c>
      <c r="D32" s="727">
        <v>0</v>
      </c>
    </row>
    <row r="33" spans="1:4" ht="15" customHeight="1" thickBot="1">
      <c r="A33" s="218" t="s">
        <v>1133</v>
      </c>
      <c r="B33" s="727">
        <v>7085732.61668</v>
      </c>
      <c r="C33" s="727">
        <v>3321026.6407199996</v>
      </c>
      <c r="D33" s="727">
        <v>10406759.257399999</v>
      </c>
    </row>
    <row r="34" spans="1:4" ht="16.5" thickTop="1" thickBot="1">
      <c r="A34" s="216" t="s">
        <v>1141</v>
      </c>
      <c r="B34" s="726">
        <v>0</v>
      </c>
      <c r="C34" s="726">
        <v>10.70365</v>
      </c>
      <c r="D34" s="726">
        <v>10.70365</v>
      </c>
    </row>
    <row r="35" spans="1:4" ht="15" customHeight="1" thickTop="1">
      <c r="A35" s="218" t="s">
        <v>1142</v>
      </c>
      <c r="B35" s="727">
        <v>449.60442999999998</v>
      </c>
      <c r="C35" s="727">
        <v>0</v>
      </c>
      <c r="D35" s="727">
        <v>449.60442999999998</v>
      </c>
    </row>
    <row r="36" spans="1:4" ht="15" customHeight="1">
      <c r="A36" s="217" t="s">
        <v>610</v>
      </c>
      <c r="B36" s="727">
        <v>-449.60442999999998</v>
      </c>
      <c r="C36" s="727">
        <v>10.70365</v>
      </c>
      <c r="D36" s="727">
        <v>-438.90078</v>
      </c>
    </row>
    <row r="37" spans="1:4" ht="15" customHeight="1">
      <c r="A37" s="219" t="s">
        <v>1143</v>
      </c>
      <c r="B37" s="727">
        <v>25289.295739999998</v>
      </c>
      <c r="C37" s="727">
        <v>17250.03025</v>
      </c>
      <c r="D37" s="727">
        <v>42539.325989999998</v>
      </c>
    </row>
    <row r="38" spans="1:4" ht="15" customHeight="1">
      <c r="A38" s="218" t="s">
        <v>1144</v>
      </c>
      <c r="B38" s="727">
        <v>72.683940000000007</v>
      </c>
      <c r="C38" s="727">
        <v>19.131779999999999</v>
      </c>
      <c r="D38" s="727">
        <v>91.815719999999999</v>
      </c>
    </row>
    <row r="39" spans="1:4" ht="15" customHeight="1">
      <c r="A39" s="217" t="s">
        <v>1145</v>
      </c>
      <c r="B39" s="727">
        <v>24767.007369999999</v>
      </c>
      <c r="C39" s="727">
        <v>17241.60212</v>
      </c>
      <c r="D39" s="727">
        <v>42008.609490000003</v>
      </c>
    </row>
    <row r="40" spans="1:4" ht="15" customHeight="1">
      <c r="A40" s="219" t="s">
        <v>1146</v>
      </c>
      <c r="B40" s="727">
        <v>2.5382500000000001</v>
      </c>
      <c r="C40" s="727">
        <v>0</v>
      </c>
      <c r="D40" s="727">
        <v>2.5382500000000001</v>
      </c>
    </row>
    <row r="41" spans="1:4" ht="15" customHeight="1">
      <c r="A41" s="218" t="s">
        <v>1147</v>
      </c>
      <c r="B41" s="727">
        <v>111.86755000000001</v>
      </c>
      <c r="C41" s="727">
        <v>0</v>
      </c>
      <c r="D41" s="727">
        <v>111.86755000000001</v>
      </c>
    </row>
    <row r="42" spans="1:4" ht="15" customHeight="1">
      <c r="A42" s="217" t="s">
        <v>1148</v>
      </c>
      <c r="B42" s="727">
        <v>24657.678070000002</v>
      </c>
      <c r="C42" s="727">
        <v>17241.60212</v>
      </c>
      <c r="D42" s="727">
        <v>41899.280190000005</v>
      </c>
    </row>
    <row r="43" spans="1:4" ht="15" customHeight="1">
      <c r="A43" s="219" t="s">
        <v>1149</v>
      </c>
      <c r="B43" s="727">
        <v>25680.92671</v>
      </c>
      <c r="C43" s="727">
        <v>16642.356359999998</v>
      </c>
      <c r="D43" s="727">
        <v>42323.283069999998</v>
      </c>
    </row>
    <row r="44" spans="1:4" ht="15" customHeight="1">
      <c r="A44" s="217" t="s">
        <v>1150</v>
      </c>
      <c r="B44" s="727">
        <v>-1023.248639999998</v>
      </c>
      <c r="C44" s="727">
        <v>599.24576000000161</v>
      </c>
      <c r="D44" s="727">
        <v>-424.00287999999637</v>
      </c>
    </row>
    <row r="45" spans="1:4" ht="15" customHeight="1">
      <c r="A45" s="219" t="s">
        <v>1191</v>
      </c>
      <c r="B45" s="727">
        <v>5.5399999999999998E-3</v>
      </c>
      <c r="C45" s="727">
        <v>0</v>
      </c>
      <c r="D45" s="727">
        <v>5.5399999999999998E-3</v>
      </c>
    </row>
    <row r="46" spans="1:4" ht="15" customHeight="1">
      <c r="A46" s="218" t="s">
        <v>1192</v>
      </c>
      <c r="B46" s="727">
        <v>1.52003</v>
      </c>
      <c r="C46" s="727">
        <v>0</v>
      </c>
      <c r="D46" s="727">
        <v>1.52003</v>
      </c>
    </row>
    <row r="47" spans="1:4" ht="15" customHeight="1">
      <c r="A47" s="217" t="s">
        <v>1157</v>
      </c>
      <c r="B47" s="727">
        <v>-1024.763129999998</v>
      </c>
      <c r="C47" s="727">
        <v>599.24576000000161</v>
      </c>
      <c r="D47" s="727">
        <v>-425.51736999999639</v>
      </c>
    </row>
    <row r="48" spans="1:4" ht="15" customHeight="1">
      <c r="A48" s="219" t="s">
        <v>1158</v>
      </c>
      <c r="B48" s="727">
        <v>400.84500000000003</v>
      </c>
      <c r="C48" s="728">
        <v>0</v>
      </c>
      <c r="D48" s="727">
        <v>400.84500000000003</v>
      </c>
    </row>
    <row r="49" spans="1:4" ht="15" customHeight="1">
      <c r="A49" s="217" t="s">
        <v>627</v>
      </c>
      <c r="B49" s="727">
        <v>-623.91812999999797</v>
      </c>
      <c r="C49" s="727">
        <v>599.24576000000161</v>
      </c>
      <c r="D49" s="727">
        <v>-24.672369999996363</v>
      </c>
    </row>
    <row r="50" spans="1:4" ht="15" customHeight="1">
      <c r="A50" s="219" t="s">
        <v>1159</v>
      </c>
      <c r="B50" s="727">
        <v>0</v>
      </c>
      <c r="C50" s="727">
        <v>0</v>
      </c>
      <c r="D50" s="727">
        <v>0</v>
      </c>
    </row>
    <row r="51" spans="1:4" ht="15" customHeight="1">
      <c r="A51" s="218" t="s">
        <v>1160</v>
      </c>
      <c r="B51" s="727">
        <v>0</v>
      </c>
      <c r="C51" s="727">
        <v>0</v>
      </c>
      <c r="D51" s="727">
        <v>0</v>
      </c>
    </row>
    <row r="52" spans="1:4" ht="15" customHeight="1">
      <c r="A52" s="217" t="s">
        <v>629</v>
      </c>
      <c r="B52" s="727">
        <v>-623.91812999999797</v>
      </c>
      <c r="C52" s="727">
        <v>599.24576000000161</v>
      </c>
      <c r="D52" s="727">
        <v>-24.672369999996363</v>
      </c>
    </row>
    <row r="53" spans="1:4" ht="15" customHeight="1">
      <c r="A53" s="219" t="s">
        <v>1161</v>
      </c>
      <c r="B53" s="727">
        <v>0</v>
      </c>
      <c r="C53" s="727">
        <v>0</v>
      </c>
      <c r="D53" s="727">
        <v>0</v>
      </c>
    </row>
    <row r="54" spans="1:4" ht="15" customHeight="1">
      <c r="A54" s="217" t="s">
        <v>1162</v>
      </c>
      <c r="B54" s="727">
        <v>-623.91812999999797</v>
      </c>
      <c r="C54" s="727">
        <v>599.24576000000161</v>
      </c>
      <c r="D54" s="727">
        <v>-24.672369999996363</v>
      </c>
    </row>
    <row r="55" spans="1:4" ht="15" customHeight="1" thickBot="1">
      <c r="A55" s="219" t="s">
        <v>1163</v>
      </c>
      <c r="B55" s="727">
        <v>0</v>
      </c>
      <c r="C55" s="727">
        <v>0</v>
      </c>
      <c r="D55" s="727">
        <v>0</v>
      </c>
    </row>
    <row r="56" spans="1:4" ht="15" customHeight="1" thickTop="1" thickBot="1">
      <c r="A56" s="220" t="s">
        <v>1164</v>
      </c>
      <c r="B56" s="729">
        <v>-623.91812999999797</v>
      </c>
      <c r="C56" s="729">
        <v>599.24576000000161</v>
      </c>
      <c r="D56" s="726">
        <v>-24.672369999996363</v>
      </c>
    </row>
    <row r="57" spans="1:4" ht="3.75" customHeight="1" thickTop="1" thickBot="1">
      <c r="A57" s="221"/>
      <c r="B57" s="222"/>
      <c r="C57" s="222"/>
      <c r="D57" s="222"/>
    </row>
    <row r="58" spans="1:4" ht="15" customHeight="1" thickTop="1">
      <c r="A58" s="223"/>
      <c r="B58" s="223"/>
      <c r="C58" s="223"/>
      <c r="D58" s="223"/>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
  <sheetViews>
    <sheetView topLeftCell="A28" zoomScaleNormal="100" workbookViewId="0">
      <selection activeCell="E28" sqref="E28"/>
    </sheetView>
  </sheetViews>
  <sheetFormatPr baseColWidth="10" defaultColWidth="9.140625" defaultRowHeight="15"/>
  <cols>
    <col min="1" max="1" width="89.85546875" bestFit="1" customWidth="1"/>
    <col min="2" max="3" width="12.140625" style="68" customWidth="1"/>
    <col min="4" max="4" width="15.140625" style="68" customWidth="1"/>
    <col min="257" max="257" width="89.85546875" bestFit="1" customWidth="1"/>
    <col min="258" max="259" width="12.140625" customWidth="1"/>
    <col min="260" max="260" width="15.140625" customWidth="1"/>
    <col min="513" max="513" width="89.85546875" bestFit="1" customWidth="1"/>
    <col min="514" max="515" width="12.140625" customWidth="1"/>
    <col min="516" max="516" width="15.140625" customWidth="1"/>
    <col min="769" max="769" width="89.85546875" bestFit="1" customWidth="1"/>
    <col min="770" max="771" width="12.140625" customWidth="1"/>
    <col min="772" max="772" width="15.140625" customWidth="1"/>
    <col min="1025" max="1025" width="89.85546875" bestFit="1" customWidth="1"/>
    <col min="1026" max="1027" width="12.140625" customWidth="1"/>
    <col min="1028" max="1028" width="15.140625" customWidth="1"/>
    <col min="1281" max="1281" width="89.85546875" bestFit="1" customWidth="1"/>
    <col min="1282" max="1283" width="12.140625" customWidth="1"/>
    <col min="1284" max="1284" width="15.140625" customWidth="1"/>
    <col min="1537" max="1537" width="89.85546875" bestFit="1" customWidth="1"/>
    <col min="1538" max="1539" width="12.140625" customWidth="1"/>
    <col min="1540" max="1540" width="15.140625" customWidth="1"/>
    <col min="1793" max="1793" width="89.85546875" bestFit="1" customWidth="1"/>
    <col min="1794" max="1795" width="12.140625" customWidth="1"/>
    <col min="1796" max="1796" width="15.140625" customWidth="1"/>
    <col min="2049" max="2049" width="89.85546875" bestFit="1" customWidth="1"/>
    <col min="2050" max="2051" width="12.140625" customWidth="1"/>
    <col min="2052" max="2052" width="15.140625" customWidth="1"/>
    <col min="2305" max="2305" width="89.85546875" bestFit="1" customWidth="1"/>
    <col min="2306" max="2307" width="12.140625" customWidth="1"/>
    <col min="2308" max="2308" width="15.140625" customWidth="1"/>
    <col min="2561" max="2561" width="89.85546875" bestFit="1" customWidth="1"/>
    <col min="2562" max="2563" width="12.140625" customWidth="1"/>
    <col min="2564" max="2564" width="15.140625" customWidth="1"/>
    <col min="2817" max="2817" width="89.85546875" bestFit="1" customWidth="1"/>
    <col min="2818" max="2819" width="12.140625" customWidth="1"/>
    <col min="2820" max="2820" width="15.140625" customWidth="1"/>
    <col min="3073" max="3073" width="89.85546875" bestFit="1" customWidth="1"/>
    <col min="3074" max="3075" width="12.140625" customWidth="1"/>
    <col min="3076" max="3076" width="15.140625" customWidth="1"/>
    <col min="3329" max="3329" width="89.85546875" bestFit="1" customWidth="1"/>
    <col min="3330" max="3331" width="12.140625" customWidth="1"/>
    <col min="3332" max="3332" width="15.140625" customWidth="1"/>
    <col min="3585" max="3585" width="89.85546875" bestFit="1" customWidth="1"/>
    <col min="3586" max="3587" width="12.140625" customWidth="1"/>
    <col min="3588" max="3588" width="15.140625" customWidth="1"/>
    <col min="3841" max="3841" width="89.85546875" bestFit="1" customWidth="1"/>
    <col min="3842" max="3843" width="12.140625" customWidth="1"/>
    <col min="3844" max="3844" width="15.140625" customWidth="1"/>
    <col min="4097" max="4097" width="89.85546875" bestFit="1" customWidth="1"/>
    <col min="4098" max="4099" width="12.140625" customWidth="1"/>
    <col min="4100" max="4100" width="15.140625" customWidth="1"/>
    <col min="4353" max="4353" width="89.85546875" bestFit="1" customWidth="1"/>
    <col min="4354" max="4355" width="12.140625" customWidth="1"/>
    <col min="4356" max="4356" width="15.140625" customWidth="1"/>
    <col min="4609" max="4609" width="89.85546875" bestFit="1" customWidth="1"/>
    <col min="4610" max="4611" width="12.140625" customWidth="1"/>
    <col min="4612" max="4612" width="15.140625" customWidth="1"/>
    <col min="4865" max="4865" width="89.85546875" bestFit="1" customWidth="1"/>
    <col min="4866" max="4867" width="12.140625" customWidth="1"/>
    <col min="4868" max="4868" width="15.140625" customWidth="1"/>
    <col min="5121" max="5121" width="89.85546875" bestFit="1" customWidth="1"/>
    <col min="5122" max="5123" width="12.140625" customWidth="1"/>
    <col min="5124" max="5124" width="15.140625" customWidth="1"/>
    <col min="5377" max="5377" width="89.85546875" bestFit="1" customWidth="1"/>
    <col min="5378" max="5379" width="12.140625" customWidth="1"/>
    <col min="5380" max="5380" width="15.140625" customWidth="1"/>
    <col min="5633" max="5633" width="89.85546875" bestFit="1" customWidth="1"/>
    <col min="5634" max="5635" width="12.140625" customWidth="1"/>
    <col min="5636" max="5636" width="15.140625" customWidth="1"/>
    <col min="5889" max="5889" width="89.85546875" bestFit="1" customWidth="1"/>
    <col min="5890" max="5891" width="12.140625" customWidth="1"/>
    <col min="5892" max="5892" width="15.140625" customWidth="1"/>
    <col min="6145" max="6145" width="89.85546875" bestFit="1" customWidth="1"/>
    <col min="6146" max="6147" width="12.140625" customWidth="1"/>
    <col min="6148" max="6148" width="15.140625" customWidth="1"/>
    <col min="6401" max="6401" width="89.85546875" bestFit="1" customWidth="1"/>
    <col min="6402" max="6403" width="12.140625" customWidth="1"/>
    <col min="6404" max="6404" width="15.140625" customWidth="1"/>
    <col min="6657" max="6657" width="89.85546875" bestFit="1" customWidth="1"/>
    <col min="6658" max="6659" width="12.140625" customWidth="1"/>
    <col min="6660" max="6660" width="15.140625" customWidth="1"/>
    <col min="6913" max="6913" width="89.85546875" bestFit="1" customWidth="1"/>
    <col min="6914" max="6915" width="12.140625" customWidth="1"/>
    <col min="6916" max="6916" width="15.140625" customWidth="1"/>
    <col min="7169" max="7169" width="89.85546875" bestFit="1" customWidth="1"/>
    <col min="7170" max="7171" width="12.140625" customWidth="1"/>
    <col min="7172" max="7172" width="15.140625" customWidth="1"/>
    <col min="7425" max="7425" width="89.85546875" bestFit="1" customWidth="1"/>
    <col min="7426" max="7427" width="12.140625" customWidth="1"/>
    <col min="7428" max="7428" width="15.140625" customWidth="1"/>
    <col min="7681" max="7681" width="89.85546875" bestFit="1" customWidth="1"/>
    <col min="7682" max="7683" width="12.140625" customWidth="1"/>
    <col min="7684" max="7684" width="15.140625" customWidth="1"/>
    <col min="7937" max="7937" width="89.85546875" bestFit="1" customWidth="1"/>
    <col min="7938" max="7939" width="12.140625" customWidth="1"/>
    <col min="7940" max="7940" width="15.140625" customWidth="1"/>
    <col min="8193" max="8193" width="89.85546875" bestFit="1" customWidth="1"/>
    <col min="8194" max="8195" width="12.140625" customWidth="1"/>
    <col min="8196" max="8196" width="15.140625" customWidth="1"/>
    <col min="8449" max="8449" width="89.85546875" bestFit="1" customWidth="1"/>
    <col min="8450" max="8451" width="12.140625" customWidth="1"/>
    <col min="8452" max="8452" width="15.140625" customWidth="1"/>
    <col min="8705" max="8705" width="89.85546875" bestFit="1" customWidth="1"/>
    <col min="8706" max="8707" width="12.140625" customWidth="1"/>
    <col min="8708" max="8708" width="15.140625" customWidth="1"/>
    <col min="8961" max="8961" width="89.85546875" bestFit="1" customWidth="1"/>
    <col min="8962" max="8963" width="12.140625" customWidth="1"/>
    <col min="8964" max="8964" width="15.140625" customWidth="1"/>
    <col min="9217" max="9217" width="89.85546875" bestFit="1" customWidth="1"/>
    <col min="9218" max="9219" width="12.140625" customWidth="1"/>
    <col min="9220" max="9220" width="15.140625" customWidth="1"/>
    <col min="9473" max="9473" width="89.85546875" bestFit="1" customWidth="1"/>
    <col min="9474" max="9475" width="12.140625" customWidth="1"/>
    <col min="9476" max="9476" width="15.140625" customWidth="1"/>
    <col min="9729" max="9729" width="89.85546875" bestFit="1" customWidth="1"/>
    <col min="9730" max="9731" width="12.140625" customWidth="1"/>
    <col min="9732" max="9732" width="15.140625" customWidth="1"/>
    <col min="9985" max="9985" width="89.85546875" bestFit="1" customWidth="1"/>
    <col min="9986" max="9987" width="12.140625" customWidth="1"/>
    <col min="9988" max="9988" width="15.140625" customWidth="1"/>
    <col min="10241" max="10241" width="89.85546875" bestFit="1" customWidth="1"/>
    <col min="10242" max="10243" width="12.140625" customWidth="1"/>
    <col min="10244" max="10244" width="15.140625" customWidth="1"/>
    <col min="10497" max="10497" width="89.85546875" bestFit="1" customWidth="1"/>
    <col min="10498" max="10499" width="12.140625" customWidth="1"/>
    <col min="10500" max="10500" width="15.140625" customWidth="1"/>
    <col min="10753" max="10753" width="89.85546875" bestFit="1" customWidth="1"/>
    <col min="10754" max="10755" width="12.140625" customWidth="1"/>
    <col min="10756" max="10756" width="15.140625" customWidth="1"/>
    <col min="11009" max="11009" width="89.85546875" bestFit="1" customWidth="1"/>
    <col min="11010" max="11011" width="12.140625" customWidth="1"/>
    <col min="11012" max="11012" width="15.140625" customWidth="1"/>
    <col min="11265" max="11265" width="89.85546875" bestFit="1" customWidth="1"/>
    <col min="11266" max="11267" width="12.140625" customWidth="1"/>
    <col min="11268" max="11268" width="15.140625" customWidth="1"/>
    <col min="11521" max="11521" width="89.85546875" bestFit="1" customWidth="1"/>
    <col min="11522" max="11523" width="12.140625" customWidth="1"/>
    <col min="11524" max="11524" width="15.140625" customWidth="1"/>
    <col min="11777" max="11777" width="89.85546875" bestFit="1" customWidth="1"/>
    <col min="11778" max="11779" width="12.140625" customWidth="1"/>
    <col min="11780" max="11780" width="15.140625" customWidth="1"/>
    <col min="12033" max="12033" width="89.85546875" bestFit="1" customWidth="1"/>
    <col min="12034" max="12035" width="12.140625" customWidth="1"/>
    <col min="12036" max="12036" width="15.140625" customWidth="1"/>
    <col min="12289" max="12289" width="89.85546875" bestFit="1" customWidth="1"/>
    <col min="12290" max="12291" width="12.140625" customWidth="1"/>
    <col min="12292" max="12292" width="15.140625" customWidth="1"/>
    <col min="12545" max="12545" width="89.85546875" bestFit="1" customWidth="1"/>
    <col min="12546" max="12547" width="12.140625" customWidth="1"/>
    <col min="12548" max="12548" width="15.140625" customWidth="1"/>
    <col min="12801" max="12801" width="89.85546875" bestFit="1" customWidth="1"/>
    <col min="12802" max="12803" width="12.140625" customWidth="1"/>
    <col min="12804" max="12804" width="15.140625" customWidth="1"/>
    <col min="13057" max="13057" width="89.85546875" bestFit="1" customWidth="1"/>
    <col min="13058" max="13059" width="12.140625" customWidth="1"/>
    <col min="13060" max="13060" width="15.140625" customWidth="1"/>
    <col min="13313" max="13313" width="89.85546875" bestFit="1" customWidth="1"/>
    <col min="13314" max="13315" width="12.140625" customWidth="1"/>
    <col min="13316" max="13316" width="15.140625" customWidth="1"/>
    <col min="13569" max="13569" width="89.85546875" bestFit="1" customWidth="1"/>
    <col min="13570" max="13571" width="12.140625" customWidth="1"/>
    <col min="13572" max="13572" width="15.140625" customWidth="1"/>
    <col min="13825" max="13825" width="89.85546875" bestFit="1" customWidth="1"/>
    <col min="13826" max="13827" width="12.140625" customWidth="1"/>
    <col min="13828" max="13828" width="15.140625" customWidth="1"/>
    <col min="14081" max="14081" width="89.85546875" bestFit="1" customWidth="1"/>
    <col min="14082" max="14083" width="12.140625" customWidth="1"/>
    <col min="14084" max="14084" width="15.140625" customWidth="1"/>
    <col min="14337" max="14337" width="89.85546875" bestFit="1" customWidth="1"/>
    <col min="14338" max="14339" width="12.140625" customWidth="1"/>
    <col min="14340" max="14340" width="15.140625" customWidth="1"/>
    <col min="14593" max="14593" width="89.85546875" bestFit="1" customWidth="1"/>
    <col min="14594" max="14595" width="12.140625" customWidth="1"/>
    <col min="14596" max="14596" width="15.140625" customWidth="1"/>
    <col min="14849" max="14849" width="89.85546875" bestFit="1" customWidth="1"/>
    <col min="14850" max="14851" width="12.140625" customWidth="1"/>
    <col min="14852" max="14852" width="15.140625" customWidth="1"/>
    <col min="15105" max="15105" width="89.85546875" bestFit="1" customWidth="1"/>
    <col min="15106" max="15107" width="12.140625" customWidth="1"/>
    <col min="15108" max="15108" width="15.140625" customWidth="1"/>
    <col min="15361" max="15361" width="89.85546875" bestFit="1" customWidth="1"/>
    <col min="15362" max="15363" width="12.140625" customWidth="1"/>
    <col min="15364" max="15364" width="15.140625" customWidth="1"/>
    <col min="15617" max="15617" width="89.85546875" bestFit="1" customWidth="1"/>
    <col min="15618" max="15619" width="12.140625" customWidth="1"/>
    <col min="15620" max="15620" width="15.140625" customWidth="1"/>
    <col min="15873" max="15873" width="89.85546875" bestFit="1" customWidth="1"/>
    <col min="15874" max="15875" width="12.140625" customWidth="1"/>
    <col min="15876" max="15876" width="15.140625" customWidth="1"/>
    <col min="16129" max="16129" width="89.85546875" bestFit="1" customWidth="1"/>
    <col min="16130" max="16131" width="12.140625" customWidth="1"/>
    <col min="16132" max="16132" width="15.140625" customWidth="1"/>
  </cols>
  <sheetData>
    <row r="1" spans="1:4" ht="29.25" customHeight="1">
      <c r="A1" s="908" t="s">
        <v>1193</v>
      </c>
      <c r="B1" s="908"/>
      <c r="C1" s="908"/>
      <c r="D1" s="908"/>
    </row>
    <row r="2" spans="1:4" ht="15" customHeight="1">
      <c r="A2" s="909" t="s">
        <v>442</v>
      </c>
      <c r="B2" s="909"/>
      <c r="C2" s="909"/>
      <c r="D2" s="909"/>
    </row>
    <row r="3" spans="1:4" ht="15" customHeight="1">
      <c r="A3" s="909" t="s">
        <v>1441</v>
      </c>
      <c r="B3" s="909"/>
      <c r="C3" s="909"/>
      <c r="D3" s="909"/>
    </row>
    <row r="4" spans="1:4" ht="33" customHeight="1">
      <c r="A4" s="910" t="s">
        <v>2</v>
      </c>
      <c r="B4" s="910"/>
      <c r="C4" s="910"/>
      <c r="D4" s="910"/>
    </row>
    <row r="5" spans="1:4" ht="3.75" customHeight="1">
      <c r="A5" s="224"/>
      <c r="B5" s="224"/>
      <c r="C5" s="224"/>
      <c r="D5" s="224"/>
    </row>
    <row r="6" spans="1:4" ht="30" customHeight="1" thickBot="1">
      <c r="A6" s="225"/>
      <c r="B6" s="214" t="s">
        <v>1194</v>
      </c>
      <c r="C6" s="214" t="s">
        <v>1195</v>
      </c>
      <c r="D6" s="215" t="s">
        <v>443</v>
      </c>
    </row>
    <row r="7" spans="1:4" ht="15" customHeight="1" thickTop="1" thickBot="1">
      <c r="A7" s="226" t="s">
        <v>571</v>
      </c>
      <c r="B7" s="710">
        <v>246627.58775999999</v>
      </c>
      <c r="C7" s="710">
        <v>88851.944620000009</v>
      </c>
      <c r="D7" s="710">
        <v>335479.53237999999</v>
      </c>
    </row>
    <row r="8" spans="1:4" ht="15" customHeight="1" thickTop="1">
      <c r="A8" s="227" t="s">
        <v>1111</v>
      </c>
      <c r="B8" s="711">
        <v>112169.43906999999</v>
      </c>
      <c r="C8" s="711">
        <v>19184.334360000001</v>
      </c>
      <c r="D8" s="711">
        <v>131353.77343</v>
      </c>
    </row>
    <row r="9" spans="1:4" ht="15" customHeight="1">
      <c r="A9" s="227" t="s">
        <v>1112</v>
      </c>
      <c r="B9" s="712">
        <v>250.23782999999997</v>
      </c>
      <c r="C9" s="712">
        <v>0</v>
      </c>
      <c r="D9" s="712">
        <v>250.23782999999997</v>
      </c>
    </row>
    <row r="10" spans="1:4" ht="15" customHeight="1">
      <c r="A10" s="227" t="s">
        <v>1113</v>
      </c>
      <c r="B10" s="712">
        <v>43866.069680000001</v>
      </c>
      <c r="C10" s="712">
        <v>23896.167510000003</v>
      </c>
      <c r="D10" s="712">
        <v>67762.23719</v>
      </c>
    </row>
    <row r="11" spans="1:4" ht="15" customHeight="1">
      <c r="A11" s="227" t="s">
        <v>1114</v>
      </c>
      <c r="B11" s="712">
        <v>74.090919999999997</v>
      </c>
      <c r="C11" s="712">
        <v>0</v>
      </c>
      <c r="D11" s="712">
        <v>74.090919999999997</v>
      </c>
    </row>
    <row r="12" spans="1:4" ht="15" customHeight="1">
      <c r="A12" s="227" t="s">
        <v>1115</v>
      </c>
      <c r="B12" s="712">
        <v>225.12148999999999</v>
      </c>
      <c r="C12" s="712">
        <v>2254.0005000000001</v>
      </c>
      <c r="D12" s="712">
        <v>2479.1219900000001</v>
      </c>
    </row>
    <row r="13" spans="1:4" ht="15" customHeight="1">
      <c r="A13" s="227" t="s">
        <v>1116</v>
      </c>
      <c r="B13" s="712">
        <v>82209.674750000006</v>
      </c>
      <c r="C13" s="712">
        <v>41858.358319999999</v>
      </c>
      <c r="D13" s="712">
        <v>124068.03307</v>
      </c>
    </row>
    <row r="14" spans="1:4" ht="15" customHeight="1">
      <c r="A14" s="227" t="s">
        <v>1117</v>
      </c>
      <c r="B14" s="712">
        <v>7832.9540199999992</v>
      </c>
      <c r="C14" s="712">
        <v>1659.08393</v>
      </c>
      <c r="D14" s="712">
        <v>9492.0379499999999</v>
      </c>
    </row>
    <row r="15" spans="1:4" ht="15" customHeight="1" thickBot="1">
      <c r="A15" s="227" t="s">
        <v>1118</v>
      </c>
      <c r="B15" s="712">
        <v>0</v>
      </c>
      <c r="C15" s="712">
        <v>0</v>
      </c>
      <c r="D15" s="712">
        <v>0</v>
      </c>
    </row>
    <row r="16" spans="1:4" ht="15" customHeight="1" thickTop="1" thickBot="1">
      <c r="A16" s="226" t="s">
        <v>1119</v>
      </c>
      <c r="B16" s="710">
        <v>144223.43393999999</v>
      </c>
      <c r="C16" s="710">
        <v>22589.788700000001</v>
      </c>
      <c r="D16" s="710">
        <v>166813.22263999999</v>
      </c>
    </row>
    <row r="17" spans="1:4" ht="15" customHeight="1" thickTop="1">
      <c r="A17" s="227" t="s">
        <v>110</v>
      </c>
      <c r="B17" s="711">
        <v>0</v>
      </c>
      <c r="C17" s="711">
        <v>0</v>
      </c>
      <c r="D17" s="711">
        <v>0</v>
      </c>
    </row>
    <row r="18" spans="1:4" ht="15" customHeight="1">
      <c r="A18" s="227" t="s">
        <v>1196</v>
      </c>
      <c r="B18" s="712">
        <v>0</v>
      </c>
      <c r="C18" s="712">
        <v>0</v>
      </c>
      <c r="D18" s="712">
        <v>0</v>
      </c>
    </row>
    <row r="19" spans="1:4" ht="15" customHeight="1">
      <c r="A19" s="227" t="s">
        <v>1120</v>
      </c>
      <c r="B19" s="711">
        <v>6822.4444000000003</v>
      </c>
      <c r="C19" s="711">
        <v>6712.7406200000005</v>
      </c>
      <c r="D19" s="711">
        <v>13535.185020000001</v>
      </c>
    </row>
    <row r="20" spans="1:4" ht="15" customHeight="1">
      <c r="A20" s="227" t="s">
        <v>1121</v>
      </c>
      <c r="B20" s="712">
        <v>128451.02318</v>
      </c>
      <c r="C20" s="712">
        <v>15877.04808</v>
      </c>
      <c r="D20" s="712">
        <v>144328.07126</v>
      </c>
    </row>
    <row r="21" spans="1:4" ht="15" customHeight="1">
      <c r="A21" s="227" t="s">
        <v>1122</v>
      </c>
      <c r="B21" s="712">
        <v>8949.9663599999985</v>
      </c>
      <c r="C21" s="712">
        <v>0</v>
      </c>
      <c r="D21" s="712">
        <v>8949.9663599999985</v>
      </c>
    </row>
    <row r="22" spans="1:4" ht="15" customHeight="1">
      <c r="A22" s="227" t="s">
        <v>1123</v>
      </c>
      <c r="B22" s="712">
        <v>0</v>
      </c>
      <c r="C22" s="712">
        <v>0</v>
      </c>
      <c r="D22" s="712">
        <v>0</v>
      </c>
    </row>
    <row r="23" spans="1:4" ht="15" customHeight="1">
      <c r="A23" s="227" t="s">
        <v>1124</v>
      </c>
      <c r="B23" s="712">
        <v>0</v>
      </c>
      <c r="C23" s="712">
        <v>0</v>
      </c>
      <c r="D23" s="712">
        <v>0</v>
      </c>
    </row>
    <row r="24" spans="1:4" ht="15" customHeight="1" thickBot="1">
      <c r="A24" s="227" t="s">
        <v>940</v>
      </c>
      <c r="B24" s="712">
        <v>0</v>
      </c>
      <c r="C24" s="712">
        <v>0</v>
      </c>
      <c r="D24" s="712">
        <v>0</v>
      </c>
    </row>
    <row r="25" spans="1:4" ht="15" customHeight="1" thickTop="1" thickBot="1">
      <c r="A25" s="226" t="s">
        <v>596</v>
      </c>
      <c r="B25" s="713">
        <v>102404.15381999999</v>
      </c>
      <c r="C25" s="713">
        <v>66262.155920000005</v>
      </c>
      <c r="D25" s="713">
        <v>168666.30974</v>
      </c>
    </row>
    <row r="26" spans="1:4" ht="15" customHeight="1" thickTop="1">
      <c r="A26" s="227" t="s">
        <v>1125</v>
      </c>
      <c r="B26" s="711">
        <v>44600.4</v>
      </c>
      <c r="C26" s="711">
        <v>22880</v>
      </c>
      <c r="D26" s="711">
        <v>67480.399999999994</v>
      </c>
    </row>
    <row r="27" spans="1:4" ht="15" customHeight="1">
      <c r="A27" s="227" t="s">
        <v>1126</v>
      </c>
      <c r="B27" s="712">
        <v>0</v>
      </c>
      <c r="C27" s="712">
        <v>0</v>
      </c>
      <c r="D27" s="712">
        <v>0</v>
      </c>
    </row>
    <row r="28" spans="1:4" ht="15" customHeight="1">
      <c r="A28" s="227" t="s">
        <v>1127</v>
      </c>
      <c r="B28" s="712">
        <v>0</v>
      </c>
      <c r="C28" s="712">
        <v>0</v>
      </c>
      <c r="D28" s="712">
        <v>0</v>
      </c>
    </row>
    <row r="29" spans="1:4" ht="15" customHeight="1">
      <c r="A29" s="227" t="s">
        <v>1128</v>
      </c>
      <c r="B29" s="712">
        <v>22305.222030000001</v>
      </c>
      <c r="C29" s="712">
        <v>13214.143189999999</v>
      </c>
      <c r="D29" s="712">
        <v>35519.36522</v>
      </c>
    </row>
    <row r="30" spans="1:4" ht="15" customHeight="1">
      <c r="A30" s="227" t="s">
        <v>1129</v>
      </c>
      <c r="B30" s="712">
        <v>35498.531790000001</v>
      </c>
      <c r="C30" s="712">
        <v>30168.012730000002</v>
      </c>
      <c r="D30" s="712">
        <v>65666.544519999996</v>
      </c>
    </row>
    <row r="31" spans="1:4" ht="15" customHeight="1">
      <c r="A31" s="228" t="s">
        <v>1189</v>
      </c>
      <c r="B31" s="712">
        <v>6689.9186500000005</v>
      </c>
      <c r="C31" s="712">
        <v>28050.842909999999</v>
      </c>
      <c r="D31" s="712">
        <v>34740.761559999999</v>
      </c>
    </row>
    <row r="32" spans="1:4" ht="15" customHeight="1" thickBot="1">
      <c r="A32" s="228" t="s">
        <v>1190</v>
      </c>
      <c r="B32" s="712">
        <v>28808.613140000001</v>
      </c>
      <c r="C32" s="712">
        <v>2117.1698199999996</v>
      </c>
      <c r="D32" s="712">
        <v>30925.78296</v>
      </c>
    </row>
    <row r="33" spans="1:4" ht="15" customHeight="1" thickTop="1" thickBot="1">
      <c r="A33" s="226" t="s">
        <v>600</v>
      </c>
      <c r="B33" s="710">
        <v>246627.58775999997</v>
      </c>
      <c r="C33" s="710">
        <v>88851.944620000009</v>
      </c>
      <c r="D33" s="710">
        <v>335479.53237999999</v>
      </c>
    </row>
    <row r="34" spans="1:4" ht="15" customHeight="1" thickTop="1">
      <c r="A34" s="227" t="s">
        <v>1132</v>
      </c>
      <c r="B34" s="712">
        <v>0</v>
      </c>
      <c r="C34" s="712">
        <v>0</v>
      </c>
      <c r="D34" s="712">
        <v>0</v>
      </c>
    </row>
    <row r="35" spans="1:4" ht="15" customHeight="1" thickBot="1">
      <c r="A35" s="227" t="s">
        <v>1133</v>
      </c>
      <c r="B35" s="712">
        <v>296932.03112</v>
      </c>
      <c r="C35" s="712">
        <v>92478.60076999999</v>
      </c>
      <c r="D35" s="712">
        <v>389410.63188999996</v>
      </c>
    </row>
    <row r="36" spans="1:4" ht="16.5" thickTop="1" thickBot="1">
      <c r="A36" s="226" t="s">
        <v>1141</v>
      </c>
      <c r="B36" s="714">
        <v>772.5456999999999</v>
      </c>
      <c r="C36" s="714">
        <v>44.375120000000003</v>
      </c>
      <c r="D36" s="714">
        <v>816.92081999999994</v>
      </c>
    </row>
    <row r="37" spans="1:4" ht="15" customHeight="1" thickTop="1">
      <c r="A37" s="228" t="s">
        <v>1142</v>
      </c>
      <c r="B37" s="715">
        <v>129.19835</v>
      </c>
      <c r="C37" s="715">
        <v>137.75216</v>
      </c>
      <c r="D37" s="715">
        <v>266.95051000000001</v>
      </c>
    </row>
    <row r="38" spans="1:4" ht="15" customHeight="1">
      <c r="A38" s="227" t="s">
        <v>610</v>
      </c>
      <c r="B38" s="716">
        <v>643.34734999999989</v>
      </c>
      <c r="C38" s="716">
        <v>-93.377039999999994</v>
      </c>
      <c r="D38" s="716">
        <v>549.97030999999993</v>
      </c>
    </row>
    <row r="39" spans="1:4" ht="15" customHeight="1">
      <c r="A39" s="219" t="s">
        <v>1143</v>
      </c>
      <c r="B39" s="715">
        <v>72376.745209999994</v>
      </c>
      <c r="C39" s="715">
        <v>39059.792809999999</v>
      </c>
      <c r="D39" s="715">
        <v>111436.53801999999</v>
      </c>
    </row>
    <row r="40" spans="1:4" ht="15" customHeight="1">
      <c r="A40" s="228" t="s">
        <v>1144</v>
      </c>
      <c r="B40" s="715">
        <v>11689.383320000001</v>
      </c>
      <c r="C40" s="715">
        <v>18707.22147</v>
      </c>
      <c r="D40" s="715">
        <v>30396.604790000001</v>
      </c>
    </row>
    <row r="41" spans="1:4" ht="15" customHeight="1">
      <c r="A41" s="227" t="s">
        <v>1145</v>
      </c>
      <c r="B41" s="716">
        <v>61330.709239999989</v>
      </c>
      <c r="C41" s="716">
        <v>20259.194299999999</v>
      </c>
      <c r="D41" s="716">
        <v>81589.903539999985</v>
      </c>
    </row>
    <row r="42" spans="1:4" ht="15" customHeight="1">
      <c r="A42" s="219" t="s">
        <v>1146</v>
      </c>
      <c r="B42" s="715">
        <v>69.375609999999995</v>
      </c>
      <c r="C42" s="715">
        <v>1.93455</v>
      </c>
      <c r="D42" s="715">
        <v>71.310159999999996</v>
      </c>
    </row>
    <row r="43" spans="1:4" ht="15" customHeight="1">
      <c r="A43" s="228" t="s">
        <v>1147</v>
      </c>
      <c r="B43" s="715">
        <v>140.7833</v>
      </c>
      <c r="C43" s="715">
        <v>1218.3238100000001</v>
      </c>
      <c r="D43" s="715">
        <v>1359.1071100000001</v>
      </c>
    </row>
    <row r="44" spans="1:4" ht="15" customHeight="1">
      <c r="A44" s="227" t="s">
        <v>1148</v>
      </c>
      <c r="B44" s="716">
        <v>61259.301549999989</v>
      </c>
      <c r="C44" s="716">
        <v>19042.805039999999</v>
      </c>
      <c r="D44" s="716">
        <v>80302.106589999981</v>
      </c>
    </row>
    <row r="45" spans="1:4" ht="15" customHeight="1">
      <c r="A45" s="219" t="s">
        <v>1149</v>
      </c>
      <c r="B45" s="715">
        <v>25442.63222</v>
      </c>
      <c r="C45" s="715">
        <v>16993.267309999999</v>
      </c>
      <c r="D45" s="715">
        <v>42435.899529999995</v>
      </c>
    </row>
    <row r="46" spans="1:4" ht="15" customHeight="1">
      <c r="A46" s="227" t="s">
        <v>1150</v>
      </c>
      <c r="B46" s="716">
        <v>35816.66932999999</v>
      </c>
      <c r="C46" s="716">
        <v>2049.53773</v>
      </c>
      <c r="D46" s="716">
        <v>37866.207059999986</v>
      </c>
    </row>
    <row r="47" spans="1:4" ht="15" customHeight="1">
      <c r="A47" s="219" t="s">
        <v>1191</v>
      </c>
      <c r="B47" s="715">
        <v>110.35164999999999</v>
      </c>
      <c r="C47" s="715">
        <v>37.979750000000003</v>
      </c>
      <c r="D47" s="715">
        <v>148.3314</v>
      </c>
    </row>
    <row r="48" spans="1:4" ht="15" customHeight="1">
      <c r="A48" s="228" t="s">
        <v>1192</v>
      </c>
      <c r="B48" s="715">
        <v>0</v>
      </c>
      <c r="C48" s="715">
        <v>0</v>
      </c>
      <c r="D48" s="715">
        <v>0</v>
      </c>
    </row>
    <row r="49" spans="1:4" ht="15" customHeight="1">
      <c r="A49" s="227" t="s">
        <v>1157</v>
      </c>
      <c r="B49" s="716">
        <v>35927.020979999987</v>
      </c>
      <c r="C49" s="716">
        <v>2087.51748</v>
      </c>
      <c r="D49" s="716">
        <v>38014.538459999989</v>
      </c>
    </row>
    <row r="50" spans="1:4" ht="15" customHeight="1">
      <c r="A50" s="219" t="s">
        <v>1158</v>
      </c>
      <c r="B50" s="716">
        <v>83.745440000000002</v>
      </c>
      <c r="C50" s="716">
        <v>29.652340000000002</v>
      </c>
      <c r="D50" s="716">
        <v>113.39778000000001</v>
      </c>
    </row>
    <row r="51" spans="1:4" ht="15" customHeight="1">
      <c r="A51" s="227" t="s">
        <v>627</v>
      </c>
      <c r="B51" s="716">
        <v>36010.766419999985</v>
      </c>
      <c r="C51" s="716">
        <v>2117.1698200000001</v>
      </c>
      <c r="D51" s="716">
        <v>38127.936239999988</v>
      </c>
    </row>
    <row r="52" spans="1:4" ht="15" customHeight="1">
      <c r="A52" s="219" t="s">
        <v>1159</v>
      </c>
      <c r="B52" s="715">
        <v>0</v>
      </c>
      <c r="C52" s="715">
        <v>0</v>
      </c>
      <c r="D52" s="715">
        <v>0</v>
      </c>
    </row>
    <row r="53" spans="1:4" ht="15" customHeight="1">
      <c r="A53" s="228" t="s">
        <v>1160</v>
      </c>
      <c r="B53" s="716">
        <v>0</v>
      </c>
      <c r="C53" s="716">
        <v>0</v>
      </c>
      <c r="D53" s="716">
        <v>0</v>
      </c>
    </row>
    <row r="54" spans="1:4" ht="15" customHeight="1">
      <c r="A54" s="227" t="s">
        <v>629</v>
      </c>
      <c r="B54" s="716">
        <v>36010.766419999985</v>
      </c>
      <c r="C54" s="716">
        <v>2117.1698200000001</v>
      </c>
      <c r="D54" s="716">
        <v>38127.936239999988</v>
      </c>
    </row>
    <row r="55" spans="1:4" ht="15" customHeight="1">
      <c r="A55" s="219" t="s">
        <v>1161</v>
      </c>
      <c r="B55" s="716">
        <v>0</v>
      </c>
      <c r="C55" s="716">
        <v>0</v>
      </c>
      <c r="D55" s="716">
        <v>0</v>
      </c>
    </row>
    <row r="56" spans="1:4" ht="15" customHeight="1">
      <c r="A56" s="227" t="s">
        <v>1162</v>
      </c>
      <c r="B56" s="716">
        <v>36010.766419999985</v>
      </c>
      <c r="C56" s="716">
        <v>2117.1698200000001</v>
      </c>
      <c r="D56" s="716">
        <v>38127.936239999988</v>
      </c>
    </row>
    <row r="57" spans="1:4" ht="15" customHeight="1" thickBot="1">
      <c r="A57" s="219" t="s">
        <v>1163</v>
      </c>
      <c r="B57" s="715">
        <v>7202.1532800000004</v>
      </c>
      <c r="C57" s="715">
        <v>0</v>
      </c>
      <c r="D57" s="715">
        <v>7202.1532800000004</v>
      </c>
    </row>
    <row r="58" spans="1:4" ht="15" customHeight="1" thickTop="1">
      <c r="A58" s="229" t="s">
        <v>1164</v>
      </c>
      <c r="B58" s="714">
        <v>28808.613139999987</v>
      </c>
      <c r="C58" s="714">
        <v>2117.1698200000001</v>
      </c>
      <c r="D58" s="714">
        <v>30925.782959999986</v>
      </c>
    </row>
    <row r="59" spans="1:4" ht="3.75" customHeight="1" thickBot="1">
      <c r="A59" s="230"/>
      <c r="B59" s="230"/>
      <c r="C59" s="230"/>
      <c r="D59" s="230"/>
    </row>
    <row r="60" spans="1:4" ht="15" customHeight="1" thickTop="1">
      <c r="A60" s="224"/>
      <c r="B60" s="224"/>
      <c r="C60" s="224"/>
      <c r="D60" s="224"/>
    </row>
    <row r="61" spans="1:4">
      <c r="A61" s="224"/>
      <c r="B61" s="224"/>
      <c r="C61" s="224"/>
      <c r="D61" s="224"/>
    </row>
    <row r="62" spans="1:4">
      <c r="A62" s="224"/>
      <c r="B62" s="224"/>
      <c r="C62" s="224"/>
      <c r="D62" s="224"/>
    </row>
    <row r="63" spans="1:4">
      <c r="A63" s="224"/>
      <c r="B63" s="224"/>
      <c r="C63" s="224"/>
      <c r="D63" s="224"/>
    </row>
    <row r="64" spans="1:4">
      <c r="A64" s="224"/>
      <c r="B64" s="224"/>
      <c r="C64" s="224"/>
      <c r="D64" s="224"/>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I29" sqref="I29"/>
    </sheetView>
  </sheetViews>
  <sheetFormatPr baseColWidth="10" defaultColWidth="9.140625" defaultRowHeight="15"/>
  <cols>
    <col min="1" max="1" width="90.140625" customWidth="1"/>
    <col min="2" max="9" width="10.7109375" customWidth="1"/>
    <col min="257" max="257" width="90.140625" customWidth="1"/>
    <col min="258" max="265" width="10.7109375" customWidth="1"/>
    <col min="513" max="513" width="90.140625" customWidth="1"/>
    <col min="514" max="521" width="10.7109375" customWidth="1"/>
    <col min="769" max="769" width="90.140625" customWidth="1"/>
    <col min="770" max="777" width="10.7109375" customWidth="1"/>
    <col min="1025" max="1025" width="90.140625" customWidth="1"/>
    <col min="1026" max="1033" width="10.7109375" customWidth="1"/>
    <col min="1281" max="1281" width="90.140625" customWidth="1"/>
    <col min="1282" max="1289" width="10.7109375" customWidth="1"/>
    <col min="1537" max="1537" width="90.140625" customWidth="1"/>
    <col min="1538" max="1545" width="10.7109375" customWidth="1"/>
    <col min="1793" max="1793" width="90.140625" customWidth="1"/>
    <col min="1794" max="1801" width="10.7109375" customWidth="1"/>
    <col min="2049" max="2049" width="90.140625" customWidth="1"/>
    <col min="2050" max="2057" width="10.7109375" customWidth="1"/>
    <col min="2305" max="2305" width="90.140625" customWidth="1"/>
    <col min="2306" max="2313" width="10.7109375" customWidth="1"/>
    <col min="2561" max="2561" width="90.140625" customWidth="1"/>
    <col min="2562" max="2569" width="10.7109375" customWidth="1"/>
    <col min="2817" max="2817" width="90.140625" customWidth="1"/>
    <col min="2818" max="2825" width="10.7109375" customWidth="1"/>
    <col min="3073" max="3073" width="90.140625" customWidth="1"/>
    <col min="3074" max="3081" width="10.7109375" customWidth="1"/>
    <col min="3329" max="3329" width="90.140625" customWidth="1"/>
    <col min="3330" max="3337" width="10.7109375" customWidth="1"/>
    <col min="3585" max="3585" width="90.140625" customWidth="1"/>
    <col min="3586" max="3593" width="10.7109375" customWidth="1"/>
    <col min="3841" max="3841" width="90.140625" customWidth="1"/>
    <col min="3842" max="3849" width="10.7109375" customWidth="1"/>
    <col min="4097" max="4097" width="90.140625" customWidth="1"/>
    <col min="4098" max="4105" width="10.7109375" customWidth="1"/>
    <col min="4353" max="4353" width="90.140625" customWidth="1"/>
    <col min="4354" max="4361" width="10.7109375" customWidth="1"/>
    <col min="4609" max="4609" width="90.140625" customWidth="1"/>
    <col min="4610" max="4617" width="10.7109375" customWidth="1"/>
    <col min="4865" max="4865" width="90.140625" customWidth="1"/>
    <col min="4866" max="4873" width="10.7109375" customWidth="1"/>
    <col min="5121" max="5121" width="90.140625" customWidth="1"/>
    <col min="5122" max="5129" width="10.7109375" customWidth="1"/>
    <col min="5377" max="5377" width="90.140625" customWidth="1"/>
    <col min="5378" max="5385" width="10.7109375" customWidth="1"/>
    <col min="5633" max="5633" width="90.140625" customWidth="1"/>
    <col min="5634" max="5641" width="10.7109375" customWidth="1"/>
    <col min="5889" max="5889" width="90.140625" customWidth="1"/>
    <col min="5890" max="5897" width="10.7109375" customWidth="1"/>
    <col min="6145" max="6145" width="90.140625" customWidth="1"/>
    <col min="6146" max="6153" width="10.7109375" customWidth="1"/>
    <col min="6401" max="6401" width="90.140625" customWidth="1"/>
    <col min="6402" max="6409" width="10.7109375" customWidth="1"/>
    <col min="6657" max="6657" width="90.140625" customWidth="1"/>
    <col min="6658" max="6665" width="10.7109375" customWidth="1"/>
    <col min="6913" max="6913" width="90.140625" customWidth="1"/>
    <col min="6914" max="6921" width="10.7109375" customWidth="1"/>
    <col min="7169" max="7169" width="90.140625" customWidth="1"/>
    <col min="7170" max="7177" width="10.7109375" customWidth="1"/>
    <col min="7425" max="7425" width="90.140625" customWidth="1"/>
    <col min="7426" max="7433" width="10.7109375" customWidth="1"/>
    <col min="7681" max="7681" width="90.140625" customWidth="1"/>
    <col min="7682" max="7689" width="10.7109375" customWidth="1"/>
    <col min="7937" max="7937" width="90.140625" customWidth="1"/>
    <col min="7938" max="7945" width="10.7109375" customWidth="1"/>
    <col min="8193" max="8193" width="90.140625" customWidth="1"/>
    <col min="8194" max="8201" width="10.7109375" customWidth="1"/>
    <col min="8449" max="8449" width="90.140625" customWidth="1"/>
    <col min="8450" max="8457" width="10.7109375" customWidth="1"/>
    <col min="8705" max="8705" width="90.140625" customWidth="1"/>
    <col min="8706" max="8713" width="10.7109375" customWidth="1"/>
    <col min="8961" max="8961" width="90.140625" customWidth="1"/>
    <col min="8962" max="8969" width="10.7109375" customWidth="1"/>
    <col min="9217" max="9217" width="90.140625" customWidth="1"/>
    <col min="9218" max="9225" width="10.7109375" customWidth="1"/>
    <col min="9473" max="9473" width="90.140625" customWidth="1"/>
    <col min="9474" max="9481" width="10.7109375" customWidth="1"/>
    <col min="9729" max="9729" width="90.140625" customWidth="1"/>
    <col min="9730" max="9737" width="10.7109375" customWidth="1"/>
    <col min="9985" max="9985" width="90.140625" customWidth="1"/>
    <col min="9986" max="9993" width="10.7109375" customWidth="1"/>
    <col min="10241" max="10241" width="90.140625" customWidth="1"/>
    <col min="10242" max="10249" width="10.7109375" customWidth="1"/>
    <col min="10497" max="10497" width="90.140625" customWidth="1"/>
    <col min="10498" max="10505" width="10.7109375" customWidth="1"/>
    <col min="10753" max="10753" width="90.140625" customWidth="1"/>
    <col min="10754" max="10761" width="10.7109375" customWidth="1"/>
    <col min="11009" max="11009" width="90.140625" customWidth="1"/>
    <col min="11010" max="11017" width="10.7109375" customWidth="1"/>
    <col min="11265" max="11265" width="90.140625" customWidth="1"/>
    <col min="11266" max="11273" width="10.7109375" customWidth="1"/>
    <col min="11521" max="11521" width="90.140625" customWidth="1"/>
    <col min="11522" max="11529" width="10.7109375" customWidth="1"/>
    <col min="11777" max="11777" width="90.140625" customWidth="1"/>
    <col min="11778" max="11785" width="10.7109375" customWidth="1"/>
    <col min="12033" max="12033" width="90.140625" customWidth="1"/>
    <col min="12034" max="12041" width="10.7109375" customWidth="1"/>
    <col min="12289" max="12289" width="90.140625" customWidth="1"/>
    <col min="12290" max="12297" width="10.7109375" customWidth="1"/>
    <col min="12545" max="12545" width="90.140625" customWidth="1"/>
    <col min="12546" max="12553" width="10.7109375" customWidth="1"/>
    <col min="12801" max="12801" width="90.140625" customWidth="1"/>
    <col min="12802" max="12809" width="10.7109375" customWidth="1"/>
    <col min="13057" max="13057" width="90.140625" customWidth="1"/>
    <col min="13058" max="13065" width="10.7109375" customWidth="1"/>
    <col min="13313" max="13313" width="90.140625" customWidth="1"/>
    <col min="13314" max="13321" width="10.7109375" customWidth="1"/>
    <col min="13569" max="13569" width="90.140625" customWidth="1"/>
    <col min="13570" max="13577" width="10.7109375" customWidth="1"/>
    <col min="13825" max="13825" width="90.140625" customWidth="1"/>
    <col min="13826" max="13833" width="10.7109375" customWidth="1"/>
    <col min="14081" max="14081" width="90.140625" customWidth="1"/>
    <col min="14082" max="14089" width="10.7109375" customWidth="1"/>
    <col min="14337" max="14337" width="90.140625" customWidth="1"/>
    <col min="14338" max="14345" width="10.7109375" customWidth="1"/>
    <col min="14593" max="14593" width="90.140625" customWidth="1"/>
    <col min="14594" max="14601" width="10.7109375" customWidth="1"/>
    <col min="14849" max="14849" width="90.140625" customWidth="1"/>
    <col min="14850" max="14857" width="10.7109375" customWidth="1"/>
    <col min="15105" max="15105" width="90.140625" customWidth="1"/>
    <col min="15106" max="15113" width="10.7109375" customWidth="1"/>
    <col min="15361" max="15361" width="90.140625" customWidth="1"/>
    <col min="15362" max="15369" width="10.7109375" customWidth="1"/>
    <col min="15617" max="15617" width="90.140625" customWidth="1"/>
    <col min="15618" max="15625" width="10.7109375" customWidth="1"/>
    <col min="15873" max="15873" width="90.140625" customWidth="1"/>
    <col min="15874" max="15881" width="10.7109375" customWidth="1"/>
    <col min="16129" max="16129" width="90.140625" customWidth="1"/>
    <col min="16130" max="16137" width="10.7109375" customWidth="1"/>
  </cols>
  <sheetData>
    <row r="1" spans="1:9" ht="27.75" customHeight="1">
      <c r="A1" s="908" t="s">
        <v>1197</v>
      </c>
      <c r="B1" s="908"/>
      <c r="C1" s="908"/>
      <c r="D1" s="908"/>
      <c r="E1" s="908"/>
      <c r="F1" s="908"/>
      <c r="G1" s="908"/>
      <c r="H1" s="908"/>
      <c r="I1" s="908"/>
    </row>
    <row r="2" spans="1:9" ht="18">
      <c r="A2" s="909" t="s">
        <v>442</v>
      </c>
      <c r="B2" s="909"/>
      <c r="C2" s="909"/>
      <c r="D2" s="909"/>
      <c r="E2" s="909"/>
      <c r="F2" s="909"/>
      <c r="G2" s="909"/>
      <c r="H2" s="909"/>
      <c r="I2" s="909"/>
    </row>
    <row r="3" spans="1:9" ht="15" customHeight="1">
      <c r="A3" s="909" t="s">
        <v>1441</v>
      </c>
      <c r="B3" s="909"/>
      <c r="C3" s="909"/>
      <c r="D3" s="909"/>
      <c r="E3" s="909"/>
      <c r="F3" s="909"/>
      <c r="G3" s="909"/>
      <c r="H3" s="909"/>
      <c r="I3" s="909"/>
    </row>
    <row r="4" spans="1:9" ht="32.25" customHeight="1">
      <c r="A4" s="910" t="s">
        <v>2</v>
      </c>
      <c r="B4" s="910"/>
      <c r="C4" s="910"/>
      <c r="D4" s="910"/>
      <c r="E4" s="910"/>
      <c r="F4" s="910"/>
      <c r="G4" s="910"/>
      <c r="H4" s="910"/>
      <c r="I4" s="910"/>
    </row>
    <row r="5" spans="1:9" ht="3.75" customHeight="1">
      <c r="A5" s="59"/>
      <c r="B5" s="59"/>
      <c r="C5" s="59"/>
      <c r="D5" s="59"/>
      <c r="E5" s="59"/>
      <c r="F5" s="59"/>
      <c r="G5" s="59"/>
      <c r="H5" s="59"/>
      <c r="I5" s="59"/>
    </row>
    <row r="6" spans="1:9" ht="30" customHeight="1" thickBot="1">
      <c r="A6" s="231"/>
      <c r="B6" s="232" t="s">
        <v>1198</v>
      </c>
      <c r="C6" s="232" t="s">
        <v>1199</v>
      </c>
      <c r="D6" s="232" t="s">
        <v>1200</v>
      </c>
      <c r="E6" s="232" t="s">
        <v>1201</v>
      </c>
      <c r="F6" s="232" t="s">
        <v>1202</v>
      </c>
      <c r="G6" s="232" t="s">
        <v>1203</v>
      </c>
      <c r="H6" s="232" t="s">
        <v>1204</v>
      </c>
      <c r="I6" s="233" t="s">
        <v>443</v>
      </c>
    </row>
    <row r="7" spans="1:9" ht="15" customHeight="1">
      <c r="A7" s="234" t="s">
        <v>571</v>
      </c>
      <c r="B7" s="720">
        <v>13232.056619999999</v>
      </c>
      <c r="C7" s="720">
        <v>5142.0516299999999</v>
      </c>
      <c r="D7" s="720">
        <v>18365.459019999998</v>
      </c>
      <c r="E7" s="720">
        <v>20371.645940000002</v>
      </c>
      <c r="F7" s="720">
        <v>8839.4122100000004</v>
      </c>
      <c r="G7" s="720">
        <v>1697.6623100000002</v>
      </c>
      <c r="H7" s="720">
        <v>8907.3073899999999</v>
      </c>
      <c r="I7" s="720">
        <v>76555.595119999998</v>
      </c>
    </row>
    <row r="8" spans="1:9" ht="15" customHeight="1">
      <c r="A8" s="217" t="s">
        <v>1111</v>
      </c>
      <c r="B8" s="721">
        <v>2685.0643799999998</v>
      </c>
      <c r="C8" s="721">
        <v>4354.8218099999995</v>
      </c>
      <c r="D8" s="721">
        <v>9630.2718000000004</v>
      </c>
      <c r="E8" s="721">
        <v>14166.12379</v>
      </c>
      <c r="F8" s="721">
        <v>5298.2144900000003</v>
      </c>
      <c r="G8" s="721">
        <v>1554.9225100000001</v>
      </c>
      <c r="H8" s="721">
        <v>5271.0302499999998</v>
      </c>
      <c r="I8" s="721">
        <v>42960.449029999989</v>
      </c>
    </row>
    <row r="9" spans="1:9" ht="15" customHeight="1">
      <c r="A9" s="217" t="s">
        <v>1112</v>
      </c>
      <c r="B9" s="721">
        <v>139.22162</v>
      </c>
      <c r="C9" s="721">
        <v>2.9094099999999998</v>
      </c>
      <c r="D9" s="721">
        <v>147.24229</v>
      </c>
      <c r="E9" s="721">
        <v>0</v>
      </c>
      <c r="F9" s="721">
        <v>51.786480000000005</v>
      </c>
      <c r="G9" s="721">
        <v>71.030059999999992</v>
      </c>
      <c r="H9" s="721">
        <v>95.349399999999989</v>
      </c>
      <c r="I9" s="721">
        <v>507.53926000000001</v>
      </c>
    </row>
    <row r="10" spans="1:9" ht="15" customHeight="1">
      <c r="A10" s="217" t="s">
        <v>1113</v>
      </c>
      <c r="B10" s="721">
        <v>9306.4418299999998</v>
      </c>
      <c r="C10" s="721">
        <v>199.99334999999999</v>
      </c>
      <c r="D10" s="721">
        <v>3653.3601400000002</v>
      </c>
      <c r="E10" s="721">
        <v>2493.6757900000002</v>
      </c>
      <c r="F10" s="721">
        <v>3183.1745799999999</v>
      </c>
      <c r="G10" s="721">
        <v>50.871000000000002</v>
      </c>
      <c r="H10" s="721">
        <v>875.43252000000007</v>
      </c>
      <c r="I10" s="721">
        <v>19762.949209999999</v>
      </c>
    </row>
    <row r="11" spans="1:9" ht="15" customHeight="1">
      <c r="A11" s="217" t="s">
        <v>1114</v>
      </c>
      <c r="B11" s="721">
        <v>0</v>
      </c>
      <c r="C11" s="721">
        <v>0</v>
      </c>
      <c r="D11" s="721">
        <v>0</v>
      </c>
      <c r="E11" s="721">
        <v>0</v>
      </c>
      <c r="F11" s="721">
        <v>0</v>
      </c>
      <c r="G11" s="721">
        <v>0</v>
      </c>
      <c r="H11" s="721">
        <v>0</v>
      </c>
      <c r="I11" s="721">
        <v>0</v>
      </c>
    </row>
    <row r="12" spans="1:9" ht="15" customHeight="1">
      <c r="A12" s="217" t="s">
        <v>1115</v>
      </c>
      <c r="B12" s="721">
        <v>38.415999999999997</v>
      </c>
      <c r="C12" s="721">
        <v>8.4721000000000011</v>
      </c>
      <c r="D12" s="721">
        <v>17.835999999999999</v>
      </c>
      <c r="E12" s="721">
        <v>1500</v>
      </c>
      <c r="F12" s="721">
        <v>238.16773999999998</v>
      </c>
      <c r="G12" s="721">
        <v>0</v>
      </c>
      <c r="H12" s="721">
        <v>0</v>
      </c>
      <c r="I12" s="721">
        <v>1802.8918399999998</v>
      </c>
    </row>
    <row r="13" spans="1:9" ht="15" customHeight="1">
      <c r="A13" s="217" t="s">
        <v>1116</v>
      </c>
      <c r="B13" s="721">
        <v>279.91596999999996</v>
      </c>
      <c r="C13" s="721">
        <v>209.61001999999999</v>
      </c>
      <c r="D13" s="721">
        <v>3221.5692899999999</v>
      </c>
      <c r="E13" s="721">
        <v>168.45582000000002</v>
      </c>
      <c r="F13" s="721">
        <v>58.715240000000001</v>
      </c>
      <c r="G13" s="721">
        <v>20.838740000000001</v>
      </c>
      <c r="H13" s="721">
        <v>293.07716999999997</v>
      </c>
      <c r="I13" s="721">
        <v>4252.1822499999998</v>
      </c>
    </row>
    <row r="14" spans="1:9" ht="15" customHeight="1">
      <c r="A14" s="217" t="s">
        <v>1117</v>
      </c>
      <c r="B14" s="721">
        <v>782.99681999999996</v>
      </c>
      <c r="C14" s="721">
        <v>366.24493999999999</v>
      </c>
      <c r="D14" s="721">
        <v>1695.1795</v>
      </c>
      <c r="E14" s="721">
        <v>2043.3905400000001</v>
      </c>
      <c r="F14" s="721">
        <v>9.3536800000000007</v>
      </c>
      <c r="G14" s="721">
        <v>0</v>
      </c>
      <c r="H14" s="721">
        <v>2372.4180499999998</v>
      </c>
      <c r="I14" s="721">
        <v>7269.5835299999999</v>
      </c>
    </row>
    <row r="15" spans="1:9" ht="15" customHeight="1">
      <c r="A15" s="217" t="s">
        <v>1118</v>
      </c>
      <c r="B15" s="721">
        <v>0</v>
      </c>
      <c r="C15" s="721">
        <v>0</v>
      </c>
      <c r="D15" s="721">
        <v>0</v>
      </c>
      <c r="E15" s="721">
        <v>0</v>
      </c>
      <c r="F15" s="721">
        <v>0</v>
      </c>
      <c r="G15" s="721">
        <v>0</v>
      </c>
      <c r="H15" s="721">
        <v>0</v>
      </c>
      <c r="I15" s="721">
        <v>0</v>
      </c>
    </row>
    <row r="16" spans="1:9" ht="15" customHeight="1">
      <c r="A16" s="231" t="s">
        <v>1119</v>
      </c>
      <c r="B16" s="722">
        <v>7366.0488499999992</v>
      </c>
      <c r="C16" s="722">
        <v>2177.4385499999999</v>
      </c>
      <c r="D16" s="722">
        <v>9757.629429999999</v>
      </c>
      <c r="E16" s="722">
        <v>10353.330820000001</v>
      </c>
      <c r="F16" s="722">
        <v>7551.5200700000005</v>
      </c>
      <c r="G16" s="722">
        <v>295.38222999999999</v>
      </c>
      <c r="H16" s="722">
        <v>727.68674999999996</v>
      </c>
      <c r="I16" s="722">
        <v>38229.036700000004</v>
      </c>
    </row>
    <row r="17" spans="1:9" ht="15" customHeight="1">
      <c r="A17" s="217" t="s">
        <v>110</v>
      </c>
      <c r="B17" s="721">
        <v>0</v>
      </c>
      <c r="C17" s="721">
        <v>0</v>
      </c>
      <c r="D17" s="721">
        <v>0</v>
      </c>
      <c r="E17" s="721">
        <v>0</v>
      </c>
      <c r="F17" s="721">
        <v>0</v>
      </c>
      <c r="G17" s="721">
        <v>0</v>
      </c>
      <c r="H17" s="721">
        <v>0</v>
      </c>
      <c r="I17" s="721">
        <v>0</v>
      </c>
    </row>
    <row r="18" spans="1:9" ht="15" customHeight="1">
      <c r="A18" s="217" t="s">
        <v>1196</v>
      </c>
      <c r="B18" s="721">
        <v>0</v>
      </c>
      <c r="C18" s="721">
        <v>0</v>
      </c>
      <c r="D18" s="721">
        <v>0</v>
      </c>
      <c r="E18" s="721">
        <v>0</v>
      </c>
      <c r="F18" s="721">
        <v>0</v>
      </c>
      <c r="G18" s="721">
        <v>0</v>
      </c>
      <c r="H18" s="721">
        <v>0</v>
      </c>
      <c r="I18" s="721">
        <v>0</v>
      </c>
    </row>
    <row r="19" spans="1:9" ht="15" customHeight="1">
      <c r="A19" s="217" t="s">
        <v>1120</v>
      </c>
      <c r="B19" s="721">
        <v>0</v>
      </c>
      <c r="C19" s="721">
        <v>0</v>
      </c>
      <c r="D19" s="721">
        <v>2439.4946299999997</v>
      </c>
      <c r="E19" s="721">
        <v>0</v>
      </c>
      <c r="F19" s="721">
        <v>0</v>
      </c>
      <c r="G19" s="721">
        <v>0</v>
      </c>
      <c r="H19" s="721">
        <v>0</v>
      </c>
      <c r="I19" s="721">
        <v>2439.4946299999997</v>
      </c>
    </row>
    <row r="20" spans="1:9" ht="15" customHeight="1">
      <c r="A20" s="217" t="s">
        <v>1121</v>
      </c>
      <c r="B20" s="721">
        <v>7366.0488499999992</v>
      </c>
      <c r="C20" s="721">
        <v>2177.4385499999999</v>
      </c>
      <c r="D20" s="721">
        <v>7318.1347999999998</v>
      </c>
      <c r="E20" s="721">
        <v>10353.330820000001</v>
      </c>
      <c r="F20" s="721">
        <v>7551.5200700000005</v>
      </c>
      <c r="G20" s="721">
        <v>295.38222999999999</v>
      </c>
      <c r="H20" s="721">
        <v>727.68674999999996</v>
      </c>
      <c r="I20" s="721">
        <v>35789.542070000003</v>
      </c>
    </row>
    <row r="21" spans="1:9" ht="15" customHeight="1">
      <c r="A21" s="217" t="s">
        <v>1122</v>
      </c>
      <c r="B21" s="721">
        <v>0</v>
      </c>
      <c r="C21" s="721">
        <v>0</v>
      </c>
      <c r="D21" s="721">
        <v>0</v>
      </c>
      <c r="E21" s="721">
        <v>0</v>
      </c>
      <c r="F21" s="721">
        <v>0</v>
      </c>
      <c r="G21" s="721">
        <v>0</v>
      </c>
      <c r="H21" s="721">
        <v>0</v>
      </c>
      <c r="I21" s="721">
        <v>0</v>
      </c>
    </row>
    <row r="22" spans="1:9" ht="15" customHeight="1">
      <c r="A22" s="217" t="s">
        <v>1123</v>
      </c>
      <c r="B22" s="721">
        <v>0</v>
      </c>
      <c r="C22" s="721">
        <v>0</v>
      </c>
      <c r="D22" s="721">
        <v>0</v>
      </c>
      <c r="E22" s="721">
        <v>0</v>
      </c>
      <c r="F22" s="721">
        <v>0</v>
      </c>
      <c r="G22" s="721">
        <v>0</v>
      </c>
      <c r="H22" s="721">
        <v>0</v>
      </c>
      <c r="I22" s="721">
        <v>0</v>
      </c>
    </row>
    <row r="23" spans="1:9" ht="15" customHeight="1">
      <c r="A23" s="217" t="s">
        <v>1124</v>
      </c>
      <c r="B23" s="721">
        <v>0</v>
      </c>
      <c r="C23" s="721">
        <v>0</v>
      </c>
      <c r="D23" s="721">
        <v>0</v>
      </c>
      <c r="E23" s="721">
        <v>0</v>
      </c>
      <c r="F23" s="721">
        <v>0</v>
      </c>
      <c r="G23" s="721">
        <v>0</v>
      </c>
      <c r="H23" s="721">
        <v>0</v>
      </c>
      <c r="I23" s="721">
        <v>0</v>
      </c>
    </row>
    <row r="24" spans="1:9" ht="15" customHeight="1">
      <c r="A24" s="217" t="s">
        <v>940</v>
      </c>
      <c r="B24" s="721">
        <v>0</v>
      </c>
      <c r="C24" s="721">
        <v>0</v>
      </c>
      <c r="D24" s="721">
        <v>0</v>
      </c>
      <c r="E24" s="721">
        <v>0</v>
      </c>
      <c r="F24" s="721">
        <v>0</v>
      </c>
      <c r="G24" s="721">
        <v>0</v>
      </c>
      <c r="H24" s="721">
        <v>0</v>
      </c>
      <c r="I24" s="721">
        <v>0</v>
      </c>
    </row>
    <row r="25" spans="1:9" ht="15" customHeight="1">
      <c r="A25" s="231" t="s">
        <v>596</v>
      </c>
      <c r="B25" s="722">
        <v>5866.0077700000002</v>
      </c>
      <c r="C25" s="722">
        <v>2964.6130800000001</v>
      </c>
      <c r="D25" s="722">
        <v>8607.8295900000012</v>
      </c>
      <c r="E25" s="722">
        <v>10018.315120000001</v>
      </c>
      <c r="F25" s="722">
        <v>1287.8921399999999</v>
      </c>
      <c r="G25" s="722">
        <v>1402.28008</v>
      </c>
      <c r="H25" s="722">
        <v>8179.6206400000001</v>
      </c>
      <c r="I25" s="722">
        <v>38326.558420000001</v>
      </c>
    </row>
    <row r="26" spans="1:9" ht="15" customHeight="1">
      <c r="A26" s="217" t="s">
        <v>1125</v>
      </c>
      <c r="B26" s="721">
        <v>2188</v>
      </c>
      <c r="C26" s="721">
        <v>2200</v>
      </c>
      <c r="D26" s="721">
        <v>3322</v>
      </c>
      <c r="E26" s="721">
        <v>8398.5</v>
      </c>
      <c r="F26" s="721">
        <v>1157</v>
      </c>
      <c r="G26" s="721">
        <v>1500</v>
      </c>
      <c r="H26" s="721">
        <v>1300</v>
      </c>
      <c r="I26" s="721">
        <v>20065.5</v>
      </c>
    </row>
    <row r="27" spans="1:9" ht="15" customHeight="1">
      <c r="A27" s="217" t="s">
        <v>1126</v>
      </c>
      <c r="B27" s="721">
        <v>0</v>
      </c>
      <c r="C27" s="721">
        <v>0</v>
      </c>
      <c r="D27" s="721">
        <v>0</v>
      </c>
      <c r="E27" s="721">
        <v>0</v>
      </c>
      <c r="F27" s="721">
        <v>40</v>
      </c>
      <c r="G27" s="721">
        <v>0</v>
      </c>
      <c r="H27" s="721">
        <v>0</v>
      </c>
      <c r="I27" s="721">
        <v>40</v>
      </c>
    </row>
    <row r="28" spans="1:9" ht="15" customHeight="1">
      <c r="A28" s="217" t="s">
        <v>1127</v>
      </c>
      <c r="B28" s="721">
        <v>0</v>
      </c>
      <c r="C28" s="721">
        <v>0</v>
      </c>
      <c r="D28" s="721">
        <v>0</v>
      </c>
      <c r="E28" s="721">
        <v>0</v>
      </c>
      <c r="F28" s="721">
        <v>0</v>
      </c>
      <c r="G28" s="721">
        <v>0</v>
      </c>
      <c r="H28" s="721">
        <v>0</v>
      </c>
      <c r="I28" s="721">
        <v>0</v>
      </c>
    </row>
    <row r="29" spans="1:9" ht="15" customHeight="1">
      <c r="A29" s="217" t="s">
        <v>1128</v>
      </c>
      <c r="B29" s="721">
        <v>299.90616</v>
      </c>
      <c r="C29" s="721">
        <v>132.11498</v>
      </c>
      <c r="D29" s="721">
        <v>402.67735999999996</v>
      </c>
      <c r="E29" s="721">
        <v>672.77459999999996</v>
      </c>
      <c r="F29" s="721">
        <v>28.59469</v>
      </c>
      <c r="G29" s="721">
        <v>57.541150000000002</v>
      </c>
      <c r="H29" s="721">
        <v>291.01822999999996</v>
      </c>
      <c r="I29" s="721">
        <v>1884.6271699999998</v>
      </c>
    </row>
    <row r="30" spans="1:9" ht="15" customHeight="1">
      <c r="A30" s="217" t="s">
        <v>1129</v>
      </c>
      <c r="B30" s="721">
        <v>3378.1016099999997</v>
      </c>
      <c r="C30" s="721">
        <v>632.49810000000002</v>
      </c>
      <c r="D30" s="721">
        <v>4883.1522300000006</v>
      </c>
      <c r="E30" s="721">
        <v>947.04052000000001</v>
      </c>
      <c r="F30" s="721">
        <v>62.297449999999998</v>
      </c>
      <c r="G30" s="721">
        <v>-155.26107000000002</v>
      </c>
      <c r="H30" s="721">
        <v>6588.6024100000004</v>
      </c>
      <c r="I30" s="721">
        <v>16336.431250000001</v>
      </c>
    </row>
    <row r="31" spans="1:9" ht="15" customHeight="1">
      <c r="A31" s="218" t="s">
        <v>1189</v>
      </c>
      <c r="B31" s="721">
        <v>2560.07242</v>
      </c>
      <c r="C31" s="721">
        <v>0</v>
      </c>
      <c r="D31" s="721">
        <v>3105.1103499999999</v>
      </c>
      <c r="E31" s="721">
        <v>0</v>
      </c>
      <c r="F31" s="721">
        <v>257.35225000000003</v>
      </c>
      <c r="G31" s="721">
        <v>-105.20563</v>
      </c>
      <c r="H31" s="721">
        <v>3297.40211</v>
      </c>
      <c r="I31" s="721">
        <v>9114.7314999999981</v>
      </c>
    </row>
    <row r="32" spans="1:9" ht="15" customHeight="1">
      <c r="A32" s="218" t="s">
        <v>1190</v>
      </c>
      <c r="B32" s="721">
        <v>818.02918999999997</v>
      </c>
      <c r="C32" s="721">
        <v>632.49810000000002</v>
      </c>
      <c r="D32" s="721">
        <v>1778.04188</v>
      </c>
      <c r="E32" s="721">
        <v>947.04052000000001</v>
      </c>
      <c r="F32" s="721">
        <v>-195.0548</v>
      </c>
      <c r="G32" s="721">
        <v>-50.055440000000004</v>
      </c>
      <c r="H32" s="721">
        <v>3291.2003</v>
      </c>
      <c r="I32" s="721">
        <v>7221.6997499999998</v>
      </c>
    </row>
    <row r="33" spans="1:9" ht="15" customHeight="1">
      <c r="A33" s="231" t="s">
        <v>600</v>
      </c>
      <c r="B33" s="722">
        <v>13232.056619999999</v>
      </c>
      <c r="C33" s="722">
        <v>5142.0516299999999</v>
      </c>
      <c r="D33" s="722">
        <v>18365.459020000002</v>
      </c>
      <c r="E33" s="722">
        <v>20371.645940000002</v>
      </c>
      <c r="F33" s="722">
        <v>8839.4122100000004</v>
      </c>
      <c r="G33" s="722">
        <v>1697.6623099999999</v>
      </c>
      <c r="H33" s="722">
        <v>8907.3073899999999</v>
      </c>
      <c r="I33" s="722">
        <v>76555.595119999998</v>
      </c>
    </row>
    <row r="34" spans="1:9" ht="15" customHeight="1">
      <c r="A34" s="218" t="s">
        <v>1132</v>
      </c>
      <c r="B34" s="721">
        <v>0</v>
      </c>
      <c r="C34" s="721">
        <v>0</v>
      </c>
      <c r="D34" s="721">
        <v>0</v>
      </c>
      <c r="E34" s="721">
        <v>0</v>
      </c>
      <c r="F34" s="721">
        <v>0</v>
      </c>
      <c r="G34" s="721">
        <v>0</v>
      </c>
      <c r="H34" s="721">
        <v>0</v>
      </c>
      <c r="I34" s="721">
        <v>0</v>
      </c>
    </row>
    <row r="35" spans="1:9" ht="15" customHeight="1">
      <c r="A35" s="218" t="s">
        <v>1133</v>
      </c>
      <c r="B35" s="721">
        <v>8599.6640000000007</v>
      </c>
      <c r="C35" s="721">
        <v>11425.60247</v>
      </c>
      <c r="D35" s="721">
        <v>2890.6592500000002</v>
      </c>
      <c r="E35" s="721">
        <v>8808.9674300000006</v>
      </c>
      <c r="F35" s="721">
        <v>3073.28</v>
      </c>
      <c r="G35" s="721">
        <v>0</v>
      </c>
      <c r="H35" s="721">
        <v>0</v>
      </c>
      <c r="I35" s="721">
        <v>34798.173150000002</v>
      </c>
    </row>
    <row r="36" spans="1:9">
      <c r="A36" s="231" t="s">
        <v>1141</v>
      </c>
      <c r="B36" s="722">
        <v>0.1731</v>
      </c>
      <c r="C36" s="722">
        <v>9.3999999999999997E-4</v>
      </c>
      <c r="D36" s="722">
        <v>1.6210000000000002E-2</v>
      </c>
      <c r="E36" s="722">
        <v>50.782699999999998</v>
      </c>
      <c r="F36" s="722">
        <v>0</v>
      </c>
      <c r="G36" s="722">
        <v>0.75509999999999999</v>
      </c>
      <c r="H36" s="722">
        <v>1.042E-2</v>
      </c>
      <c r="I36" s="722">
        <v>51.73847</v>
      </c>
    </row>
    <row r="37" spans="1:9" ht="15" customHeight="1">
      <c r="A37" s="218" t="s">
        <v>1142</v>
      </c>
      <c r="B37" s="721">
        <v>2104.0791899999999</v>
      </c>
      <c r="C37" s="721">
        <v>140.88762</v>
      </c>
      <c r="D37" s="721">
        <v>65.860600000000005</v>
      </c>
      <c r="E37" s="721">
        <v>0</v>
      </c>
      <c r="F37" s="721">
        <v>0.41781000000000001</v>
      </c>
      <c r="G37" s="721">
        <v>0</v>
      </c>
      <c r="H37" s="721">
        <v>0</v>
      </c>
      <c r="I37" s="721">
        <v>2311.2452199999998</v>
      </c>
    </row>
    <row r="38" spans="1:9" ht="15" customHeight="1">
      <c r="A38" s="217" t="s">
        <v>610</v>
      </c>
      <c r="B38" s="721">
        <v>-2103.9060899999999</v>
      </c>
      <c r="C38" s="721">
        <v>-140.88667999999998</v>
      </c>
      <c r="D38" s="721">
        <v>-65.844390000000004</v>
      </c>
      <c r="E38" s="721">
        <v>50.782699999999998</v>
      </c>
      <c r="F38" s="721">
        <v>-0.41781000000000001</v>
      </c>
      <c r="G38" s="721">
        <v>0.75509999999999999</v>
      </c>
      <c r="H38" s="721">
        <v>1.042E-2</v>
      </c>
      <c r="I38" s="723">
        <v>-2259.50675</v>
      </c>
    </row>
    <row r="39" spans="1:9" ht="15" customHeight="1">
      <c r="A39" s="219" t="s">
        <v>1143</v>
      </c>
      <c r="B39" s="721">
        <v>18552.880519999999</v>
      </c>
      <c r="C39" s="721">
        <v>2289.1448700000001</v>
      </c>
      <c r="D39" s="721">
        <v>14267.613429999999</v>
      </c>
      <c r="E39" s="721">
        <v>16052.90367</v>
      </c>
      <c r="F39" s="721">
        <v>866.76092000000006</v>
      </c>
      <c r="G39" s="721">
        <v>154.46266</v>
      </c>
      <c r="H39" s="721">
        <v>6072.0697199999995</v>
      </c>
      <c r="I39" s="721">
        <v>58255.835789999997</v>
      </c>
    </row>
    <row r="40" spans="1:9" ht="15" customHeight="1">
      <c r="A40" s="218" t="s">
        <v>1144</v>
      </c>
      <c r="B40" s="721">
        <v>13425.91589</v>
      </c>
      <c r="C40" s="721">
        <v>270.64278000000002</v>
      </c>
      <c r="D40" s="721">
        <v>10870.655500000001</v>
      </c>
      <c r="E40" s="721">
        <v>12306.77224</v>
      </c>
      <c r="F40" s="721">
        <v>870.71418999999992</v>
      </c>
      <c r="G40" s="721">
        <v>2.9622800000000002</v>
      </c>
      <c r="H40" s="721">
        <v>638.79196999999999</v>
      </c>
      <c r="I40" s="721">
        <v>38386.454849999995</v>
      </c>
    </row>
    <row r="41" spans="1:9" ht="15" customHeight="1">
      <c r="A41" s="217" t="s">
        <v>1145</v>
      </c>
      <c r="B41" s="721">
        <v>3023.0585399999982</v>
      </c>
      <c r="C41" s="721">
        <v>1877.6154099999999</v>
      </c>
      <c r="D41" s="721">
        <v>3331.1135399999985</v>
      </c>
      <c r="E41" s="721">
        <v>3796.9141299999992</v>
      </c>
      <c r="F41" s="721">
        <v>-4.3710799999998926</v>
      </c>
      <c r="G41" s="721">
        <v>152.25548000000001</v>
      </c>
      <c r="H41" s="721">
        <v>5433.2881699999989</v>
      </c>
      <c r="I41" s="724">
        <v>17609.874189999995</v>
      </c>
    </row>
    <row r="42" spans="1:9" ht="15" customHeight="1">
      <c r="A42" s="219" t="s">
        <v>1146</v>
      </c>
      <c r="B42" s="721">
        <v>0</v>
      </c>
      <c r="C42" s="721">
        <v>0</v>
      </c>
      <c r="D42" s="721">
        <v>0</v>
      </c>
      <c r="E42" s="721">
        <v>0</v>
      </c>
      <c r="F42" s="721">
        <v>0</v>
      </c>
      <c r="G42" s="721">
        <v>0</v>
      </c>
      <c r="H42" s="721">
        <v>0</v>
      </c>
      <c r="I42" s="721">
        <v>0</v>
      </c>
    </row>
    <row r="43" spans="1:9" ht="15" customHeight="1">
      <c r="A43" s="218" t="s">
        <v>1147</v>
      </c>
      <c r="B43" s="721">
        <v>0</v>
      </c>
      <c r="C43" s="721">
        <v>0</v>
      </c>
      <c r="D43" s="721">
        <v>0</v>
      </c>
      <c r="E43" s="721">
        <v>0</v>
      </c>
      <c r="F43" s="721">
        <v>0</v>
      </c>
      <c r="G43" s="721">
        <v>0</v>
      </c>
      <c r="H43" s="721">
        <v>11.34</v>
      </c>
      <c r="I43" s="721">
        <v>11.34</v>
      </c>
    </row>
    <row r="44" spans="1:9" ht="15" customHeight="1">
      <c r="A44" s="217" t="s">
        <v>1148</v>
      </c>
      <c r="B44" s="721">
        <v>3023.0585399999982</v>
      </c>
      <c r="C44" s="721">
        <v>1877.6154099999999</v>
      </c>
      <c r="D44" s="721">
        <v>3331.1135399999985</v>
      </c>
      <c r="E44" s="721">
        <v>3796.9141299999992</v>
      </c>
      <c r="F44" s="721">
        <v>-4.3710799999998926</v>
      </c>
      <c r="G44" s="721">
        <v>152.25548000000001</v>
      </c>
      <c r="H44" s="721">
        <v>5421.9481699999988</v>
      </c>
      <c r="I44" s="721">
        <v>17598.534189999995</v>
      </c>
    </row>
    <row r="45" spans="1:9" ht="15" customHeight="1">
      <c r="A45" s="219" t="s">
        <v>1149</v>
      </c>
      <c r="B45" s="721">
        <v>2197.03298</v>
      </c>
      <c r="C45" s="721">
        <v>1245.1173100000001</v>
      </c>
      <c r="D45" s="721">
        <v>1177.88498</v>
      </c>
      <c r="E45" s="721">
        <v>2849.7606099999998</v>
      </c>
      <c r="F45" s="721">
        <v>987.17303000000004</v>
      </c>
      <c r="G45" s="721">
        <v>202.31092000000001</v>
      </c>
      <c r="H45" s="721">
        <v>2116.9882900000002</v>
      </c>
      <c r="I45" s="721">
        <v>10776.268120000001</v>
      </c>
    </row>
    <row r="46" spans="1:9" ht="15" customHeight="1">
      <c r="A46" s="217" t="s">
        <v>1150</v>
      </c>
      <c r="B46" s="721">
        <v>826.02555999999822</v>
      </c>
      <c r="C46" s="721">
        <v>632.49809999999979</v>
      </c>
      <c r="D46" s="721">
        <v>2153.2285599999987</v>
      </c>
      <c r="E46" s="721">
        <v>947.15351999999939</v>
      </c>
      <c r="F46" s="721">
        <v>-991.54410999999993</v>
      </c>
      <c r="G46" s="721">
        <v>-50.055440000000004</v>
      </c>
      <c r="H46" s="721">
        <v>3304.9598799999985</v>
      </c>
      <c r="I46" s="721">
        <v>6822.2660699999951</v>
      </c>
    </row>
    <row r="47" spans="1:9" ht="15" customHeight="1">
      <c r="A47" s="219" t="s">
        <v>1191</v>
      </c>
      <c r="B47" s="721">
        <v>0</v>
      </c>
      <c r="C47" s="721">
        <v>0</v>
      </c>
      <c r="D47" s="721">
        <v>2.32E-3</v>
      </c>
      <c r="E47" s="721">
        <v>0</v>
      </c>
      <c r="F47" s="721">
        <v>837.87255000000005</v>
      </c>
      <c r="G47" s="721">
        <v>0</v>
      </c>
      <c r="H47" s="721">
        <v>20.31728</v>
      </c>
      <c r="I47" s="721">
        <v>858.19215000000008</v>
      </c>
    </row>
    <row r="48" spans="1:9" ht="15" customHeight="1">
      <c r="A48" s="218" t="s">
        <v>1192</v>
      </c>
      <c r="B48" s="721">
        <v>0.11214</v>
      </c>
      <c r="C48" s="721">
        <v>0</v>
      </c>
      <c r="D48" s="721">
        <v>2.6965300000000001</v>
      </c>
      <c r="E48" s="721">
        <v>0.113</v>
      </c>
      <c r="F48" s="721">
        <v>41.383240000000001</v>
      </c>
      <c r="G48" s="721">
        <v>0</v>
      </c>
      <c r="H48" s="721">
        <v>34.076860000000003</v>
      </c>
      <c r="I48" s="721">
        <v>78.381770000000003</v>
      </c>
    </row>
    <row r="49" spans="1:9" ht="15" customHeight="1">
      <c r="A49" s="217" t="s">
        <v>1157</v>
      </c>
      <c r="B49" s="721">
        <v>825.91341999999827</v>
      </c>
      <c r="C49" s="721">
        <v>632.49809999999979</v>
      </c>
      <c r="D49" s="721">
        <v>2150.5343499999985</v>
      </c>
      <c r="E49" s="721">
        <v>947.04051999999933</v>
      </c>
      <c r="F49" s="721">
        <v>-195.05479999999989</v>
      </c>
      <c r="G49" s="721">
        <v>-50.055440000000004</v>
      </c>
      <c r="H49" s="721">
        <v>3291.2002999999986</v>
      </c>
      <c r="I49" s="725">
        <v>7602.076449999995</v>
      </c>
    </row>
    <row r="50" spans="1:9" ht="15" customHeight="1">
      <c r="A50" s="219" t="s">
        <v>1158</v>
      </c>
      <c r="B50" s="721">
        <v>0</v>
      </c>
      <c r="C50" s="721">
        <v>0</v>
      </c>
      <c r="D50" s="721">
        <v>0</v>
      </c>
      <c r="E50" s="721">
        <v>0</v>
      </c>
      <c r="F50" s="721">
        <v>0</v>
      </c>
      <c r="G50" s="721">
        <v>0</v>
      </c>
      <c r="H50" s="721">
        <v>0</v>
      </c>
      <c r="I50" s="721">
        <v>0</v>
      </c>
    </row>
    <row r="51" spans="1:9" ht="15" customHeight="1">
      <c r="A51" s="217" t="s">
        <v>627</v>
      </c>
      <c r="B51" s="721">
        <v>825.91341999999827</v>
      </c>
      <c r="C51" s="721">
        <v>632.49809999999979</v>
      </c>
      <c r="D51" s="721">
        <v>2150.5343499999985</v>
      </c>
      <c r="E51" s="721">
        <v>947.04051999999933</v>
      </c>
      <c r="F51" s="721">
        <v>-195.05479999999989</v>
      </c>
      <c r="G51" s="721">
        <v>-50.055440000000004</v>
      </c>
      <c r="H51" s="721">
        <v>3291.2002999999986</v>
      </c>
      <c r="I51" s="721">
        <v>7602.076449999995</v>
      </c>
    </row>
    <row r="52" spans="1:9" ht="15" customHeight="1">
      <c r="A52" s="219" t="s">
        <v>1159</v>
      </c>
      <c r="B52" s="721">
        <v>0</v>
      </c>
      <c r="C52" s="721">
        <v>0</v>
      </c>
      <c r="D52" s="721">
        <v>6.4964199999999996</v>
      </c>
      <c r="E52" s="721">
        <v>0</v>
      </c>
      <c r="F52" s="721">
        <v>0</v>
      </c>
      <c r="G52" s="721">
        <v>0</v>
      </c>
      <c r="H52" s="721">
        <v>0</v>
      </c>
      <c r="I52" s="721">
        <v>6.4964199999999996</v>
      </c>
    </row>
    <row r="53" spans="1:9" ht="15" customHeight="1">
      <c r="A53" s="218" t="s">
        <v>1160</v>
      </c>
      <c r="B53" s="721">
        <v>7.8842299999999996</v>
      </c>
      <c r="C53" s="721">
        <v>0</v>
      </c>
      <c r="D53" s="721">
        <v>37.577440000000003</v>
      </c>
      <c r="E53" s="721">
        <v>0</v>
      </c>
      <c r="F53" s="721">
        <v>0</v>
      </c>
      <c r="G53" s="721">
        <v>0</v>
      </c>
      <c r="H53" s="721">
        <v>0</v>
      </c>
      <c r="I53" s="721">
        <v>45.461670000000005</v>
      </c>
    </row>
    <row r="54" spans="1:9" ht="15" customHeight="1">
      <c r="A54" s="217" t="s">
        <v>629</v>
      </c>
      <c r="B54" s="721">
        <v>818.02918999999827</v>
      </c>
      <c r="C54" s="721">
        <v>632.49809999999979</v>
      </c>
      <c r="D54" s="721">
        <v>2119.4533299999985</v>
      </c>
      <c r="E54" s="721">
        <v>947.04051999999933</v>
      </c>
      <c r="F54" s="721">
        <v>-195.05479999999989</v>
      </c>
      <c r="G54" s="721">
        <v>-50.055440000000004</v>
      </c>
      <c r="H54" s="721">
        <v>3291.2002999999986</v>
      </c>
      <c r="I54" s="721">
        <v>7563.1111999999948</v>
      </c>
    </row>
    <row r="55" spans="1:9" ht="15" customHeight="1">
      <c r="A55" s="219" t="s">
        <v>1161</v>
      </c>
      <c r="B55" s="721">
        <v>0</v>
      </c>
      <c r="C55" s="721">
        <v>0</v>
      </c>
      <c r="D55" s="721">
        <v>0</v>
      </c>
      <c r="E55" s="721">
        <v>0</v>
      </c>
      <c r="F55" s="721">
        <v>0</v>
      </c>
      <c r="G55" s="721">
        <v>0</v>
      </c>
      <c r="H55" s="721">
        <v>0</v>
      </c>
      <c r="I55" s="721">
        <v>0</v>
      </c>
    </row>
    <row r="56" spans="1:9" ht="15" customHeight="1">
      <c r="A56" s="217" t="s">
        <v>1162</v>
      </c>
      <c r="B56" s="721">
        <v>818.02918999999827</v>
      </c>
      <c r="C56" s="721">
        <v>632.49809999999979</v>
      </c>
      <c r="D56" s="721">
        <v>2119.4533299999985</v>
      </c>
      <c r="E56" s="721">
        <v>947.04051999999933</v>
      </c>
      <c r="F56" s="721">
        <v>-195.05479999999989</v>
      </c>
      <c r="G56" s="721">
        <v>-50.055440000000004</v>
      </c>
      <c r="H56" s="721">
        <v>3291.2002999999986</v>
      </c>
      <c r="I56" s="721">
        <v>7563.1111999999948</v>
      </c>
    </row>
    <row r="57" spans="1:9" ht="15" customHeight="1">
      <c r="A57" s="219" t="s">
        <v>1163</v>
      </c>
      <c r="B57" s="721">
        <v>0</v>
      </c>
      <c r="C57" s="721">
        <v>0</v>
      </c>
      <c r="D57" s="721">
        <v>341.41145</v>
      </c>
      <c r="E57" s="721">
        <v>0</v>
      </c>
      <c r="F57" s="721">
        <v>0</v>
      </c>
      <c r="G57" s="721">
        <v>0</v>
      </c>
      <c r="H57" s="721">
        <v>0</v>
      </c>
      <c r="I57" s="721">
        <v>341.41145</v>
      </c>
    </row>
    <row r="58" spans="1:9" ht="15" customHeight="1">
      <c r="A58" s="231" t="s">
        <v>1164</v>
      </c>
      <c r="B58" s="722">
        <v>818.02918999999827</v>
      </c>
      <c r="C58" s="722">
        <v>632.49809999999979</v>
      </c>
      <c r="D58" s="722">
        <v>1778.0418799999984</v>
      </c>
      <c r="E58" s="722">
        <v>947.04051999999933</v>
      </c>
      <c r="F58" s="722">
        <v>-195.05479999999989</v>
      </c>
      <c r="G58" s="722">
        <v>-50.055440000000004</v>
      </c>
      <c r="H58" s="722">
        <v>3291.2002999999986</v>
      </c>
      <c r="I58" s="722">
        <v>7221.6997499999943</v>
      </c>
    </row>
    <row r="59" spans="1:9" ht="3.75" customHeight="1" thickBot="1">
      <c r="A59" s="235"/>
      <c r="B59" s="235"/>
      <c r="C59" s="235"/>
      <c r="D59" s="235"/>
      <c r="E59" s="235"/>
      <c r="F59" s="235"/>
      <c r="G59" s="235"/>
      <c r="H59" s="235"/>
      <c r="I59" s="235"/>
    </row>
    <row r="60" spans="1:9" ht="15" customHeight="1" thickTop="1">
      <c r="A60" s="59"/>
      <c r="B60" s="59"/>
      <c r="C60" s="59"/>
      <c r="D60" s="59"/>
      <c r="E60" s="59"/>
      <c r="F60" s="59"/>
      <c r="G60" s="59"/>
      <c r="H60" s="59"/>
      <c r="I60" s="59"/>
    </row>
    <row r="61" spans="1:9" ht="15" customHeight="1">
      <c r="A61" s="59"/>
      <c r="B61" s="59"/>
      <c r="C61" s="59"/>
      <c r="D61" s="59"/>
      <c r="E61" s="59"/>
      <c r="F61" s="59"/>
      <c r="G61" s="59"/>
      <c r="H61" s="59"/>
      <c r="I61" s="59"/>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topLeftCell="A16" zoomScale="115" zoomScaleNormal="115" workbookViewId="0">
      <selection sqref="A1:B1"/>
    </sheetView>
  </sheetViews>
  <sheetFormatPr baseColWidth="10" defaultColWidth="9.140625" defaultRowHeight="15"/>
  <cols>
    <col min="1" max="1" width="85.7109375" style="236" customWidth="1"/>
    <col min="2" max="2" width="9.140625" style="236"/>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911" t="s">
        <v>1205</v>
      </c>
      <c r="B1" s="911"/>
      <c r="C1" s="236"/>
      <c r="D1" s="236"/>
      <c r="E1" s="236"/>
      <c r="F1" s="236"/>
      <c r="G1" s="236"/>
      <c r="H1" s="236"/>
    </row>
    <row r="2" spans="1:8">
      <c r="A2" s="237"/>
      <c r="B2" s="238"/>
      <c r="C2" s="236"/>
      <c r="D2" s="236"/>
      <c r="E2" s="236"/>
      <c r="F2" s="236"/>
      <c r="G2" s="236"/>
      <c r="H2" s="236"/>
    </row>
    <row r="3" spans="1:8">
      <c r="A3" s="237" t="s">
        <v>1206</v>
      </c>
      <c r="B3" s="238"/>
      <c r="C3" s="236"/>
      <c r="D3" s="236"/>
      <c r="E3" s="236"/>
      <c r="F3" s="236"/>
      <c r="G3" s="236"/>
      <c r="H3" s="236"/>
    </row>
    <row r="4" spans="1:8">
      <c r="A4" s="238" t="s">
        <v>1207</v>
      </c>
      <c r="B4" s="238" t="s">
        <v>342</v>
      </c>
      <c r="C4" s="236"/>
      <c r="D4" s="236"/>
      <c r="E4" s="236"/>
      <c r="F4" s="236"/>
      <c r="G4" s="236"/>
      <c r="H4" s="236"/>
    </row>
    <row r="5" spans="1:8">
      <c r="A5" s="238" t="s">
        <v>1208</v>
      </c>
      <c r="B5" s="238" t="s">
        <v>340</v>
      </c>
      <c r="C5" s="236"/>
      <c r="D5" s="236"/>
      <c r="E5" s="236"/>
      <c r="F5" s="236"/>
      <c r="G5" s="236"/>
      <c r="H5" s="236"/>
    </row>
    <row r="6" spans="1:8">
      <c r="A6" s="238" t="s">
        <v>1209</v>
      </c>
      <c r="B6" s="238" t="s">
        <v>339</v>
      </c>
      <c r="C6" s="236"/>
      <c r="D6" s="236"/>
      <c r="E6" s="236"/>
      <c r="F6" s="236"/>
      <c r="G6" s="236"/>
      <c r="H6" s="236"/>
    </row>
    <row r="7" spans="1:8">
      <c r="A7" s="238" t="s">
        <v>1210</v>
      </c>
      <c r="B7" s="238" t="s">
        <v>335</v>
      </c>
      <c r="C7" s="236"/>
      <c r="D7" s="236"/>
      <c r="E7" s="236"/>
      <c r="F7" s="236"/>
      <c r="G7" s="236"/>
      <c r="H7" s="236"/>
    </row>
    <row r="8" spans="1:8">
      <c r="A8" s="238" t="s">
        <v>1211</v>
      </c>
      <c r="B8" s="238" t="s">
        <v>344</v>
      </c>
      <c r="C8" s="236"/>
      <c r="D8" s="236"/>
      <c r="E8" s="236"/>
      <c r="F8" s="236"/>
      <c r="G8" s="236"/>
      <c r="H8" s="236"/>
    </row>
    <row r="9" spans="1:8">
      <c r="A9" s="238" t="s">
        <v>1212</v>
      </c>
      <c r="B9" s="238" t="s">
        <v>337</v>
      </c>
      <c r="C9" s="236"/>
      <c r="D9" s="236"/>
      <c r="E9" s="236"/>
      <c r="F9" s="236"/>
      <c r="G9" s="236"/>
      <c r="H9" s="236"/>
    </row>
    <row r="10" spans="1:8">
      <c r="A10" s="238" t="s">
        <v>1213</v>
      </c>
      <c r="B10" s="238" t="s">
        <v>334</v>
      </c>
      <c r="C10" s="236"/>
      <c r="D10" s="236"/>
      <c r="E10" s="236"/>
      <c r="F10" s="236"/>
      <c r="G10" s="236"/>
      <c r="H10" s="236"/>
    </row>
    <row r="11" spans="1:8">
      <c r="A11" s="238" t="s">
        <v>1214</v>
      </c>
      <c r="B11" s="238" t="s">
        <v>341</v>
      </c>
      <c r="C11" s="236"/>
      <c r="D11" s="236"/>
      <c r="E11" s="236"/>
      <c r="F11" s="236"/>
      <c r="G11" s="236"/>
      <c r="H11" s="236"/>
    </row>
    <row r="12" spans="1:8">
      <c r="A12" s="238" t="s">
        <v>1215</v>
      </c>
      <c r="B12" s="238" t="s">
        <v>338</v>
      </c>
      <c r="C12" s="236"/>
      <c r="D12" s="236"/>
      <c r="E12" s="236"/>
      <c r="F12" s="236"/>
      <c r="G12" s="236"/>
      <c r="H12" s="236"/>
    </row>
    <row r="13" spans="1:8">
      <c r="A13" s="238" t="s">
        <v>1216</v>
      </c>
      <c r="B13" s="238" t="s">
        <v>336</v>
      </c>
      <c r="C13" s="236"/>
      <c r="D13" s="236"/>
      <c r="E13" s="236"/>
      <c r="F13" s="236"/>
      <c r="G13" s="236"/>
      <c r="H13" s="236"/>
    </row>
    <row r="14" spans="1:8">
      <c r="A14" s="238" t="s">
        <v>1217</v>
      </c>
      <c r="B14" s="238" t="s">
        <v>1038</v>
      </c>
      <c r="C14" s="236"/>
      <c r="D14" s="236"/>
      <c r="E14" s="236"/>
      <c r="F14" s="236"/>
      <c r="G14" s="236"/>
      <c r="H14" s="236"/>
    </row>
    <row r="15" spans="1:8">
      <c r="A15" s="238" t="s">
        <v>1218</v>
      </c>
      <c r="B15" s="238" t="s">
        <v>343</v>
      </c>
      <c r="C15" s="236"/>
      <c r="D15" s="236"/>
      <c r="E15" s="236"/>
      <c r="F15" s="236"/>
      <c r="G15" s="236"/>
      <c r="H15" s="236"/>
    </row>
    <row r="16" spans="1:8">
      <c r="A16" s="238" t="s">
        <v>1219</v>
      </c>
      <c r="B16" s="238" t="s">
        <v>1220</v>
      </c>
      <c r="C16" s="236"/>
      <c r="D16" s="236"/>
      <c r="E16" s="236"/>
      <c r="F16" s="236"/>
      <c r="G16" s="236"/>
      <c r="H16" s="236"/>
    </row>
    <row r="17" spans="1:8">
      <c r="A17" s="238"/>
      <c r="B17" s="238"/>
      <c r="C17" s="236"/>
      <c r="D17" s="236"/>
      <c r="E17" s="236"/>
      <c r="F17" s="236"/>
      <c r="G17" s="236"/>
      <c r="H17" s="236"/>
    </row>
    <row r="18" spans="1:8">
      <c r="A18" s="237" t="s">
        <v>1221</v>
      </c>
      <c r="B18" s="238"/>
      <c r="C18" s="236"/>
      <c r="D18" s="236"/>
      <c r="E18" s="236"/>
      <c r="F18" s="236"/>
      <c r="G18" s="236"/>
      <c r="H18" s="236"/>
    </row>
    <row r="19" spans="1:8">
      <c r="A19" s="238" t="s">
        <v>1222</v>
      </c>
      <c r="B19" s="238" t="s">
        <v>347</v>
      </c>
      <c r="C19" s="236"/>
      <c r="D19" s="236"/>
      <c r="E19" s="236"/>
      <c r="F19" s="236"/>
      <c r="G19" s="236"/>
      <c r="H19" s="236"/>
    </row>
    <row r="20" spans="1:8">
      <c r="A20" s="238" t="s">
        <v>1223</v>
      </c>
      <c r="B20" s="238" t="s">
        <v>348</v>
      </c>
      <c r="C20" s="236"/>
      <c r="D20" s="236"/>
      <c r="E20" s="236"/>
      <c r="F20" s="236"/>
      <c r="G20" s="236"/>
      <c r="H20" s="236"/>
    </row>
    <row r="21" spans="1:8">
      <c r="A21" s="238"/>
      <c r="B21" s="238"/>
      <c r="C21" s="236"/>
      <c r="D21" s="236"/>
      <c r="E21" s="236"/>
      <c r="F21" s="236"/>
      <c r="G21" s="236"/>
      <c r="H21" s="236"/>
    </row>
    <row r="22" spans="1:8">
      <c r="A22" s="237" t="s">
        <v>1224</v>
      </c>
      <c r="B22" s="238"/>
      <c r="C22" s="236"/>
      <c r="D22" s="236"/>
      <c r="E22" s="236"/>
      <c r="F22" s="236"/>
      <c r="G22" s="236"/>
      <c r="H22" s="236"/>
    </row>
    <row r="23" spans="1:8">
      <c r="A23" s="238" t="s">
        <v>1225</v>
      </c>
      <c r="B23" s="238" t="s">
        <v>350</v>
      </c>
      <c r="C23" s="236"/>
      <c r="D23" s="236"/>
      <c r="E23" s="236"/>
      <c r="F23" s="236"/>
      <c r="G23" s="236"/>
      <c r="H23" s="236"/>
    </row>
    <row r="24" spans="1:8">
      <c r="A24" s="238" t="s">
        <v>1226</v>
      </c>
      <c r="B24" s="238" t="s">
        <v>352</v>
      </c>
      <c r="C24" s="236"/>
      <c r="D24" s="236"/>
      <c r="E24" s="236"/>
      <c r="F24" s="236"/>
      <c r="G24" s="236"/>
      <c r="H24" s="236"/>
    </row>
    <row r="25" spans="1:8">
      <c r="A25" s="238" t="s">
        <v>1227</v>
      </c>
      <c r="B25" s="238" t="s">
        <v>351</v>
      </c>
      <c r="C25" s="236"/>
      <c r="D25" s="236"/>
      <c r="E25" s="236"/>
      <c r="F25" s="236"/>
      <c r="G25" s="236"/>
      <c r="H25" s="236"/>
    </row>
    <row r="26" spans="1:8">
      <c r="A26" s="238"/>
      <c r="B26" s="238"/>
      <c r="C26" s="236"/>
      <c r="D26" s="236"/>
      <c r="E26" s="236"/>
      <c r="F26" s="236"/>
      <c r="G26" s="236"/>
      <c r="H26" s="236"/>
    </row>
    <row r="27" spans="1:8">
      <c r="A27" s="237" t="s">
        <v>1228</v>
      </c>
      <c r="B27" s="238"/>
      <c r="C27" s="236"/>
      <c r="D27" s="236"/>
      <c r="E27" s="236"/>
      <c r="F27" s="236"/>
      <c r="G27" s="236"/>
      <c r="H27" s="236"/>
    </row>
    <row r="28" spans="1:8">
      <c r="A28" s="238" t="s">
        <v>1229</v>
      </c>
      <c r="B28" s="238" t="s">
        <v>365</v>
      </c>
      <c r="C28" s="236"/>
      <c r="D28" s="236"/>
      <c r="E28" s="236"/>
      <c r="F28" s="236"/>
      <c r="G28" s="236"/>
      <c r="H28" s="236"/>
    </row>
    <row r="29" spans="1:8">
      <c r="A29" s="238" t="s">
        <v>1230</v>
      </c>
      <c r="B29" s="238" t="s">
        <v>379</v>
      </c>
      <c r="C29" s="236"/>
      <c r="D29" s="236"/>
      <c r="E29" s="236"/>
      <c r="F29" s="236"/>
      <c r="G29" s="236"/>
      <c r="H29" s="236"/>
    </row>
    <row r="30" spans="1:8">
      <c r="A30" s="238" t="s">
        <v>1231</v>
      </c>
      <c r="B30" s="238" t="s">
        <v>362</v>
      </c>
      <c r="C30" s="236"/>
      <c r="D30" s="236"/>
      <c r="E30" s="236"/>
      <c r="F30" s="236"/>
      <c r="G30" s="236"/>
      <c r="H30" s="236"/>
    </row>
    <row r="31" spans="1:8">
      <c r="A31" s="238" t="s">
        <v>1232</v>
      </c>
      <c r="B31" s="238" t="s">
        <v>380</v>
      </c>
      <c r="C31" s="236"/>
      <c r="D31" s="236"/>
      <c r="E31" s="236"/>
      <c r="F31" s="236"/>
      <c r="G31" s="236"/>
      <c r="H31" s="236"/>
    </row>
    <row r="32" spans="1:8">
      <c r="A32" s="238" t="s">
        <v>1233</v>
      </c>
      <c r="B32" s="238" t="s">
        <v>369</v>
      </c>
      <c r="C32" s="236"/>
      <c r="D32" s="236"/>
      <c r="E32" s="236"/>
      <c r="F32" s="236"/>
      <c r="G32" s="236"/>
      <c r="H32" s="236"/>
    </row>
    <row r="33" spans="1:8">
      <c r="A33" s="238" t="s">
        <v>1234</v>
      </c>
      <c r="B33" s="238" t="s">
        <v>378</v>
      </c>
      <c r="C33" s="236"/>
      <c r="D33" s="236"/>
      <c r="E33" s="236"/>
      <c r="F33" s="236"/>
      <c r="G33" s="236"/>
      <c r="H33" s="236"/>
    </row>
    <row r="34" spans="1:8">
      <c r="A34" s="238" t="s">
        <v>1235</v>
      </c>
      <c r="B34" s="238" t="s">
        <v>376</v>
      </c>
      <c r="C34" s="236"/>
      <c r="D34" s="236"/>
      <c r="E34" s="236"/>
      <c r="F34" s="236"/>
      <c r="G34" s="236"/>
      <c r="H34" s="236"/>
    </row>
    <row r="35" spans="1:8">
      <c r="A35" s="238" t="s">
        <v>1236</v>
      </c>
      <c r="B35" s="238" t="s">
        <v>363</v>
      </c>
      <c r="C35" s="236"/>
      <c r="D35" s="236"/>
      <c r="E35" s="236"/>
      <c r="F35" s="236"/>
      <c r="G35" s="236"/>
      <c r="H35" s="236"/>
    </row>
    <row r="36" spans="1:8">
      <c r="A36" s="238" t="s">
        <v>1237</v>
      </c>
      <c r="B36" s="238" t="s">
        <v>377</v>
      </c>
      <c r="C36" s="236"/>
      <c r="D36" s="236"/>
      <c r="E36" s="236"/>
      <c r="F36" s="236"/>
      <c r="G36" s="236"/>
      <c r="H36" s="236"/>
    </row>
    <row r="37" spans="1:8">
      <c r="A37" s="238" t="s">
        <v>1238</v>
      </c>
      <c r="B37" s="238" t="s">
        <v>367</v>
      </c>
      <c r="C37" s="236"/>
      <c r="D37" s="236"/>
      <c r="E37" s="236"/>
      <c r="F37" s="236"/>
      <c r="G37" s="236"/>
      <c r="H37" s="236"/>
    </row>
    <row r="38" spans="1:8">
      <c r="A38" s="238" t="s">
        <v>1239</v>
      </c>
      <c r="B38" s="238" t="s">
        <v>372</v>
      </c>
      <c r="C38" s="236"/>
      <c r="D38" s="236"/>
      <c r="E38" s="236"/>
      <c r="F38" s="236"/>
      <c r="G38" s="236"/>
      <c r="H38" s="236"/>
    </row>
    <row r="39" spans="1:8">
      <c r="A39" s="238" t="s">
        <v>1240</v>
      </c>
      <c r="B39" s="238" t="s">
        <v>361</v>
      </c>
      <c r="C39" s="236"/>
      <c r="D39" s="236"/>
      <c r="E39" s="236"/>
      <c r="F39" s="236"/>
      <c r="G39" s="236"/>
      <c r="H39" s="236"/>
    </row>
    <row r="40" spans="1:8">
      <c r="A40" s="238" t="s">
        <v>1241</v>
      </c>
      <c r="B40" s="238" t="s">
        <v>360</v>
      </c>
      <c r="C40" s="236"/>
      <c r="D40" s="236"/>
      <c r="E40" s="236"/>
      <c r="F40" s="236"/>
      <c r="G40" s="236"/>
      <c r="H40" s="236"/>
    </row>
    <row r="41" spans="1:8">
      <c r="A41" s="238" t="s">
        <v>1242</v>
      </c>
      <c r="B41" s="238" t="s">
        <v>358</v>
      </c>
      <c r="C41" s="236"/>
      <c r="D41" s="236"/>
      <c r="E41" s="236"/>
      <c r="F41" s="236"/>
      <c r="G41" s="236"/>
      <c r="H41" s="236"/>
    </row>
    <row r="42" spans="1:8">
      <c r="A42" s="238" t="s">
        <v>1243</v>
      </c>
      <c r="B42" s="238" t="s">
        <v>382</v>
      </c>
      <c r="C42" s="236"/>
      <c r="D42" s="236"/>
      <c r="E42" s="236"/>
      <c r="F42" s="236"/>
      <c r="G42" s="236"/>
      <c r="H42" s="236"/>
    </row>
    <row r="43" spans="1:8">
      <c r="A43" s="238" t="s">
        <v>1244</v>
      </c>
      <c r="B43" s="238" t="s">
        <v>383</v>
      </c>
      <c r="C43" s="236"/>
      <c r="D43" s="236"/>
      <c r="E43" s="236"/>
      <c r="F43" s="236"/>
      <c r="G43" s="236"/>
      <c r="H43" s="236"/>
    </row>
    <row r="44" spans="1:8">
      <c r="A44" s="238" t="s">
        <v>1245</v>
      </c>
      <c r="B44" s="238" t="s">
        <v>366</v>
      </c>
      <c r="C44" s="236"/>
      <c r="D44" s="236"/>
      <c r="E44" s="236"/>
      <c r="F44" s="236"/>
      <c r="G44" s="236"/>
      <c r="H44" s="236"/>
    </row>
    <row r="45" spans="1:8">
      <c r="A45" s="238" t="s">
        <v>1246</v>
      </c>
      <c r="B45" s="238" t="s">
        <v>374</v>
      </c>
      <c r="C45" s="236"/>
      <c r="D45" s="236"/>
      <c r="E45" s="236"/>
      <c r="F45" s="236"/>
      <c r="G45" s="236"/>
      <c r="H45" s="236"/>
    </row>
    <row r="46" spans="1:8">
      <c r="A46" s="238" t="s">
        <v>1247</v>
      </c>
      <c r="B46" s="238" t="s">
        <v>364</v>
      </c>
      <c r="C46" s="236"/>
      <c r="D46" s="236"/>
      <c r="E46" s="236"/>
      <c r="F46" s="236"/>
      <c r="G46" s="236"/>
      <c r="H46" s="236"/>
    </row>
    <row r="47" spans="1:8">
      <c r="A47" s="238" t="s">
        <v>1248</v>
      </c>
      <c r="B47" s="238" t="s">
        <v>359</v>
      </c>
      <c r="C47" s="236"/>
      <c r="D47" s="236"/>
      <c r="E47" s="236"/>
      <c r="F47" s="236"/>
      <c r="G47" s="236"/>
      <c r="H47" s="236"/>
    </row>
    <row r="48" spans="1:8">
      <c r="A48" s="238" t="s">
        <v>1249</v>
      </c>
      <c r="B48" s="238" t="s">
        <v>354</v>
      </c>
      <c r="C48" s="236"/>
      <c r="D48" s="236"/>
      <c r="E48" s="236"/>
      <c r="F48" s="236"/>
      <c r="G48" s="236"/>
      <c r="H48" s="236"/>
    </row>
    <row r="49" spans="1:8">
      <c r="A49" s="238" t="s">
        <v>1250</v>
      </c>
      <c r="B49" s="238" t="s">
        <v>355</v>
      </c>
      <c r="C49" s="236"/>
      <c r="D49" s="236"/>
      <c r="E49" s="236"/>
      <c r="F49" s="236"/>
      <c r="G49" s="236"/>
      <c r="H49" s="236"/>
    </row>
    <row r="50" spans="1:8">
      <c r="A50" s="238" t="s">
        <v>1251</v>
      </c>
      <c r="B50" s="238" t="s">
        <v>381</v>
      </c>
      <c r="C50" s="236"/>
      <c r="D50" s="236"/>
      <c r="E50" s="236"/>
      <c r="F50" s="236"/>
      <c r="G50" s="236"/>
      <c r="H50" s="236"/>
    </row>
    <row r="51" spans="1:8">
      <c r="A51" s="238" t="s">
        <v>1252</v>
      </c>
      <c r="B51" s="238" t="s">
        <v>373</v>
      </c>
      <c r="C51" s="236"/>
      <c r="D51" s="236"/>
      <c r="E51" s="236"/>
      <c r="F51" s="236"/>
      <c r="G51" s="236"/>
      <c r="H51" s="236"/>
    </row>
    <row r="52" spans="1:8">
      <c r="A52" s="238" t="s">
        <v>1253</v>
      </c>
      <c r="B52" s="238" t="s">
        <v>371</v>
      </c>
      <c r="C52" s="236"/>
      <c r="D52" s="236"/>
      <c r="E52" s="236"/>
      <c r="F52" s="236"/>
      <c r="G52" s="236"/>
      <c r="H52" s="236"/>
    </row>
    <row r="53" spans="1:8">
      <c r="A53" s="238" t="s">
        <v>1254</v>
      </c>
      <c r="B53" s="238" t="s">
        <v>356</v>
      </c>
      <c r="C53" s="236"/>
      <c r="D53" s="236"/>
      <c r="E53" s="236"/>
      <c r="F53" s="236"/>
      <c r="G53" s="236"/>
      <c r="H53" s="236"/>
    </row>
    <row r="54" spans="1:8">
      <c r="A54" s="238" t="s">
        <v>1255</v>
      </c>
      <c r="B54" s="238" t="s">
        <v>357</v>
      </c>
      <c r="C54" s="236"/>
      <c r="D54" s="236"/>
      <c r="E54" s="236"/>
      <c r="F54" s="236"/>
      <c r="G54" s="236"/>
      <c r="H54" s="236"/>
    </row>
    <row r="55" spans="1:8">
      <c r="A55" s="238" t="s">
        <v>1256</v>
      </c>
      <c r="B55" s="238" t="s">
        <v>375</v>
      </c>
      <c r="C55" s="236"/>
      <c r="D55" s="236"/>
      <c r="E55" s="236"/>
      <c r="F55" s="236"/>
      <c r="G55" s="236"/>
      <c r="H55" s="236"/>
    </row>
    <row r="56" spans="1:8">
      <c r="A56" s="238" t="s">
        <v>1257</v>
      </c>
      <c r="B56" s="238" t="s">
        <v>368</v>
      </c>
      <c r="C56" s="236"/>
      <c r="D56" s="236"/>
      <c r="E56" s="236"/>
      <c r="F56" s="236"/>
      <c r="G56" s="236"/>
      <c r="H56" s="236"/>
    </row>
    <row r="57" spans="1:8">
      <c r="A57" s="238" t="s">
        <v>1258</v>
      </c>
      <c r="B57" s="238" t="s">
        <v>370</v>
      </c>
      <c r="C57" s="236"/>
      <c r="D57" s="236"/>
      <c r="E57" s="236"/>
      <c r="F57" s="236"/>
      <c r="G57" s="236"/>
      <c r="H57" s="236"/>
    </row>
    <row r="58" spans="1:8">
      <c r="A58" s="238" t="s">
        <v>1259</v>
      </c>
      <c r="B58" s="238" t="s">
        <v>384</v>
      </c>
      <c r="C58" s="236"/>
      <c r="D58" s="236"/>
      <c r="E58" s="236"/>
      <c r="F58" s="236"/>
      <c r="G58" s="236"/>
      <c r="H58" s="236"/>
    </row>
    <row r="59" spans="1:8">
      <c r="A59" s="238" t="s">
        <v>1260</v>
      </c>
      <c r="B59" s="238" t="s">
        <v>1004</v>
      </c>
      <c r="C59" s="236"/>
      <c r="D59" s="236"/>
      <c r="E59" s="236"/>
      <c r="F59" s="236"/>
      <c r="G59" s="236"/>
      <c r="H59" s="236"/>
    </row>
    <row r="60" spans="1:8">
      <c r="A60" s="238" t="s">
        <v>1261</v>
      </c>
      <c r="B60" s="238" t="s">
        <v>1005</v>
      </c>
      <c r="C60" s="236"/>
      <c r="D60" s="236"/>
      <c r="E60" s="236"/>
      <c r="F60" s="236"/>
      <c r="G60" s="236"/>
      <c r="H60" s="236"/>
    </row>
    <row r="61" spans="1:8">
      <c r="A61" s="238" t="s">
        <v>1262</v>
      </c>
      <c r="B61" s="238" t="s">
        <v>1006</v>
      </c>
      <c r="C61" s="236"/>
      <c r="D61" s="236"/>
      <c r="E61" s="236"/>
      <c r="F61" s="236"/>
      <c r="G61" s="236"/>
      <c r="H61" s="236"/>
    </row>
    <row r="62" spans="1:8">
      <c r="A62" s="238" t="s">
        <v>1263</v>
      </c>
      <c r="B62" s="238" t="s">
        <v>1008</v>
      </c>
      <c r="C62" s="236"/>
      <c r="D62" s="236"/>
      <c r="E62" s="236"/>
      <c r="F62" s="236"/>
      <c r="G62" s="236"/>
      <c r="H62" s="236"/>
    </row>
    <row r="63" spans="1:8">
      <c r="A63" s="238" t="s">
        <v>1264</v>
      </c>
      <c r="B63" s="238" t="s">
        <v>1007</v>
      </c>
      <c r="C63" s="236"/>
      <c r="D63" s="236"/>
      <c r="E63" s="236"/>
      <c r="F63" s="236"/>
      <c r="G63" s="236"/>
      <c r="H63" s="236"/>
    </row>
    <row r="64" spans="1:8">
      <c r="A64" s="238" t="s">
        <v>1265</v>
      </c>
      <c r="B64" s="238" t="s">
        <v>1009</v>
      </c>
      <c r="C64" s="236"/>
      <c r="D64" s="236"/>
      <c r="E64" s="236"/>
      <c r="F64" s="236"/>
      <c r="G64" s="236"/>
      <c r="H64" s="236"/>
    </row>
    <row r="65" spans="1:8">
      <c r="A65" s="238" t="s">
        <v>1266</v>
      </c>
      <c r="B65" s="238" t="s">
        <v>1013</v>
      </c>
      <c r="C65" s="236"/>
      <c r="D65" s="236"/>
      <c r="E65" s="236"/>
      <c r="F65" s="236"/>
      <c r="G65" s="236"/>
      <c r="H65" s="236"/>
    </row>
    <row r="66" spans="1:8">
      <c r="A66" s="238" t="s">
        <v>1267</v>
      </c>
      <c r="B66" s="238" t="s">
        <v>1012</v>
      </c>
      <c r="C66" s="236"/>
      <c r="D66" s="236"/>
      <c r="E66" s="236"/>
      <c r="F66" s="236"/>
      <c r="G66" s="236"/>
      <c r="H66" s="236"/>
    </row>
    <row r="67" spans="1:8">
      <c r="A67" s="238" t="s">
        <v>1268</v>
      </c>
      <c r="B67" s="238" t="s">
        <v>1011</v>
      </c>
      <c r="C67" s="236"/>
      <c r="D67" s="236"/>
      <c r="E67" s="236"/>
      <c r="F67" s="236"/>
      <c r="G67" s="236"/>
      <c r="H67" s="236"/>
    </row>
    <row r="68" spans="1:8">
      <c r="A68" s="238" t="s">
        <v>1269</v>
      </c>
      <c r="B68" s="238" t="s">
        <v>1010</v>
      </c>
      <c r="C68" s="236"/>
      <c r="D68" s="236"/>
      <c r="E68" s="236"/>
      <c r="F68" s="236"/>
      <c r="G68" s="236"/>
      <c r="H68" s="236"/>
    </row>
    <row r="69" spans="1:8">
      <c r="A69" s="238"/>
      <c r="B69" s="238"/>
      <c r="C69" s="236"/>
      <c r="D69" s="236"/>
      <c r="E69" s="236"/>
      <c r="F69" s="236"/>
      <c r="G69" s="236"/>
      <c r="H69" s="236"/>
    </row>
    <row r="70" spans="1:8">
      <c r="A70" s="237" t="s">
        <v>1270</v>
      </c>
      <c r="B70" s="238"/>
      <c r="C70" s="236"/>
      <c r="D70" s="236"/>
      <c r="E70" s="236"/>
      <c r="F70" s="236"/>
      <c r="G70" s="236"/>
      <c r="H70" s="236"/>
    </row>
    <row r="71" spans="1:8">
      <c r="A71" s="238" t="s">
        <v>1271</v>
      </c>
      <c r="B71" s="238" t="s">
        <v>396</v>
      </c>
      <c r="C71" s="236"/>
      <c r="D71" s="236"/>
      <c r="E71" s="236"/>
      <c r="F71" s="236"/>
      <c r="G71" s="236"/>
      <c r="H71" s="236"/>
    </row>
    <row r="72" spans="1:8">
      <c r="A72" s="238" t="s">
        <v>1272</v>
      </c>
      <c r="B72" s="238" t="s">
        <v>428</v>
      </c>
      <c r="C72" s="236"/>
      <c r="D72" s="236"/>
      <c r="E72" s="236"/>
      <c r="F72" s="236"/>
      <c r="G72" s="236"/>
      <c r="H72" s="236"/>
    </row>
    <row r="73" spans="1:8">
      <c r="A73" s="238" t="s">
        <v>1273</v>
      </c>
      <c r="B73" s="238" t="s">
        <v>429</v>
      </c>
      <c r="C73" s="236"/>
      <c r="D73" s="236"/>
      <c r="E73" s="236"/>
      <c r="F73" s="236"/>
      <c r="G73" s="236"/>
      <c r="H73" s="236"/>
    </row>
    <row r="74" spans="1:8">
      <c r="A74" s="238" t="s">
        <v>1274</v>
      </c>
      <c r="B74" s="238" t="s">
        <v>430</v>
      </c>
      <c r="C74" s="236"/>
      <c r="D74" s="236"/>
      <c r="E74" s="236"/>
      <c r="F74" s="236"/>
      <c r="G74" s="236"/>
      <c r="H74" s="236"/>
    </row>
    <row r="75" spans="1:8">
      <c r="A75" s="238" t="s">
        <v>1275</v>
      </c>
      <c r="B75" s="238" t="s">
        <v>431</v>
      </c>
      <c r="C75" s="236"/>
      <c r="D75" s="236"/>
      <c r="E75" s="236"/>
      <c r="F75" s="236"/>
      <c r="G75" s="236"/>
      <c r="H75" s="236"/>
    </row>
    <row r="76" spans="1:8">
      <c r="A76" s="238" t="s">
        <v>1276</v>
      </c>
      <c r="B76" s="238" t="s">
        <v>432</v>
      </c>
      <c r="C76" s="236"/>
      <c r="D76" s="236"/>
      <c r="E76" s="236"/>
      <c r="F76" s="236"/>
      <c r="G76" s="236"/>
      <c r="H76" s="236"/>
    </row>
    <row r="77" spans="1:8">
      <c r="A77" s="238" t="s">
        <v>1277</v>
      </c>
      <c r="B77" s="239" t="s">
        <v>433</v>
      </c>
      <c r="C77" s="236"/>
      <c r="D77" s="236"/>
      <c r="E77" s="236"/>
      <c r="F77" s="236"/>
      <c r="G77" s="236"/>
      <c r="H77" s="236"/>
    </row>
    <row r="78" spans="1:8">
      <c r="A78" s="238" t="s">
        <v>1278</v>
      </c>
      <c r="B78" s="239" t="s">
        <v>434</v>
      </c>
      <c r="C78" s="236"/>
      <c r="D78" s="236"/>
      <c r="E78" s="236"/>
      <c r="F78" s="236"/>
      <c r="G78" s="236"/>
      <c r="H78" s="236"/>
    </row>
    <row r="79" spans="1:8">
      <c r="A79" s="238" t="s">
        <v>1279</v>
      </c>
      <c r="B79" s="239" t="s">
        <v>435</v>
      </c>
      <c r="C79" s="236"/>
      <c r="D79" s="236"/>
      <c r="E79" s="236"/>
      <c r="F79" s="236"/>
      <c r="G79" s="236"/>
      <c r="H79" s="236"/>
    </row>
    <row r="80" spans="1:8">
      <c r="A80" s="238"/>
      <c r="B80" s="238"/>
      <c r="C80" s="236"/>
      <c r="D80" s="236"/>
      <c r="E80" s="236"/>
      <c r="F80" s="236"/>
      <c r="G80" s="236"/>
      <c r="H80" s="236"/>
    </row>
    <row r="81" spans="1:8">
      <c r="A81" s="237" t="s">
        <v>1280</v>
      </c>
      <c r="B81" s="238"/>
      <c r="C81" s="236"/>
      <c r="D81" s="236"/>
      <c r="E81" s="236"/>
      <c r="F81" s="236"/>
      <c r="G81" s="236"/>
      <c r="H81" s="236"/>
    </row>
    <row r="82" spans="1:8">
      <c r="A82" s="238" t="s">
        <v>1281</v>
      </c>
      <c r="B82" s="238" t="s">
        <v>403</v>
      </c>
      <c r="C82" s="236"/>
      <c r="D82" s="236"/>
      <c r="E82" s="236"/>
      <c r="F82" s="236"/>
      <c r="G82" s="236"/>
      <c r="H82" s="236"/>
    </row>
    <row r="83" spans="1:8">
      <c r="A83" s="238"/>
      <c r="B83" s="238"/>
      <c r="C83" s="236"/>
      <c r="D83" s="236"/>
      <c r="E83" s="236"/>
      <c r="F83" s="236"/>
      <c r="G83" s="236"/>
      <c r="H83" s="236"/>
    </row>
    <row r="84" spans="1:8">
      <c r="A84" s="237" t="s">
        <v>1282</v>
      </c>
      <c r="B84" s="238"/>
      <c r="C84" s="236"/>
      <c r="D84" s="236"/>
      <c r="E84" s="236"/>
      <c r="F84" s="236"/>
      <c r="G84" s="236"/>
      <c r="H84" s="236"/>
    </row>
    <row r="85" spans="1:8">
      <c r="A85" s="238" t="s">
        <v>1283</v>
      </c>
      <c r="B85" s="238" t="s">
        <v>405</v>
      </c>
      <c r="C85" s="236"/>
      <c r="D85" s="236"/>
      <c r="E85" s="236"/>
      <c r="F85" s="236"/>
      <c r="G85" s="236"/>
      <c r="H85" s="236"/>
    </row>
    <row r="86" spans="1:8">
      <c r="A86" s="238"/>
      <c r="B86" s="238"/>
      <c r="C86" s="236"/>
      <c r="D86" s="236"/>
      <c r="E86" s="236"/>
      <c r="F86" s="236"/>
      <c r="G86" s="236"/>
      <c r="H86" s="236"/>
    </row>
    <row r="87" spans="1:8">
      <c r="A87" s="237" t="s">
        <v>1284</v>
      </c>
      <c r="B87" s="238"/>
      <c r="C87" s="236"/>
      <c r="D87" s="236"/>
      <c r="E87" s="236"/>
      <c r="F87" s="236"/>
      <c r="G87" s="236"/>
      <c r="H87" s="236"/>
    </row>
    <row r="88" spans="1:8">
      <c r="A88" s="237" t="s">
        <v>1285</v>
      </c>
      <c r="B88" s="238"/>
      <c r="C88" s="236"/>
      <c r="D88" s="236"/>
      <c r="E88" s="236"/>
      <c r="F88" s="236"/>
      <c r="G88" s="236"/>
      <c r="H88" s="236"/>
    </row>
    <row r="89" spans="1:8">
      <c r="A89" s="238" t="s">
        <v>1286</v>
      </c>
      <c r="B89" s="238" t="s">
        <v>1096</v>
      </c>
      <c r="C89" s="236"/>
      <c r="D89" s="236"/>
      <c r="E89" s="236"/>
      <c r="F89" s="236"/>
      <c r="G89" s="236"/>
      <c r="H89" s="236"/>
    </row>
    <row r="90" spans="1:8">
      <c r="A90" s="238" t="s">
        <v>1287</v>
      </c>
      <c r="B90" s="238" t="s">
        <v>1097</v>
      </c>
      <c r="C90" s="236"/>
      <c r="D90" s="236"/>
      <c r="E90" s="236"/>
      <c r="F90" s="236"/>
      <c r="G90" s="236"/>
      <c r="H90" s="236"/>
    </row>
    <row r="91" spans="1:8">
      <c r="A91" s="238" t="s">
        <v>1288</v>
      </c>
      <c r="B91" s="238" t="s">
        <v>1098</v>
      </c>
      <c r="C91" s="236"/>
      <c r="D91" s="236"/>
      <c r="E91" s="236"/>
      <c r="F91" s="236"/>
      <c r="G91" s="236"/>
      <c r="H91" s="236"/>
    </row>
    <row r="92" spans="1:8">
      <c r="A92" s="238"/>
      <c r="B92" s="238"/>
      <c r="C92" s="236"/>
      <c r="D92" s="236"/>
      <c r="E92" s="236"/>
      <c r="F92" s="236"/>
      <c r="G92" s="236"/>
      <c r="H92" s="236"/>
    </row>
    <row r="93" spans="1:8">
      <c r="A93" s="237" t="s">
        <v>1289</v>
      </c>
      <c r="B93" s="238"/>
      <c r="C93" s="236"/>
      <c r="D93" s="236"/>
      <c r="E93" s="236"/>
      <c r="F93" s="236"/>
      <c r="G93" s="236"/>
      <c r="H93" s="236"/>
    </row>
    <row r="94" spans="1:8">
      <c r="A94" s="238" t="s">
        <v>1290</v>
      </c>
      <c r="B94" s="238" t="s">
        <v>1108</v>
      </c>
      <c r="C94" s="236"/>
      <c r="D94" s="236"/>
      <c r="E94" s="236"/>
      <c r="F94" s="236"/>
      <c r="G94" s="236"/>
      <c r="H94" s="236"/>
    </row>
    <row r="95" spans="1:8">
      <c r="A95" s="238" t="s">
        <v>1291</v>
      </c>
      <c r="B95" s="238" t="s">
        <v>1109</v>
      </c>
      <c r="C95" s="236"/>
      <c r="D95" s="236"/>
      <c r="E95" s="236"/>
      <c r="F95" s="236"/>
      <c r="G95" s="236"/>
      <c r="H95" s="236"/>
    </row>
    <row r="96" spans="1:8">
      <c r="A96" s="238" t="s">
        <v>1292</v>
      </c>
      <c r="B96" s="238" t="s">
        <v>1110</v>
      </c>
      <c r="C96" s="236"/>
      <c r="D96" s="236"/>
      <c r="E96" s="236"/>
      <c r="F96" s="236"/>
      <c r="G96" s="236"/>
      <c r="H96" s="236"/>
    </row>
    <row r="97" spans="1:8">
      <c r="A97" s="238"/>
      <c r="B97" s="238"/>
      <c r="C97" s="236"/>
      <c r="D97" s="236"/>
      <c r="E97" s="236"/>
      <c r="F97" s="236"/>
      <c r="G97" s="236"/>
      <c r="H97" s="236"/>
    </row>
    <row r="98" spans="1:8">
      <c r="A98" s="237" t="s">
        <v>1293</v>
      </c>
      <c r="B98" s="238"/>
      <c r="C98" s="236"/>
      <c r="D98" s="236"/>
      <c r="E98" s="236"/>
      <c r="F98" s="236"/>
      <c r="G98" s="236"/>
      <c r="H98" s="236"/>
    </row>
    <row r="99" spans="1:8">
      <c r="A99" s="238" t="s">
        <v>1294</v>
      </c>
      <c r="B99" s="238" t="s">
        <v>1178</v>
      </c>
      <c r="C99" s="236"/>
      <c r="D99" s="236"/>
      <c r="E99" s="236"/>
      <c r="F99" s="236"/>
      <c r="G99" s="236"/>
      <c r="H99" s="236"/>
    </row>
    <row r="100" spans="1:8" ht="29.25">
      <c r="A100" s="240" t="s">
        <v>1295</v>
      </c>
      <c r="B100" s="238" t="s">
        <v>1179</v>
      </c>
      <c r="C100" s="236"/>
      <c r="D100" s="236"/>
      <c r="E100" s="236"/>
      <c r="F100" s="236"/>
      <c r="G100" s="236"/>
      <c r="H100" s="236"/>
    </row>
    <row r="101" spans="1:8">
      <c r="A101" s="238"/>
      <c r="B101" s="238"/>
      <c r="C101" s="236"/>
      <c r="D101" s="236"/>
      <c r="E101" s="236"/>
      <c r="F101" s="236"/>
      <c r="G101" s="236"/>
      <c r="H101" s="236"/>
    </row>
    <row r="102" spans="1:8">
      <c r="A102" s="237" t="s">
        <v>1296</v>
      </c>
      <c r="B102" s="238"/>
      <c r="C102" s="236"/>
      <c r="D102" s="236"/>
      <c r="E102" s="236"/>
      <c r="F102" s="236"/>
      <c r="G102" s="236"/>
      <c r="H102" s="236"/>
    </row>
    <row r="103" spans="1:8">
      <c r="A103" s="238" t="s">
        <v>1297</v>
      </c>
      <c r="B103" s="238" t="s">
        <v>1182</v>
      </c>
      <c r="C103" s="236"/>
      <c r="D103" s="236"/>
      <c r="E103" s="236"/>
      <c r="F103" s="236"/>
      <c r="G103" s="236"/>
      <c r="H103" s="236"/>
    </row>
    <row r="104" spans="1:8">
      <c r="A104" s="238" t="s">
        <v>1298</v>
      </c>
      <c r="B104" s="238" t="s">
        <v>1183</v>
      </c>
      <c r="C104" s="236"/>
      <c r="D104" s="236"/>
      <c r="E104" s="236"/>
      <c r="F104" s="236"/>
      <c r="G104" s="236"/>
      <c r="H104" s="236"/>
    </row>
    <row r="105" spans="1:8">
      <c r="A105" s="238"/>
      <c r="B105" s="238"/>
      <c r="C105" s="236"/>
      <c r="D105" s="236"/>
      <c r="E105" s="236"/>
      <c r="F105" s="236"/>
      <c r="G105" s="236"/>
      <c r="H105" s="236"/>
    </row>
    <row r="106" spans="1:8">
      <c r="A106" s="237" t="s">
        <v>1299</v>
      </c>
      <c r="B106" s="238"/>
      <c r="C106" s="236"/>
      <c r="D106" s="236"/>
      <c r="E106" s="236"/>
      <c r="F106" s="236"/>
      <c r="G106" s="236"/>
      <c r="H106" s="236"/>
    </row>
    <row r="107" spans="1:8">
      <c r="A107" s="238" t="s">
        <v>1300</v>
      </c>
      <c r="B107" s="238" t="s">
        <v>1185</v>
      </c>
      <c r="C107" s="236"/>
      <c r="D107" s="236"/>
      <c r="E107" s="236"/>
      <c r="F107" s="236"/>
      <c r="G107" s="236"/>
      <c r="H107" s="236"/>
    </row>
    <row r="108" spans="1:8">
      <c r="A108" s="238"/>
      <c r="B108" s="238"/>
      <c r="C108" s="236"/>
      <c r="D108" s="236"/>
      <c r="E108" s="236"/>
      <c r="F108" s="236"/>
      <c r="G108" s="236"/>
      <c r="H108" s="236"/>
    </row>
    <row r="109" spans="1:8">
      <c r="A109" s="237" t="s">
        <v>1301</v>
      </c>
      <c r="B109" s="238"/>
      <c r="C109" s="236"/>
      <c r="D109" s="236"/>
      <c r="E109" s="236"/>
      <c r="F109" s="236"/>
      <c r="G109" s="236"/>
      <c r="H109" s="236"/>
    </row>
    <row r="110" spans="1:8">
      <c r="A110" s="238" t="s">
        <v>1302</v>
      </c>
      <c r="B110" s="238" t="s">
        <v>1188</v>
      </c>
      <c r="C110" s="236"/>
      <c r="D110" s="236"/>
      <c r="E110" s="236"/>
      <c r="F110" s="236"/>
      <c r="G110" s="236"/>
      <c r="H110" s="236"/>
    </row>
    <row r="111" spans="1:8">
      <c r="A111" s="238" t="s">
        <v>1303</v>
      </c>
      <c r="B111" s="238" t="s">
        <v>1187</v>
      </c>
      <c r="C111" s="236"/>
      <c r="D111" s="236"/>
      <c r="E111" s="236"/>
      <c r="F111" s="236"/>
      <c r="G111" s="236"/>
      <c r="H111" s="236"/>
    </row>
    <row r="112" spans="1:8">
      <c r="A112" s="238"/>
      <c r="B112" s="238"/>
      <c r="C112" s="236"/>
      <c r="D112" s="236"/>
      <c r="E112" s="236"/>
      <c r="F112" s="236"/>
      <c r="G112" s="236"/>
      <c r="H112" s="236"/>
    </row>
    <row r="113" spans="1:8">
      <c r="A113" s="237" t="s">
        <v>1304</v>
      </c>
      <c r="B113" s="238"/>
      <c r="C113" s="236"/>
      <c r="D113" s="236"/>
      <c r="E113" s="236"/>
      <c r="F113" s="236"/>
      <c r="G113" s="236"/>
      <c r="H113" s="236"/>
    </row>
    <row r="114" spans="1:8">
      <c r="A114" s="238" t="s">
        <v>1305</v>
      </c>
      <c r="B114" s="238" t="s">
        <v>1198</v>
      </c>
      <c r="C114" s="236"/>
      <c r="D114" s="236"/>
      <c r="E114" s="236"/>
      <c r="F114" s="236"/>
      <c r="G114" s="236"/>
      <c r="H114" s="236"/>
    </row>
    <row r="115" spans="1:8">
      <c r="A115" s="238" t="s">
        <v>1306</v>
      </c>
      <c r="B115" s="238" t="s">
        <v>1199</v>
      </c>
      <c r="C115" s="236"/>
      <c r="D115" s="236"/>
      <c r="E115" s="236"/>
      <c r="F115" s="236"/>
      <c r="G115" s="236"/>
      <c r="H115" s="236"/>
    </row>
    <row r="116" spans="1:8">
      <c r="A116" s="238" t="s">
        <v>1307</v>
      </c>
      <c r="B116" s="238" t="s">
        <v>1200</v>
      </c>
      <c r="C116" s="236"/>
      <c r="D116" s="236"/>
      <c r="E116" s="236"/>
      <c r="F116" s="236"/>
      <c r="G116" s="236"/>
      <c r="H116" s="236"/>
    </row>
    <row r="117" spans="1:8">
      <c r="A117" s="238" t="s">
        <v>1308</v>
      </c>
      <c r="B117" s="238" t="s">
        <v>1201</v>
      </c>
      <c r="C117" s="236"/>
      <c r="D117" s="236"/>
      <c r="E117" s="236"/>
      <c r="F117" s="236"/>
      <c r="G117" s="236"/>
      <c r="H117" s="236"/>
    </row>
    <row r="118" spans="1:8">
      <c r="A118" s="238" t="s">
        <v>1309</v>
      </c>
      <c r="B118" s="238" t="s">
        <v>1202</v>
      </c>
      <c r="C118" s="236"/>
      <c r="D118" s="236"/>
      <c r="E118" s="236"/>
      <c r="F118" s="236"/>
      <c r="G118" s="236"/>
      <c r="H118" s="236"/>
    </row>
    <row r="119" spans="1:8">
      <c r="A119" s="238" t="s">
        <v>1310</v>
      </c>
      <c r="B119" s="238" t="s">
        <v>1203</v>
      </c>
      <c r="C119" s="236"/>
      <c r="D119" s="236"/>
      <c r="E119" s="236"/>
      <c r="F119" s="236"/>
      <c r="G119" s="236"/>
      <c r="H119" s="236"/>
    </row>
    <row r="120" spans="1:8">
      <c r="A120" s="238" t="s">
        <v>1311</v>
      </c>
      <c r="B120" s="238" t="s">
        <v>1204</v>
      </c>
      <c r="C120" s="236"/>
      <c r="D120" s="236"/>
      <c r="E120" s="236"/>
      <c r="F120" s="236"/>
      <c r="G120" s="236"/>
      <c r="H120" s="236"/>
    </row>
    <row r="121" spans="1:8">
      <c r="B121" s="238"/>
      <c r="C121" s="236"/>
      <c r="D121" s="236"/>
      <c r="E121" s="236"/>
      <c r="F121" s="236"/>
      <c r="G121" s="236"/>
      <c r="H121" s="236"/>
    </row>
    <row r="122" spans="1:8">
      <c r="A122" s="237" t="s">
        <v>1312</v>
      </c>
      <c r="B122" s="238"/>
      <c r="C122" s="236"/>
      <c r="D122" s="236"/>
      <c r="E122" s="236"/>
      <c r="F122" s="236"/>
      <c r="G122" s="236"/>
      <c r="H122" s="236"/>
    </row>
    <row r="123" spans="1:8">
      <c r="A123" s="240" t="s">
        <v>1313</v>
      </c>
      <c r="B123" s="238" t="s">
        <v>1195</v>
      </c>
      <c r="C123" s="236"/>
      <c r="D123" s="236"/>
      <c r="E123" s="236"/>
      <c r="F123" s="236"/>
      <c r="G123" s="236"/>
      <c r="H123" s="236"/>
    </row>
    <row r="124" spans="1:8">
      <c r="A124" s="240" t="s">
        <v>1314</v>
      </c>
      <c r="B124" s="238" t="s">
        <v>1194</v>
      </c>
      <c r="C124" s="236"/>
      <c r="D124" s="236"/>
      <c r="E124" s="236"/>
      <c r="F124" s="236"/>
      <c r="G124" s="236"/>
      <c r="H124" s="236"/>
    </row>
    <row r="125" spans="1:8">
      <c r="A125" s="238"/>
      <c r="B125" s="238"/>
      <c r="C125" s="236"/>
      <c r="D125" s="236"/>
      <c r="E125" s="236"/>
      <c r="F125" s="236"/>
      <c r="G125" s="236"/>
      <c r="H125" s="236"/>
    </row>
    <row r="126" spans="1:8">
      <c r="A126" s="237" t="s">
        <v>1315</v>
      </c>
      <c r="B126" s="241"/>
      <c r="C126" s="242"/>
      <c r="D126" s="242"/>
      <c r="E126" s="242"/>
      <c r="F126" s="242"/>
      <c r="G126" s="242"/>
      <c r="H126" s="242"/>
    </row>
    <row r="127" spans="1:8">
      <c r="A127" s="240" t="s">
        <v>1316</v>
      </c>
      <c r="B127" s="238" t="s">
        <v>1317</v>
      </c>
      <c r="C127" s="242"/>
      <c r="D127" s="242"/>
      <c r="E127" s="242"/>
      <c r="F127" s="242"/>
      <c r="G127" s="242"/>
      <c r="H127" s="242"/>
    </row>
    <row r="128" spans="1:8">
      <c r="A128" s="240" t="s">
        <v>1318</v>
      </c>
      <c r="B128" s="238" t="s">
        <v>1319</v>
      </c>
      <c r="C128" s="242"/>
      <c r="D128" s="242"/>
      <c r="E128" s="242"/>
      <c r="F128" s="242"/>
      <c r="G128" s="242"/>
      <c r="H128" s="242"/>
    </row>
    <row r="129" spans="1:8">
      <c r="A129" s="240" t="s">
        <v>1320</v>
      </c>
      <c r="B129" s="238" t="s">
        <v>1321</v>
      </c>
      <c r="C129" s="242"/>
      <c r="D129" s="242"/>
      <c r="E129" s="242"/>
      <c r="F129" s="242"/>
      <c r="G129" s="242"/>
      <c r="H129" s="242"/>
    </row>
    <row r="130" spans="1:8">
      <c r="A130" s="240" t="s">
        <v>1322</v>
      </c>
      <c r="B130" s="238" t="s">
        <v>1323</v>
      </c>
      <c r="C130" s="242"/>
      <c r="D130" s="242"/>
      <c r="E130" s="242"/>
      <c r="F130" s="242"/>
      <c r="G130" s="242"/>
      <c r="H130" s="242"/>
    </row>
    <row r="131" spans="1:8">
      <c r="A131" s="240" t="s">
        <v>1324</v>
      </c>
      <c r="B131" s="238" t="s">
        <v>1325</v>
      </c>
      <c r="C131" s="242"/>
      <c r="D131" s="242"/>
      <c r="E131" s="242"/>
      <c r="F131" s="242"/>
      <c r="G131" s="242"/>
      <c r="H131" s="242"/>
    </row>
    <row r="132" spans="1:8">
      <c r="A132" s="240" t="s">
        <v>1326</v>
      </c>
      <c r="B132" s="238" t="s">
        <v>1327</v>
      </c>
      <c r="C132" s="242"/>
      <c r="D132" s="242"/>
      <c r="E132" s="242"/>
      <c r="F132" s="242"/>
      <c r="G132" s="242"/>
      <c r="H132" s="242"/>
    </row>
    <row r="133" spans="1:8">
      <c r="A133" s="240" t="s">
        <v>1328</v>
      </c>
      <c r="B133" s="238" t="s">
        <v>1329</v>
      </c>
      <c r="C133" s="242"/>
      <c r="D133" s="242"/>
      <c r="E133" s="242"/>
      <c r="F133" s="242"/>
      <c r="G133" s="242"/>
      <c r="H133" s="242"/>
    </row>
    <row r="134" spans="1:8">
      <c r="A134" s="243"/>
      <c r="B134" s="241"/>
      <c r="C134" s="242"/>
      <c r="D134" s="242"/>
      <c r="E134" s="242"/>
      <c r="F134" s="242"/>
      <c r="G134" s="242"/>
      <c r="H134" s="242"/>
    </row>
    <row r="135" spans="1:8">
      <c r="A135" s="237" t="s">
        <v>1330</v>
      </c>
      <c r="B135" s="238"/>
      <c r="C135" s="236"/>
      <c r="D135" s="236"/>
      <c r="E135" s="236"/>
      <c r="F135" s="236"/>
      <c r="G135" s="236"/>
      <c r="H135" s="236"/>
    </row>
    <row r="136" spans="1:8">
      <c r="A136" s="238" t="s">
        <v>1331</v>
      </c>
      <c r="B136" s="238" t="s">
        <v>1332</v>
      </c>
      <c r="C136" s="236"/>
      <c r="D136" s="236"/>
      <c r="E136" s="236"/>
      <c r="F136" s="236"/>
      <c r="G136" s="236"/>
      <c r="H136" s="236"/>
    </row>
    <row r="137" spans="1:8">
      <c r="A137" s="238" t="s">
        <v>1333</v>
      </c>
      <c r="B137" s="238" t="s">
        <v>1334</v>
      </c>
      <c r="C137" s="236"/>
      <c r="D137" s="236"/>
      <c r="E137" s="236"/>
      <c r="F137" s="236"/>
      <c r="G137" s="236"/>
      <c r="H137" s="236"/>
    </row>
    <row r="138" spans="1:8">
      <c r="A138" s="238" t="s">
        <v>1335</v>
      </c>
      <c r="B138" s="238" t="s">
        <v>1336</v>
      </c>
      <c r="C138" s="236"/>
      <c r="D138" s="236"/>
      <c r="E138" s="236"/>
      <c r="F138" s="236"/>
      <c r="G138" s="236"/>
      <c r="H138" s="236"/>
    </row>
    <row r="139" spans="1:8">
      <c r="A139" s="238" t="s">
        <v>1337</v>
      </c>
      <c r="B139" s="238" t="s">
        <v>1338</v>
      </c>
      <c r="C139" s="236"/>
      <c r="D139" s="236"/>
      <c r="E139" s="236"/>
      <c r="F139" s="236"/>
      <c r="G139" s="236"/>
      <c r="H139" s="236"/>
    </row>
    <row r="140" spans="1:8">
      <c r="A140" s="238" t="s">
        <v>1339</v>
      </c>
      <c r="B140" s="238" t="s">
        <v>1340</v>
      </c>
      <c r="C140" s="236"/>
      <c r="D140" s="236"/>
      <c r="E140" s="236"/>
      <c r="F140" s="236"/>
      <c r="G140" s="236"/>
      <c r="H140" s="236"/>
    </row>
    <row r="141" spans="1:8">
      <c r="A141" s="238"/>
      <c r="B141" s="238"/>
      <c r="C141" s="236"/>
      <c r="D141" s="236"/>
      <c r="E141" s="236"/>
      <c r="F141" s="236"/>
      <c r="G141" s="236"/>
      <c r="H141" s="236"/>
    </row>
    <row r="142" spans="1:8">
      <c r="A142" s="238"/>
      <c r="B142" s="238"/>
      <c r="C142" s="236"/>
      <c r="D142" s="236"/>
      <c r="E142" s="236"/>
      <c r="F142" s="236"/>
      <c r="G142" s="236"/>
      <c r="H142" s="236"/>
    </row>
    <row r="143" spans="1:8">
      <c r="A143" s="244" t="s">
        <v>1341</v>
      </c>
      <c r="B143" s="245"/>
      <c r="C143" s="236"/>
      <c r="D143" s="236"/>
      <c r="E143" s="236"/>
      <c r="F143" s="236"/>
      <c r="G143" s="236"/>
      <c r="H143" s="236"/>
    </row>
    <row r="144" spans="1:8">
      <c r="A144" s="244" t="s">
        <v>1342</v>
      </c>
      <c r="B144" s="245"/>
      <c r="C144" s="236"/>
      <c r="D144" s="236"/>
      <c r="E144" s="236"/>
      <c r="F144" s="236"/>
      <c r="G144" s="236"/>
      <c r="H144" s="236"/>
    </row>
    <row r="145" spans="1:8">
      <c r="A145" s="244" t="s">
        <v>1343</v>
      </c>
      <c r="B145" s="245"/>
      <c r="C145" s="236"/>
      <c r="D145" s="236"/>
      <c r="E145" s="236"/>
      <c r="F145" s="236"/>
      <c r="G145" s="236"/>
      <c r="H145" s="236"/>
    </row>
    <row r="146" spans="1:8">
      <c r="A146" s="244" t="s">
        <v>1344</v>
      </c>
      <c r="B146" s="245"/>
      <c r="C146" s="236"/>
      <c r="D146" s="236"/>
      <c r="E146" s="236"/>
      <c r="F146" s="236"/>
      <c r="G146" s="236"/>
      <c r="H146" s="236"/>
    </row>
    <row r="147" spans="1:8" ht="28.5">
      <c r="A147" s="244" t="s">
        <v>1345</v>
      </c>
      <c r="B147" s="245"/>
      <c r="C147" s="236"/>
      <c r="D147" s="236"/>
      <c r="E147" s="236"/>
      <c r="F147" s="236"/>
      <c r="G147" s="236"/>
      <c r="H147" s="236"/>
    </row>
    <row r="148" spans="1:8" ht="28.5">
      <c r="A148" s="244" t="s">
        <v>1346</v>
      </c>
      <c r="B148" s="245"/>
      <c r="C148" s="236"/>
      <c r="D148" s="236"/>
      <c r="E148" s="236"/>
      <c r="F148" s="236"/>
      <c r="G148" s="236"/>
      <c r="H148" s="236"/>
    </row>
    <row r="149" spans="1:8">
      <c r="A149" s="244" t="s">
        <v>1347</v>
      </c>
      <c r="B149" s="245"/>
      <c r="C149" s="236"/>
      <c r="D149" s="236"/>
      <c r="E149" s="236"/>
      <c r="F149" s="236"/>
      <c r="G149" s="236"/>
      <c r="H149" s="236"/>
    </row>
    <row r="150" spans="1:8">
      <c r="A150" s="244" t="s">
        <v>1348</v>
      </c>
      <c r="B150" s="245"/>
      <c r="C150" s="236"/>
      <c r="D150" s="236"/>
      <c r="E150" s="236"/>
      <c r="F150" s="236"/>
      <c r="G150" s="236"/>
      <c r="H150" s="236"/>
    </row>
    <row r="151" spans="1:8" ht="28.5">
      <c r="A151" s="244" t="s">
        <v>1349</v>
      </c>
      <c r="B151" s="245"/>
      <c r="C151" s="236"/>
      <c r="D151" s="236"/>
      <c r="E151" s="236"/>
      <c r="F151" s="236"/>
      <c r="G151" s="236"/>
      <c r="H151" s="236"/>
    </row>
    <row r="152" spans="1:8" ht="28.5">
      <c r="A152" s="244" t="s">
        <v>1350</v>
      </c>
      <c r="B152" s="245"/>
      <c r="C152" s="236"/>
      <c r="D152" s="236"/>
      <c r="E152" s="236"/>
      <c r="F152" s="236"/>
      <c r="G152" s="236"/>
      <c r="H152" s="236"/>
    </row>
    <row r="153" spans="1:8" ht="28.5">
      <c r="A153" s="244" t="s">
        <v>1351</v>
      </c>
      <c r="B153" s="245"/>
      <c r="C153" s="236"/>
      <c r="D153" s="236"/>
      <c r="E153" s="236"/>
      <c r="F153" s="236"/>
      <c r="G153" s="236"/>
      <c r="H153" s="236"/>
    </row>
    <row r="154" spans="1:8" ht="28.5">
      <c r="A154" s="244" t="s">
        <v>1352</v>
      </c>
      <c r="B154" s="245"/>
      <c r="C154" s="236"/>
      <c r="D154" s="236"/>
      <c r="E154" s="236"/>
      <c r="F154" s="236"/>
      <c r="G154" s="236"/>
      <c r="H154" s="236"/>
    </row>
    <row r="155" spans="1:8">
      <c r="A155" s="244" t="s">
        <v>1353</v>
      </c>
      <c r="B155" s="245"/>
      <c r="C155" s="236"/>
      <c r="D155" s="236"/>
      <c r="E155" s="236"/>
      <c r="F155" s="236"/>
      <c r="G155" s="236"/>
      <c r="H155" s="236"/>
    </row>
    <row r="156" spans="1:8">
      <c r="A156" s="244" t="s">
        <v>1354</v>
      </c>
      <c r="B156" s="245"/>
      <c r="C156" s="236"/>
      <c r="D156" s="236"/>
      <c r="E156" s="236"/>
      <c r="F156" s="236"/>
      <c r="G156" s="236"/>
      <c r="H156" s="236"/>
    </row>
    <row r="157" spans="1:8" ht="30" customHeight="1">
      <c r="A157" s="244" t="s">
        <v>1355</v>
      </c>
      <c r="B157" s="245"/>
    </row>
    <row r="158" spans="1:8" ht="30" customHeight="1">
      <c r="A158" s="244" t="s">
        <v>1356</v>
      </c>
      <c r="B158" s="246"/>
    </row>
    <row r="159" spans="1:8" ht="30" customHeight="1">
      <c r="A159" s="244" t="s">
        <v>1357</v>
      </c>
      <c r="B159" s="247"/>
    </row>
    <row r="160" spans="1:8" ht="45" customHeight="1">
      <c r="A160" s="244" t="s">
        <v>1358</v>
      </c>
      <c r="B160" s="247"/>
    </row>
    <row r="161" spans="1:1" ht="30" customHeight="1">
      <c r="A161" s="244" t="s">
        <v>1359</v>
      </c>
    </row>
    <row r="162" spans="1:1" ht="45" customHeight="1">
      <c r="A162" s="244" t="s">
        <v>1360</v>
      </c>
    </row>
    <row r="163" spans="1:1" ht="42.75">
      <c r="A163" s="244" t="s">
        <v>1361</v>
      </c>
    </row>
    <row r="164" spans="1:1" ht="29.25" customHeight="1">
      <c r="A164" s="248" t="s">
        <v>1362</v>
      </c>
    </row>
    <row r="165" spans="1:1" ht="29.25" customHeight="1">
      <c r="A165" s="248" t="s">
        <v>1363</v>
      </c>
    </row>
    <row r="166" spans="1:1" ht="29.25" customHeight="1">
      <c r="A166" s="248" t="s">
        <v>1364</v>
      </c>
    </row>
    <row r="167" spans="1:1" ht="42.75">
      <c r="A167" s="248" t="s">
        <v>1365</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2024-05-01T03:40:21Z</dcterms:created>
  <dcterms:modified xsi:type="dcterms:W3CDTF">2024-06-04T15:45:31Z</dcterms:modified>
</cp:coreProperties>
</file>